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4FDE87DB-C987-4061-9D6B-75EB63ED4626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Spis treści List of tables" sheetId="253" r:id="rId1"/>
    <sheet name="tabl.1" sheetId="242" r:id="rId2"/>
    <sheet name="tabl.2" sheetId="233" r:id="rId3"/>
    <sheet name="tab.3" sheetId="262" r:id="rId4"/>
    <sheet name="tab.4" sheetId="263" r:id="rId5"/>
    <sheet name="tabl.5" sheetId="185" r:id="rId6"/>
    <sheet name="tabl.6" sheetId="261" r:id="rId7"/>
    <sheet name="tabl.7" sheetId="244" r:id="rId8"/>
    <sheet name="tabl.8" sheetId="246" r:id="rId9"/>
    <sheet name="tabl.9" sheetId="241" r:id="rId10"/>
    <sheet name="tabl. 10A" sheetId="254" r:id="rId11"/>
    <sheet name="tabl. 10B" sheetId="260" r:id="rId12"/>
    <sheet name="tabl.11" sheetId="238" r:id="rId13"/>
    <sheet name="tabl.12" sheetId="230" r:id="rId14"/>
    <sheet name="tabl.13" sheetId="153" r:id="rId15"/>
    <sheet name="tabl.14" sheetId="257" r:id="rId16"/>
    <sheet name="tabl.15" sheetId="156" r:id="rId17"/>
    <sheet name="tabl.16" sheetId="258" r:id="rId18"/>
    <sheet name="tabl.17" sheetId="259" r:id="rId19"/>
    <sheet name="tabl.18" sheetId="247" r:id="rId20"/>
    <sheet name="tabl.19" sheetId="248" r:id="rId21"/>
    <sheet name="tabl. 20A" sheetId="249" r:id="rId22"/>
    <sheet name="tabl. 20B" sheetId="250" r:id="rId23"/>
    <sheet name="tabl. 21A" sheetId="251" r:id="rId24"/>
    <sheet name="tabl. 21B" sheetId="252" r:id="rId25"/>
  </sheets>
  <definedNames>
    <definedName name="_xlnm._FilterDatabase" localSheetId="1" hidden="1">tabl.1!$A$71:$H$111</definedName>
    <definedName name="_xlnm._FilterDatabase" localSheetId="2" hidden="1">tabl.2!$A$13:$I$13</definedName>
    <definedName name="ah" localSheetId="4">#REF!</definedName>
    <definedName name="ah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10">#REF!</definedName>
    <definedName name="_xlnm.Database" localSheetId="11">#REF!</definedName>
    <definedName name="_xlnm.Database" localSheetId="1">#REF!</definedName>
    <definedName name="_xlnm.Database" localSheetId="12">#REF!</definedName>
    <definedName name="_xlnm.Database" localSheetId="15">#REF!</definedName>
    <definedName name="_xlnm.Database" localSheetId="17">#REF!</definedName>
    <definedName name="_xlnm.Database" localSheetId="19">#REF!</definedName>
    <definedName name="_xlnm.Database" localSheetId="20">#REF!</definedName>
    <definedName name="_xlnm.Database" localSheetId="2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e2xap43" localSheetId="4">#REF!</definedName>
    <definedName name="e2xap43">#REF!</definedName>
    <definedName name="M" localSheetId="0">#REF!</definedName>
    <definedName name="M" localSheetId="3">#REF!</definedName>
    <definedName name="M" localSheetId="4">#REF!</definedName>
    <definedName name="M" localSheetId="10">#REF!</definedName>
    <definedName name="M" localSheetId="11">#REF!</definedName>
    <definedName name="M" localSheetId="1">#REF!</definedName>
    <definedName name="M" localSheetId="15">#REF!</definedName>
    <definedName name="M" localSheetId="17">#REF!</definedName>
    <definedName name="M" localSheetId="6">#REF!</definedName>
    <definedName name="M" localSheetId="7">#REF!</definedName>
    <definedName name="M" localSheetId="8">#REF!</definedName>
    <definedName name="M">#REF!</definedName>
    <definedName name="Przedsiębiorstwa" localSheetId="4">#REF!</definedName>
    <definedName name="Przedsiębiorstwa">#REF!</definedName>
    <definedName name="tab.11" localSheetId="0">#REF!</definedName>
    <definedName name="tab.11" localSheetId="3">#REF!</definedName>
    <definedName name="tab.11" localSheetId="4">#REF!</definedName>
    <definedName name="tab.11" localSheetId="10">#REF!</definedName>
    <definedName name="tab.11" localSheetId="11">#REF!</definedName>
    <definedName name="tab.11" localSheetId="1">#REF!</definedName>
    <definedName name="tab.11" localSheetId="15">#REF!</definedName>
    <definedName name="tab.11" localSheetId="17">#REF!</definedName>
    <definedName name="tab.11" localSheetId="6">#REF!</definedName>
    <definedName name="tab.11" localSheetId="7">#REF!</definedName>
    <definedName name="tab.11" localSheetId="8">#REF!</definedName>
    <definedName name="tab.11">#REF!</definedName>
    <definedName name="Tabl._19" localSheetId="0">#REF!</definedName>
    <definedName name="Tabl._19" localSheetId="3">#REF!</definedName>
    <definedName name="Tabl._19" localSheetId="4">#REF!</definedName>
    <definedName name="Tabl._19" localSheetId="10">#REF!</definedName>
    <definedName name="Tabl._19" localSheetId="11">#REF!</definedName>
    <definedName name="Tabl._19" localSheetId="1">#REF!</definedName>
    <definedName name="Tabl._19" localSheetId="15">#REF!</definedName>
    <definedName name="Tabl._19" localSheetId="17">#REF!</definedName>
    <definedName name="Tabl._19" localSheetId="6">#REF!</definedName>
    <definedName name="Tabl._19" localSheetId="7">#REF!</definedName>
    <definedName name="Tabl._19" localSheetId="8">#REF!</definedName>
    <definedName name="Tabl._19">#REF!</definedName>
    <definedName name="tabl.100" localSheetId="0">#REF!</definedName>
    <definedName name="tabl.100" localSheetId="3">#REF!</definedName>
    <definedName name="tabl.100" localSheetId="4">#REF!</definedName>
    <definedName name="tabl.100" localSheetId="10">#REF!</definedName>
    <definedName name="tabl.100" localSheetId="11">#REF!</definedName>
    <definedName name="tabl.100" localSheetId="1">#REF!</definedName>
    <definedName name="tabl.100" localSheetId="15">#REF!</definedName>
    <definedName name="tabl.100" localSheetId="17">#REF!</definedName>
    <definedName name="tabl.100" localSheetId="6">#REF!</definedName>
    <definedName name="tabl.100" localSheetId="7">#REF!</definedName>
    <definedName name="tabl.100" localSheetId="8">#REF!</definedName>
    <definedName name="tabl.100">#REF!</definedName>
    <definedName name="Tabl.19" localSheetId="0">#REF!</definedName>
    <definedName name="Tabl.19" localSheetId="3">#REF!</definedName>
    <definedName name="Tabl.19" localSheetId="4">#REF!</definedName>
    <definedName name="Tabl.19" localSheetId="10">#REF!</definedName>
    <definedName name="Tabl.19" localSheetId="11">#REF!</definedName>
    <definedName name="Tabl.19" localSheetId="1">#REF!</definedName>
    <definedName name="Tabl.19" localSheetId="15">#REF!</definedName>
    <definedName name="Tabl.19" localSheetId="17">#REF!</definedName>
    <definedName name="Tabl.19" localSheetId="6">#REF!</definedName>
    <definedName name="Tabl.19" localSheetId="7">#REF!</definedName>
    <definedName name="Tabl.19" localSheetId="8">#REF!</definedName>
    <definedName name="Tabl.19">#REF!</definedName>
    <definedName name="tablica_18" localSheetId="0">#REF!</definedName>
    <definedName name="tablica_18" localSheetId="3">#REF!</definedName>
    <definedName name="tablica_18" localSheetId="4">#REF!</definedName>
    <definedName name="tablica_18" localSheetId="10">#REF!</definedName>
    <definedName name="tablica_18" localSheetId="11">#REF!</definedName>
    <definedName name="tablica_18" localSheetId="1">#REF!</definedName>
    <definedName name="tablica_18" localSheetId="15">#REF!</definedName>
    <definedName name="tablica_18" localSheetId="17">#REF!</definedName>
    <definedName name="tablica_18" localSheetId="6">#REF!</definedName>
    <definedName name="tablica_18" localSheetId="7">#REF!</definedName>
    <definedName name="tablica_18" localSheetId="8">#REF!</definedName>
    <definedName name="tablica_18">#REF!</definedName>
    <definedName name="ttabl.19" localSheetId="0">#REF!</definedName>
    <definedName name="ttabl.19" localSheetId="3">#REF!</definedName>
    <definedName name="ttabl.19" localSheetId="4">#REF!</definedName>
    <definedName name="ttabl.19" localSheetId="10">#REF!</definedName>
    <definedName name="ttabl.19" localSheetId="11">#REF!</definedName>
    <definedName name="ttabl.19" localSheetId="1">#REF!</definedName>
    <definedName name="ttabl.19" localSheetId="15">#REF!</definedName>
    <definedName name="ttabl.19" localSheetId="17">#REF!</definedName>
    <definedName name="ttabl.19" localSheetId="6">#REF!</definedName>
    <definedName name="ttabl.19" localSheetId="7">#REF!</definedName>
    <definedName name="ttabl.19" localSheetId="8">#REF!</definedName>
    <definedName name="ttabl.19">#REF!</definedName>
  </definedNames>
  <calcPr calcId="191029" fullPrecision="0"/>
</workbook>
</file>

<file path=xl/calcChain.xml><?xml version="1.0" encoding="utf-8"?>
<calcChain xmlns="http://schemas.openxmlformats.org/spreadsheetml/2006/main">
  <c r="F27" i="185" l="1"/>
  <c r="F26" i="185"/>
  <c r="F25" i="185"/>
  <c r="F24" i="185"/>
  <c r="F23" i="185"/>
  <c r="F22" i="185"/>
  <c r="F21" i="185"/>
  <c r="F20" i="185"/>
  <c r="F19" i="185"/>
  <c r="F18" i="185"/>
  <c r="F17" i="185"/>
  <c r="F16" i="185"/>
  <c r="F15" i="185"/>
  <c r="F14" i="185"/>
</calcChain>
</file>

<file path=xl/sharedStrings.xml><?xml version="1.0" encoding="utf-8"?>
<sst xmlns="http://schemas.openxmlformats.org/spreadsheetml/2006/main" count="3014" uniqueCount="1118">
  <si>
    <t xml:space="preserve">    and remediation activities</t>
  </si>
  <si>
    <t>Manufacture of leather and related products</t>
  </si>
  <si>
    <t xml:space="preserve">    sektor publiczny ……………………………………………………..</t>
  </si>
  <si>
    <t xml:space="preserve">Sektor publiczny   ……………………………….……...…. </t>
  </si>
  <si>
    <t xml:space="preserve">Sektor prywatny  …………………………………..…..…..   </t>
  </si>
  <si>
    <t xml:space="preserve">Sektor prywatny  ……………..………………………...      </t>
  </si>
  <si>
    <t xml:space="preserve">        sektor publiczny …………………………….……</t>
  </si>
  <si>
    <t xml:space="preserve">        sektor prywatny ………………………………….</t>
  </si>
  <si>
    <t>Professionals</t>
  </si>
  <si>
    <t xml:space="preserve">Dostawa wody; gospodarowanie ściekami i odpadami; </t>
  </si>
  <si>
    <t>Electricity, gas, steam and air conditioning  supply</t>
  </si>
  <si>
    <t>Manufacture of other transport equipment</t>
  </si>
  <si>
    <t xml:space="preserve">      elektryczną,  gaz, parę wodną  </t>
  </si>
  <si>
    <t xml:space="preserve">        public sector</t>
  </si>
  <si>
    <t>Przetwórstwo przemysłowe  (cd.)</t>
  </si>
  <si>
    <t>Manufacture of food products</t>
  </si>
  <si>
    <t xml:space="preserve"> .</t>
  </si>
  <si>
    <t>Water supply; sewerage, waste management and remediation</t>
  </si>
  <si>
    <t>Waste collection, treatment and disposal activities; materials recovery</t>
  </si>
  <si>
    <t>Dolnośląskie …………………………………………</t>
  </si>
  <si>
    <t xml:space="preserve">Other manufacturing  </t>
  </si>
  <si>
    <r>
      <t xml:space="preserve">T O T A L                                                    </t>
    </r>
    <r>
      <rPr>
        <b/>
        <sz val="11"/>
        <rFont val="Arial CE"/>
        <charset val="238"/>
      </rPr>
      <t/>
    </r>
  </si>
  <si>
    <t>T O T A L</t>
  </si>
  <si>
    <t>Mining and quarrying</t>
  </si>
  <si>
    <t>Manufacturing</t>
  </si>
  <si>
    <t xml:space="preserve">Wytwarzanie i zaopatrywanie w energię </t>
  </si>
  <si>
    <t>Przetwórstwo przemysłowe (dok.)</t>
  </si>
  <si>
    <t>Manufacturing (cont.)</t>
  </si>
  <si>
    <t>Manufacture of basic metals</t>
  </si>
  <si>
    <t>Manufacture of machinery and equipment n.e.c.</t>
  </si>
  <si>
    <t>P O L A N D</t>
  </si>
  <si>
    <t xml:space="preserve"> T O T A L</t>
  </si>
  <si>
    <t>Dostawa wody; gospodarowanie ściekami i odpadami;</t>
  </si>
  <si>
    <t xml:space="preserve">T O T A L                                                         </t>
  </si>
  <si>
    <t>Public sector</t>
  </si>
  <si>
    <t>Private sector</t>
  </si>
  <si>
    <t>50-249</t>
  </si>
  <si>
    <t>a</t>
  </si>
  <si>
    <t>b</t>
  </si>
  <si>
    <t>Manufacture of motor vehicles, trailers and semi-trailers</t>
  </si>
  <si>
    <t>Repair and installation of machinery and equipment</t>
  </si>
  <si>
    <t xml:space="preserve">     remediation activities</t>
  </si>
  <si>
    <t>Electricity, gas, steam and air conditioning supply</t>
  </si>
  <si>
    <t>Manufacture of leather and related  products</t>
  </si>
  <si>
    <t xml:space="preserve">Manufacture of wearing apparel </t>
  </si>
  <si>
    <t xml:space="preserve">T O T A L                                               </t>
  </si>
  <si>
    <t xml:space="preserve">Mining and quarrying                         </t>
  </si>
  <si>
    <t>Pobór, uzdatnianie i dostarczanie wody ……………………..</t>
  </si>
  <si>
    <t xml:space="preserve">      supply</t>
  </si>
  <si>
    <t>Electricity, gas, steam and air conditioning</t>
  </si>
  <si>
    <t>Manufacture of paper and paper products</t>
  </si>
  <si>
    <t>Manufacture of electrical  equipment</t>
  </si>
  <si>
    <t>Manufacture of furniture</t>
  </si>
  <si>
    <t>Dostawa wody; gospodarowanie ściekami</t>
  </si>
  <si>
    <t>Water supply; sewerage, waste management</t>
  </si>
  <si>
    <t xml:space="preserve">     and remediation activities</t>
  </si>
  <si>
    <t>Water collection, treatment and supply</t>
  </si>
  <si>
    <t>Pracownicy biurowi ………………………………….</t>
  </si>
  <si>
    <t>Robotnicy przemysłowi i rzemieślnicy ………………….</t>
  </si>
  <si>
    <t>Operatorzy i monterzy maszyn i urządzeń …………..</t>
  </si>
  <si>
    <t>Elementary occupations</t>
  </si>
  <si>
    <t>Plant and machine operators and assemblers</t>
  </si>
  <si>
    <t xml:space="preserve">    public sector</t>
  </si>
  <si>
    <t xml:space="preserve">    private sector</t>
  </si>
  <si>
    <t>Manufacture of coke and refined petroleum  products</t>
  </si>
  <si>
    <t>Manufacture of machinery and equipment  n.e.c.</t>
  </si>
  <si>
    <t xml:space="preserve">Of which mining of coal and lignite </t>
  </si>
  <si>
    <t xml:space="preserve">     activities</t>
  </si>
  <si>
    <t>Produkcja artykułów spożywczych ………………………………………….</t>
  </si>
  <si>
    <t>Produkcja napojów ……………………………………………………….</t>
  </si>
  <si>
    <t>Produkcja metali ………………………………………………………..</t>
  </si>
  <si>
    <t>Manufacturing  (cont.)</t>
  </si>
  <si>
    <t>Of which mining of coal and lignite</t>
  </si>
  <si>
    <t>Manufacture of beverages</t>
  </si>
  <si>
    <t xml:space="preserve">T O T A L                                                          </t>
  </si>
  <si>
    <t xml:space="preserve">Mining and quarrying                                 </t>
  </si>
  <si>
    <t xml:space="preserve"> </t>
  </si>
  <si>
    <t>Manufacture of coke and refined petroleum products</t>
  </si>
  <si>
    <t>Manufacture of other non-metallic mineral products</t>
  </si>
  <si>
    <t>Manufacture of computer, electronic and optical products</t>
  </si>
  <si>
    <t>Kujawsko-pomorskie ……………………………</t>
  </si>
  <si>
    <t>Lubelskie …………………………………………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</si>
  <si>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</si>
  <si>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</si>
  <si>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</si>
  <si>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</t>
  </si>
  <si>
    <t>Opolskie …………………………………………..</t>
  </si>
  <si>
    <t>Podkarpackie ………………………………………..</t>
  </si>
  <si>
    <t>Podlaskie …………………………………………..</t>
  </si>
  <si>
    <t>Pomorskie …………………………………………..</t>
  </si>
  <si>
    <t>Śląskie ……………………………………………..</t>
  </si>
  <si>
    <t>Świętokrzyskie …………………………………….</t>
  </si>
  <si>
    <t>Warmińsko-mazurskie ……………………………</t>
  </si>
  <si>
    <t>Wielkopolskie …………………………………….</t>
  </si>
  <si>
    <t>Zachodniopomorskie …………………………….</t>
  </si>
  <si>
    <t>Manufacture of electrical equipment</t>
  </si>
  <si>
    <t>W tym wydobywanie węgla kamiennego i węgla brunatnego</t>
  </si>
  <si>
    <t>Poligrafia i reprodukcja zapisanych nośników informacji …………………</t>
  </si>
  <si>
    <t>Produkcja wyrobów z pozostałych mineralnych surowców</t>
  </si>
  <si>
    <t>Water supply; sewerage, waste manage-</t>
  </si>
  <si>
    <t xml:space="preserve">     ment and remediation activities</t>
  </si>
  <si>
    <t xml:space="preserve">        private sector</t>
  </si>
  <si>
    <t xml:space="preserve">  </t>
  </si>
  <si>
    <t>Clerical support workers</t>
  </si>
  <si>
    <t xml:space="preserve">    (lignitu)</t>
  </si>
  <si>
    <t xml:space="preserve">     niemetalicznych</t>
  </si>
  <si>
    <t xml:space="preserve">    sektor prywatny …………………………………………………..………</t>
  </si>
  <si>
    <t>Poligrafia i reprodukcja zapisanych nośników informacji ……………</t>
  </si>
  <si>
    <t>.</t>
  </si>
  <si>
    <t>Women</t>
  </si>
  <si>
    <t>Men</t>
  </si>
  <si>
    <t xml:space="preserve">   contributing family workers</t>
  </si>
  <si>
    <t xml:space="preserve">        of which employers</t>
  </si>
  <si>
    <t>40-49</t>
  </si>
  <si>
    <t>30-39</t>
  </si>
  <si>
    <t>20-29</t>
  </si>
  <si>
    <t xml:space="preserve">       45-54 …………………………………</t>
  </si>
  <si>
    <t xml:space="preserve">       35-44 ……………………………….</t>
  </si>
  <si>
    <t xml:space="preserve">       25-34 ……………………………….</t>
  </si>
  <si>
    <t xml:space="preserve">                 years</t>
  </si>
  <si>
    <t xml:space="preserve">       15-24 lata ……………………………………..</t>
  </si>
  <si>
    <t xml:space="preserve"> Rural areas</t>
  </si>
  <si>
    <t xml:space="preserve">       45-54 ………………………………….</t>
  </si>
  <si>
    <t xml:space="preserve">       15-24 lata ……………………………………………..</t>
  </si>
  <si>
    <t xml:space="preserve"> Urban areas</t>
  </si>
  <si>
    <t xml:space="preserve">       35-44 ………………………………….</t>
  </si>
  <si>
    <t xml:space="preserve">       15-24 lata …………………………</t>
  </si>
  <si>
    <t xml:space="preserve"> Women</t>
  </si>
  <si>
    <t xml:space="preserve"> Kobiety ………………………………...…</t>
  </si>
  <si>
    <t xml:space="preserve">       45-54 …………………………………..</t>
  </si>
  <si>
    <t xml:space="preserve">       25-34 ………………………………..</t>
  </si>
  <si>
    <t xml:space="preserve">                  years</t>
  </si>
  <si>
    <t xml:space="preserve">       15-24 lata ………………………….</t>
  </si>
  <si>
    <t xml:space="preserve"> Men</t>
  </si>
  <si>
    <t xml:space="preserve"> Mężczyźni ………………………...……..</t>
  </si>
  <si>
    <t xml:space="preserve">       25-34 …………………………………</t>
  </si>
  <si>
    <t xml:space="preserve">    w tym:     </t>
  </si>
  <si>
    <t xml:space="preserve">    of which:</t>
  </si>
  <si>
    <t>Pobór, uzdatnianie i dostarczanie wody ……………………………..</t>
  </si>
  <si>
    <t xml:space="preserve">Water supply; sewerage, waste management and </t>
  </si>
  <si>
    <t>Naprawa, konserwacja i instalowanie maszyn i urządzeń …………</t>
  </si>
  <si>
    <t>Produkcja urządzeń elektrycznych ……………………………………..</t>
  </si>
  <si>
    <t xml:space="preserve">Water supply; sewerage, waste management </t>
  </si>
  <si>
    <t xml:space="preserve">Electricity, gas, steam and air conditioning </t>
  </si>
  <si>
    <t>Produkcja urządzeń elektrycznych ……………………………….</t>
  </si>
  <si>
    <t xml:space="preserve">                          INDICES OF AVERAGE PAID EMPLOYMENT IN INDUSTRY BY SECTIONS AND DIVISIONS (cont.) </t>
  </si>
  <si>
    <t>Printing and reproduction of recorded media</t>
  </si>
  <si>
    <t xml:space="preserve">                          INDICES OF AVERAGE PAID EMPLOYMENT IN INDUSTRY BY SECTIONS AND DIVISIONS  </t>
  </si>
  <si>
    <t xml:space="preserve">                          INDICES OF AVERAGE PAID EMPLOYMENT IN INDUSTRY BY SECTIONS AND DIVISIONS (cont.)  </t>
  </si>
  <si>
    <t xml:space="preserve">                         A. ROK POPRZEDNI = 100</t>
  </si>
  <si>
    <t xml:space="preserve">                             PREVIOUS YEAR = 100 </t>
  </si>
  <si>
    <t xml:space="preserve">                          A. ROK POPRZEDNI = 100</t>
  </si>
  <si>
    <t xml:space="preserve">                          A. ROK POPRZEDNI = 100 (dok.)</t>
  </si>
  <si>
    <t xml:space="preserve">                              PREVIOUS YEAR = 100 (cont.)</t>
  </si>
  <si>
    <t xml:space="preserve">                          B. PRZY STAŁYCH PODSTAWACH</t>
  </si>
  <si>
    <t xml:space="preserve">                              FOR BASE YEARS</t>
  </si>
  <si>
    <t xml:space="preserve">                          B. PRZY STAŁYCH PODSTAWACH (dok.)</t>
  </si>
  <si>
    <t xml:space="preserve">                              FOR BASE YEARS (cont.)</t>
  </si>
  <si>
    <t xml:space="preserve">                              PREVIOUS YEAR = 100 </t>
  </si>
  <si>
    <t xml:space="preserve">                              FOR BASE YEARS  (cont.)</t>
  </si>
  <si>
    <t xml:space="preserve">                        WEDŁUG SEKTORÓW WŁASNOŚCI, SEKCJI I DZIAŁÓW </t>
  </si>
  <si>
    <t xml:space="preserve">                        BY OWNERSHIP SECTORS, SECTIONS AND DIVISIONS </t>
  </si>
  <si>
    <t xml:space="preserve">                        WEDŁUG SEKTORÓW WŁASNOŚCI, SEKCJI I DZIAŁÓW (cd.)</t>
  </si>
  <si>
    <t xml:space="preserve">                        BY OWNERSHIP SECTORS, SECTIONS AND DIVISIONS (cont.)</t>
  </si>
  <si>
    <t xml:space="preserve">                        WEDŁUG  SEKTORÓW WŁASNOŚCI, SEKCJI I DZIAŁÓW (dok.)</t>
  </si>
  <si>
    <t xml:space="preserve">      elektryczną, gaz, parę wodną i gorącą</t>
  </si>
  <si>
    <t>Technicy i inny średni personel ……………………….</t>
  </si>
  <si>
    <t>Technicians and associate professionals</t>
  </si>
  <si>
    <t xml:space="preserve">Craft and related trades workers </t>
  </si>
  <si>
    <t>Manufacture of tobacco products</t>
  </si>
  <si>
    <t>Manufacture of textiles</t>
  </si>
  <si>
    <t>Manufacture of chemicals and chemical products</t>
  </si>
  <si>
    <t>Manufacture of rubber and plastic products</t>
  </si>
  <si>
    <t>Pracownicy wykonujący prace proste …………………</t>
  </si>
  <si>
    <t xml:space="preserve">    a  See general notes to the Yearbook, item 11.  b Preliminary data.            </t>
  </si>
  <si>
    <t xml:space="preserve">     b  Preliminary data.                                                                                           </t>
  </si>
  <si>
    <t xml:space="preserve">    b  Preliminary data.           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</si>
  <si>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</si>
  <si>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</si>
  <si>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</si>
  <si>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</si>
  <si>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</si>
  <si>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</si>
  <si>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</si>
  <si>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komputerów, wyrobów elektronicznych i optycznych</t>
  </si>
  <si>
    <t>Sektor publiczny …………………………………………………….…………………</t>
  </si>
  <si>
    <t>Sektor prywatny …………………………………………...……………..……</t>
  </si>
  <si>
    <t>Produkcja odzieży …………………………………………………...………..</t>
  </si>
  <si>
    <t>Wytwarzanie i zaopatrywanie w energię elektryczną, gaz,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</si>
  <si>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</si>
  <si>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</si>
  <si>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Poligrafia i reprodukcja zapisanych nośników informacji 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</si>
  <si>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</si>
  <si>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…………………………..…....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</si>
  <si>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</t>
    </r>
  </si>
  <si>
    <t>Sektor publiczny ………………………………………………………..………</t>
  </si>
  <si>
    <t>Sektor prywatny ………………………………………………….…..……</t>
  </si>
  <si>
    <t xml:space="preserve">    sektor prywatny …………………………………………………...………</t>
  </si>
  <si>
    <t>Produkcja artykułów spożywczych …………………………….…………..</t>
  </si>
  <si>
    <t>Produkcja napojów  ………………………………………………….……….</t>
  </si>
  <si>
    <t>Produkcja wyrobów tytoniowych  …………………………………….…..…</t>
  </si>
  <si>
    <t>Produkcja wyrobów tekstylnych ……………………….…………...……..</t>
  </si>
  <si>
    <t>Produkcja odzieży ……………………………………………………….…..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</si>
  <si>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</t>
    </r>
  </si>
  <si>
    <t>Produkcja papieru i wyrobów z papieru  ……………………………..…..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</si>
  <si>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</si>
  <si>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chemikaliów i wyrobów chemicznych ……………………...….</t>
  </si>
  <si>
    <t>Produkcja wyrobów z gumy i tworzyw sztucznych ………………..….</t>
  </si>
  <si>
    <t>Produkcja metali  …………………………………………………………...…..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</si>
  <si>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</si>
  <si>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…………………………………..……..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</si>
  <si>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………………………………………..………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</si>
  <si>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</t>
    </r>
  </si>
  <si>
    <t>Produkcja pozostałego sprzętu transportowego …………….……….</t>
  </si>
  <si>
    <t>Pozostała produkcja wyrobów ………………………………….……..</t>
  </si>
  <si>
    <t>Produkcja mebli  ………………………………………………..………..</t>
  </si>
  <si>
    <t>Sektor publiczny ………………………………………………..……….</t>
  </si>
  <si>
    <t>Sektor prywatny ………………………………………………..……….</t>
  </si>
  <si>
    <t xml:space="preserve">        sektor prywatny …………………………………………...………</t>
  </si>
  <si>
    <t xml:space="preserve">        sektor publiczny ……………………………………..………………..</t>
  </si>
  <si>
    <t>Pobór, uzdatnianie i dostarczanie wody 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</si>
  <si>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…………..…………….</t>
    </r>
  </si>
  <si>
    <t>Waste collection, treatment and disposal activities; materials</t>
  </si>
  <si>
    <t xml:space="preserve">    recovery</t>
  </si>
  <si>
    <r>
      <t xml:space="preserve">P O L S K A  </t>
    </r>
    <r>
      <rPr>
        <sz val="8.5"/>
        <rFont val="Arial"/>
        <family val="2"/>
        <charset val="238"/>
      </rPr>
      <t>……………………………………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</si>
  <si>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</t>
    </r>
  </si>
  <si>
    <r>
      <t xml:space="preserve"> Miasta </t>
    </r>
    <r>
      <rPr>
        <sz val="8.5"/>
        <rFont val="Arial"/>
        <family val="2"/>
        <charset val="238"/>
      </rPr>
      <t>..............................................</t>
    </r>
  </si>
  <si>
    <r>
      <t xml:space="preserve"> Wieś </t>
    </r>
    <r>
      <rPr>
        <sz val="8.5"/>
        <rFont val="Arial"/>
        <family val="2"/>
        <charset val="238"/>
      </rPr>
      <t>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</si>
  <si>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</si>
  <si>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</si>
  <si>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</si>
  <si>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 xml:space="preserve">    niemetalicznych …………………………………………………………...…….</t>
  </si>
  <si>
    <t>Produkcja metali  ……………………………………...……………...………..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</si>
  <si>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</si>
  <si>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t>Poligrafia i reprodukcja zapisanych nośników informacji 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</si>
  <si>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………………………………...…</t>
    </r>
  </si>
  <si>
    <t xml:space="preserve">Wytwarzanie i zaopatrywanie w energię elektryczną, gaz, </t>
  </si>
  <si>
    <t>W tym  wydobywanie węgla kamiennego i węgla brunatnego</t>
  </si>
  <si>
    <t xml:space="preserve">     (lignitu)</t>
  </si>
  <si>
    <t xml:space="preserve">      (lignitu)  ………………………………………………………...……..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</si>
  <si>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</si>
  <si>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t xml:space="preserve">   niemetalicznych …………………………………………………...…..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</si>
  <si>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</si>
  <si>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</si>
  <si>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t>2015=100</t>
  </si>
  <si>
    <t xml:space="preserve">Manufacture of rubber and plastic products </t>
  </si>
  <si>
    <r>
      <t xml:space="preserve"> 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                                   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</si>
  <si>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</si>
  <si>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</t>
    </r>
  </si>
  <si>
    <t>Produkcja wyrobów z gumy i tworzyw sztucznych  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</si>
  <si>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</si>
  <si>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</t>
    </r>
  </si>
  <si>
    <t xml:space="preserve">Waste collection, treatment and disposal activities; materials </t>
  </si>
  <si>
    <t xml:space="preserve">     recovery</t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</si>
  <si>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</si>
  <si>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</t>
    </r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</si>
  <si>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     </t>
    </r>
  </si>
  <si>
    <r>
      <t xml:space="preserve">     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</si>
  <si>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</si>
  <si>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        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</si>
  <si>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...................................  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</si>
  <si>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     </t>
    </r>
  </si>
  <si>
    <t xml:space="preserve">Sektor publiczny   ………………………………………..….           </t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</si>
  <si>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</t>
    </r>
  </si>
  <si>
    <r>
      <t xml:space="preserve">O G Ó Ł E M  </t>
    </r>
    <r>
      <rPr>
        <sz val="8.5"/>
        <rFont val="Arial"/>
        <family val="2"/>
        <charset val="238"/>
      </rPr>
      <t>………………………………………………....</t>
    </r>
  </si>
  <si>
    <t>Specjaliści ………………………………………….…….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</si>
  <si>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</si>
  <si>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</si>
  <si>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</si>
  <si>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pharmaceutical 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</si>
  <si>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</si>
  <si>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……………………………………………...………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</si>
  <si>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…………………………………….</t>
    </r>
  </si>
  <si>
    <t xml:space="preserve">      (lignitu) …………………………………………………….…………….</t>
  </si>
  <si>
    <t xml:space="preserve">                          INDICES OF LABOUR PRODUCTIVITY IN INDUSTRY MEASURED BY SOLD PRODUCTION</t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</si>
  <si>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</si>
  <si>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</si>
  <si>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…………………………………….</t>
    </r>
  </si>
  <si>
    <t xml:space="preserve">     (lignitu) </t>
  </si>
  <si>
    <t xml:space="preserve">Sektor publiczny   ……………………………….……….  </t>
  </si>
  <si>
    <t xml:space="preserve">Sektor publiczny …………………………………….....…. </t>
  </si>
  <si>
    <t xml:space="preserve">Sektor publiczny …………………………..……...…. </t>
  </si>
  <si>
    <t xml:space="preserve">Sektor publiczny   ……………………………..…...…. </t>
  </si>
  <si>
    <t xml:space="preserve">Sektor prywatny ……………………….………..…..   </t>
  </si>
  <si>
    <t xml:space="preserve">Sektor prywatny ………………...……………..…...  </t>
  </si>
  <si>
    <t xml:space="preserve">       (lignitu) ……………………………………………………………...…….</t>
  </si>
  <si>
    <t>Produkcja artykułów spożywczych …………………….……………</t>
  </si>
  <si>
    <t>Produkcja napojów  …………………………………………….……..</t>
  </si>
  <si>
    <t>Produkcja wyrobów tytoniowych …………………………...………</t>
  </si>
  <si>
    <t>Produkcja wyrobów tekstylnych …………………………….……….</t>
  </si>
  <si>
    <t>Produkcja odzieży 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</si>
  <si>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……………………..…..…</t>
    </r>
  </si>
  <si>
    <t>Produkcja papieru i wyrobów z papieru ……………………..……..</t>
  </si>
  <si>
    <t>Poligrafia i reprodukcja zapisanych nośników informacji ……….....</t>
  </si>
  <si>
    <t>Produkcja wyrobów z gumy i tworzyw sztucznych 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</si>
  <si>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………………...…………</t>
    </r>
  </si>
  <si>
    <t>Produkcja chemikaliów i wyrobów chemicznych …………….……..</t>
  </si>
  <si>
    <t xml:space="preserve">    niemetalicznych ……………………………………………...………</t>
  </si>
  <si>
    <t xml:space="preserve">                         INDICES OF LABOUR PRODUCTIVITY IN INDUSTRY MEASURED BY SOLD PRODUCTION</t>
  </si>
  <si>
    <t xml:space="preserve">                         INDICES OF LABOUR PRODUCTIVITY IN INDUSTRY MEASURED BY SOLD PRODUCTION                                                                              </t>
  </si>
  <si>
    <r>
      <t xml:space="preserve">                          </t>
    </r>
    <r>
      <rPr>
        <b/>
        <sz val="9.5"/>
        <rFont val="Arial"/>
        <family val="2"/>
        <charset val="238"/>
      </rPr>
      <t xml:space="preserve">NA 1 ZATRUDNIONEGO WEDŁUG SEKCJI I DZIAŁÓW </t>
    </r>
    <r>
      <rPr>
        <b/>
        <sz val="9.5"/>
        <color theme="1"/>
        <rFont val="Arial"/>
        <family val="2"/>
        <charset val="238"/>
      </rPr>
      <t>(cd.)</t>
    </r>
  </si>
  <si>
    <t xml:space="preserve">                          PER PAID EMPLOYEE BY SECTIONS AND DIVISIONS (cont.)</t>
  </si>
  <si>
    <r>
      <t xml:space="preserve">                          </t>
    </r>
    <r>
      <rPr>
        <b/>
        <sz val="9.5"/>
        <rFont val="Arial"/>
        <family val="2"/>
        <charset val="238"/>
      </rPr>
      <t>NA 1 ZATRUDNIONEGO WEDŁUG SEKCJI I DZIAŁÓW (dok.)</t>
    </r>
  </si>
  <si>
    <t xml:space="preserve">                          INDICES OF LABOUR PRODUCTIVITY IN INDUSTRY MEASURED BY SOLD PRODUCTION                                                                          </t>
  </si>
  <si>
    <t xml:space="preserve">Manufacture of computer, electronic and optical products </t>
  </si>
  <si>
    <t xml:space="preserve">Electricity, gas, steam and air conditioning supply </t>
  </si>
  <si>
    <t>Produkcja wyrobów tytoniowych  ………………………...…………….</t>
  </si>
  <si>
    <t>Produkcja wyrobów tekstylnych …………………………………………...……..</t>
  </si>
  <si>
    <t>Produkcja odzieży  …………………………………………………….………….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</si>
  <si>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………….……….</t>
    </r>
  </si>
  <si>
    <t>Produkcja chemikaliów i wyrobów chemicznych ……………………….……..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</si>
  <si>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………………………...………….</t>
    </r>
  </si>
  <si>
    <t>Produkcja metali ………………………………………………………..…………..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</si>
  <si>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</si>
  <si>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urządzeń elektrycznych …………………………….………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</si>
  <si>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……………………………………………....…..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</si>
  <si>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……………...…...</t>
    </r>
  </si>
  <si>
    <t>Produkcja pozostałego sprzętu transportowego ………………………..….….</t>
  </si>
  <si>
    <t>Produkcja mebli  ………………………………………………………….…………</t>
  </si>
  <si>
    <t>Pozostała produkcja wyrobów ………………………………………..………..</t>
  </si>
  <si>
    <t>Naprawa, konserwacja i instalowanie maszyn i urządzeń …….…..….</t>
  </si>
  <si>
    <t>Pobór, uzdatnianie i dostarczanie wody …………………………...…………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</si>
  <si>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………………….………....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</si>
  <si>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   </t>
    </r>
  </si>
  <si>
    <t xml:space="preserve">Sektor publiczny ………………………………...……...…. </t>
  </si>
  <si>
    <t xml:space="preserve">Sektor prywatny  …………………………...………..…..   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</si>
  <si>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</si>
  <si>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Sektor prywatny …………………………….………..…..   </t>
  </si>
  <si>
    <t xml:space="preserve">Sektor prywatny  ………………………………...…..…..   </t>
  </si>
  <si>
    <t>Produkcja artykułów spożywczych  ………………………...…………</t>
  </si>
  <si>
    <t>Produkcja napojów  …………………………………………...…….</t>
  </si>
  <si>
    <t>Produkcja wyrobów tytoniowych  ……………………..…...………</t>
  </si>
  <si>
    <t>Produkcja wyrobów tekstylnych  ………………………………..…..…..</t>
  </si>
  <si>
    <t>Produkcja odzieży  ……………………………………………...…...……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</si>
  <si>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</si>
  <si>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</si>
  <si>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</t>
    </r>
  </si>
  <si>
    <t>Produkcja wyrobów z gumy i tworzyw sztucznych …………...……</t>
  </si>
  <si>
    <t>Produkcja metali  …………………………………………………...……….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</si>
  <si>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</t>
    </r>
  </si>
  <si>
    <t>Produkcja urządzeń elektrycznych  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</si>
  <si>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…………………………………...………..</t>
    </r>
  </si>
  <si>
    <t>Produkcja mebli  ……………………………………………….…………….</t>
  </si>
  <si>
    <t>Pozostała produkcja wyrobów  ………………………………..…………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</si>
  <si>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</si>
  <si>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…………………………………………….………</t>
    </r>
  </si>
  <si>
    <t>Pobór, uzdatnianie i dostarczanie wody  ………………………….……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</si>
  <si>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…………………...………..</t>
    </r>
  </si>
  <si>
    <t>Produkcja urządzeń elektrycznych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</si>
  <si>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……………….....….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</si>
  <si>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…………………………………………...…….</t>
    </r>
  </si>
  <si>
    <t>Produkcja pozostałego sprzętu transportowego ……………………..……..</t>
  </si>
  <si>
    <t>Produkcja mebli ……………………………………………………..…………</t>
  </si>
  <si>
    <t>Pobór, uzdatnianie i dostarczanie wody ……………….……………..</t>
  </si>
  <si>
    <t>Produkcja artykułów spożywczych …………………………………..………</t>
  </si>
  <si>
    <t>Produkcja napojów  …………………………………………………..……..</t>
  </si>
  <si>
    <t>Produkcja wyrobów tytoniowych ……………………………….…………</t>
  </si>
  <si>
    <t>Produkcja wyrobów tekstylnych ………………………………..………….</t>
  </si>
  <si>
    <t>Produkcja odzieży ……………………………………………………..……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</si>
  <si>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………………………….……..…</t>
    </r>
  </si>
  <si>
    <t>Produkcja papieru i wyrobów z papieru ………………………………..…..</t>
  </si>
  <si>
    <t>Poligrafia i reprodukcja zapisanych nośników informacji ………...…..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</si>
  <si>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…………..…….. </t>
    </r>
  </si>
  <si>
    <t>Produkcja chemikaliów i wyrobów chemicznych ……………...………..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</si>
  <si>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…………………..……………</t>
    </r>
  </si>
  <si>
    <t>Produkcja wyrobów z gumy i tworzyw sztucznych …………...………..</t>
  </si>
  <si>
    <t xml:space="preserve">    niemetalicznych ………………………………………………...…………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</si>
  <si>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……………………………………..……….</t>
    </r>
  </si>
  <si>
    <t>Produkcja pozostałego sprzętu transportowego ………………...……..</t>
  </si>
  <si>
    <t>Produkcja mebli ……………………………………………………...………</t>
  </si>
  <si>
    <t>Pozostała produkcja wyrobów ………………………………..……..</t>
  </si>
  <si>
    <t xml:space="preserve">                          INDICES OF LABOUR PRODUCTIVITY IN INDUSTRY MEASURED BY GROSS VALUE ADDED                                                                               </t>
  </si>
  <si>
    <t xml:space="preserve">                          INDICES OF LABOUR PRODUCTIVITY IN INDUSTRY MEASURED BY GROSS VALUE ADDED</t>
  </si>
  <si>
    <t xml:space="preserve">                          INDICES OF LABOUR PRODUCTIVITY IN INDUSTRY MEASURED BY GROSS VALUE ADDED                                                                             </t>
  </si>
  <si>
    <t xml:space="preserve">                          NA 1 ZATRUDNIONEGO WEDŁUG SEKCJI I DZIAŁÓW (dok.)  </t>
  </si>
  <si>
    <t xml:space="preserve">                          INDICES OF LABOUR PRODUCTIVITY IN INDUSTRY MEASURED BY GROSS VALUE ADDED 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</si>
  <si>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</si>
  <si>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</si>
  <si>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</si>
  <si>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</si>
  <si>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t>Dział IV - ZATRUDNIENIE I WYDAJNOŚĆ PRACY</t>
  </si>
  <si>
    <t>Chapter IV - EMPLOYMENT AND PRODUCTIVITY OF LABOUR</t>
  </si>
  <si>
    <t>SPIS TABLIC</t>
  </si>
  <si>
    <t>LIST OF TABLES</t>
  </si>
  <si>
    <t xml:space="preserve">PRACUJĄCY W MAŁYCH I ŚREDNICH PRZEDSIĘBIORSTWACH PRZEMYSŁOWYCH WEDŁUG SEKTORÓW WŁASNOŚCI, SEKCJI I DZIAŁÓW </t>
  </si>
  <si>
    <t xml:space="preserve">PRACUJĄCY W PRZEMYŚLE WEDŁUG WOJEWÓDZTW </t>
  </si>
  <si>
    <t>EMPLOYED PERSONS IN INDUSTRY BY VOIVODSHIPS</t>
  </si>
  <si>
    <t xml:space="preserve">DYNAMIKA PRZECIĘTNEGO ZATRUDNIENIA W PRZEMYŚLE WEDŁUG SEKCJI I DZIAŁÓW   A. ROK POPRZEDNI = 100  </t>
  </si>
  <si>
    <t xml:space="preserve">INDICES OF AVERAGE PAID EMPLOYMENT IN INDUSTRY BY SECTIONS AND DIVISIONS  A. PREVIOUS YEAR = 100 </t>
  </si>
  <si>
    <t xml:space="preserve">DYNAMIKA PRZECIĘTNEGO ZATRUDNIENIA W PRZEMYŚLE WEDŁUG SEKCJI I DZIAŁÓW   B. PRZY STAŁYCH PODSTAWACH </t>
  </si>
  <si>
    <t>INDICES OF AVERAGE PAID EMPLOYMENT IN INDUSTRY BY SECTIONS AND DIVISIONS  B. FOR BASE YEARS</t>
  </si>
  <si>
    <t xml:space="preserve">PRZECIĘTNE ZATRUDNIENIE W MAŁYCH I ŚREDNICH PRZEDSIĘBIORSTWACH PRZEMYSŁOWYCH WEDŁUG SEKTORÓW WŁASNOŚCI, SEKCJI I DZIAŁÓW </t>
  </si>
  <si>
    <t>PRZECIĘTNE ZATRUDNIENIE W PRZEMYŚLE WEDŁUG WOJEWÓDZTW</t>
  </si>
  <si>
    <t>AVERAGE PAID EMPLOYMENT IN INDUSTRY BY VOIVODSHIPS</t>
  </si>
  <si>
    <t xml:space="preserve">PRZYJĘCIA DO PRACY W PRZEMYŚLE WEDŁUG SEKCJI I SEKTORÓW WŁASNOŚCI </t>
  </si>
  <si>
    <t xml:space="preserve">HIRES IN INDUSTRY BY SECTIONS AND OWNERSHIP SECTORS </t>
  </si>
  <si>
    <t xml:space="preserve">ZWOLNIENIA Z PRACY W PRZEMYŚLE WEDŁUG SEKCJI I SEKTORÓW WŁASNOŚCI  </t>
  </si>
  <si>
    <t xml:space="preserve">TERMINATIONS IN INDUSTRY BY SECTIONS AND OWNERSHIP SECTORS  </t>
  </si>
  <si>
    <t>DYNAMIKA WYDAJNOŚCI PRACY W PRZEMYŚLE MIERZONEJ WARTOŚCIĄ DODANĄ BRUTTO NA 1 ZATRUDNIONEGO WEDŁUG SEKCJI I DZIAŁÓW  A. ROK POPRZEDNI = 100</t>
  </si>
  <si>
    <t xml:space="preserve">INDICES OF LABOUR PRODUCTIVITY IN INDUSTRY MEASURED BY GROSS VALUE ADDED PER PAID EMPLOYEE BY SECTIONS AND DIVISIONS  A. PREVIOUS YEAR = 100 </t>
  </si>
  <si>
    <t>DYNAMIKA WYDAJNOŚCI PRACY W PRZEMYŚLE MIERZONEJ WARTOŚCIĄ DODANĄ  BRUTTO NA 1 ZATRUDNIONEGO WEDŁUG SEKCJI I DZIAŁÓW  B. PRZY STAŁYCH PODSTAWACH</t>
  </si>
  <si>
    <t xml:space="preserve">INDICES OF LABOUR PRODUCTIVITY IN INDUSTRY MEASURED BY GROSS VALUE ADDED PER PAID EMPLOYEE BY SECTIONS AND DIVISIONS  B. FOR BASE YEARS </t>
  </si>
  <si>
    <t>DYNAMIKA WYDAJNOŚCI PRACY W PRZEMYŚLE MIERZONEJ PRODUKCJĄ  SPRZEDANĄ NA 1 ZATRUDNIONEGO WEDŁUG SEKCJI I DZIAŁÓW  A. ROK POPRZEDNI = 100</t>
  </si>
  <si>
    <t xml:space="preserve">INDICES OF LABOUR PRODUCTIVITY IN INDUSTRY MEASURED BY SOLD  PRODUCTION PER PAID EMPLOYEE BY SECTIONS AND DIVISIONS  A. PREVIOUS YEAR = 100 </t>
  </si>
  <si>
    <t>DYNAMIKA WYDAJNOŚCI PRACY W PRZEMYŚLE MIERZONEJ PRODUKCJĄ SPRZEDANĄ NA 1 ZATRUDNIONEGO WEDŁUG SEKCJI I DZIAŁÓW  B. PRZY STAŁYCH PODSTAWACH</t>
  </si>
  <si>
    <t xml:space="preserve">INDICES OF LABOUR PRODUCTIVITY IN INDUSTRY MEASURED BY SOLD PRODUCTION PER PAID EMPLOYEE BY SECTIONS AND DIVISIONS  B. FOR BASE YEARS </t>
  </si>
  <si>
    <t>TABL. 9 (55)</t>
  </si>
  <si>
    <t>TABL. 10 (56)</t>
  </si>
  <si>
    <t>TABL. 11 (57)</t>
  </si>
  <si>
    <t>TABL. 12 (58)</t>
  </si>
  <si>
    <t>TABL. 13 (59)</t>
  </si>
  <si>
    <t>TABL. 14 (60)</t>
  </si>
  <si>
    <t>TABL. 15 (61)</t>
  </si>
  <si>
    <t>TABL. 16 (62)</t>
  </si>
  <si>
    <t>TABL. 17 (63)</t>
  </si>
  <si>
    <t>TABL. 18 (64)</t>
  </si>
  <si>
    <t>TABL. 19 (65)</t>
  </si>
  <si>
    <t>TABL. 20 (66)</t>
  </si>
  <si>
    <t>TABL. 21 (67)</t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</si>
  <si>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</si>
  <si>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</si>
  <si>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niemetalicznych ……………………………………..…………………</t>
  </si>
  <si>
    <t>Produkcja wyrobów z gumy i tworzyw sztucznych …………………..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</si>
  <si>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</si>
  <si>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Naprawa, konserwacja i instalowanie maszyn i urządzeń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</si>
  <si>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</si>
  <si>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t xml:space="preserve">                         ENTERPRISES  BY OWNERSHIP SECTORS, SECTIONS AND DIVISIONS</t>
  </si>
  <si>
    <t xml:space="preserve">                         ENTERPRISES  BY OWNERSHIP SECTORS, SECTIONS AND DIVISIONS (cont.)</t>
  </si>
  <si>
    <t>Poligrafia i reprodukcja zapisanych nośników informacji</t>
  </si>
  <si>
    <t xml:space="preserve">      niemetalicznych</t>
  </si>
  <si>
    <t xml:space="preserve">                          ENTERPRISES  BY OWNERSHIP SECTORS, SECTIONS AND DIVISIONS (cont.)</t>
  </si>
  <si>
    <t xml:space="preserve">Manufacture of motor vehicles, trailers and semi-trailers 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</si>
  <si>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</si>
  <si>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                     LABOUR PRODUCTIVITY IN INDUSTRY MEASURED BY GROSS VALUE ADDED </t>
  </si>
  <si>
    <t xml:space="preserve">                          NA 1 ZATRUDNIONEGO WEDŁUG SEKCJI I DZIAŁÓW </t>
  </si>
  <si>
    <t xml:space="preserve">                          NA 1 ZATRUDNIONEGO WEDŁUG SEKCJI I DZIAŁÓW (dok.)</t>
  </si>
  <si>
    <t xml:space="preserve">                           NA 1 ZATRUDNIONEGO WEDŁUG SEKCJI I DZIAŁÓW</t>
  </si>
  <si>
    <t xml:space="preserve">                          LABOUR PRODUCTIVITY IN INDUSTRY MEASURED BY SOLD PRODUCTION</t>
  </si>
  <si>
    <t xml:space="preserve">                           LABOUR  PRODUCTIVITY IN INDUSTRY MEASURED BY SOLD PRODUCTION</t>
  </si>
  <si>
    <t xml:space="preserve">                           NA 1 ZATRUDNIONEGO WEDŁUG SEKCJI I DZIAŁÓW (dok.)</t>
  </si>
  <si>
    <t>LABOUR PRODUCTIVITY IN INDUSTRY MEASURED BY GROSS VALUE ADDED  PER PAID EMPLOYEE BY SECTIONS AND DIVISIONS</t>
  </si>
  <si>
    <t xml:space="preserve">LABOUR PRODUCTIVITY IN INDUSTRY MEASURED BY SOLD PRODUCTION PER PAID EMPLOYEE BY SECTIONS AND DIVISIONS </t>
  </si>
  <si>
    <t xml:space="preserve">    a Preliminary data.            </t>
  </si>
  <si>
    <t xml:space="preserve">    a Preliminary data.                                                                                           </t>
  </si>
  <si>
    <t xml:space="preserve">WYDAJNOŚĆ PRACY W PRZEMYŚLE MIERZONA WARTOŚCIĄ DODANĄ BRUTTO NA 1 ZATRUDNIONEGO WEDŁUG SEKCJI I DZIAŁÓW </t>
  </si>
  <si>
    <t xml:space="preserve">PRACUJĄCY W PRZEMYŚLE WEDŁUG SEKTORÓW WŁASNOŚCI, SEKCJI I DZIAŁÓW  </t>
  </si>
  <si>
    <t xml:space="preserve">PRZECIĘTNE ZATRUDNIENIE W PRZEMYŚLE WEDŁUG SEKTORÓW WŁASNOŚCI, SEKCJI I DZIAŁÓW </t>
  </si>
  <si>
    <t>AVERAGE PAID EMPLOYMENT IN INDUSTRY BY OWNERSHIP SECTORS, SECTIONS AND DIVISIONS</t>
  </si>
  <si>
    <t xml:space="preserve">EMPLOYED PERSONS IN INDUSTRY BY OWNERSHIP SECTORS, SECTIONS AND DIVISIONS  </t>
  </si>
  <si>
    <t xml:space="preserve">Electricity, gas, steam and air conditioning supply  </t>
  </si>
  <si>
    <t xml:space="preserve">     niemetalicznych ………………………………….…………………</t>
  </si>
  <si>
    <t>Produkcja chemikaliów i wyrobów chemicznych ……………………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</si>
  <si>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</si>
  <si>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</si>
  <si>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sektor publiczny …………………………………………………….…………………</t>
  </si>
  <si>
    <t xml:space="preserve">    sektor prywatny …………………………………………...……………..……</t>
  </si>
  <si>
    <t>Produkcja papieru i wyrobów z papieru …………………………………….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</si>
  <si>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</si>
  <si>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  </t>
    </r>
    <r>
      <rPr>
        <sz val="8.5"/>
        <rFont val="Arial"/>
        <family val="2"/>
        <charset val="238"/>
      </rPr>
      <t>w tym:      of which:</t>
    </r>
  </si>
  <si>
    <t xml:space="preserve">Public sector                                    </t>
  </si>
  <si>
    <t xml:space="preserve">Private sector                                  </t>
  </si>
  <si>
    <t xml:space="preserve">Public sector                                     </t>
  </si>
  <si>
    <t xml:space="preserve">Private sector                             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</si>
  <si>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</si>
  <si>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</si>
  <si>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</si>
  <si>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grand total number</t>
    </r>
  </si>
  <si>
    <r>
      <t xml:space="preserve">Współ-
czynnik 
przyjęć
w %
</t>
    </r>
    <r>
      <rPr>
        <sz val="8.5"/>
        <color theme="1" tint="0.34998626667073579"/>
        <rFont val="Arial"/>
        <family val="2"/>
        <charset val="238"/>
      </rPr>
      <t>Hire
rate
in %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</si>
  <si>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</si>
  <si>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podjęcie
pierwszej pracy
</t>
    </r>
    <r>
      <rPr>
        <sz val="8.5"/>
        <color theme="1" tint="0.34998626667073579"/>
        <rFont val="Arial"/>
        <family val="2"/>
        <charset val="238"/>
      </rPr>
      <t>starting work
for the first time</t>
    </r>
  </si>
  <si>
    <r>
      <t>zmieniający
pracę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persons
changing
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</si>
  <si>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</si>
  <si>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                        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</si>
  <si>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SEKCJE I 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</si>
  <si>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grand total number</t>
    </r>
  </si>
  <si>
    <r>
      <t xml:space="preserve">       w tym: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</si>
  <si>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Public sector                                             </t>
  </si>
  <si>
    <t xml:space="preserve">Private sector                                             </t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</si>
  <si>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 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</si>
  <si>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total number</t>
    </r>
  </si>
  <si>
    <r>
      <t xml:space="preserve">Współ-
czynnik 
zwolnień
w %
</t>
    </r>
    <r>
      <rPr>
        <sz val="8.5"/>
        <color theme="1" tint="0.34998626667073579"/>
        <rFont val="Arial"/>
        <family val="2"/>
        <charset val="238"/>
      </rPr>
      <t>Termi-
nation
rate
in %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</si>
  <si>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>terminated due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to dissolution
of an employment
contract </t>
    </r>
  </si>
  <si>
    <r>
      <t xml:space="preserve">przez
zakład
pracy
</t>
    </r>
    <r>
      <rPr>
        <sz val="8.5"/>
        <color theme="1" tint="0.34998626667073579"/>
        <rFont val="Arial"/>
        <family val="2"/>
        <charset val="238"/>
      </rPr>
      <t>by
employer</t>
    </r>
  </si>
  <si>
    <r>
      <t xml:space="preserve">przez
pracow-
nika
</t>
    </r>
    <r>
      <rPr>
        <sz val="8.5"/>
        <color theme="1" tint="0.34998626667073579"/>
        <rFont val="Arial"/>
        <family val="2"/>
        <charset val="238"/>
      </rPr>
      <t>by
employee</t>
    </r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</si>
  <si>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</si>
  <si>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Z liczby ogółem   </t>
    </r>
    <r>
      <rPr>
        <sz val="8.5"/>
        <color theme="1" tint="0.34998626667073579"/>
        <rFont val="Arial"/>
        <family val="2"/>
        <charset val="238"/>
      </rPr>
      <t xml:space="preserve">  Of total number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</si>
  <si>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 xml:space="preserve">terminated due
to dissolution
of an employment
contract </t>
    </r>
  </si>
  <si>
    <t xml:space="preserve">     w tym: 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</si>
  <si>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</si>
  <si>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total number</t>
    </r>
  </si>
  <si>
    <r>
      <t xml:space="preserve">WYSZCZEGÓLNIENIE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</si>
  <si>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wyższym
</t>
    </r>
    <r>
      <rPr>
        <sz val="8.5"/>
        <color theme="1" tint="0.34998626667073579"/>
        <rFont val="Arial"/>
        <family val="2"/>
        <charset val="238"/>
      </rPr>
      <t>tertiary</t>
    </r>
  </si>
  <si>
    <r>
      <t xml:space="preserve">WYSZCZEGÓLNIENIE   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</si>
  <si>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Pracujący - w % ogółem - którzy w badanym tygodniu
</t>
    </r>
    <r>
      <rPr>
        <sz val="8.5"/>
        <color theme="1" tint="0.34998626667073579"/>
        <rFont val="Arial"/>
        <family val="2"/>
        <charset val="238"/>
      </rPr>
      <t>Employed persons - in % of total - who during the reference week</t>
    </r>
  </si>
  <si>
    <r>
      <t xml:space="preserve">Przeciętna liczba godzin przepraco-
wanych 
w badanym tygodniu
</t>
    </r>
    <r>
      <rPr>
        <sz val="8.5"/>
        <color theme="1" tint="0.34998626667073579"/>
        <rFont val="Arial"/>
        <family val="2"/>
        <charset val="238"/>
      </rPr>
      <t xml:space="preserve">Average number of hours worked during the reference week </t>
    </r>
  </si>
  <si>
    <r>
      <t xml:space="preserve">nie pracowali, ale posiadali pracę
</t>
    </r>
    <r>
      <rPr>
        <sz val="8.5"/>
        <color theme="1" tint="0.34998626667073579"/>
        <rFont val="Arial"/>
        <family val="2"/>
        <charset val="238"/>
      </rPr>
      <t>did not work but had a job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</si>
  <si>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</si>
  <si>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</si>
  <si>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</si>
  <si>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</si>
  <si>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</si>
  <si>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</si>
  <si>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BY VOIVODSHIPS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</si>
  <si>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</si>
  <si>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</si>
  <si>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odsetkach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</si>
  <si>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</si>
  <si>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 xml:space="preserve">w odsetkach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</si>
  <si>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w tym: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</si>
  <si>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</si>
  <si>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</si>
  <si>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w tym:        of which:</t>
  </si>
  <si>
    <t xml:space="preserve">    w tym:       of which: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</si>
  <si>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AVERAGE PAID EMPLOYMENT IN INDUSTRY BY VOIVODSHIPS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</si>
  <si>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WOIVODSHIPS</t>
    </r>
  </si>
  <si>
    <r>
      <t xml:space="preserve">W tym przetwórstwo
przemysłowe
</t>
    </r>
    <r>
      <rPr>
        <sz val="8.5"/>
        <color theme="1" tint="0.34998626667073579"/>
        <rFont val="Arial"/>
        <family val="2"/>
        <charset val="238"/>
      </rPr>
      <t>Of which manufacturing</t>
    </r>
  </si>
  <si>
    <t xml:space="preserve">    a Dane nieostateczne.   </t>
  </si>
  <si>
    <t xml:space="preserve">     w tym:      of which:</t>
  </si>
  <si>
    <t xml:space="preserve">    a Dane nieostateczne.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</si>
  <si>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PER PAID EMPLOYEE BY SECTIONS AND DIVISIONS 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</si>
  <si>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               </t>
    </r>
    <r>
      <rPr>
        <sz val="8.5"/>
        <rFont val="Arial"/>
        <family val="2"/>
        <charset val="238"/>
      </rPr>
      <t xml:space="preserve">                           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</si>
  <si>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</si>
  <si>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</si>
  <si>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</t>
    </r>
  </si>
  <si>
    <t xml:space="preserve">    a Patrz uwagi ogólne do Rocznika, ust.11. b Dane nieostateczne.   </t>
  </si>
  <si>
    <t xml:space="preserve">                         PER PAID EMPLOYEE BY SECTIONS AND DIVISIONS (cont.)</t>
  </si>
  <si>
    <t xml:space="preserve">     b Dane nieostateczne.       </t>
  </si>
  <si>
    <r>
      <t xml:space="preserve">                         NA 1 ZATRUDNIONEGO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</si>
  <si>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</si>
  <si>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 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</si>
  <si>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</si>
  <si>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 b Dane nieostateczne.   </t>
  </si>
  <si>
    <r>
      <t xml:space="preserve">                          NA 1 ZATRUDNIONEGO WEDŁUG SEKCJI I DZIAŁÓW </t>
    </r>
    <r>
      <rPr>
        <b/>
        <sz val="9.5"/>
        <color theme="1"/>
        <rFont val="Arial"/>
        <family val="2"/>
        <charset val="238"/>
      </rPr>
      <t xml:space="preserve">(cd.)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</si>
  <si>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</si>
  <si>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                    PER PAID EMPLOYEE BY SECTIONS AND DIVISIONS (cont.)</t>
  </si>
  <si>
    <r>
      <t xml:space="preserve">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</si>
  <si>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</si>
  <si>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Manufacture of chemicals and chemical products  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</si>
  <si>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</si>
  <si>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</t>
    </r>
  </si>
  <si>
    <t xml:space="preserve">    sektor publiczny …………………………………………………………….……..</t>
  </si>
  <si>
    <t>W tym wydobywanie węgla kamiennego i węgla brunatnego (lignitu)</t>
  </si>
  <si>
    <t xml:space="preserve">    sektor publiczny …………………………………………………………..……..</t>
  </si>
  <si>
    <t>Produkcja artykułów spożywczych  ……………………………………….…….</t>
  </si>
  <si>
    <t>Produkcja napojów  ……………………………………………………….……....</t>
  </si>
  <si>
    <t>Produkcja wyrobów tytoniowych ………………………………………..…..…….</t>
  </si>
  <si>
    <t>Produkcja wyrobów tekstylnych …………………………………………..……..…..</t>
  </si>
  <si>
    <t>Produkcja odzieży ……………………………………………………………...……....</t>
  </si>
  <si>
    <t>Produkcja papieru i wyrobów z papieru  ……………………………………….…..</t>
  </si>
  <si>
    <t>Poligrafia i reprodukcja zapisanych nośników informacji ……………………...…..</t>
  </si>
  <si>
    <t>Produkcja chemikaliów i wyrobów chemicznych …………………………....………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</si>
  <si>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…………………………….………....</t>
    </r>
  </si>
  <si>
    <t>Produkcja wyrobów z gumy i tworzyw sztucznych …………………...……..</t>
  </si>
  <si>
    <t xml:space="preserve">                       AVERAGE PAID EMPLOYMENT IN INDUSTRY BY OWNERSHIP SECTORS, SECTIONS</t>
  </si>
  <si>
    <t xml:space="preserve">                       AND DIVISIONS (cont.)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</si>
  <si>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</si>
  <si>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t xml:space="preserve">Produkcja komputerów, wyrobów elektronicznych i optycznych ………….. </t>
  </si>
  <si>
    <t>Produkcja urządzeń elektrycznych ………………………………………..………...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</si>
  <si>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</si>
  <si>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</t>
    </r>
  </si>
  <si>
    <t>Produkcja pozostałego sprzętu transportowego ………………………....……….</t>
  </si>
  <si>
    <t>Produkcja mebli  …………………………………………………………………..………</t>
  </si>
  <si>
    <t>Pozostała produkcja wyrobów ……………………………………………..……...…..</t>
  </si>
  <si>
    <t>Naprawa, konserwacja i instalowanie maszyn i urządzeń …………………...….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</si>
  <si>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</si>
  <si>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………………………………………………………………...…..</t>
    </r>
  </si>
  <si>
    <t>Pobór, uzdatnianie i dostarczanie wody …………………………………………....….</t>
  </si>
  <si>
    <t>Produkcja papieru i wyrobów z papieru  ………………...…….….</t>
  </si>
  <si>
    <r>
      <t xml:space="preserve">w tys.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</si>
  <si>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</si>
  <si>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tys.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</si>
  <si>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</si>
  <si>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t xml:space="preserve">                        Stan w dniu 31 grudnia</t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</si>
  <si>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</si>
  <si>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rFont val="Arial"/>
        <family val="2"/>
        <charset val="238"/>
      </rPr>
      <t xml:space="preserve">
   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</si>
  <si>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</si>
  <si>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t xml:space="preserve">                       Stan w dniu 31 grudnia</t>
  </si>
  <si>
    <r>
      <t xml:space="preserve">1-19
godzin
</t>
    </r>
    <r>
      <rPr>
        <sz val="8.5"/>
        <color theme="1" tint="0.34998626667073579"/>
        <rFont val="Arial"/>
        <family val="2"/>
        <charset val="238"/>
      </rPr>
      <t>hours</t>
    </r>
  </si>
  <si>
    <r>
      <t xml:space="preserve">50 godzin
i więcej
</t>
    </r>
    <r>
      <rPr>
        <sz val="8.5"/>
        <color theme="1" tint="0.34998626667073579"/>
        <rFont val="Arial"/>
        <family val="2"/>
        <charset val="238"/>
      </rPr>
      <t>hours 
and more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</si>
  <si>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>in thousands</t>
    </r>
  </si>
  <si>
    <t xml:space="preserve">                          Stan w dniu 31 grudnia</t>
  </si>
  <si>
    <r>
      <t xml:space="preserve"> w tys.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</si>
  <si>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 xml:space="preserve"> w tys.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</si>
  <si>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 w tys.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</si>
  <si>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 w tys.        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</si>
  <si>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                  WYSZCZEGÓLNIENIE
                     </t>
    </r>
    <r>
      <rPr>
        <sz val="8.5"/>
        <color theme="1" tint="0.34998626667073579"/>
        <rFont val="Arial"/>
        <family val="2"/>
        <charset val="238"/>
      </rPr>
      <t xml:space="preserve">  SPECIFICATION</t>
    </r>
    <r>
      <rPr>
        <sz val="8.5"/>
        <rFont val="Arial"/>
        <family val="2"/>
        <charset val="238"/>
      </rPr>
      <t xml:space="preserve">
                      a - w tys.
  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  b - w odsetkach
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</si>
  <si>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t>Produkcja odzieży …………………………………………….….………..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</si>
  <si>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</si>
  <si>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</si>
  <si>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>Zachodniopomorskie ……………………………….……….</t>
  </si>
  <si>
    <t>Wielkopolskie ……………………………………...…………..</t>
  </si>
  <si>
    <t>Warmińsko-mazurskie ……………………………….……………</t>
  </si>
  <si>
    <t>Świętokrzyskie ……………………………………….…………..</t>
  </si>
  <si>
    <t>Śląskie ……………………………………………….………….</t>
  </si>
  <si>
    <t>Pomorskie ……………………………………………….…………</t>
  </si>
  <si>
    <t>Podlaskie …………………………………………..………….</t>
  </si>
  <si>
    <t>Podkarpackie ………………………………...…………….</t>
  </si>
  <si>
    <t>Opolskie ………………………………………………..……….</t>
  </si>
  <si>
    <t>Mazowieckie …………………………………………...………..</t>
  </si>
  <si>
    <t>Małopolskie ………………………………………………...……….</t>
  </si>
  <si>
    <t>Łódzkie ……………………………………………...…………….</t>
  </si>
  <si>
    <t>Lubuskie …………………………………………...……………</t>
  </si>
  <si>
    <t>Lubelskie ……………………………………………...………..</t>
  </si>
  <si>
    <t>Kujawsko-pomorskie …………………………………...………..</t>
  </si>
  <si>
    <t>Dolnośląskie …………………………………………...………..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</si>
  <si>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</si>
  <si>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</t>
    </r>
  </si>
  <si>
    <t>Produkcja urządzeń elektrycznych  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</si>
  <si>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……………………………….....……..</t>
    </r>
  </si>
  <si>
    <t>Powrót do spisu tablic</t>
  </si>
  <si>
    <t>Return to list of tables</t>
  </si>
  <si>
    <t xml:space="preserve">                        As of 31 December</t>
  </si>
  <si>
    <t xml:space="preserve">                       As of 31 December</t>
  </si>
  <si>
    <t xml:space="preserve">                          As of 31 December</t>
  </si>
  <si>
    <r>
      <t xml:space="preserve"> 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</si>
  <si>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t xml:space="preserve">   recovery</t>
  </si>
  <si>
    <t xml:space="preserve">Produkcja komputerów, wyrobów elektronicznych i optycznych </t>
  </si>
  <si>
    <t>Sektor publiczny ……………………………………………….………...……….</t>
  </si>
  <si>
    <t>Sektor prywatny ……………………………………………………………….……….</t>
  </si>
  <si>
    <t xml:space="preserve">    sektor publiczny ……………………………………………………..……..………</t>
  </si>
  <si>
    <t xml:space="preserve">    sektor prywatny ………………………………...………………………….…………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</si>
  <si>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</t>
    </r>
  </si>
  <si>
    <t xml:space="preserve">    sektor publiczny ………………………………………………...……..………</t>
  </si>
  <si>
    <t xml:space="preserve">    sektor prywatny …………………………….…...……………………</t>
  </si>
  <si>
    <t>Produkcja artykułów spożywczych ……………………………..………………</t>
  </si>
  <si>
    <t>Produkcja napojów …………………………………………………….…….……</t>
  </si>
  <si>
    <t>Produkcja wyrobów tytoniowych ……………………………………...…...…….</t>
  </si>
  <si>
    <t>Produkcja wyrobów tekstylnych …………………………………...………….</t>
  </si>
  <si>
    <t>Produkcja odzieży .…………………………………………………….………….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</si>
  <si>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</si>
  <si>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</t>
    </r>
  </si>
  <si>
    <t>Produkcja papieru i wyrobów z papieru ……………………………...…….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</si>
  <si>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</si>
  <si>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…………………………..…….….</t>
    </r>
  </si>
  <si>
    <t>Produkcja metali  ………………………………………….………………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</si>
  <si>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</si>
  <si>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>Produkcja urządzeń elektrycznych  ……………………….…………..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</si>
  <si>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…………………………………..…………...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</si>
  <si>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  <r>
      <rPr>
        <vertAlign val="superscript"/>
        <sz val="8.5"/>
        <rFont val="Symbol"/>
        <family val="1"/>
        <charset val="2"/>
      </rPr>
      <t>.</t>
    </r>
  </si>
  <si>
    <t>Produkcja pozostałego sprzętu transportowego ………………………..……</t>
  </si>
  <si>
    <t>Produkcja mebli  ………………………………………………………...……..</t>
  </si>
  <si>
    <t>Pozostała produkcja wyrobów ………………………………………….…….</t>
  </si>
  <si>
    <t>Naprawa, konserwacja i instalowanie maszyn i urządzeń ………………..</t>
  </si>
  <si>
    <t>Sektor publiczny …………………………………...…………...……..………</t>
  </si>
  <si>
    <t>Sektor prywatny ……………………………………..…….………………</t>
  </si>
  <si>
    <t xml:space="preserve">        sektor publiczny ………………………..………………………...………</t>
  </si>
  <si>
    <t xml:space="preserve">        sektor prywatny ……………………….………………………...…………</t>
  </si>
  <si>
    <t>Pobór, uzdatnianie i dostarczanie wody  …………….…………………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</si>
  <si>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……………….……….….</t>
    </r>
  </si>
  <si>
    <t xml:space="preserve">      (lignitu) …………………………………………..………………….</t>
  </si>
  <si>
    <t xml:space="preserve">     niemetalicznych …………………………..……………………………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</si>
  <si>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</si>
  <si>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</si>
  <si>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(lignitu) ………………………………………….………………….……….</t>
  </si>
  <si>
    <t>Produkcja artykułów spożywczych …………………………………….……….</t>
  </si>
  <si>
    <t>Produkcja napojów ……………………………………………..…………..</t>
  </si>
  <si>
    <t>Produkcja wyrobów tytoniowych ……………………..…………….</t>
  </si>
  <si>
    <t>Produkcja wyrobów tekstylnych ………………………………..………..</t>
  </si>
  <si>
    <t>Produkcja odzieży ………………………………………….…………..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</si>
  <si>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</t>
    </r>
  </si>
  <si>
    <t>Produkcja papieru i wyrobów z papieru ………………...…..……….</t>
  </si>
  <si>
    <t>Produkcja chemikaliów i wyrobów chemicznych 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</si>
  <si>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</t>
    </r>
  </si>
  <si>
    <t>Produkcja wyrobów z gumy i tworzyw sztucznych ……………...………</t>
  </si>
  <si>
    <t>Produkcja metali …………………………………………………………..……</t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</si>
  <si>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</si>
  <si>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…………………………..………….</t>
    </r>
  </si>
  <si>
    <t>Produkcja pozostałego sprzętu transportowego ……….…………</t>
  </si>
  <si>
    <t>Produkcja mebli …………………………………………….…………</t>
  </si>
  <si>
    <t>Pozostała produkcja wyrobów ……………………………………..………….</t>
  </si>
  <si>
    <t>Naprawa, konserwacja i instalowanie maszyn i urządzeń 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</si>
  <si>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………………………………………………..…...…</t>
    </r>
  </si>
  <si>
    <t>Pobór, uzdatnianie i dostarczanie wody 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</si>
  <si>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</t>
    </r>
  </si>
  <si>
    <t>Waste collection, treatment and disposal activties; materials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</si>
  <si>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…………...……………</t>
    </r>
  </si>
  <si>
    <t>Pobór, uzdatnianie i dostarczanie wody 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</si>
  <si>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……………………………………………..……...…</t>
    </r>
  </si>
  <si>
    <t>Naprawa, konserwacja i instalowanie maszyn i urządzeń ………………</t>
  </si>
  <si>
    <t>Produkcja mebli ……………………………………………..…………</t>
  </si>
  <si>
    <t>Produkcja pozostałego sprzętu transportowego ……………..……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</si>
  <si>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</si>
  <si>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</si>
  <si>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………………………………………………………...………</t>
  </si>
  <si>
    <t xml:space="preserve">    niemetalicznych …………………………………………….……………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</si>
  <si>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……………………….…….</t>
    </r>
  </si>
  <si>
    <t>Produkcja chemikaliów i wyrobów chemicznych ………………..……….</t>
  </si>
  <si>
    <t>Produkcja papieru i wyrobów z papieru …………………………...…….</t>
  </si>
  <si>
    <t>Produkcja odzieży ………………………………………...…………..</t>
  </si>
  <si>
    <t>Produkcja wyrobów tekstylnych …………………………………………..…..</t>
  </si>
  <si>
    <t>Produkcja wyrobów tytoniowych …………………………..………….</t>
  </si>
  <si>
    <t>Produkcja napojów ……………………………………………………..……..</t>
  </si>
  <si>
    <t>Produkcja artykułów spożywczych ……………………………...………….</t>
  </si>
  <si>
    <t xml:space="preserve">     (lignitu) …………………………………….………….……...…….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</si>
  <si>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</si>
  <si>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t>W tym wydobywanie węgla kamiennego i węgla  brunatnego</t>
  </si>
  <si>
    <t xml:space="preserve">    (lignitu) ………………………………….……………………………..…….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</si>
  <si>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</t>
    </r>
  </si>
  <si>
    <t>Produkcja artykułów spożywczych ………………...………..……...……..</t>
  </si>
  <si>
    <t>Produkcja napojów …………………………………….....…..………..</t>
  </si>
  <si>
    <t>Produkcja wyrobów tytoniowych ……………………………....………...…</t>
  </si>
  <si>
    <t>Produkcja wyrobów tekstylnych …………………….…….……..…….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</si>
  <si>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</si>
  <si>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…………………...... </t>
    </r>
  </si>
  <si>
    <t>Produkcja papieru i wyrobów z papieru ………………….………..…..</t>
  </si>
  <si>
    <t>Poligrafia i reprodukcja zapisanych nośników informacji 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</si>
  <si>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……..……….</t>
    </r>
  </si>
  <si>
    <t>Produkcja chemikaliów i wyrobów chemicznych 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</si>
  <si>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</t>
    </r>
  </si>
  <si>
    <t>Produkcja wyrobów z gumy i tworzyw sztucznych ………..………….</t>
  </si>
  <si>
    <t xml:space="preserve">    niemetalicznych ………………….……...……………………...……….…..</t>
  </si>
  <si>
    <t>Produkcja metali …………………………………….…………..…………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</si>
  <si>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</si>
  <si>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Pozostała produkcja wyrobów ……………………..………………...……..</t>
  </si>
  <si>
    <t>Produkcja mebli  ……………………………………………...…..………</t>
  </si>
  <si>
    <t>Produkcja pozostałego sprzętu transportowego …………………….……….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</si>
  <si>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</si>
  <si>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………………………………………………....……..…</t>
    </r>
  </si>
  <si>
    <t>Pobór, uzdatnianie i dostarczanie wody …………………………...…….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</si>
  <si>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…….….…………...….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</si>
  <si>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</si>
  <si>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       (lignitu)  ……………………………………………………………….....….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</si>
  <si>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</t>
    </r>
  </si>
  <si>
    <t>Produkcja artykułów spożywczych …………………………………....…….</t>
  </si>
  <si>
    <t>Produkcja napojów ………………………………………………..……...…..</t>
  </si>
  <si>
    <t>Produkcja wyrobów tytoniowych  ……………...…………………………...……..</t>
  </si>
  <si>
    <t>Produkcja wyrobów tekstylnych ………………………………………...……….</t>
  </si>
  <si>
    <t>Produkcja odzieży  ………………………………………….....…………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</si>
  <si>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………………………..…….…..…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</si>
  <si>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…………...……..</t>
    </r>
  </si>
  <si>
    <t>Produkcja papieru i wyrobów z papieru ……………………..…..………</t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</si>
  <si>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</si>
  <si>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….………..</t>
    </r>
  </si>
  <si>
    <t>Produkcja chemikaliów i wyrobów chemicznych 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</si>
  <si>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……………….……...…….</t>
    </r>
  </si>
  <si>
    <t>Produkcja wyrobów z gumy i tworzyw sztucznych ……………………...….</t>
  </si>
  <si>
    <t xml:space="preserve">       niemetalicznych …………………………...………………………….….</t>
  </si>
  <si>
    <t>Produkcja metali …………………………………………….….……….</t>
  </si>
  <si>
    <t>Produkcja urządzeń elektrycznych …………………………...….……….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</si>
  <si>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……………………………………...………..</t>
    </r>
  </si>
  <si>
    <t xml:space="preserve">Manufacture of motor vehicles, trailers and semi-trailers </t>
  </si>
  <si>
    <t>Produkcja pozostałego sprzętu transportowego …………………….……</t>
  </si>
  <si>
    <t>Produkcja mebli …………………………………………….……….…..</t>
  </si>
  <si>
    <t>Pozostała produkcja wyrobów ……………………………………...….………</t>
  </si>
  <si>
    <t>Naprawa, konserwacja i instalowanie maszyn i urządzeń ………………….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</si>
  <si>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…….…………………….…….</t>
    </r>
  </si>
  <si>
    <t xml:space="preserve">  recovery</t>
  </si>
  <si>
    <t>Produkcja artykułów spożywczych ………………………………..……….</t>
  </si>
  <si>
    <t>Produkcja napojów …………………………………………………..………..</t>
  </si>
  <si>
    <t>Produkcja wyrobów tytoniowych …………………………..……….</t>
  </si>
  <si>
    <t>Produkcja wyrobów tekstylnych ………………………………………...……..</t>
  </si>
  <si>
    <t>Produkcja odzieży ………………………………………………….………..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</si>
  <si>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</si>
  <si>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</si>
  <si>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</si>
  <si>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wyrobów z gumy i tworzyw sztucznych ……………………..…</t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</si>
  <si>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</si>
  <si>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………………………….………….</t>
    </r>
  </si>
  <si>
    <t>Produkcja pozostałego sprzętu transportowego …………...…………</t>
  </si>
  <si>
    <t>Produkcja mebli …………………………………………………...…………</t>
  </si>
  <si>
    <t>Pozostała produkcja wyrobów ………………………………...………….</t>
  </si>
  <si>
    <t>Pobór, uzdatnianie i dostarczanie wody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</si>
  <si>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……………...…………</t>
    </r>
  </si>
  <si>
    <t xml:space="preserve">      (lignitu) …………………………….…………….……………………….</t>
  </si>
  <si>
    <t>Produkcja artykułów spożywczych ………………………………….……….</t>
  </si>
  <si>
    <t>Produkcja napojów ………………………………………………...………..</t>
  </si>
  <si>
    <t>Produkcja wyrobów tytoniowych ………………………….…………….</t>
  </si>
  <si>
    <t>Produkcja wyrobów tekstylnych …………………………………...……..</t>
  </si>
  <si>
    <t>Produkcja odzieży 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</si>
  <si>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……………….……………….</t>
    </r>
  </si>
  <si>
    <t>Poligrafia i reprodukcja zapisanych nośników informacji ….……………………………………………..………..</t>
  </si>
  <si>
    <t>Produkcja chemikaliów i wyrobów chemicznych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</si>
  <si>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</si>
  <si>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>Produkcja metali ……………………………………………….………………</t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</si>
  <si>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</si>
  <si>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</t>
    </r>
  </si>
  <si>
    <t>Produkcja pozostałego sprzętu transportowego ……………...…………</t>
  </si>
  <si>
    <t>Produkcja mebli ……………………………………………..……………………</t>
  </si>
  <si>
    <t>Pozostała produkcja wyrobów ………………………………...……………….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</si>
  <si>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……………………………………….………...…</t>
    </r>
  </si>
  <si>
    <t>Pobór, uzdatnianie i dostarczanie wody 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</si>
  <si>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</si>
  <si>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</t>
    </r>
  </si>
  <si>
    <t>Pobór, uzdatnianie i dostarczanie wody ………………………...………….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</si>
  <si>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</si>
  <si>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Pozostała produkcja wyrobów …………………………………………….…….</t>
  </si>
  <si>
    <t>Produkcja mebli ………………………………………………………….………</t>
  </si>
  <si>
    <t>Produkcja pozostałego sprzętu transportowego …………………...………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</si>
  <si>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</si>
  <si>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t>Produkcja urządzeń elektrycznych ……………………………….……….</t>
  </si>
  <si>
    <t>Produkcja metali …………………………………………………..……………</t>
  </si>
  <si>
    <t xml:space="preserve">   niemetalicznych ……………………………………….………………</t>
  </si>
  <si>
    <t>Produkcja wyrobów z gumy i tworzyw sztucznych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</si>
  <si>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………………………………..…….</t>
    </r>
  </si>
  <si>
    <t xml:space="preserve">Produkcja chemikaliów i wyrobów chemicznych ……………………….……. </t>
  </si>
  <si>
    <t>Produkcja papieru i wyrobów z papieru …………………………………..…….</t>
  </si>
  <si>
    <t>Produkcja odzieży ……………………………………………………..………..</t>
  </si>
  <si>
    <t>Produkcja wyrobów tekstylnych ………………………………………...………..</t>
  </si>
  <si>
    <t>Produkcja wyrobów tytoniowych ………………………………….………….</t>
  </si>
  <si>
    <t>Produkcja napojów …………………………………………………...………..</t>
  </si>
  <si>
    <t xml:space="preserve">    (lignitu) ……………………………………………..…….…………….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</si>
  <si>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</si>
  <si>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 xml:space="preserve">      recovery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</si>
  <si>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……….………………</t>
    </r>
  </si>
  <si>
    <t>Pobór, uzdatnianie i dostarczanie wody …………………….………….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</si>
  <si>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……………………………………………..………...…</t>
    </r>
  </si>
  <si>
    <t>Pozostała produkcja wyrobów …………………………………………..…….</t>
  </si>
  <si>
    <t>Produkcja pozostałego sprzętu transportowego 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</si>
  <si>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</si>
  <si>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metali ……………………………………………………...…………</t>
  </si>
  <si>
    <t xml:space="preserve">    niemetalicznych …………………………...………………….…………</t>
  </si>
  <si>
    <t>Produkcja wyrobów z gumy i tworzyw sztucznych ………………………….….</t>
  </si>
  <si>
    <t>Produkcja  chemikaliów i wyrobów chemicznych ……………...…………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</si>
  <si>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</t>
    </r>
  </si>
  <si>
    <t>Poligrafia i reprodukcja zapisanych nośników informacji ….…………………………………………………..</t>
  </si>
  <si>
    <t>Produkcja papieru i wyrobów z papieru ………………………...………….</t>
  </si>
  <si>
    <t>Produkcja wyrobów tekstylnych ……………………………………...……..</t>
  </si>
  <si>
    <t>Produkcja wyrobów tytoniowych ……………………………...……….</t>
  </si>
  <si>
    <t>Produkcja napojów ………………………………………………..…………..</t>
  </si>
  <si>
    <t>Produkcja artykułów spożywczych …………………………………...……….</t>
  </si>
  <si>
    <t xml:space="preserve">     (lignitu) ………………………….………………………………….…….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</si>
  <si>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</si>
  <si>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TABL. 1 (47)</t>
  </si>
  <si>
    <t>TABL. 2 (48)</t>
  </si>
  <si>
    <t>TABL. 3 (49)</t>
  </si>
  <si>
    <t>TABL. 4 (50)</t>
  </si>
  <si>
    <t>TABL. 5 (51)</t>
  </si>
  <si>
    <t>TABL. 7 (53)</t>
  </si>
  <si>
    <t>TABL. 8 (54)</t>
  </si>
  <si>
    <t xml:space="preserve">    a Dane dotyczą pełnozatrudnionych, od 2010 r. łącznie z sezonowymi i zatrudnionymi dorywczo, w podmiotach o liczbie pracujących 10 i więcej</t>
  </si>
  <si>
    <t xml:space="preserve">osób oraz w jednostkach sfery budżetowej niezależnie od liczby pracujących. b Od 2010 r. osoby, które poprzednio pracowały, a przerwa w pracy </t>
  </si>
  <si>
    <t>branżowym (od 2020 r.).</t>
  </si>
  <si>
    <t xml:space="preserve">        w tym pracodawcy ………….……………………….……..</t>
  </si>
  <si>
    <t xml:space="preserve">   pomagający członkowie rodzin ……………………………...….</t>
  </si>
  <si>
    <t xml:space="preserve">    sektor publiczny  ...........................................................</t>
  </si>
  <si>
    <t xml:space="preserve">    sektor prywatny  .........................................................</t>
  </si>
  <si>
    <r>
      <t>Ogółem                                                            T</t>
    </r>
    <r>
      <rPr>
        <sz val="8.5"/>
        <color theme="1" tint="0.34998626667073579"/>
        <rFont val="Arial"/>
        <family val="2"/>
        <charset val="238"/>
      </rPr>
      <t>otal</t>
    </r>
  </si>
  <si>
    <r>
      <t>Pracujący - w % danej grupy - z wykształceniem
E</t>
    </r>
    <r>
      <rPr>
        <sz val="8.5"/>
        <color theme="1" tint="0.34998626667073579"/>
        <rFont val="Arial"/>
        <family val="2"/>
        <charset val="238"/>
      </rPr>
      <t>mployed persons - in % of a given group - with education</t>
    </r>
  </si>
  <si>
    <r>
      <t xml:space="preserve">średnim ogólno-kształcącym
</t>
    </r>
    <r>
      <rPr>
        <sz val="8.5"/>
        <color theme="1" tint="0.34998626667073579"/>
        <rFont val="Arial"/>
        <family val="2"/>
        <charset val="238"/>
      </rPr>
      <t>general
secondary</t>
    </r>
  </si>
  <si>
    <t xml:space="preserve">  a Dane dotyczą pełnozatrudnionych, łącznie z sezonowymi i zatrudnionymi dorywczo, w podmiotach o liczbie pracujących 10 i więcej osób oraz w jednostkach</t>
  </si>
  <si>
    <t>wyższym, policealnym, średnim i zasadniczym branżowym.</t>
  </si>
  <si>
    <t>oraz w jednostkach sfery budżetowej niezależnie od liczby pracujących.</t>
  </si>
  <si>
    <t xml:space="preserve">   a Dane dotyczą pełnozatrudnionych, od 2010 r. łącznie z sezonowymi i zatrudnionymi dorywczo, w podmiotach o liczbie pracujących 10 i więcej osób </t>
  </si>
  <si>
    <t xml:space="preserve">       55-89 lata  ………………………..</t>
  </si>
  <si>
    <t xml:space="preserve">       55-89 lata ………………………..</t>
  </si>
  <si>
    <t xml:space="preserve">sfery budżetowej niezależnie od liczby pracujących. b Osoby, które poprzednio pracowały, a przerwa w pracy nie była dłuższa niż 1 miesiąc. c Z wykształceniem </t>
  </si>
  <si>
    <t>nie była dłuższa niż 1 miesiąc. c Z wykształceniem: wyższym, policealnym, średnim oraz zasadniczym zawodowym (do 2020 r.) i zasadniczym</t>
  </si>
  <si>
    <t xml:space="preserve">                       STRUCTURE OF EMPLOYED PERSONS IN INDUSTRY AGED 15-89 YEARS BY LEVEL </t>
  </si>
  <si>
    <r>
      <rPr>
        <sz val="8.5"/>
        <rFont val="Arial"/>
        <family val="2"/>
        <charset val="238"/>
      </rPr>
      <t>zasadniczym zawodowym/
branżowym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basic vocational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or basic sectoral vocational</t>
    </r>
  </si>
  <si>
    <r>
      <t xml:space="preserve">gimnazjalnym, podstawowym, niepełnym podstawowym 
i bez wykształcenia szkolnego
</t>
    </r>
    <r>
      <rPr>
        <sz val="8.5"/>
        <color theme="1" tint="0.34998626667073579"/>
        <rFont val="Arial"/>
        <family val="2"/>
        <charset val="238"/>
      </rPr>
      <t>lower secondary, primary, incomplete primary and without school education</t>
    </r>
  </si>
  <si>
    <r>
      <t xml:space="preserve">    employees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</si>
  <si>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   employers and own-account workers</t>
    </r>
    <r>
      <rPr>
        <vertAlign val="superscript"/>
        <sz val="8.5"/>
        <color theme="1" tint="0.34998626667073579"/>
        <rFont val="Arial"/>
        <family val="2"/>
        <charset val="238"/>
      </rPr>
      <t>e</t>
    </r>
  </si>
  <si>
    <r>
      <t>Kobiety</t>
    </r>
    <r>
      <rPr>
        <sz val="8.5"/>
        <rFont val="Arial"/>
        <family val="2"/>
        <charset val="238"/>
      </rPr>
      <t xml:space="preserve">  …………………………………………………….……….</t>
    </r>
  </si>
  <si>
    <r>
      <t xml:space="preserve">Mężczyźni </t>
    </r>
    <r>
      <rPr>
        <sz val="8.5"/>
        <rFont val="Arial"/>
        <family val="2"/>
        <charset val="238"/>
      </rPr>
      <t>……………………………………………….………</t>
    </r>
  </si>
  <si>
    <r>
      <t xml:space="preserve">    pracodawcy i pracujący na własny rachunek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………….</t>
    </r>
  </si>
  <si>
    <r>
      <t xml:space="preserve">    zatrudnieni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………………………………….……….……..</t>
    </r>
  </si>
  <si>
    <r>
      <t xml:space="preserve">O G Ó Ł E M </t>
    </r>
    <r>
      <rPr>
        <sz val="8.5"/>
        <rFont val="Arial"/>
        <family val="2"/>
        <charset val="238"/>
      </rPr>
      <t>………………………...…………………………..……..</t>
    </r>
  </si>
  <si>
    <r>
      <t>Ogółem
w tys.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
in thousands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</si>
  <si>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WYDAJNOŚĆ PRACY W PRZEMYŚLE MIERZONA  PRODUKCJĄ SPRZEDANĄ NA 1 ZATRUDNIONEGO WEDŁUG SEKCJI I DZIAŁÓW </t>
  </si>
  <si>
    <r>
      <t xml:space="preserve">w tys.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</si>
  <si>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</si>
  <si>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TABL.5 (51).</t>
    </r>
    <r>
      <rPr>
        <b/>
        <sz val="9.5"/>
        <rFont val="Arial"/>
        <family val="2"/>
        <charset val="238"/>
      </rPr>
      <t xml:space="preserve"> PRACUJĄCY W PRZEMYŚLE WEDŁUG WOJEWÓDZTW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</si>
  <si>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przepracowali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worked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</si>
  <si>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</si>
  <si>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</si>
  <si>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</si>
  <si>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</si>
  <si>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</si>
  <si>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</si>
  <si>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……………………………………….………..…</t>
    </r>
  </si>
  <si>
    <t>Produkcja komputerów, wyrobów elektronicznych i optycznych ………….</t>
  </si>
  <si>
    <t>Produkcja wyrobów z gumy i tworzyw sztucznych …………………...……</t>
  </si>
  <si>
    <t>Produkcja komputerów, wyrobów elektronicznych i optycznych ……….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</si>
  <si>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</si>
  <si>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</si>
  <si>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</si>
  <si>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t>Wytwarzanie i zaopatrywanie w energię  elektryczną, gaz,</t>
  </si>
  <si>
    <t>Produkcja chemikaliów i wyrobów chemicznych ……………….…….…</t>
  </si>
  <si>
    <t>Produkcja pozostałego sprzętu transportowego ………………………..…..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</si>
  <si>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 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</si>
  <si>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</t>
    </r>
  </si>
  <si>
    <t xml:space="preserve"> a Od 2022 r. dane prezentowane są na podstawie administracyjnych źródeł danych.</t>
  </si>
  <si>
    <t xml:space="preserve"> a From 2022 data are presented on the basis of administrative data sources.</t>
  </si>
  <si>
    <t>danych według miejsca zamieszkania; bez zagranicy.</t>
  </si>
  <si>
    <t xml:space="preserve">  1 Stan na koniec 4 kwartału.</t>
  </si>
  <si>
    <t xml:space="preserve">  1 As of the end of 4th quarter.</t>
  </si>
  <si>
    <t>2010=100</t>
  </si>
  <si>
    <t>․</t>
  </si>
  <si>
    <t>Górnictwo i wydobywanie ……………………………………………</t>
  </si>
  <si>
    <t>Przetwórstwo przemysłowe …………………………………………</t>
  </si>
  <si>
    <t xml:space="preserve">Manufacturing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</si>
  <si>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</si>
  <si>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</t>
    </r>
  </si>
  <si>
    <t>Pre-working age (15-17 years)</t>
  </si>
  <si>
    <r>
      <t>Working age (18-59/64)</t>
    </r>
    <r>
      <rPr>
        <vertAlign val="superscript"/>
        <sz val="8.5"/>
        <color theme="6" tint="-0.499984740745262"/>
        <rFont val="Arial"/>
        <family val="2"/>
        <charset val="238"/>
      </rPr>
      <t>a</t>
    </r>
  </si>
  <si>
    <t>Mobile (18-44)</t>
  </si>
  <si>
    <r>
      <t>Non-mobile (45-59/64)</t>
    </r>
    <r>
      <rPr>
        <vertAlign val="superscript"/>
        <sz val="8.5"/>
        <color theme="6" tint="-0.499984740745262"/>
        <rFont val="Arial"/>
        <family val="2"/>
        <charset val="238"/>
      </rPr>
      <t>b</t>
    </r>
  </si>
  <si>
    <r>
      <t>Poprodukcyjny (60/65 lat i więcej)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…………………………………….</t>
    </r>
  </si>
  <si>
    <r>
      <t>Post-working age (60/65 years or more)</t>
    </r>
    <r>
      <rPr>
        <vertAlign val="superscript"/>
        <sz val="8.5"/>
        <color theme="6" tint="-0.499984740745262"/>
        <rFont val="Arial"/>
        <family val="2"/>
        <charset val="238"/>
      </rPr>
      <t>c</t>
    </r>
  </si>
  <si>
    <t xml:space="preserve">  a 18-59 lat kobiety, 18-64 lata mężczyźni. b 45-59 lat kobiety, 45-64 lata mężczyźni. c 60 lat i więcej kobiety, 65 lat i więcej mężczyźni.</t>
  </si>
  <si>
    <r>
      <t>TABL. 8 (54).</t>
    </r>
    <r>
      <rPr>
        <b/>
        <sz val="9.5"/>
        <rFont val="Arial"/>
        <family val="2"/>
        <charset val="238"/>
      </rPr>
      <t xml:space="preserve"> STRUKTURA PRACUJĄCYCH W PRZEMYŚLE W WIEKU 15-89 LAT WEDŁUG POZIOMU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</si>
  <si>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</si>
  <si>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(cd.)  </t>
    </r>
  </si>
  <si>
    <r>
      <t>TABL. 12 (58).</t>
    </r>
    <r>
      <rPr>
        <b/>
        <sz val="9.5"/>
        <rFont val="Arial"/>
        <family val="2"/>
        <charset val="238"/>
      </rPr>
      <t xml:space="preserve"> PRZECIĘTNE ZATRUDNIENIE W PRZEMYŚLE WEDŁUG WOJEWÓDZTW</t>
    </r>
  </si>
  <si>
    <r>
      <t>TABL. 18 (64).</t>
    </r>
    <r>
      <rPr>
        <b/>
        <sz val="9.5"/>
        <rFont val="Arial"/>
        <family val="2"/>
        <charset val="238"/>
      </rPr>
      <t xml:space="preserve"> WYDAJNOŚĆ PRACY W PRZEMYŚLE MIERZONA WARTOŚCIĄ DODANĄ BRUTTO</t>
    </r>
  </si>
  <si>
    <r>
      <t>TABL. 19 (65).</t>
    </r>
    <r>
      <rPr>
        <b/>
        <sz val="9.5"/>
        <rFont val="Arial"/>
        <family val="2"/>
        <charset val="238"/>
      </rPr>
      <t xml:space="preserve"> WYDAJNOŚĆ PRACY W PRZEMYŚLE MIERZONA PRODUKCJĄ SPRZEDANĄ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</si>
  <si>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</si>
  <si>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</si>
  <si>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</si>
  <si>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</t>
    </r>
  </si>
  <si>
    <t>TABL. 6 (52)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</si>
  <si>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</si>
  <si>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Niemobilny (45-59/64)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……………………………...…………………………..</t>
    </r>
  </si>
  <si>
    <t>Mobilny (18-44) ………………………………………………………...…………</t>
  </si>
  <si>
    <r>
      <t>Produkcyjny (18-59/64)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……………………………………...……………………..</t>
    </r>
  </si>
  <si>
    <t>Przedprodukcyjny (15-17 lat) ……………………………………..……………………</t>
  </si>
  <si>
    <t xml:space="preserve">                        AVERAGE PAID EMPLOYMENT IN INDUSTRY BY OWNERSHIP SECTORS, SECTIONS AND DIVISIONS</t>
  </si>
  <si>
    <t xml:space="preserve">                          Średnia ze stanów na koniec kwartałów</t>
  </si>
  <si>
    <t xml:space="preserve">                          Average of end-of-quarter values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</si>
  <si>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</si>
  <si>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</si>
  <si>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As of 31 December</t>
  </si>
  <si>
    <t xml:space="preserve">   5 i mniej pracujących …………………………………………………………………….</t>
  </si>
  <si>
    <t xml:space="preserve">      or fewer employed</t>
  </si>
  <si>
    <t xml:space="preserve">   6-9 …………………………………………………………………………………………..</t>
  </si>
  <si>
    <t xml:space="preserve">   10-49 ………………………………………………………………………………………</t>
  </si>
  <si>
    <t xml:space="preserve">   50-249 ……………………………………………………………………………………</t>
  </si>
  <si>
    <t xml:space="preserve">   250-999 ………………………………………………………………………………………</t>
  </si>
  <si>
    <t xml:space="preserve">   1000 i więcej pracujących ……………………………………………………………….</t>
  </si>
  <si>
    <t xml:space="preserve">           or more employed</t>
  </si>
  <si>
    <t xml:space="preserve">   15-24 lata ………………………………………………………………...…………</t>
  </si>
  <si>
    <t xml:space="preserve">   25-34 …………………………………………………………………..…………..</t>
  </si>
  <si>
    <t xml:space="preserve">   35-44 ……………………………………………………………………..……….</t>
  </si>
  <si>
    <t xml:space="preserve">   45-54 …………………………………………………………………..…………..</t>
  </si>
  <si>
    <t xml:space="preserve">   55-64 …………………………………………………………………….…………</t>
  </si>
  <si>
    <t xml:space="preserve">   65 lat i więcej ……………………………………………………..………………</t>
  </si>
  <si>
    <t xml:space="preserve">       years and more </t>
  </si>
  <si>
    <r>
      <t xml:space="preserve">           </t>
    </r>
    <r>
      <rPr>
        <sz val="8.5"/>
        <color theme="1" tint="0.34998626667073579"/>
        <rFont val="Arial"/>
        <family val="2"/>
        <charset val="238"/>
      </rPr>
      <t xml:space="preserve"> years</t>
    </r>
  </si>
  <si>
    <t xml:space="preserve">  a 18-59 years women, 18-64 years men. b 45-59 years women, 45-64 years men. C 60 years or more women, 65 years or more men.</t>
  </si>
  <si>
    <t xml:space="preserve">  a Do 2021 r. według faktycznego miejsca pracy i rodzaju działalności; od 2022 r. dane prezentowane są na podstawie administracyjnych źródeł </t>
  </si>
  <si>
    <t xml:space="preserve">   15-24 lata ………………………………..………………</t>
  </si>
  <si>
    <t xml:space="preserve">   25-34 ………………………………………………….……..</t>
  </si>
  <si>
    <t xml:space="preserve">   35-44 ………………………………………….………….</t>
  </si>
  <si>
    <t xml:space="preserve">   45-54 ……………………………………………...………</t>
  </si>
  <si>
    <t xml:space="preserve">   55-89 lata ……………….………………………………………..…….</t>
  </si>
  <si>
    <t xml:space="preserve">             years</t>
  </si>
  <si>
    <t xml:space="preserve">   15-24 lata …………………………………………...…………</t>
  </si>
  <si>
    <t xml:space="preserve">   25-34 ………………………………………...…….……….</t>
  </si>
  <si>
    <t xml:space="preserve">   35-44 ……………………………………….…………….</t>
  </si>
  <si>
    <t xml:space="preserve">   45-54 ……………………………………………………….……</t>
  </si>
  <si>
    <t xml:space="preserve">   55-89 lata………………………………………………...……………</t>
  </si>
  <si>
    <t xml:space="preserve">   15-24 lata …………………………………….……………</t>
  </si>
  <si>
    <t xml:space="preserve">   25-34 ………………………………………...……………</t>
  </si>
  <si>
    <t xml:space="preserve">   35-44 …………………………………………………….…………</t>
  </si>
  <si>
    <t xml:space="preserve">   45-54 …………………………………………………………..</t>
  </si>
  <si>
    <t xml:space="preserve">   55-89 lata……………………………………………….……………</t>
  </si>
  <si>
    <t>Produkcja komputerów, wyrobów elektronicznych i optycznych …</t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</si>
  <si>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</si>
  <si>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SECTIONS AND DIVISIONS (cont.)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</si>
  <si>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(dok.)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</si>
  <si>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OWNERSHIP SECTORS, SECTIONS AND DIVISIONS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</si>
  <si>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MAŁYCH I ŚREDNICH PRZEDSIĘBIORSTWACH PRZEMYSŁOWYCH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</si>
  <si>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MAŁYCH I ŚREDNICH PRZEDSIĘBIORSTWACH PRZEMYSŁOWYCH</t>
    </r>
  </si>
  <si>
    <r>
      <t xml:space="preserve">                             </t>
    </r>
    <r>
      <rPr>
        <sz val="8.5"/>
        <rFont val="Arial"/>
        <family val="2"/>
        <charset val="238"/>
      </rPr>
      <t xml:space="preserve">  WYSZCZEGÓLNIENIE
                                   SPECIFICATION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a - ogółem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b - w tym kobiety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</si>
  <si>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rPr>
        <sz val="8.5"/>
        <rFont val="Arial"/>
        <family val="2"/>
        <charset val="238"/>
      </rPr>
      <t xml:space="preserve">razem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</si>
  <si>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>Niepełnosprawni</t>
    </r>
    <r>
      <rPr>
        <vertAlign val="superscript"/>
        <sz val="8.5"/>
        <rFont val="Arial"/>
        <family val="2"/>
        <charset val="238"/>
      </rPr>
      <t>a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Disabled persons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</si>
  <si>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>Cudzoziemcy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Foreigners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</si>
  <si>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</si>
  <si>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 private 
sector</t>
    </r>
  </si>
  <si>
    <r>
      <rPr>
        <sz val="8.5"/>
        <rFont val="Arial"/>
        <family val="2"/>
        <charset val="238"/>
      </rPr>
      <t>w tym      sektor prywatny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</si>
  <si>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</si>
  <si>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rPr>
        <sz val="8.5"/>
        <rFont val="Arial"/>
        <family val="2"/>
        <charset val="238"/>
      </rPr>
      <t>według grup wieku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age group</t>
    </r>
  </si>
  <si>
    <r>
      <rPr>
        <sz val="8.5"/>
        <rFont val="Arial"/>
        <family val="2"/>
        <charset val="238"/>
      </rPr>
      <t>według wielkości podmiotu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size of entity</t>
    </r>
  </si>
  <si>
    <r>
      <t xml:space="preserve"> </t>
    </r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 </t>
    </r>
    <r>
      <rPr>
        <sz val="8.5"/>
        <color theme="1" tint="0.34998626667073579"/>
        <rFont val="Arial"/>
        <family val="2"/>
        <charset val="238"/>
      </rPr>
      <t>SPECIFICATION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</si>
  <si>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</si>
  <si>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 xml:space="preserve">W tym przetwórstwo przemysłowe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 manufacturing</t>
    </r>
  </si>
  <si>
    <r>
      <rPr>
        <sz val="8.5"/>
        <rFont val="Arial"/>
        <family val="2"/>
        <charset val="238"/>
      </rPr>
      <t xml:space="preserve">w tys.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</si>
  <si>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</t>
    </r>
    <r>
      <rPr>
        <sz val="9.5"/>
        <rFont val="Arial"/>
        <family val="2"/>
        <charset val="238"/>
      </rPr>
      <t xml:space="preserve">, </t>
    </r>
    <r>
      <rPr>
        <b/>
        <sz val="9.5"/>
        <rFont val="Arial"/>
        <family val="2"/>
        <charset val="238"/>
      </rPr>
      <t>PŁCI, SEKCJI</t>
    </r>
  </si>
  <si>
    <r>
      <t xml:space="preserve">                               </t>
    </r>
    <r>
      <rPr>
        <sz val="8.5"/>
        <rFont val="Arial"/>
        <family val="2"/>
        <charset val="238"/>
      </rPr>
      <t>WYSZCZEGÓLNIENIE
                                   SPECIFICATION
                                   a - ogółem</t>
    </r>
    <r>
      <rPr>
        <sz val="8.5"/>
        <color rgb="FFFF0000"/>
        <rFont val="Arial"/>
        <family val="2"/>
        <charset val="238"/>
      </rPr>
      <t xml:space="preserve">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color rgb="FFFF0000"/>
        <rFont val="Arial"/>
        <family val="2"/>
        <charset val="238"/>
      </rPr>
      <t xml:space="preserve">
                                  </t>
    </r>
    <r>
      <rPr>
        <sz val="8.5"/>
        <rFont val="Arial"/>
        <family val="2"/>
        <charset val="238"/>
      </rPr>
      <t xml:space="preserve"> b - w tym kobiety</t>
    </r>
    <r>
      <rPr>
        <sz val="8.5"/>
        <color rgb="FFFF0000"/>
        <rFont val="Arial"/>
        <family val="2"/>
        <charset val="238"/>
      </rPr>
      <t xml:space="preserve">
       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</si>
  <si>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rPr>
        <sz val="8.5"/>
        <rFont val="Arial"/>
        <family val="2"/>
        <charset val="238"/>
      </rPr>
      <t xml:space="preserve">Z liczby pracowników najemnych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the number of employees</t>
    </r>
  </si>
  <si>
    <r>
      <rPr>
        <sz val="8.5"/>
        <rFont val="Arial"/>
        <family val="2"/>
        <charset val="238"/>
      </rPr>
      <t>Pracownicy najemni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Employees</t>
    </r>
  </si>
  <si>
    <r>
      <rPr>
        <sz val="8.5"/>
        <rFont val="Arial"/>
        <family val="2"/>
        <charset val="238"/>
      </rPr>
      <t>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full-time employees</t>
    </r>
  </si>
  <si>
    <r>
      <rPr>
        <sz val="8.5"/>
        <rFont val="Arial"/>
        <family val="2"/>
        <charset val="238"/>
      </rPr>
      <t>niepełnozatrudnieni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part-time employees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</si>
  <si>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</si>
  <si>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PRACY,  PŁCI, SEKCJI</t>
    </r>
  </si>
  <si>
    <r>
      <t>policealnym
i średnim
zawodowym/
branżowym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post-
-secondary and technical secondary or secondary sectoral vocational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</si>
  <si>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a Patrz uwagi do działu, ust. 11. b Od 3 kwartału 2022 r. łącznie z wykształceniem średnim branżowym.</t>
  </si>
  <si>
    <t xml:space="preserve">   a See notes to the chapter, item 11. b Since the third quarter of 2022 including secondary sectoral vocational education.</t>
  </si>
  <si>
    <r>
      <t>TABL. 9 (55)</t>
    </r>
    <r>
      <rPr>
        <b/>
        <sz val="9.5"/>
        <rFont val="Arial"/>
        <family val="2"/>
        <charset val="238"/>
      </rPr>
      <t>. PRZECIĘTNE ZATRUDNIENIE W PRZEMYŚLE WEDŁUG SEKTORÓW WŁASNOŚCI, SEKCJI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</si>
  <si>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(dok.)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</si>
  <si>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</si>
  <si>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 xml:space="preserve">                          WEDŁUG SEKTORÓW WŁASNOŚCI, SEKCJI I DZIAŁÓW 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</si>
  <si>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 PRZEMYSŁOWYCH</t>
    </r>
  </si>
  <si>
    <t xml:space="preserve">                          WEDŁUG SEKTORÓW WŁASNOŚCI, SEKCJI I DZIAŁÓW (cd.)</t>
  </si>
  <si>
    <t xml:space="preserve">                          WEDŁUG SEKTORÓW WŁASNOŚCI, SEKCJI I DZIAŁÓW (dok.)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</si>
  <si>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PRZEMYSŁOWYCH </t>
    </r>
  </si>
  <si>
    <r>
      <t>TABL. 9 (55)</t>
    </r>
    <r>
      <rPr>
        <b/>
        <sz val="9.5"/>
        <rFont val="Arial"/>
        <family val="2"/>
        <charset val="238"/>
      </rPr>
      <t xml:space="preserve">. PRZECIĘTNE ZATRUDNIENIE W PRZEMYŚLE WEDŁUG SEKTORÓW WŁASNOŚCI, SEKCJI I DZIAŁÓW </t>
    </r>
  </si>
  <si>
    <t xml:space="preserve">                       I DZIAŁÓW (dok.) </t>
  </si>
  <si>
    <r>
      <rPr>
        <sz val="8.5"/>
        <rFont val="Arial"/>
        <family val="2"/>
        <charset val="238"/>
      </rPr>
      <t>przejścia
na emeryturę,
rentę z tytułu
niezdolności
do pracy,
rehabilitację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retired or granted a disability
pension or due
to rehabilitation</t>
    </r>
  </si>
  <si>
    <r>
      <t xml:space="preserve">2010 </t>
    </r>
    <r>
      <rPr>
        <vertAlign val="superscript"/>
        <sz val="8.5"/>
        <rFont val="Arial"/>
        <family val="2"/>
        <charset val="238"/>
      </rPr>
      <t>1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</si>
  <si>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</si>
  <si>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</si>
  <si>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</si>
  <si>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</si>
  <si>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</si>
  <si>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…………..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</si>
  <si>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</si>
  <si>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 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</si>
  <si>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</si>
  <si>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</si>
  <si>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r>
      <rPr>
        <sz val="9.5"/>
        <rFont val="Arial"/>
        <family val="2"/>
        <charset val="238"/>
      </rPr>
      <t>TABL. 3 (49).</t>
    </r>
    <r>
      <rPr>
        <b/>
        <sz val="9.5"/>
        <rFont val="Arial"/>
        <family val="2"/>
        <charset val="238"/>
      </rPr>
      <t xml:space="preserve"> PRACUJĄCY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PRZEMYŚLE EMERYCI I RENCIŚCI, NIEPEŁNOSPRAWNI ORAZ CUDZOZIEMCY </t>
    </r>
  </si>
  <si>
    <t>ROCZNIK STATYSTYCZNY PRZEMYSŁU 2024</t>
  </si>
  <si>
    <t>STATISTICAL YEARBOOK OF INDUSTRY - POLAND 2024</t>
  </si>
  <si>
    <t>PRACUJĄCY W PRZEMYŚLE EMERYCI I RENCIŚCI, NIEPEŁNOSPRAWNI ORAZ CUDZOZIEMCY WEDŁUG SEKTORÓW WŁASNOŚCI I SEKCJI W 2023 R.</t>
  </si>
  <si>
    <t>PRACUJĄCY W PRZEMYŚLE WEDŁUG WIELKOŚCI PODMIOTU I GRUP WIEKU W 2023 R.</t>
  </si>
  <si>
    <t>EMPLOYED PERSONS IN INDUSTRY BY SIZE OF ENTITY AND AGE GROUPS IN 2023</t>
  </si>
  <si>
    <t>PRACOWNICY NAJEMNI W PRZEMYŚLE WEDŁUG WYMIARU CZASU PRACY, PŁCI, SEKCJI I DZIAŁÓW W 2023 R.</t>
  </si>
  <si>
    <t>EMPLOYEES IN INDUSTRY BY WORKING TIME, SEX, SECTIONS AND DIVISIONS IN 2023</t>
  </si>
  <si>
    <t>PRACUJĄCY W PRZEMYŚLE W WIEKU 15-89 LAT WEDŁUG CZASU PRACY W 4 KWARTALE 2023 R.</t>
  </si>
  <si>
    <t>EMPLOYED PERSONS IN INDUSTRY AGED 15-89 YEARS BY WORKING TIME IN THE 4th QUARTER OF 2023</t>
  </si>
  <si>
    <t>STRUKTURA PRACUJĄCYCH W PRZEMYŚLE W WIEKU 15-89 LAT WEDŁUG POZIOMU WYKSZTAŁCENIA I WIEKU W 4 KWARTALE 2023 R.</t>
  </si>
  <si>
    <t>STRUCTURE OF EMPLOYED PERSONS IN INDUSTRY AGED 15-89 YEARS BY LEVEL OF EDUCATION AND AGE IN THE 4th QUARTER OF 2023</t>
  </si>
  <si>
    <t>PRZYJĘCIA DO PRACY W PRZEMYŚLE WEDŁUG SEKCJI I DZIAŁÓW W 2023 R.</t>
  </si>
  <si>
    <t>HIRES IN INDUSTRY BY SECTIONS AND DIVISIONS IN 2023</t>
  </si>
  <si>
    <t>ZWOLNIENIA Z PRACY W PRZEMYŚLE WEDŁUG SEKCJI I DZIAŁÓW W 2023 R.</t>
  </si>
  <si>
    <t>TERMINATIONS IN INDUSTRY BY SECTIONS AND DIVISIONS IN 2023</t>
  </si>
  <si>
    <t>2021=100</t>
  </si>
  <si>
    <t xml:space="preserve">EMPLOYED PERSONS IN SMALL AND MEDIUM-SIZED INDUSTRIAL ENTERPRISES BY OWNERSHIP SECTORS, SECTIONS AND DIVISIONS </t>
  </si>
  <si>
    <t xml:space="preserve">                        EMPLOYED PENSIONERS, DISABLED PERSONS AND FOREIGNERS IN INDUSTRY</t>
  </si>
  <si>
    <t>—</t>
  </si>
  <si>
    <t>of agency and order agreements.</t>
  </si>
  <si>
    <t>na podstawie umów agencyjnych i umów-zleceń.</t>
  </si>
  <si>
    <t xml:space="preserve">                        BY OWNERSHIP SECTORS AND SECTIONS IN 2023</t>
  </si>
  <si>
    <t>excluding foreign countries.</t>
  </si>
  <si>
    <t>we wcześniejszych edycjach Rocznika Statystycznego Przemysłu.</t>
  </si>
  <si>
    <t>in previous editions of the Statistical Yearbook of Industry.</t>
  </si>
  <si>
    <t>edycjach Rocznika Statystycznego Przemysłu.</t>
  </si>
  <si>
    <t xml:space="preserve">  Uwaga. Dane uogólniono w oparciu o bilanse ludności rezydującej opracowane na podstawie NSP 2021; nie są w pełni porównywalne z opublikowanymi we wcześniejszych 
</t>
  </si>
  <si>
    <t xml:space="preserve">  Note. Data were generalized based on the resident population balances compiled on the basis of the National Census 2021; not fully comparable to those published </t>
  </si>
  <si>
    <t xml:space="preserve">  Uwaga. Dane uogólniono w oparciu o bilanse ludności rezydującej opracowane na podstawie NSP 2021; nie są w pełni porównywalne z opublikowanymi
</t>
  </si>
  <si>
    <t xml:space="preserve">  Note. Data were generalized based on the resident population balances compiled on the basis of the National Census 2021; not fully comparable to those </t>
  </si>
  <si>
    <t>published in previous editions of the Statistical Yearbook of Industry.</t>
  </si>
  <si>
    <t>EMPLOYED PENSIONERS, DISABLED PERSONS AND FOREIGNERS IN INDUSTRY BY OWNERSHIP SECTORS AND SECTIONS IN 2023</t>
  </si>
  <si>
    <t xml:space="preserve">    a Data concern full-time employees, since 2010 including seasonal and temporary employees, in entities with 10 or more employed persons </t>
  </si>
  <si>
    <t>post-secondary, secondary and basic sectoral vocational education.</t>
  </si>
  <si>
    <t xml:space="preserve">  a Data concern full-time employees, including seasonal and temporary employees, in entities with 10 or more employed persons and in budgetary sphere units</t>
  </si>
  <si>
    <t xml:space="preserve">   a Data concern full-time employees, since 2010 including seasonal and temporary employees, in entities with 10 or more employed persons and in budgetary</t>
  </si>
  <si>
    <t>sphere units regardless of the number of employed persons.</t>
  </si>
  <si>
    <t xml:space="preserve">   a Dane dotyczą pełnozatrudnionych, łącznie z sezonowymi i zatrudnionymi dorywczo, w podmiotach o liczbie pracujących 10 i więcej osób oraz w jednostkach</t>
  </si>
  <si>
    <t>sfery budżetowej niezależnie od liczby pracujących.</t>
  </si>
  <si>
    <t xml:space="preserve"> regardless of the number of employed persons.</t>
  </si>
  <si>
    <t xml:space="preserve">   a Data concern full-time employees, including seasonal and temporary employees, in entities with 10 or more employed persons and in budgetary sphere units</t>
  </si>
  <si>
    <t>education.</t>
  </si>
  <si>
    <t>case did not exceed 1 month. c With tertiary, post-secondary, secondary, basic vocational (until 2020) and basic sectoral vocational (since 2020)</t>
  </si>
  <si>
    <t>WOLNE MIEJSCA PRACY W PRZEMYŚLE WEDŁUG SEKTORÓW WŁASNOŚCI, WYBRANEJ SEKCJI I WIELKICH GRUP ZAWODÓW</t>
  </si>
  <si>
    <t xml:space="preserve">JOB VACANCIES IN INDUSTRY BY OWNERSHIP SECTORS, SELECTED SECTION AND MAJOR GROUP OCCUPATIONS </t>
  </si>
  <si>
    <r>
      <t>TABL. 17 (63).</t>
    </r>
    <r>
      <rPr>
        <b/>
        <sz val="9.5"/>
        <rFont val="Arial"/>
        <family val="2"/>
        <charset val="238"/>
      </rPr>
      <t xml:space="preserve"> WOLNE MIEJSCA PRACY W PRZEMYŚLE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SEKTORÓW WŁASNOŚCI,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WYBRANEJ SEKCJI </t>
    </r>
  </si>
  <si>
    <t>AVERAGE PAID EMPLOYMENT IN SMALL AND MEDIUM-SIZED INDUSTRIAL ENTERPRISES BY OWNERSHIP SECTORS, SECTIONS AND DIVISIONS</t>
  </si>
  <si>
    <t xml:space="preserve">   a Dane nie zawierają informacji o ubezpieczonych w KRUS.</t>
  </si>
  <si>
    <r>
      <t xml:space="preserve">   </t>
    </r>
    <r>
      <rPr>
        <sz val="7.5"/>
        <color theme="1" tint="0.34998626667073579"/>
        <rFont val="Arial"/>
        <family val="2"/>
        <charset val="238"/>
      </rPr>
      <t>a Data do not include information on persons insured at the KRUS</t>
    </r>
    <r>
      <rPr>
        <sz val="7.5"/>
        <color theme="1"/>
        <rFont val="Arial"/>
        <family val="2"/>
        <charset val="238"/>
      </rPr>
      <t>.</t>
    </r>
  </si>
  <si>
    <r>
      <t xml:space="preserve">w tys. etatów     
</t>
    </r>
    <r>
      <rPr>
        <sz val="8.5"/>
        <color theme="1" tint="0.34998626667073579"/>
        <rFont val="Arial"/>
        <family val="2"/>
        <charset val="238"/>
      </rPr>
      <t>in thousand full-time equivalent employees</t>
    </r>
  </si>
  <si>
    <r>
      <t xml:space="preserve">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etatów  
                         </t>
    </r>
    <r>
      <rPr>
        <sz val="8.5"/>
        <color theme="1" tint="0.34998626667073579"/>
        <rFont val="Arial"/>
        <family val="2"/>
        <charset val="238"/>
      </rPr>
      <t xml:space="preserve"> in thousand full-time equivalent employees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</si>
  <si>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tys. etatów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 full-time equivalent employees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</si>
  <si>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w tys. etatów      
</t>
    </r>
    <r>
      <rPr>
        <sz val="8.5"/>
        <color theme="1" tint="0.34998626667073579"/>
        <rFont val="Arial"/>
        <family val="2"/>
        <charset val="238"/>
      </rPr>
      <t>In thousand full-time equivalent employees</t>
    </r>
  </si>
  <si>
    <t>Uwaga. Dane zmienione w stosunku do opublikowanych w poprzedniej edycji rocznika.</t>
  </si>
  <si>
    <t xml:space="preserve">Note. Data were corrected as compared to the previous edition of the yearbook.   </t>
  </si>
  <si>
    <t>Uwaga Dane zmienione w stosunku do opublikowanych w poprzedniej edycji rocznika.</t>
  </si>
  <si>
    <r>
      <rPr>
        <sz val="8.5"/>
        <rFont val="Arial"/>
        <family val="2"/>
        <charset val="238"/>
      </rPr>
      <t>przejścia
na emeryturę,
rentę z tytułu
niezdolności
do pracy,
rehabilitację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retired or granted  disability
pension or due
to rehabilitation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</si>
  <si>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SMALL AND MEDIUM-SIZED INDUSTRIAL ENTERPRISES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</si>
  <si>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SMALL AND MEDIUM-SIZED INDUSTRIAL ENTERPRISES</t>
    </r>
  </si>
  <si>
    <r>
      <rPr>
        <sz val="8.5"/>
        <rFont val="Arial"/>
        <family val="2"/>
        <charset val="238"/>
      </rPr>
      <t>Emeryci i renciści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Pensioners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</si>
  <si>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 xml:space="preserve">                        WEDŁUG SEKTORÓW WŁASNOŚCI I SEKCJI W 2023 R.</t>
  </si>
  <si>
    <t xml:space="preserve">                      EMPLOYED PERSONS IN INDUSTRY BY SIZE OF ENTITY AND AGE GROUPS IN 2023</t>
  </si>
  <si>
    <r>
      <t xml:space="preserve">TABL. 4 (50). </t>
    </r>
    <r>
      <rPr>
        <b/>
        <sz val="9.5"/>
        <rFont val="Arial"/>
        <family val="2"/>
        <charset val="238"/>
      </rPr>
      <t>PRACUJĄCY W PRZEMYŚLE WEDŁUG WIELKOŚCI PODMIOTU I GRUP WIEKU W 2023 R.</t>
    </r>
  </si>
  <si>
    <t xml:space="preserve">  a Until 2021, by actual workplace and type of activity; from 2022, data are presented on the basis of administrative data sources by place of residence; </t>
  </si>
  <si>
    <t xml:space="preserve">                          I DZIAŁÓW PKD W 2023 R. (dok.)</t>
  </si>
  <si>
    <r>
      <rPr>
        <sz val="8.5"/>
        <rFont val="Arial"/>
        <family val="2"/>
        <charset val="238"/>
      </rPr>
      <t>wymiar nieustalony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working time not determined</t>
    </r>
  </si>
  <si>
    <t xml:space="preserve">                          EMPLOYEES IN INDUSTRY BY WORKING TIME, SEX, SECTIONS AND DIVISIONS IN 2023 (cont.)</t>
  </si>
  <si>
    <t xml:space="preserve">                       EMPLOYEES IN INDUSTRY BY WORKING TIME, SEX, SECTIONS AND DIVISIONS IN 2023</t>
  </si>
  <si>
    <t xml:space="preserve">                        I DZIAŁÓW W 2023 R.</t>
  </si>
  <si>
    <r>
      <t xml:space="preserve">TABL. 7 (53). </t>
    </r>
    <r>
      <rPr>
        <b/>
        <sz val="9.5"/>
        <rFont val="Arial"/>
        <family val="2"/>
        <charset val="238"/>
      </rPr>
      <t>PRACUJĄCY W PRZEMYŚLE W WIEKU 15-89 LAT WEDŁUG CZASU PRACY W 4 KWARTALE 2023 R.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</si>
  <si>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AGED 15-89 YEARS BY WORKING TIME IN THE 4th QUARTER OF 2023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</si>
  <si>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a See notes to the chapter, item 11. b Including persons with not specified number of hours worked during the reference week. c In the main workplace. d Data concern </t>
  </si>
  <si>
    <t xml:space="preserve">employees hired  on the basis of an employment contract, verbal agreement, civil law contract as well as outworkers. e Including agents working on the basis </t>
  </si>
  <si>
    <t xml:space="preserve">   a  Patrz uwagi do działu, ust. 11. b Łącznie z osobami z nieustaloną liczbą godzin przepracowanych w badanym tygodniu. c W głównym miejscu pracy. d Dane dotyczą </t>
  </si>
  <si>
    <t>zatrudnionych na podstawie stosunku pracy, umowy ustnej, umowy cywilnoprawnej oraz osób wykonujących pracę nakładczą. e Łącznie z agentami pracującymi</t>
  </si>
  <si>
    <r>
      <t xml:space="preserve">                       WYKSZTAŁCENIA I WIEKU W 4 KWARTALE 2023 R.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</si>
  <si>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</t>
    </r>
    <r>
      <rPr>
        <b/>
        <sz val="9.5"/>
        <color theme="1" tint="0.34998626667073579"/>
        <rFont val="Arial"/>
        <family val="2"/>
        <charset val="238"/>
      </rPr>
      <t xml:space="preserve">  OF EDUCATION AND AGE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4th QUARTER OF 2023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</si>
  <si>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                      AVERAGE PAID EMPLOYMENT IN SMALL AND MEDIUM-SIZED INDUSTRIAL </t>
  </si>
  <si>
    <t xml:space="preserve">                         AVERAGE PAID EMPLOYMENT IN SMALL AND MEDIUM-SIZED INDUSTRIAL </t>
  </si>
  <si>
    <t>and in budgetary sphere units regardless of the number of employed persons. b Since 2010 persons formerly employed and the work break in their</t>
  </si>
  <si>
    <r>
      <t>w tym absol-
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graduates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</si>
  <si>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 xml:space="preserve">regardless of the number of employed persons. b Persons formerly employed and the work break in their case did not exceed 1 month. c With tertiary,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</si>
  <si>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2023 (cont.)</t>
    </r>
  </si>
  <si>
    <r>
      <t>w tym
absolwenci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graduates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</si>
  <si>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2023</t>
    </r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</si>
  <si>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2023 R. (dok.)</t>
    </r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</si>
  <si>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2023 R.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</si>
  <si>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SEKTORÓW WŁASNOŚCI  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</si>
  <si>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</si>
  <si>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2023 (cont.)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</si>
  <si>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2023 R.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</si>
  <si>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 </t>
    </r>
    <r>
      <rPr>
        <b/>
        <sz val="9.5"/>
        <color theme="1" tint="0.34998626667073579"/>
        <rFont val="Arial"/>
        <family val="2"/>
        <charset val="238"/>
      </rPr>
      <t>IN INDUSTRY BY SECTIONS AND DIVISIONS IN 2023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</si>
  <si>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2023 R. (dok.)</t>
    </r>
  </si>
  <si>
    <t xml:space="preserve">                           I WIELKICH GRUP ZAWODÓW</t>
  </si>
  <si>
    <t xml:space="preserve">                          AND MAJOR GROUP OCCUPATIONS </t>
  </si>
  <si>
    <r>
      <t xml:space="preserve">                          JOB VACANCIES IN INDUSTRY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SELECTED SECTION </t>
    </r>
  </si>
  <si>
    <r>
      <t>2023</t>
    </r>
    <r>
      <rPr>
        <vertAlign val="superscript"/>
        <sz val="8.5"/>
        <rFont val="Arial"/>
        <family val="2"/>
        <charset val="238"/>
      </rPr>
      <t>a</t>
    </r>
  </si>
  <si>
    <r>
      <t>2023</t>
    </r>
    <r>
      <rPr>
        <vertAlign val="superscript"/>
        <sz val="8.5"/>
        <rFont val="Arial"/>
        <family val="2"/>
        <charset val="238"/>
      </rPr>
      <t>b</t>
    </r>
  </si>
  <si>
    <t xml:space="preserve">    b Dane skorygowane w stosunku do opublikowanych w poprzedniej edycji rocznika.</t>
  </si>
  <si>
    <t xml:space="preserve">    b Data were corrected as compared to the previous edition of the yearbook.              </t>
  </si>
  <si>
    <r>
      <t>2022</t>
    </r>
    <r>
      <rPr>
        <vertAlign val="superscript"/>
        <sz val="8.5"/>
        <rFont val="Arial"/>
        <family val="2"/>
        <charset val="238"/>
      </rPr>
      <t>b</t>
    </r>
  </si>
  <si>
    <t xml:space="preserve">    a Patrz uwagi ogólne do rocznika, ust.11. b Dane skorygowane w stosunku do opublikowanych w poprzedniej edycji rocznika.</t>
  </si>
  <si>
    <t xml:space="preserve">    a  See general notes to the yearbook, item 11. b Data were corrected as compared to the previous edition of the yearbook.                </t>
  </si>
  <si>
    <t xml:space="preserve">    b  Dane skorygowane w stosunku do opublikowanych w poprzedniej edycji rocznika.</t>
  </si>
  <si>
    <t xml:space="preserve">    b  Data were corrected as compared to the previous edition of the yearbook.              </t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</si>
  <si>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SEKTORÓW WŁASNOŚCI (dok.)</t>
    </r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</si>
  <si>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PRZEMYŚLE WEDŁUG SEKCJI I SEKTORÓW WŁASNOŚCI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</si>
</sst>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00\-000"/>
    <numFmt numFmtId="167" formatCode="0_)"/>
    <numFmt numFmtId="168" formatCode="0.000"/>
    <numFmt numFmtId="169" formatCode="_-* ####0.0_-;\-* ####0.0_-;_-* &quot;-&quot;_-;_-@_-"/>
  </numFmts>
  <fonts count="1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b/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sz val="8.5"/>
      <color theme="1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1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name val="Symbol"/>
      <family val="1"/>
      <charset val="2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500000000000007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name val="Fira Sans"/>
      <family val="2"/>
      <charset val="238"/>
    </font>
    <font>
      <sz val="8.5500000000000007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Symbol"/>
      <family val="1"/>
      <charset val="2"/>
    </font>
    <font>
      <sz val="9"/>
      <color indexed="8"/>
      <name val="Arial"/>
      <family val="2"/>
      <charset val="238"/>
    </font>
    <font>
      <b/>
      <sz val="8.5"/>
      <color theme="1" tint="0.249977111117893"/>
      <name val="Arial"/>
      <family val="2"/>
      <charset val="238"/>
    </font>
    <font>
      <sz val="8.5"/>
      <color theme="1" tint="0.249977111117893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11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2"/>
      <color theme="1" tint="0.34998626667073579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8.5"/>
      <name val="Arial"/>
      <family val="2"/>
      <charset val="238"/>
    </font>
    <font>
      <strike/>
      <sz val="8"/>
      <name val="Arial"/>
      <family val="2"/>
      <charset val="238"/>
    </font>
    <font>
      <strike/>
      <sz val="9"/>
      <name val="Arial"/>
      <family val="2"/>
      <charset val="238"/>
    </font>
    <font>
      <sz val="9.5"/>
      <color theme="1" tint="0.34998626667073579"/>
      <name val="Fira Sans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name val="Calibri"/>
      <family val="2"/>
      <charset val="238"/>
    </font>
    <font>
      <sz val="8.5"/>
      <name val="Calibri"/>
      <family val="2"/>
      <charset val="238"/>
    </font>
    <font>
      <b/>
      <sz val="8.5"/>
      <color theme="1"/>
      <name val="Arial"/>
      <family val="2"/>
      <charset val="238"/>
    </font>
    <font>
      <sz val="9.5"/>
      <color theme="1"/>
      <name val="Fira Sans"/>
      <family val="2"/>
      <charset val="238"/>
    </font>
    <font>
      <sz val="8.5"/>
      <color theme="6" tint="-0.499984740745262"/>
      <name val="Arial"/>
      <family val="2"/>
      <charset val="238"/>
    </font>
    <font>
      <sz val="8.5"/>
      <color theme="1"/>
      <name val="Calibri"/>
      <family val="2"/>
      <charset val="238"/>
      <scheme val="minor"/>
    </font>
    <font>
      <vertAlign val="superscript"/>
      <sz val="8.5"/>
      <color theme="6" tint="-0.499984740745262"/>
      <name val="Arial"/>
      <family val="2"/>
      <charset val="238"/>
    </font>
    <font>
      <b/>
      <sz val="9.5"/>
      <color theme="6" tint="-0.499984740745262"/>
      <name val="Arial"/>
      <family val="2"/>
      <charset val="238"/>
    </font>
    <font>
      <sz val="8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7">
    <xf numFmtId="0" fontId="0" fillId="0" borderId="0"/>
    <xf numFmtId="0" fontId="10" fillId="0" borderId="0"/>
    <xf numFmtId="0" fontId="8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17" fillId="7" borderId="1" applyNumberFormat="0" applyAlignment="0" applyProtection="0"/>
    <xf numFmtId="0" fontId="18" fillId="20" borderId="3" applyNumberFormat="0" applyAlignment="0" applyProtection="0"/>
    <xf numFmtId="0" fontId="1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" applyNumberFormat="0" applyAlignment="0" applyProtection="0"/>
    <xf numFmtId="0" fontId="20" fillId="0" borderId="7" applyNumberFormat="0" applyFill="0" applyAlignment="0" applyProtection="0"/>
    <xf numFmtId="0" fontId="21" fillId="21" borderId="2" applyNumberFormat="0" applyAlignment="0" applyProtection="0"/>
    <xf numFmtId="0" fontId="43" fillId="0" borderId="7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5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2" fillId="0" borderId="0"/>
    <xf numFmtId="167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5" fillId="23" borderId="8" applyNumberFormat="0" applyFont="0" applyAlignment="0" applyProtection="0"/>
    <xf numFmtId="0" fontId="26" fillId="20" borderId="1" applyNumberFormat="0" applyAlignment="0" applyProtection="0"/>
    <xf numFmtId="0" fontId="45" fillId="20" borderId="3" applyNumberForma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47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12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 applyNumberFormat="0" applyFill="0" applyBorder="0" applyAlignment="0" applyProtection="0"/>
    <xf numFmtId="0" fontId="8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6" fillId="0" borderId="0" applyNumberForma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50" fillId="0" borderId="0"/>
  </cellStyleXfs>
  <cellXfs count="1155">
    <xf numFmtId="0" fontId="0" fillId="0" borderId="0" xfId="0"/>
    <xf numFmtId="0" fontId="12" fillId="0" borderId="0" xfId="123" applyFont="1"/>
    <xf numFmtId="0" fontId="12" fillId="0" borderId="0" xfId="123" applyFont="1" applyFill="1"/>
    <xf numFmtId="0" fontId="12" fillId="0" borderId="0" xfId="123" applyFont="1" applyAlignment="1"/>
    <xf numFmtId="164" fontId="12" fillId="0" borderId="0" xfId="123" applyNumberFormat="1" applyFont="1"/>
    <xf numFmtId="0" fontId="12" fillId="0" borderId="0" xfId="0" applyFont="1" applyAlignment="1"/>
    <xf numFmtId="0" fontId="12" fillId="0" borderId="0" xfId="0" applyFont="1"/>
    <xf numFmtId="164" fontId="12" fillId="0" borderId="0" xfId="0" applyNumberFormat="1" applyFont="1" applyBorder="1"/>
    <xf numFmtId="164" fontId="12" fillId="0" borderId="0" xfId="0" applyNumberFormat="1" applyFont="1"/>
    <xf numFmtId="0" fontId="12" fillId="0" borderId="0" xfId="0" applyFont="1" applyBorder="1"/>
    <xf numFmtId="0" fontId="52" fillId="0" borderId="0" xfId="0" applyFont="1"/>
    <xf numFmtId="0" fontId="56" fillId="0" borderId="0" xfId="0" applyNumberFormat="1" applyFont="1" applyBorder="1" applyAlignment="1"/>
    <xf numFmtId="0" fontId="57" fillId="0" borderId="0" xfId="0" applyNumberFormat="1" applyFont="1" applyBorder="1"/>
    <xf numFmtId="0" fontId="56" fillId="0" borderId="0" xfId="100" applyNumberFormat="1" applyFont="1" applyBorder="1" applyAlignment="1">
      <alignment horizontal="left"/>
    </xf>
    <xf numFmtId="0" fontId="56" fillId="0" borderId="0" xfId="0" applyNumberFormat="1" applyFont="1" applyBorder="1"/>
    <xf numFmtId="0" fontId="56" fillId="0" borderId="0" xfId="100" applyNumberFormat="1" applyFont="1" applyBorder="1" applyAlignment="1"/>
    <xf numFmtId="0" fontId="57" fillId="0" borderId="0" xfId="100" applyNumberFormat="1" applyFont="1" applyBorder="1" applyAlignment="1"/>
    <xf numFmtId="164" fontId="56" fillId="0" borderId="10" xfId="0" applyNumberFormat="1" applyFont="1" applyBorder="1"/>
    <xf numFmtId="0" fontId="57" fillId="0" borderId="10" xfId="0" applyFont="1" applyBorder="1"/>
    <xf numFmtId="164" fontId="57" fillId="0" borderId="0" xfId="0" applyNumberFormat="1" applyFont="1" applyBorder="1"/>
    <xf numFmtId="164" fontId="57" fillId="0" borderId="10" xfId="0" applyNumberFormat="1" applyFont="1" applyBorder="1"/>
    <xf numFmtId="164" fontId="57" fillId="0" borderId="0" xfId="0" applyNumberFormat="1" applyFont="1"/>
    <xf numFmtId="0" fontId="57" fillId="0" borderId="0" xfId="0" applyFont="1"/>
    <xf numFmtId="0" fontId="54" fillId="0" borderId="0" xfId="0" applyFont="1" applyAlignment="1"/>
    <xf numFmtId="0" fontId="12" fillId="0" borderId="0" xfId="0" applyFont="1" applyAlignment="1">
      <alignment vertical="top"/>
    </xf>
    <xf numFmtId="0" fontId="51" fillId="0" borderId="0" xfId="0" applyFont="1" applyAlignment="1">
      <alignment vertical="top"/>
    </xf>
    <xf numFmtId="0" fontId="51" fillId="0" borderId="0" xfId="0" applyFont="1"/>
    <xf numFmtId="0" fontId="57" fillId="0" borderId="0" xfId="100" applyNumberFormat="1" applyFont="1" applyBorder="1" applyAlignment="1">
      <alignment horizontal="left"/>
    </xf>
    <xf numFmtId="0" fontId="57" fillId="0" borderId="0" xfId="103" applyNumberFormat="1" applyFont="1" applyBorder="1" applyAlignment="1"/>
    <xf numFmtId="0" fontId="57" fillId="0" borderId="0" xfId="103" applyNumberFormat="1" applyFont="1" applyBorder="1" applyAlignment="1">
      <alignment horizontal="left"/>
    </xf>
    <xf numFmtId="0" fontId="57" fillId="0" borderId="0" xfId="109" applyNumberFormat="1" applyFont="1" applyBorder="1" applyAlignment="1"/>
    <xf numFmtId="164" fontId="57" fillId="0" borderId="10" xfId="100" applyNumberFormat="1" applyFont="1" applyBorder="1"/>
    <xf numFmtId="164" fontId="61" fillId="0" borderId="10" xfId="0" applyNumberFormat="1" applyFont="1" applyBorder="1"/>
    <xf numFmtId="164" fontId="57" fillId="0" borderId="12" xfId="0" applyNumberFormat="1" applyFont="1" applyBorder="1"/>
    <xf numFmtId="164" fontId="57" fillId="0" borderId="10" xfId="0" applyNumberFormat="1" applyFont="1" applyFill="1" applyBorder="1"/>
    <xf numFmtId="164" fontId="57" fillId="0" borderId="12" xfId="100" applyNumberFormat="1" applyFont="1" applyBorder="1"/>
    <xf numFmtId="0" fontId="57" fillId="0" borderId="10" xfId="100" applyFont="1" applyBorder="1" applyAlignment="1">
      <alignment horizontal="centerContinuous"/>
    </xf>
    <xf numFmtId="0" fontId="57" fillId="0" borderId="12" xfId="100" applyFont="1" applyBorder="1"/>
    <xf numFmtId="0" fontId="57" fillId="0" borderId="10" xfId="100" applyFont="1" applyBorder="1"/>
    <xf numFmtId="0" fontId="51" fillId="0" borderId="0" xfId="108" applyFont="1" applyAlignment="1">
      <alignment vertical="center"/>
    </xf>
    <xf numFmtId="0" fontId="51" fillId="0" borderId="0" xfId="105" applyFont="1" applyAlignment="1">
      <alignment vertical="top"/>
    </xf>
    <xf numFmtId="0" fontId="67" fillId="0" borderId="0" xfId="105" applyFont="1"/>
    <xf numFmtId="0" fontId="52" fillId="0" borderId="0" xfId="105" applyFont="1"/>
    <xf numFmtId="0" fontId="51" fillId="0" borderId="0" xfId="108" applyFont="1" applyAlignment="1"/>
    <xf numFmtId="0" fontId="51" fillId="0" borderId="0" xfId="105" applyFont="1" applyAlignment="1"/>
    <xf numFmtId="0" fontId="51" fillId="0" borderId="0" xfId="105" applyFont="1"/>
    <xf numFmtId="164" fontId="51" fillId="0" borderId="0" xfId="0" applyNumberFormat="1" applyFont="1"/>
    <xf numFmtId="164" fontId="12" fillId="0" borderId="0" xfId="0" applyNumberFormat="1" applyFont="1" applyBorder="1" applyAlignment="1"/>
    <xf numFmtId="0" fontId="51" fillId="0" borderId="0" xfId="108" applyFont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0" fontId="67" fillId="0" borderId="0" xfId="105" applyFont="1" applyAlignment="1">
      <alignment vertical="top"/>
    </xf>
    <xf numFmtId="0" fontId="67" fillId="0" borderId="0" xfId="105" applyFont="1" applyAlignment="1">
      <alignment wrapText="1"/>
    </xf>
    <xf numFmtId="0" fontId="51" fillId="0" borderId="0" xfId="108" applyFont="1"/>
    <xf numFmtId="0" fontId="56" fillId="0" borderId="0" xfId="105" applyNumberFormat="1" applyFont="1" applyBorder="1" applyAlignment="1">
      <alignment horizontal="left"/>
    </xf>
    <xf numFmtId="0" fontId="57" fillId="0" borderId="0" xfId="105" applyNumberFormat="1" applyFont="1" applyBorder="1" applyAlignment="1"/>
    <xf numFmtId="164" fontId="57" fillId="0" borderId="10" xfId="0" applyNumberFormat="1" applyFont="1" applyBorder="1" applyAlignment="1">
      <alignment horizontal="right"/>
    </xf>
    <xf numFmtId="164" fontId="57" fillId="0" borderId="10" xfId="105" applyNumberFormat="1" applyFont="1" applyBorder="1"/>
    <xf numFmtId="0" fontId="57" fillId="0" borderId="10" xfId="105" applyFont="1" applyBorder="1"/>
    <xf numFmtId="0" fontId="56" fillId="0" borderId="0" xfId="105" applyNumberFormat="1" applyFont="1" applyBorder="1" applyAlignment="1"/>
    <xf numFmtId="0" fontId="56" fillId="0" borderId="12" xfId="105" applyFont="1" applyBorder="1"/>
    <xf numFmtId="0" fontId="56" fillId="0" borderId="10" xfId="105" applyFont="1" applyBorder="1"/>
    <xf numFmtId="164" fontId="56" fillId="0" borderId="12" xfId="105" applyNumberFormat="1" applyFont="1" applyBorder="1"/>
    <xf numFmtId="164" fontId="56" fillId="0" borderId="10" xfId="105" applyNumberFormat="1" applyFont="1" applyBorder="1"/>
    <xf numFmtId="0" fontId="57" fillId="0" borderId="0" xfId="105" applyFont="1" applyBorder="1"/>
    <xf numFmtId="2" fontId="57" fillId="0" borderId="12" xfId="105" applyNumberFormat="1" applyFont="1" applyBorder="1"/>
    <xf numFmtId="2" fontId="57" fillId="0" borderId="10" xfId="105" applyNumberFormat="1" applyFont="1" applyBorder="1"/>
    <xf numFmtId="49" fontId="57" fillId="0" borderId="10" xfId="105" applyNumberFormat="1" applyFont="1" applyBorder="1"/>
    <xf numFmtId="164" fontId="56" fillId="0" borderId="12" xfId="0" applyNumberFormat="1" applyFont="1" applyBorder="1"/>
    <xf numFmtId="0" fontId="51" fillId="0" borderId="0" xfId="0" applyFont="1" applyAlignment="1"/>
    <xf numFmtId="0" fontId="67" fillId="0" borderId="0" xfId="109" applyFont="1"/>
    <xf numFmtId="164" fontId="67" fillId="0" borderId="0" xfId="109" applyNumberFormat="1" applyFont="1"/>
    <xf numFmtId="0" fontId="67" fillId="0" borderId="0" xfId="109" applyFont="1" applyAlignment="1"/>
    <xf numFmtId="0" fontId="67" fillId="0" borderId="0" xfId="109" applyFont="1" applyBorder="1"/>
    <xf numFmtId="165" fontId="67" fillId="0" borderId="0" xfId="109" applyNumberFormat="1" applyFont="1" applyBorder="1"/>
    <xf numFmtId="164" fontId="69" fillId="0" borderId="10" xfId="0" applyNumberFormat="1" applyFont="1" applyFill="1" applyBorder="1" applyAlignment="1">
      <alignment horizontal="right" wrapText="1"/>
    </xf>
    <xf numFmtId="164" fontId="57" fillId="0" borderId="10" xfId="109" applyNumberFormat="1" applyFont="1" applyBorder="1"/>
    <xf numFmtId="164" fontId="69" fillId="0" borderId="10" xfId="0" applyNumberFormat="1" applyFont="1" applyFill="1" applyBorder="1"/>
    <xf numFmtId="164" fontId="56" fillId="0" borderId="10" xfId="109" applyNumberFormat="1" applyFont="1" applyBorder="1"/>
    <xf numFmtId="164" fontId="70" fillId="0" borderId="10" xfId="0" applyNumberFormat="1" applyFont="1" applyFill="1" applyBorder="1"/>
    <xf numFmtId="164" fontId="57" fillId="0" borderId="0" xfId="109" applyNumberFormat="1" applyFont="1" applyBorder="1"/>
    <xf numFmtId="164" fontId="70" fillId="0" borderId="10" xfId="0" applyNumberFormat="1" applyFont="1" applyBorder="1"/>
    <xf numFmtId="0" fontId="70" fillId="0" borderId="10" xfId="109" applyFont="1" applyBorder="1"/>
    <xf numFmtId="0" fontId="57" fillId="0" borderId="10" xfId="109" applyFont="1" applyBorder="1"/>
    <xf numFmtId="164" fontId="70" fillId="0" borderId="10" xfId="0" applyNumberFormat="1" applyFont="1" applyBorder="1" applyAlignment="1">
      <alignment horizontal="right"/>
    </xf>
    <xf numFmtId="164" fontId="70" fillId="0" borderId="12" xfId="0" applyNumberFormat="1" applyFont="1" applyBorder="1"/>
    <xf numFmtId="164" fontId="56" fillId="0" borderId="0" xfId="109" applyNumberFormat="1" applyFont="1" applyBorder="1"/>
    <xf numFmtId="0" fontId="57" fillId="0" borderId="0" xfId="109" applyFont="1" applyBorder="1"/>
    <xf numFmtId="0" fontId="57" fillId="0" borderId="12" xfId="109" applyFont="1" applyBorder="1"/>
    <xf numFmtId="164" fontId="70" fillId="0" borderId="10" xfId="109" applyNumberFormat="1" applyFont="1" applyBorder="1"/>
    <xf numFmtId="164" fontId="56" fillId="0" borderId="12" xfId="109" applyNumberFormat="1" applyFont="1" applyBorder="1"/>
    <xf numFmtId="164" fontId="12" fillId="0" borderId="0" xfId="109" applyNumberFormat="1" applyFont="1"/>
    <xf numFmtId="164" fontId="12" fillId="0" borderId="0" xfId="109" applyNumberFormat="1" applyFont="1" applyBorder="1"/>
    <xf numFmtId="164" fontId="12" fillId="0" borderId="0" xfId="109" applyNumberFormat="1" applyFont="1" applyBorder="1" applyAlignment="1"/>
    <xf numFmtId="0" fontId="12" fillId="0" borderId="0" xfId="0" applyFont="1" applyAlignment="1">
      <alignment vertical="center"/>
    </xf>
    <xf numFmtId="164" fontId="56" fillId="0" borderId="10" xfId="0" applyNumberFormat="1" applyFont="1" applyFill="1" applyBorder="1"/>
    <xf numFmtId="164" fontId="56" fillId="0" borderId="12" xfId="0" applyNumberFormat="1" applyFont="1" applyFill="1" applyBorder="1"/>
    <xf numFmtId="164" fontId="57" fillId="0" borderId="12" xfId="0" applyNumberFormat="1" applyFont="1" applyFill="1" applyBorder="1"/>
    <xf numFmtId="164" fontId="57" fillId="0" borderId="12" xfId="109" applyNumberFormat="1" applyFont="1" applyBorder="1"/>
    <xf numFmtId="164" fontId="56" fillId="0" borderId="10" xfId="0" applyNumberFormat="1" applyFont="1" applyBorder="1" applyAlignment="1">
      <alignment horizontal="right"/>
    </xf>
    <xf numFmtId="49" fontId="57" fillId="0" borderId="0" xfId="103" applyNumberFormat="1" applyFont="1" applyBorder="1"/>
    <xf numFmtId="0" fontId="12" fillId="0" borderId="0" xfId="108" applyFont="1" applyAlignment="1"/>
    <xf numFmtId="0" fontId="51" fillId="0" borderId="0" xfId="108" applyFont="1" applyAlignment="1">
      <alignment vertical="top"/>
    </xf>
    <xf numFmtId="0" fontId="12" fillId="0" borderId="0" xfId="105" applyFont="1" applyAlignment="1"/>
    <xf numFmtId="0" fontId="52" fillId="0" borderId="0" xfId="105" applyFont="1" applyAlignment="1"/>
    <xf numFmtId="0" fontId="67" fillId="0" borderId="0" xfId="105" applyFont="1" applyAlignment="1"/>
    <xf numFmtId="0" fontId="12" fillId="0" borderId="0" xfId="105" applyFont="1"/>
    <xf numFmtId="0" fontId="51" fillId="0" borderId="0" xfId="108" applyFont="1" applyBorder="1" applyAlignment="1"/>
    <xf numFmtId="0" fontId="12" fillId="0" borderId="0" xfId="108" applyFont="1" applyBorder="1" applyAlignment="1"/>
    <xf numFmtId="164" fontId="12" fillId="0" borderId="0" xfId="0" applyNumberFormat="1" applyFont="1" applyAlignment="1"/>
    <xf numFmtId="0" fontId="12" fillId="0" borderId="0" xfId="108" applyFont="1"/>
    <xf numFmtId="164" fontId="51" fillId="0" borderId="0" xfId="0" applyNumberFormat="1" applyFont="1" applyAlignment="1"/>
    <xf numFmtId="0" fontId="54" fillId="0" borderId="0" xfId="108" applyFont="1" applyAlignment="1"/>
    <xf numFmtId="0" fontId="53" fillId="0" borderId="0" xfId="108" applyFont="1" applyAlignment="1"/>
    <xf numFmtId="0" fontId="56" fillId="0" borderId="0" xfId="105" applyNumberFormat="1" applyFont="1" applyFill="1" applyBorder="1" applyAlignment="1">
      <alignment horizontal="left"/>
    </xf>
    <xf numFmtId="164" fontId="56" fillId="0" borderId="10" xfId="105" applyNumberFormat="1" applyFont="1" applyFill="1" applyBorder="1"/>
    <xf numFmtId="0" fontId="57" fillId="0" borderId="0" xfId="105" applyNumberFormat="1" applyFont="1" applyFill="1" applyBorder="1" applyAlignment="1"/>
    <xf numFmtId="164" fontId="57" fillId="0" borderId="10" xfId="105" applyNumberFormat="1" applyFont="1" applyFill="1" applyBorder="1"/>
    <xf numFmtId="0" fontId="56" fillId="0" borderId="0" xfId="100" applyNumberFormat="1" applyFont="1" applyFill="1" applyBorder="1" applyAlignment="1">
      <alignment horizontal="left"/>
    </xf>
    <xf numFmtId="0" fontId="56" fillId="0" borderId="0" xfId="100" applyNumberFormat="1" applyFont="1" applyFill="1" applyBorder="1" applyAlignment="1"/>
    <xf numFmtId="0" fontId="57" fillId="0" borderId="0" xfId="103" applyNumberFormat="1" applyFont="1" applyFill="1" applyBorder="1" applyAlignment="1">
      <alignment horizontal="left"/>
    </xf>
    <xf numFmtId="0" fontId="57" fillId="0" borderId="0" xfId="100" applyNumberFormat="1" applyFont="1" applyFill="1" applyBorder="1" applyAlignment="1"/>
    <xf numFmtId="0" fontId="57" fillId="0" borderId="0" xfId="103" applyNumberFormat="1" applyFont="1" applyFill="1" applyBorder="1" applyAlignment="1"/>
    <xf numFmtId="49" fontId="57" fillId="0" borderId="12" xfId="105" applyNumberFormat="1" applyFont="1" applyBorder="1"/>
    <xf numFmtId="0" fontId="57" fillId="0" borderId="12" xfId="105" applyFont="1" applyBorder="1"/>
    <xf numFmtId="0" fontId="12" fillId="0" borderId="0" xfId="123" applyFont="1" applyAlignment="1">
      <alignment vertical="top"/>
    </xf>
    <xf numFmtId="0" fontId="52" fillId="0" borderId="0" xfId="123" applyFont="1"/>
    <xf numFmtId="0" fontId="74" fillId="0" borderId="0" xfId="123" applyFont="1"/>
    <xf numFmtId="164" fontId="74" fillId="0" borderId="0" xfId="123" applyNumberFormat="1" applyFont="1"/>
    <xf numFmtId="168" fontId="52" fillId="0" borderId="0" xfId="123" applyNumberFormat="1" applyFont="1"/>
    <xf numFmtId="0" fontId="51" fillId="0" borderId="0" xfId="123" applyFont="1"/>
    <xf numFmtId="1" fontId="52" fillId="0" borderId="0" xfId="123" applyNumberFormat="1" applyFont="1"/>
    <xf numFmtId="0" fontId="52" fillId="0" borderId="0" xfId="123" applyFont="1" applyBorder="1"/>
    <xf numFmtId="164" fontId="52" fillId="0" borderId="0" xfId="123" applyNumberFormat="1" applyFont="1" applyBorder="1"/>
    <xf numFmtId="0" fontId="56" fillId="0" borderId="0" xfId="123" applyNumberFormat="1" applyFont="1" applyBorder="1" applyAlignment="1"/>
    <xf numFmtId="164" fontId="57" fillId="0" borderId="11" xfId="123" applyNumberFormat="1" applyFont="1" applyBorder="1"/>
    <xf numFmtId="164" fontId="57" fillId="0" borderId="11" xfId="123" applyNumberFormat="1" applyFont="1" applyBorder="1" applyAlignment="1">
      <alignment horizontal="right"/>
    </xf>
    <xf numFmtId="164" fontId="57" fillId="0" borderId="12" xfId="123" applyNumberFormat="1" applyFont="1" applyBorder="1"/>
    <xf numFmtId="164" fontId="57" fillId="0" borderId="10" xfId="123" applyNumberFormat="1" applyFont="1" applyBorder="1" applyAlignment="1">
      <alignment horizontal="right"/>
    </xf>
    <xf numFmtId="164" fontId="57" fillId="0" borderId="0" xfId="123" applyNumberFormat="1" applyFont="1" applyAlignment="1">
      <alignment horizontal="right"/>
    </xf>
    <xf numFmtId="164" fontId="57" fillId="0" borderId="10" xfId="123" applyNumberFormat="1" applyFont="1" applyBorder="1"/>
    <xf numFmtId="164" fontId="56" fillId="0" borderId="10" xfId="123" applyNumberFormat="1" applyFont="1" applyBorder="1" applyAlignment="1">
      <alignment horizontal="right"/>
    </xf>
    <xf numFmtId="164" fontId="56" fillId="0" borderId="0" xfId="123" applyNumberFormat="1" applyFont="1" applyAlignment="1">
      <alignment horizontal="right"/>
    </xf>
    <xf numFmtId="164" fontId="56" fillId="0" borderId="11" xfId="123" applyNumberFormat="1" applyFont="1" applyBorder="1" applyAlignment="1">
      <alignment horizontal="right"/>
    </xf>
    <xf numFmtId="164" fontId="57" fillId="0" borderId="12" xfId="123" applyNumberFormat="1" applyFont="1" applyBorder="1" applyAlignment="1">
      <alignment horizontal="right"/>
    </xf>
    <xf numFmtId="164" fontId="57" fillId="0" borderId="0" xfId="123" applyNumberFormat="1" applyFont="1"/>
    <xf numFmtId="0" fontId="51" fillId="0" borderId="0" xfId="123" applyFont="1" applyAlignment="1"/>
    <xf numFmtId="0" fontId="52" fillId="0" borderId="0" xfId="123" applyFont="1" applyAlignment="1">
      <alignment vertical="top"/>
    </xf>
    <xf numFmtId="0" fontId="53" fillId="0" borderId="0" xfId="123" applyFont="1" applyAlignment="1"/>
    <xf numFmtId="164" fontId="57" fillId="0" borderId="10" xfId="123" applyNumberFormat="1" applyFont="1" applyFill="1" applyBorder="1"/>
    <xf numFmtId="164" fontId="57" fillId="0" borderId="12" xfId="123" applyNumberFormat="1" applyFont="1" applyFill="1" applyBorder="1"/>
    <xf numFmtId="0" fontId="57" fillId="0" borderId="0" xfId="123" applyNumberFormat="1" applyFont="1" applyFill="1" applyBorder="1" applyAlignment="1"/>
    <xf numFmtId="0" fontId="12" fillId="0" borderId="0" xfId="100" applyFont="1" applyAlignment="1"/>
    <xf numFmtId="0" fontId="12" fillId="0" borderId="0" xfId="100" applyFont="1" applyAlignment="1">
      <alignment vertical="top"/>
    </xf>
    <xf numFmtId="0" fontId="12" fillId="0" borderId="0" xfId="100" applyFont="1"/>
    <xf numFmtId="164" fontId="51" fillId="0" borderId="0" xfId="109" applyNumberFormat="1" applyFont="1" applyBorder="1"/>
    <xf numFmtId="164" fontId="73" fillId="0" borderId="0" xfId="109" applyNumberFormat="1" applyFont="1" applyBorder="1"/>
    <xf numFmtId="0" fontId="54" fillId="0" borderId="0" xfId="100" applyFont="1" applyAlignment="1"/>
    <xf numFmtId="0" fontId="56" fillId="0" borderId="0" xfId="100" applyNumberFormat="1" applyFont="1" applyBorder="1" applyAlignment="1">
      <alignment wrapText="1"/>
    </xf>
    <xf numFmtId="0" fontId="12" fillId="0" borderId="0" xfId="103" applyNumberFormat="1" applyFont="1" applyBorder="1" applyAlignment="1"/>
    <xf numFmtId="0" fontId="12" fillId="0" borderId="0" xfId="100" applyFont="1" applyBorder="1" applyAlignment="1">
      <alignment horizontal="left"/>
    </xf>
    <xf numFmtId="49" fontId="12" fillId="0" borderId="0" xfId="100" applyNumberFormat="1" applyFont="1" applyBorder="1" applyAlignment="1">
      <alignment horizontal="left"/>
    </xf>
    <xf numFmtId="0" fontId="57" fillId="0" borderId="16" xfId="100" applyFont="1" applyBorder="1" applyAlignment="1">
      <alignment horizontal="center" vertical="center" wrapText="1"/>
    </xf>
    <xf numFmtId="49" fontId="56" fillId="0" borderId="0" xfId="100" applyNumberFormat="1" applyFont="1" applyBorder="1" applyAlignment="1">
      <alignment horizontal="left"/>
    </xf>
    <xf numFmtId="0" fontId="57" fillId="0" borderId="0" xfId="100" applyFont="1" applyBorder="1" applyAlignment="1">
      <alignment horizontal="left"/>
    </xf>
    <xf numFmtId="165" fontId="57" fillId="0" borderId="0" xfId="100" applyNumberFormat="1" applyFont="1" applyBorder="1" applyAlignment="1">
      <alignment horizontal="left"/>
    </xf>
    <xf numFmtId="49" fontId="57" fillId="0" borderId="0" xfId="100" applyNumberFormat="1" applyFont="1" applyBorder="1" applyAlignment="1">
      <alignment horizontal="left"/>
    </xf>
    <xf numFmtId="165" fontId="57" fillId="0" borderId="0" xfId="100" applyNumberFormat="1" applyFont="1" applyBorder="1" applyAlignment="1"/>
    <xf numFmtId="0" fontId="57" fillId="0" borderId="0" xfId="100" applyFont="1" applyBorder="1" applyAlignment="1"/>
    <xf numFmtId="49" fontId="57" fillId="0" borderId="0" xfId="103" applyNumberFormat="1" applyFont="1" applyBorder="1" applyAlignment="1"/>
    <xf numFmtId="165" fontId="57" fillId="0" borderId="0" xfId="103" applyNumberFormat="1" applyFont="1" applyBorder="1"/>
    <xf numFmtId="165" fontId="57" fillId="0" borderId="0" xfId="103" applyNumberFormat="1" applyFont="1" applyBorder="1" applyAlignment="1">
      <alignment horizontal="left"/>
    </xf>
    <xf numFmtId="49" fontId="57" fillId="0" borderId="0" xfId="103" applyNumberFormat="1" applyFont="1" applyBorder="1" applyAlignment="1">
      <alignment horizontal="left"/>
    </xf>
    <xf numFmtId="49" fontId="56" fillId="0" borderId="0" xfId="100" applyNumberFormat="1" applyFont="1" applyBorder="1" applyAlignment="1"/>
    <xf numFmtId="49" fontId="56" fillId="0" borderId="0" xfId="100" applyNumberFormat="1" applyFont="1" applyBorder="1" applyAlignment="1">
      <alignment wrapText="1"/>
    </xf>
    <xf numFmtId="0" fontId="57" fillId="0" borderId="21" xfId="105" applyFont="1" applyBorder="1" applyAlignment="1">
      <alignment horizontal="center" vertical="center" wrapText="1"/>
    </xf>
    <xf numFmtId="0" fontId="57" fillId="0" borderId="24" xfId="105" applyFont="1" applyBorder="1" applyAlignment="1">
      <alignment horizontal="center" vertical="center"/>
    </xf>
    <xf numFmtId="0" fontId="57" fillId="0" borderId="0" xfId="105" applyFont="1" applyBorder="1" applyAlignment="1">
      <alignment horizontal="right"/>
    </xf>
    <xf numFmtId="165" fontId="57" fillId="0" borderId="0" xfId="100" applyNumberFormat="1" applyFont="1" applyBorder="1" applyAlignment="1">
      <alignment wrapText="1"/>
    </xf>
    <xf numFmtId="165" fontId="57" fillId="0" borderId="0" xfId="103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vertical="center"/>
    </xf>
    <xf numFmtId="165" fontId="57" fillId="0" borderId="0" xfId="100" applyNumberFormat="1" applyFont="1" applyBorder="1"/>
    <xf numFmtId="49" fontId="57" fillId="0" borderId="0" xfId="103" applyNumberFormat="1" applyFont="1" applyBorder="1" applyAlignment="1">
      <alignment vertical="top"/>
    </xf>
    <xf numFmtId="49" fontId="57" fillId="0" borderId="0" xfId="100" applyNumberFormat="1" applyFont="1" applyBorder="1" applyAlignment="1"/>
    <xf numFmtId="49" fontId="57" fillId="0" borderId="0" xfId="100" applyNumberFormat="1" applyFont="1" applyBorder="1" applyAlignment="1">
      <alignment horizontal="left" wrapText="1"/>
    </xf>
    <xf numFmtId="0" fontId="70" fillId="0" borderId="12" xfId="109" applyFont="1" applyBorder="1"/>
    <xf numFmtId="0" fontId="57" fillId="0" borderId="0" xfId="109" applyFont="1" applyBorder="1" applyAlignment="1"/>
    <xf numFmtId="0" fontId="57" fillId="0" borderId="19" xfId="109" applyFont="1" applyBorder="1"/>
    <xf numFmtId="164" fontId="56" fillId="0" borderId="12" xfId="109" applyNumberFormat="1" applyFont="1" applyBorder="1" applyAlignment="1">
      <alignment horizontal="right"/>
    </xf>
    <xf numFmtId="49" fontId="56" fillId="0" borderId="0" xfId="0" applyNumberFormat="1" applyFont="1" applyBorder="1"/>
    <xf numFmtId="165" fontId="57" fillId="0" borderId="0" xfId="0" applyNumberFormat="1" applyFont="1" applyBorder="1"/>
    <xf numFmtId="0" fontId="57" fillId="0" borderId="22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1" fontId="57" fillId="0" borderId="10" xfId="123" applyNumberFormat="1" applyFont="1" applyBorder="1"/>
    <xf numFmtId="0" fontId="57" fillId="0" borderId="0" xfId="100" applyFont="1" applyBorder="1" applyAlignment="1">
      <alignment vertical="top"/>
    </xf>
    <xf numFmtId="165" fontId="57" fillId="0" borderId="0" xfId="109" applyNumberFormat="1" applyFont="1" applyBorder="1"/>
    <xf numFmtId="0" fontId="52" fillId="0" borderId="0" xfId="125" applyFont="1" applyAlignment="1"/>
    <xf numFmtId="0" fontId="60" fillId="0" borderId="0" xfId="125" applyFont="1" applyAlignment="1"/>
    <xf numFmtId="0" fontId="51" fillId="0" borderId="0" xfId="125" applyFont="1" applyAlignment="1"/>
    <xf numFmtId="0" fontId="60" fillId="0" borderId="0" xfId="125" applyFont="1" applyAlignment="1">
      <alignment vertical="top"/>
    </xf>
    <xf numFmtId="0" fontId="60" fillId="0" borderId="0" xfId="125" applyFont="1"/>
    <xf numFmtId="0" fontId="51" fillId="0" borderId="0" xfId="125" applyFont="1"/>
    <xf numFmtId="0" fontId="51" fillId="0" borderId="0" xfId="125" applyFont="1" applyAlignment="1">
      <alignment vertical="top"/>
    </xf>
    <xf numFmtId="0" fontId="67" fillId="0" borderId="0" xfId="109" applyFont="1" applyBorder="1" applyAlignment="1">
      <alignment vertical="top"/>
    </xf>
    <xf numFmtId="164" fontId="51" fillId="0" borderId="0" xfId="109" applyNumberFormat="1" applyFont="1" applyBorder="1" applyAlignment="1">
      <alignment vertical="top"/>
    </xf>
    <xf numFmtId="0" fontId="52" fillId="0" borderId="0" xfId="125" applyFont="1" applyAlignment="1">
      <alignment vertical="top"/>
    </xf>
    <xf numFmtId="164" fontId="51" fillId="0" borderId="0" xfId="109" applyNumberFormat="1" applyFont="1" applyBorder="1" applyAlignment="1"/>
    <xf numFmtId="0" fontId="54" fillId="0" borderId="0" xfId="125" applyFont="1" applyAlignment="1"/>
    <xf numFmtId="164" fontId="56" fillId="0" borderId="10" xfId="125" applyNumberFormat="1" applyFont="1" applyBorder="1" applyAlignment="1">
      <alignment horizontal="right"/>
    </xf>
    <xf numFmtId="164" fontId="57" fillId="0" borderId="10" xfId="109" applyNumberFormat="1" applyFont="1" applyBorder="1" applyAlignment="1"/>
    <xf numFmtId="164" fontId="57" fillId="0" borderId="12" xfId="109" applyNumberFormat="1" applyFont="1" applyBorder="1" applyAlignment="1"/>
    <xf numFmtId="164" fontId="56" fillId="0" borderId="12" xfId="125" applyNumberFormat="1" applyFont="1" applyBorder="1" applyAlignment="1">
      <alignment horizontal="right"/>
    </xf>
    <xf numFmtId="164" fontId="56" fillId="0" borderId="12" xfId="109" applyNumberFormat="1" applyFont="1" applyBorder="1" applyAlignment="1"/>
    <xf numFmtId="164" fontId="57" fillId="0" borderId="10" xfId="125" applyNumberFormat="1" applyFont="1" applyBorder="1" applyAlignment="1">
      <alignment horizontal="right"/>
    </xf>
    <xf numFmtId="164" fontId="57" fillId="0" borderId="12" xfId="125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vertical="top"/>
    </xf>
    <xf numFmtId="164" fontId="56" fillId="0" borderId="10" xfId="125" applyNumberFormat="1" applyFont="1" applyBorder="1" applyAlignment="1">
      <alignment horizontal="right" vertical="top"/>
    </xf>
    <xf numFmtId="164" fontId="56" fillId="0" borderId="10" xfId="109" applyNumberFormat="1" applyFont="1" applyBorder="1" applyAlignment="1"/>
    <xf numFmtId="164" fontId="56" fillId="0" borderId="12" xfId="125" applyNumberFormat="1" applyFont="1" applyBorder="1" applyAlignment="1"/>
    <xf numFmtId="164" fontId="57" fillId="0" borderId="10" xfId="125" applyNumberFormat="1" applyFont="1" applyBorder="1" applyAlignment="1"/>
    <xf numFmtId="164" fontId="57" fillId="0" borderId="12" xfId="125" applyNumberFormat="1" applyFont="1" applyBorder="1" applyAlignment="1"/>
    <xf numFmtId="164" fontId="57" fillId="0" borderId="10" xfId="125" applyNumberFormat="1" applyFont="1" applyBorder="1" applyAlignment="1">
      <alignment horizontal="right" vertical="top"/>
    </xf>
    <xf numFmtId="164" fontId="70" fillId="0" borderId="10" xfId="125" applyNumberFormat="1" applyFont="1" applyBorder="1" applyAlignment="1">
      <alignment horizontal="right"/>
    </xf>
    <xf numFmtId="164" fontId="70" fillId="0" borderId="12" xfId="125" applyNumberFormat="1" applyFont="1" applyBorder="1" applyAlignment="1">
      <alignment horizontal="right"/>
    </xf>
    <xf numFmtId="164" fontId="57" fillId="0" borderId="11" xfId="109" applyNumberFormat="1" applyFont="1" applyBorder="1" applyAlignment="1"/>
    <xf numFmtId="164" fontId="57" fillId="0" borderId="0" xfId="109" applyNumberFormat="1" applyFont="1" applyBorder="1" applyAlignment="1"/>
    <xf numFmtId="164" fontId="57" fillId="0" borderId="12" xfId="109" applyNumberFormat="1" applyFont="1" applyBorder="1" applyAlignment="1">
      <alignment vertical="top"/>
    </xf>
    <xf numFmtId="164" fontId="56" fillId="0" borderId="11" xfId="109" applyNumberFormat="1" applyFont="1" applyBorder="1" applyAlignment="1"/>
    <xf numFmtId="164" fontId="56" fillId="0" borderId="0" xfId="109" applyNumberFormat="1" applyFont="1" applyBorder="1" applyAlignment="1"/>
    <xf numFmtId="164" fontId="56" fillId="0" borderId="10" xfId="109" applyNumberFormat="1" applyFont="1" applyBorder="1" applyAlignment="1">
      <alignment vertical="top"/>
    </xf>
    <xf numFmtId="49" fontId="57" fillId="0" borderId="0" xfId="100" applyNumberFormat="1" applyFont="1" applyBorder="1" applyAlignment="1">
      <alignment wrapText="1"/>
    </xf>
    <xf numFmtId="165" fontId="57" fillId="0" borderId="0" xfId="100" applyNumberFormat="1" applyFont="1" applyBorder="1" applyAlignment="1">
      <alignment horizontal="left" wrapText="1"/>
    </xf>
    <xf numFmtId="165" fontId="57" fillId="0" borderId="0" xfId="103" applyNumberFormat="1" applyFont="1" applyBorder="1" applyAlignment="1"/>
    <xf numFmtId="165" fontId="57" fillId="0" borderId="0" xfId="109" applyNumberFormat="1" applyFont="1" applyBorder="1" applyAlignment="1"/>
    <xf numFmtId="0" fontId="57" fillId="0" borderId="10" xfId="109" applyFont="1" applyBorder="1" applyAlignment="1"/>
    <xf numFmtId="0" fontId="57" fillId="0" borderId="12" xfId="109" applyFont="1" applyBorder="1" applyAlignment="1"/>
    <xf numFmtId="0" fontId="57" fillId="0" borderId="10" xfId="109" applyFont="1" applyBorder="1" applyAlignment="1">
      <alignment vertical="top"/>
    </xf>
    <xf numFmtId="0" fontId="57" fillId="0" borderId="12" xfId="109" applyFont="1" applyBorder="1" applyAlignment="1">
      <alignment vertical="top"/>
    </xf>
    <xf numFmtId="0" fontId="57" fillId="0" borderId="0" xfId="109" applyFont="1" applyBorder="1" applyAlignment="1">
      <alignment vertical="top"/>
    </xf>
    <xf numFmtId="164" fontId="57" fillId="0" borderId="0" xfId="109" applyNumberFormat="1" applyFont="1" applyBorder="1" applyAlignment="1">
      <alignment vertical="top"/>
    </xf>
    <xf numFmtId="164" fontId="56" fillId="0" borderId="10" xfId="0" applyNumberFormat="1" applyFont="1" applyBorder="1" applyAlignment="1"/>
    <xf numFmtId="49" fontId="62" fillId="0" borderId="0" xfId="103" applyNumberFormat="1" applyFont="1" applyBorder="1" applyAlignment="1">
      <alignment horizontal="left"/>
    </xf>
    <xf numFmtId="0" fontId="12" fillId="0" borderId="0" xfId="106" applyFont="1" applyAlignment="1"/>
    <xf numFmtId="0" fontId="51" fillId="0" borderId="0" xfId="100" applyFont="1" applyAlignment="1"/>
    <xf numFmtId="0" fontId="52" fillId="0" borderId="0" xfId="100" applyFont="1" applyAlignment="1"/>
    <xf numFmtId="0" fontId="52" fillId="0" borderId="0" xfId="100" applyFont="1"/>
    <xf numFmtId="0" fontId="12" fillId="0" borderId="0" xfId="100" applyFont="1" applyBorder="1" applyAlignment="1">
      <alignment horizontal="centerContinuous" vertical="top"/>
    </xf>
    <xf numFmtId="0" fontId="74" fillId="0" borderId="0" xfId="100" applyFont="1" applyBorder="1"/>
    <xf numFmtId="0" fontId="74" fillId="0" borderId="0" xfId="100" applyFont="1"/>
    <xf numFmtId="0" fontId="12" fillId="0" borderId="0" xfId="106" applyFont="1" applyAlignment="1">
      <alignment vertical="top"/>
    </xf>
    <xf numFmtId="0" fontId="52" fillId="0" borderId="0" xfId="100" applyFont="1" applyAlignment="1">
      <alignment vertical="top"/>
    </xf>
    <xf numFmtId="0" fontId="60" fillId="0" borderId="0" xfId="100" applyFont="1" applyAlignment="1">
      <alignment vertical="top"/>
    </xf>
    <xf numFmtId="0" fontId="78" fillId="0" borderId="0" xfId="100" applyFont="1" applyBorder="1" applyAlignment="1">
      <alignment horizontal="centerContinuous"/>
    </xf>
    <xf numFmtId="49" fontId="52" fillId="0" borderId="0" xfId="100" applyNumberFormat="1" applyFont="1" applyBorder="1" applyAlignment="1">
      <alignment horizontal="left"/>
    </xf>
    <xf numFmtId="0" fontId="54" fillId="0" borderId="0" xfId="106" applyFont="1" applyAlignment="1"/>
    <xf numFmtId="0" fontId="57" fillId="0" borderId="11" xfId="100" applyFont="1" applyBorder="1" applyAlignment="1">
      <alignment horizontal="center" vertical="center" wrapText="1"/>
    </xf>
    <xf numFmtId="164" fontId="57" fillId="0" borderId="0" xfId="100" applyNumberFormat="1" applyFont="1" applyBorder="1"/>
    <xf numFmtId="0" fontId="57" fillId="0" borderId="0" xfId="100" applyFont="1" applyBorder="1"/>
    <xf numFmtId="0" fontId="56" fillId="0" borderId="0" xfId="100" applyNumberFormat="1" applyFont="1" applyBorder="1" applyAlignment="1">
      <alignment horizontal="right"/>
    </xf>
    <xf numFmtId="0" fontId="56" fillId="0" borderId="0" xfId="101" applyNumberFormat="1" applyFont="1" applyBorder="1" applyAlignment="1">
      <alignment horizontal="right"/>
    </xf>
    <xf numFmtId="49" fontId="56" fillId="0" borderId="0" xfId="100" applyNumberFormat="1" applyFont="1" applyBorder="1" applyAlignment="1">
      <alignment horizontal="right"/>
    </xf>
    <xf numFmtId="166" fontId="57" fillId="0" borderId="0" xfId="100" applyNumberFormat="1" applyFont="1" applyBorder="1" applyAlignment="1">
      <alignment horizontal="left"/>
    </xf>
    <xf numFmtId="0" fontId="62" fillId="0" borderId="0" xfId="100" applyFont="1" applyAlignment="1"/>
    <xf numFmtId="0" fontId="67" fillId="0" borderId="0" xfId="106" applyFont="1"/>
    <xf numFmtId="0" fontId="74" fillId="0" borderId="0" xfId="100" applyFont="1" applyBorder="1" applyAlignment="1">
      <alignment horizontal="centerContinuous" vertical="top"/>
    </xf>
    <xf numFmtId="0" fontId="51" fillId="0" borderId="0" xfId="100" applyNumberFormat="1" applyFont="1" applyBorder="1" applyAlignment="1"/>
    <xf numFmtId="164" fontId="52" fillId="0" borderId="0" xfId="100" applyNumberFormat="1" applyFont="1" applyBorder="1"/>
    <xf numFmtId="164" fontId="57" fillId="0" borderId="12" xfId="100" applyNumberFormat="1" applyFont="1" applyFill="1" applyBorder="1"/>
    <xf numFmtId="0" fontId="57" fillId="0" borderId="0" xfId="100" applyFont="1"/>
    <xf numFmtId="0" fontId="57" fillId="0" borderId="0" xfId="103" applyFont="1" applyBorder="1" applyAlignment="1">
      <alignment horizontal="left"/>
    </xf>
    <xf numFmtId="0" fontId="57" fillId="0" borderId="0" xfId="100" applyFont="1" applyBorder="1" applyAlignment="1">
      <alignment horizontal="centerContinuous"/>
    </xf>
    <xf numFmtId="0" fontId="57" fillId="0" borderId="11" xfId="100" applyFont="1" applyBorder="1" applyAlignment="1">
      <alignment horizontal="centerContinuous"/>
    </xf>
    <xf numFmtId="49" fontId="56" fillId="0" borderId="0" xfId="100" applyNumberFormat="1" applyFont="1" applyBorder="1" applyAlignment="1">
      <alignment horizontal="left" vertical="top"/>
    </xf>
    <xf numFmtId="165" fontId="57" fillId="0" borderId="0" xfId="100" applyNumberFormat="1" applyFont="1" applyBorder="1" applyAlignment="1">
      <alignment vertical="top" wrapText="1"/>
    </xf>
    <xf numFmtId="0" fontId="57" fillId="0" borderId="12" xfId="100" applyFont="1" applyBorder="1" applyAlignment="1">
      <alignment horizontal="centerContinuous"/>
    </xf>
    <xf numFmtId="164" fontId="12" fillId="0" borderId="0" xfId="100" applyNumberFormat="1" applyFont="1" applyBorder="1" applyAlignment="1">
      <alignment horizontal="center"/>
    </xf>
    <xf numFmtId="0" fontId="12" fillId="0" borderId="0" xfId="100" applyFont="1" applyAlignment="1">
      <alignment horizontal="center"/>
    </xf>
    <xf numFmtId="164" fontId="12" fillId="0" borderId="0" xfId="100" applyNumberFormat="1" applyFont="1" applyBorder="1" applyAlignment="1">
      <alignment horizontal="center" vertical="top"/>
    </xf>
    <xf numFmtId="0" fontId="12" fillId="0" borderId="0" xfId="100" applyFont="1" applyAlignment="1">
      <alignment horizontal="center" vertical="top"/>
    </xf>
    <xf numFmtId="49" fontId="52" fillId="0" borderId="0" xfId="100" applyNumberFormat="1" applyFont="1" applyBorder="1" applyAlignment="1">
      <alignment vertical="center"/>
    </xf>
    <xf numFmtId="49" fontId="54" fillId="0" borderId="0" xfId="100" applyNumberFormat="1" applyFont="1" applyBorder="1" applyAlignment="1">
      <alignment horizontal="left"/>
    </xf>
    <xf numFmtId="0" fontId="57" fillId="0" borderId="11" xfId="100" applyFont="1" applyBorder="1"/>
    <xf numFmtId="0" fontId="56" fillId="0" borderId="0" xfId="100" applyFont="1" applyBorder="1" applyAlignment="1"/>
    <xf numFmtId="49" fontId="56" fillId="0" borderId="0" xfId="101" applyNumberFormat="1" applyFont="1" applyBorder="1" applyAlignment="1"/>
    <xf numFmtId="166" fontId="57" fillId="0" borderId="0" xfId="100" applyNumberFormat="1" applyFont="1" applyBorder="1" applyAlignment="1"/>
    <xf numFmtId="0" fontId="57" fillId="0" borderId="10" xfId="100" applyFont="1" applyFill="1" applyBorder="1"/>
    <xf numFmtId="164" fontId="57" fillId="0" borderId="10" xfId="100" applyNumberFormat="1" applyFont="1" applyFill="1" applyBorder="1" applyAlignment="1">
      <alignment horizontal="right"/>
    </xf>
    <xf numFmtId="164" fontId="57" fillId="0" borderId="0" xfId="100" applyNumberFormat="1" applyFont="1" applyFill="1" applyBorder="1"/>
    <xf numFmtId="164" fontId="52" fillId="0" borderId="0" xfId="100" applyNumberFormat="1" applyFont="1" applyBorder="1" applyAlignment="1">
      <alignment horizontal="center"/>
    </xf>
    <xf numFmtId="0" fontId="52" fillId="0" borderId="0" xfId="100" applyFont="1" applyAlignment="1">
      <alignment horizontal="center"/>
    </xf>
    <xf numFmtId="164" fontId="52" fillId="0" borderId="0" xfId="100" applyNumberFormat="1" applyFont="1" applyBorder="1" applyAlignment="1">
      <alignment horizontal="center" vertical="top"/>
    </xf>
    <xf numFmtId="0" fontId="52" fillId="0" borderId="0" xfId="100" applyFont="1" applyAlignment="1">
      <alignment horizontal="center" vertical="top"/>
    </xf>
    <xf numFmtId="0" fontId="52" fillId="0" borderId="0" xfId="100" applyFont="1" applyBorder="1"/>
    <xf numFmtId="49" fontId="54" fillId="0" borderId="0" xfId="100" applyNumberFormat="1" applyFont="1" applyBorder="1" applyAlignment="1"/>
    <xf numFmtId="0" fontId="57" fillId="0" borderId="10" xfId="100" applyFont="1" applyBorder="1" applyAlignment="1">
      <alignment horizontal="center"/>
    </xf>
    <xf numFmtId="49" fontId="12" fillId="0" borderId="0" xfId="0" applyNumberFormat="1" applyFont="1" applyAlignment="1"/>
    <xf numFmtId="49" fontId="57" fillId="0" borderId="0" xfId="100" applyNumberFormat="1" applyFont="1" applyBorder="1" applyAlignment="1">
      <alignment vertical="top"/>
    </xf>
    <xf numFmtId="165" fontId="57" fillId="0" borderId="0" xfId="100" applyNumberFormat="1" applyFont="1" applyBorder="1" applyAlignment="1">
      <alignment vertical="top"/>
    </xf>
    <xf numFmtId="0" fontId="57" fillId="0" borderId="0" xfId="100" applyFont="1" applyBorder="1" applyAlignment="1">
      <alignment horizontal="left" wrapText="1"/>
    </xf>
    <xf numFmtId="49" fontId="57" fillId="0" borderId="0" xfId="100" applyNumberFormat="1" applyFont="1" applyBorder="1" applyAlignment="1">
      <alignment horizontal="left" vertical="top"/>
    </xf>
    <xf numFmtId="49" fontId="57" fillId="0" borderId="0" xfId="100" applyNumberFormat="1" applyFont="1" applyBorder="1"/>
    <xf numFmtId="0" fontId="12" fillId="0" borderId="0" xfId="1" applyFont="1" applyAlignment="1"/>
    <xf numFmtId="0" fontId="51" fillId="0" borderId="0" xfId="1" applyFont="1" applyAlignment="1"/>
    <xf numFmtId="0" fontId="12" fillId="0" borderId="0" xfId="1" applyFont="1"/>
    <xf numFmtId="0" fontId="5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51" fillId="0" borderId="0" xfId="1" applyFont="1"/>
    <xf numFmtId="0" fontId="12" fillId="0" borderId="0" xfId="1" applyFont="1" applyAlignment="1">
      <alignment vertical="center" wrapText="1"/>
    </xf>
    <xf numFmtId="0" fontId="52" fillId="0" borderId="0" xfId="1" applyFont="1"/>
    <xf numFmtId="0" fontId="12" fillId="0" borderId="0" xfId="1" applyFont="1" applyAlignment="1">
      <alignment vertical="top"/>
    </xf>
    <xf numFmtId="0" fontId="51" fillId="0" borderId="0" xfId="1" applyFont="1" applyAlignment="1">
      <alignment vertical="top"/>
    </xf>
    <xf numFmtId="0" fontId="54" fillId="0" borderId="0" xfId="1" applyFont="1" applyAlignment="1"/>
    <xf numFmtId="0" fontId="53" fillId="0" borderId="0" xfId="1" applyFont="1" applyAlignment="1">
      <alignment vertical="center"/>
    </xf>
    <xf numFmtId="164" fontId="57" fillId="0" borderId="10" xfId="0" applyNumberFormat="1" applyFont="1" applyBorder="1" applyAlignment="1"/>
    <xf numFmtId="164" fontId="57" fillId="0" borderId="0" xfId="1" applyNumberFormat="1" applyFont="1" applyBorder="1" applyAlignment="1"/>
    <xf numFmtId="0" fontId="57" fillId="0" borderId="10" xfId="1" applyFont="1" applyBorder="1"/>
    <xf numFmtId="164" fontId="57" fillId="0" borderId="10" xfId="1" applyNumberFormat="1" applyFont="1" applyBorder="1" applyAlignment="1"/>
    <xf numFmtId="164" fontId="57" fillId="0" borderId="10" xfId="1" applyNumberFormat="1" applyFont="1" applyBorder="1"/>
    <xf numFmtId="164" fontId="57" fillId="0" borderId="10" xfId="1" applyNumberFormat="1" applyFont="1" applyBorder="1" applyAlignment="1">
      <alignment wrapText="1"/>
    </xf>
    <xf numFmtId="0" fontId="57" fillId="0" borderId="12" xfId="1" applyFont="1" applyBorder="1"/>
    <xf numFmtId="0" fontId="57" fillId="0" borderId="0" xfId="1" applyFont="1" applyBorder="1"/>
    <xf numFmtId="0" fontId="75" fillId="0" borderId="0" xfId="1" applyFont="1"/>
    <xf numFmtId="0" fontId="53" fillId="0" borderId="0" xfId="1" applyFont="1" applyAlignment="1"/>
    <xf numFmtId="0" fontId="57" fillId="0" borderId="10" xfId="1" applyFont="1" applyBorder="1" applyAlignment="1"/>
    <xf numFmtId="49" fontId="56" fillId="0" borderId="0" xfId="100" applyNumberFormat="1" applyFont="1" applyBorder="1" applyAlignment="1">
      <alignment vertical="top"/>
    </xf>
    <xf numFmtId="0" fontId="57" fillId="0" borderId="0" xfId="1" applyFont="1" applyBorder="1" applyAlignment="1">
      <alignment vertical="center" wrapText="1"/>
    </xf>
    <xf numFmtId="49" fontId="57" fillId="0" borderId="0" xfId="100" applyNumberFormat="1" applyFont="1" applyBorder="1" applyAlignment="1">
      <alignment vertical="top" wrapText="1"/>
    </xf>
    <xf numFmtId="0" fontId="57" fillId="0" borderId="0" xfId="1" applyFont="1" applyBorder="1" applyAlignment="1">
      <alignment vertical="top"/>
    </xf>
    <xf numFmtId="164" fontId="12" fillId="0" borderId="0" xfId="1" applyNumberFormat="1" applyFont="1"/>
    <xf numFmtId="164" fontId="12" fillId="0" borderId="0" xfId="1" applyNumberFormat="1" applyFont="1" applyAlignment="1">
      <alignment vertical="center" wrapText="1"/>
    </xf>
    <xf numFmtId="164" fontId="12" fillId="0" borderId="0" xfId="1" applyNumberFormat="1" applyFont="1" applyAlignment="1">
      <alignment vertical="top"/>
    </xf>
    <xf numFmtId="164" fontId="56" fillId="0" borderId="10" xfId="1" applyNumberFormat="1" applyFont="1" applyBorder="1"/>
    <xf numFmtId="164" fontId="56" fillId="0" borderId="10" xfId="1" applyNumberFormat="1" applyFont="1" applyBorder="1" applyAlignment="1"/>
    <xf numFmtId="164" fontId="57" fillId="0" borderId="12" xfId="1" applyNumberFormat="1" applyFont="1" applyBorder="1"/>
    <xf numFmtId="0" fontId="12" fillId="0" borderId="0" xfId="125" applyFont="1" applyAlignment="1"/>
    <xf numFmtId="164" fontId="67" fillId="0" borderId="0" xfId="109" applyNumberFormat="1" applyFont="1" applyBorder="1" applyAlignment="1">
      <alignment vertical="top"/>
    </xf>
    <xf numFmtId="164" fontId="67" fillId="0" borderId="0" xfId="109" applyNumberFormat="1" applyFont="1" applyBorder="1" applyAlignment="1"/>
    <xf numFmtId="0" fontId="12" fillId="0" borderId="0" xfId="125" applyFont="1" applyAlignment="1">
      <alignment vertical="top"/>
    </xf>
    <xf numFmtId="0" fontId="67" fillId="0" borderId="0" xfId="109" applyFont="1" applyBorder="1" applyAlignment="1"/>
    <xf numFmtId="0" fontId="53" fillId="0" borderId="0" xfId="125" applyFont="1"/>
    <xf numFmtId="164" fontId="56" fillId="0" borderId="13" xfId="125" applyNumberFormat="1" applyFont="1" applyBorder="1" applyAlignment="1">
      <alignment horizontal="right"/>
    </xf>
    <xf numFmtId="0" fontId="12" fillId="0" borderId="10" xfId="1" applyFont="1" applyBorder="1"/>
    <xf numFmtId="0" fontId="57" fillId="0" borderId="13" xfId="109" applyFont="1" applyBorder="1"/>
    <xf numFmtId="164" fontId="57" fillId="0" borderId="10" xfId="105" applyNumberFormat="1" applyFont="1" applyFill="1" applyBorder="1" applyAlignment="1">
      <alignment horizontal="right" vertical="center"/>
    </xf>
    <xf numFmtId="164" fontId="57" fillId="0" borderId="10" xfId="0" applyNumberFormat="1" applyFont="1" applyFill="1" applyBorder="1" applyAlignment="1">
      <alignment horizontal="right" vertical="center"/>
    </xf>
    <xf numFmtId="0" fontId="67" fillId="0" borderId="0" xfId="109" applyFont="1" applyAlignment="1">
      <alignment vertical="top"/>
    </xf>
    <xf numFmtId="0" fontId="54" fillId="0" borderId="0" xfId="123" applyFont="1" applyAlignment="1"/>
    <xf numFmtId="0" fontId="53" fillId="0" borderId="0" xfId="125" applyFont="1" applyAlignment="1"/>
    <xf numFmtId="0" fontId="75" fillId="0" borderId="0" xfId="1" applyFont="1" applyAlignment="1"/>
    <xf numFmtId="0" fontId="81" fillId="0" borderId="0" xfId="125" applyFont="1" applyAlignment="1"/>
    <xf numFmtId="164" fontId="57" fillId="0" borderId="11" xfId="123" applyNumberFormat="1" applyFont="1" applyFill="1" applyBorder="1" applyAlignment="1">
      <alignment horizontal="right"/>
    </xf>
    <xf numFmtId="164" fontId="57" fillId="0" borderId="10" xfId="123" applyNumberFormat="1" applyFont="1" applyFill="1" applyBorder="1" applyAlignment="1">
      <alignment horizontal="right"/>
    </xf>
    <xf numFmtId="164" fontId="57" fillId="0" borderId="0" xfId="100" applyNumberFormat="1" applyFont="1"/>
    <xf numFmtId="164" fontId="56" fillId="0" borderId="0" xfId="100" applyNumberFormat="1" applyFont="1"/>
    <xf numFmtId="0" fontId="84" fillId="0" borderId="0" xfId="0" applyFont="1"/>
    <xf numFmtId="0" fontId="85" fillId="0" borderId="0" xfId="0" applyFont="1"/>
    <xf numFmtId="0" fontId="87" fillId="0" borderId="0" xfId="133" applyFont="1"/>
    <xf numFmtId="0" fontId="88" fillId="0" borderId="0" xfId="0" applyFont="1"/>
    <xf numFmtId="49" fontId="56" fillId="0" borderId="0" xfId="100" applyNumberFormat="1" applyFont="1" applyBorder="1" applyAlignment="1">
      <alignment vertical="top" wrapText="1"/>
    </xf>
    <xf numFmtId="0" fontId="57" fillId="0" borderId="20" xfId="123" applyFont="1" applyBorder="1" applyAlignment="1">
      <alignment horizontal="center" vertical="center" wrapText="1"/>
    </xf>
    <xf numFmtId="0" fontId="57" fillId="0" borderId="16" xfId="123" applyFont="1" applyBorder="1" applyAlignment="1">
      <alignment horizontal="center" vertical="center" wrapText="1"/>
    </xf>
    <xf numFmtId="0" fontId="56" fillId="0" borderId="12" xfId="0" applyFont="1" applyBorder="1"/>
    <xf numFmtId="0" fontId="67" fillId="0" borderId="12" xfId="109" applyFont="1" applyBorder="1"/>
    <xf numFmtId="164" fontId="57" fillId="0" borderId="12" xfId="109" applyNumberFormat="1" applyFont="1" applyBorder="1" applyAlignment="1">
      <alignment horizontal="right"/>
    </xf>
    <xf numFmtId="168" fontId="12" fillId="0" borderId="0" xfId="0" applyNumberFormat="1" applyFont="1"/>
    <xf numFmtId="0" fontId="57" fillId="0" borderId="13" xfId="1" applyFont="1" applyBorder="1"/>
    <xf numFmtId="164" fontId="57" fillId="0" borderId="0" xfId="1" applyNumberFormat="1" applyFont="1"/>
    <xf numFmtId="164" fontId="56" fillId="0" borderId="0" xfId="1" applyNumberFormat="1" applyFont="1"/>
    <xf numFmtId="164" fontId="56" fillId="0" borderId="13" xfId="1" applyNumberFormat="1" applyFont="1" applyBorder="1" applyAlignment="1"/>
    <xf numFmtId="164" fontId="61" fillId="0" borderId="10" xfId="1" applyNumberFormat="1" applyFont="1" applyBorder="1" applyAlignment="1"/>
    <xf numFmtId="0" fontId="67" fillId="0" borderId="10" xfId="109" applyFont="1" applyBorder="1"/>
    <xf numFmtId="0" fontId="54" fillId="0" borderId="0" xfId="99" applyFont="1" applyAlignment="1"/>
    <xf numFmtId="0" fontId="51" fillId="0" borderId="0" xfId="99" applyFont="1" applyAlignment="1"/>
    <xf numFmtId="0" fontId="51" fillId="0" borderId="0" xfId="99" applyFont="1" applyAlignment="1">
      <alignment vertical="center"/>
    </xf>
    <xf numFmtId="0" fontId="52" fillId="0" borderId="0" xfId="105" applyFont="1" applyAlignment="1">
      <alignment vertical="center"/>
    </xf>
    <xf numFmtId="0" fontId="53" fillId="0" borderId="0" xfId="99" applyFont="1" applyAlignment="1"/>
    <xf numFmtId="0" fontId="67" fillId="0" borderId="0" xfId="105" applyFont="1" applyAlignment="1">
      <alignment vertical="center"/>
    </xf>
    <xf numFmtId="164" fontId="56" fillId="0" borderId="0" xfId="105" applyNumberFormat="1" applyFont="1" applyBorder="1"/>
    <xf numFmtId="0" fontId="51" fillId="0" borderId="0" xfId="99" applyFont="1" applyBorder="1" applyAlignment="1">
      <alignment vertical="center"/>
    </xf>
    <xf numFmtId="0" fontId="51" fillId="0" borderId="0" xfId="99" applyFont="1"/>
    <xf numFmtId="0" fontId="51" fillId="0" borderId="0" xfId="99" applyFont="1" applyBorder="1"/>
    <xf numFmtId="0" fontId="56" fillId="0" borderId="0" xfId="99" applyFont="1" applyAlignment="1">
      <alignment vertical="center"/>
    </xf>
    <xf numFmtId="0" fontId="57" fillId="0" borderId="10" xfId="99" applyFont="1" applyBorder="1" applyAlignment="1">
      <alignment vertical="center"/>
    </xf>
    <xf numFmtId="0" fontId="57" fillId="0" borderId="0" xfId="99" applyFont="1" applyBorder="1" applyAlignment="1">
      <alignment vertical="center"/>
    </xf>
    <xf numFmtId="0" fontId="56" fillId="0" borderId="0" xfId="99" applyFont="1" applyAlignment="1"/>
    <xf numFmtId="0" fontId="57" fillId="0" borderId="10" xfId="99" applyFont="1" applyBorder="1" applyAlignment="1"/>
    <xf numFmtId="0" fontId="57" fillId="0" borderId="0" xfId="99" applyFont="1" applyBorder="1" applyAlignment="1"/>
    <xf numFmtId="0" fontId="56" fillId="0" borderId="10" xfId="99" applyFont="1" applyBorder="1" applyAlignment="1"/>
    <xf numFmtId="0" fontId="56" fillId="0" borderId="0" xfId="99" applyFont="1" applyBorder="1" applyAlignment="1"/>
    <xf numFmtId="0" fontId="56" fillId="0" borderId="0" xfId="99" applyFont="1" applyBorder="1"/>
    <xf numFmtId="49" fontId="57" fillId="0" borderId="11" xfId="105" applyNumberFormat="1" applyFont="1" applyBorder="1"/>
    <xf numFmtId="164" fontId="57" fillId="0" borderId="0" xfId="1" applyNumberFormat="1" applyFont="1" applyAlignment="1">
      <alignment wrapText="1"/>
    </xf>
    <xf numFmtId="164" fontId="57" fillId="0" borderId="0" xfId="1" applyNumberFormat="1" applyFont="1" applyAlignment="1"/>
    <xf numFmtId="164" fontId="56" fillId="0" borderId="0" xfId="1" applyNumberFormat="1" applyFont="1" applyAlignment="1"/>
    <xf numFmtId="0" fontId="12" fillId="0" borderId="10" xfId="1" applyFont="1" applyBorder="1" applyAlignment="1">
      <alignment vertical="top"/>
    </xf>
    <xf numFmtId="164" fontId="56" fillId="0" borderId="19" xfId="109" applyNumberFormat="1" applyFont="1" applyBorder="1"/>
    <xf numFmtId="0" fontId="51" fillId="0" borderId="0" xfId="125" applyFont="1" applyBorder="1" applyAlignment="1"/>
    <xf numFmtId="0" fontId="51" fillId="0" borderId="0" xfId="125" applyFont="1" applyBorder="1"/>
    <xf numFmtId="0" fontId="51" fillId="0" borderId="0" xfId="125" applyFont="1" applyBorder="1" applyAlignment="1">
      <alignment vertical="top"/>
    </xf>
    <xf numFmtId="0" fontId="12" fillId="0" borderId="0" xfId="1" applyFont="1" applyAlignment="1">
      <alignment wrapText="1"/>
    </xf>
    <xf numFmtId="0" fontId="12" fillId="0" borderId="10" xfId="1" applyFont="1" applyBorder="1" applyAlignment="1"/>
    <xf numFmtId="0" fontId="12" fillId="0" borderId="10" xfId="1" applyFont="1" applyBorder="1" applyAlignment="1">
      <alignment wrapText="1"/>
    </xf>
    <xf numFmtId="164" fontId="56" fillId="0" borderId="0" xfId="1" applyNumberFormat="1" applyFont="1" applyBorder="1" applyAlignment="1"/>
    <xf numFmtId="164" fontId="56" fillId="0" borderId="15" xfId="1" applyNumberFormat="1" applyFont="1" applyBorder="1" applyAlignment="1"/>
    <xf numFmtId="0" fontId="53" fillId="0" borderId="0" xfId="100" applyFont="1" applyAlignment="1"/>
    <xf numFmtId="164" fontId="70" fillId="0" borderId="10" xfId="0" applyNumberFormat="1" applyFont="1" applyFill="1" applyBorder="1" applyAlignment="1">
      <alignment horizontal="right" wrapText="1"/>
    </xf>
    <xf numFmtId="0" fontId="89" fillId="0" borderId="0" xfId="0" applyFont="1"/>
    <xf numFmtId="164" fontId="56" fillId="0" borderId="19" xfId="1" applyNumberFormat="1" applyFont="1" applyBorder="1" applyAlignment="1"/>
    <xf numFmtId="164" fontId="57" fillId="0" borderId="12" xfId="1" applyNumberFormat="1" applyFont="1" applyBorder="1" applyAlignment="1"/>
    <xf numFmtId="164" fontId="56" fillId="0" borderId="12" xfId="1" applyNumberFormat="1" applyFont="1" applyBorder="1" applyAlignment="1"/>
    <xf numFmtId="0" fontId="12" fillId="0" borderId="12" xfId="1" applyFont="1" applyBorder="1" applyAlignment="1"/>
    <xf numFmtId="164" fontId="12" fillId="0" borderId="12" xfId="1" applyNumberFormat="1" applyFont="1" applyBorder="1"/>
    <xf numFmtId="0" fontId="12" fillId="0" borderId="12" xfId="1" applyFont="1" applyBorder="1"/>
    <xf numFmtId="164" fontId="56" fillId="0" borderId="12" xfId="1" applyNumberFormat="1" applyFont="1" applyBorder="1"/>
    <xf numFmtId="164" fontId="56" fillId="0" borderId="19" xfId="109" applyNumberFormat="1" applyFont="1" applyBorder="1" applyAlignment="1">
      <alignment horizontal="right"/>
    </xf>
    <xf numFmtId="0" fontId="57" fillId="0" borderId="0" xfId="100" applyNumberFormat="1" applyFont="1" applyBorder="1" applyAlignment="1">
      <alignment vertical="top"/>
    </xf>
    <xf numFmtId="0" fontId="56" fillId="0" borderId="0" xfId="105" applyNumberFormat="1" applyFont="1" applyBorder="1" applyAlignment="1">
      <alignment vertical="top"/>
    </xf>
    <xf numFmtId="0" fontId="56" fillId="0" borderId="0" xfId="100" applyNumberFormat="1" applyFont="1" applyBorder="1" applyAlignment="1">
      <alignment vertical="top"/>
    </xf>
    <xf numFmtId="49" fontId="56" fillId="0" borderId="0" xfId="100" applyNumberFormat="1" applyFont="1" applyBorder="1" applyAlignment="1">
      <alignment horizontal="left" vertical="top" wrapText="1"/>
    </xf>
    <xf numFmtId="0" fontId="81" fillId="0" borderId="0" xfId="0" applyFont="1" applyAlignment="1"/>
    <xf numFmtId="0" fontId="82" fillId="0" borderId="0" xfId="0" applyFont="1" applyAlignment="1"/>
    <xf numFmtId="0" fontId="91" fillId="0" borderId="0" xfId="103" applyFont="1" applyBorder="1" applyAlignment="1"/>
    <xf numFmtId="49" fontId="91" fillId="0" borderId="0" xfId="103" applyNumberFormat="1" applyFont="1" applyBorder="1" applyAlignment="1"/>
    <xf numFmtId="0" fontId="91" fillId="0" borderId="0" xfId="103" applyNumberFormat="1" applyFont="1" applyBorder="1" applyAlignment="1">
      <alignment vertical="top"/>
    </xf>
    <xf numFmtId="0" fontId="63" fillId="0" borderId="0" xfId="103" applyNumberFormat="1" applyFont="1" applyBorder="1" applyAlignment="1">
      <alignment vertical="top"/>
    </xf>
    <xf numFmtId="0" fontId="63" fillId="0" borderId="0" xfId="100" applyNumberFormat="1" applyFont="1" applyBorder="1" applyAlignment="1">
      <alignment vertical="top"/>
    </xf>
    <xf numFmtId="0" fontId="91" fillId="0" borderId="0" xfId="104" applyNumberFormat="1" applyFont="1" applyBorder="1" applyAlignment="1"/>
    <xf numFmtId="0" fontId="63" fillId="0" borderId="0" xfId="0" applyNumberFormat="1" applyFont="1" applyAlignment="1">
      <alignment vertical="top"/>
    </xf>
    <xf numFmtId="0" fontId="56" fillId="0" borderId="0" xfId="0" applyFont="1" applyBorder="1"/>
    <xf numFmtId="0" fontId="91" fillId="0" borderId="0" xfId="100" applyNumberFormat="1" applyFont="1" applyBorder="1" applyAlignment="1">
      <alignment vertical="top"/>
    </xf>
    <xf numFmtId="0" fontId="91" fillId="0" borderId="0" xfId="103" applyNumberFormat="1" applyFont="1" applyBorder="1" applyAlignment="1"/>
    <xf numFmtId="0" fontId="63" fillId="0" borderId="0" xfId="109" applyNumberFormat="1" applyFont="1" applyBorder="1" applyAlignment="1">
      <alignment vertical="top"/>
    </xf>
    <xf numFmtId="0" fontId="63" fillId="0" borderId="0" xfId="109" applyNumberFormat="1" applyFont="1" applyBorder="1" applyAlignment="1"/>
    <xf numFmtId="0" fontId="12" fillId="0" borderId="0" xfId="109" applyNumberFormat="1" applyFont="1" applyBorder="1" applyAlignment="1"/>
    <xf numFmtId="0" fontId="82" fillId="0" borderId="0" xfId="100" applyFont="1" applyBorder="1" applyAlignment="1">
      <alignment horizontal="left"/>
    </xf>
    <xf numFmtId="0" fontId="12" fillId="0" borderId="0" xfId="100" applyFont="1" applyBorder="1" applyAlignment="1">
      <alignment horizontal="center"/>
    </xf>
    <xf numFmtId="0" fontId="91" fillId="0" borderId="0" xfId="100" applyNumberFormat="1" applyFont="1" applyBorder="1" applyAlignment="1">
      <alignment horizontal="left" vertical="top"/>
    </xf>
    <xf numFmtId="0" fontId="63" fillId="0" borderId="0" xfId="100" applyNumberFormat="1" applyFont="1" applyBorder="1" applyAlignment="1">
      <alignment horizontal="left" vertical="top"/>
    </xf>
    <xf numFmtId="0" fontId="91" fillId="0" borderId="0" xfId="101" applyNumberFormat="1" applyFont="1" applyBorder="1" applyAlignment="1">
      <alignment horizontal="left" vertical="top"/>
    </xf>
    <xf numFmtId="0" fontId="56" fillId="0" borderId="0" xfId="101" applyNumberFormat="1" applyFont="1" applyBorder="1" applyAlignment="1">
      <alignment horizontal="left"/>
    </xf>
    <xf numFmtId="0" fontId="91" fillId="0" borderId="0" xfId="101" applyFont="1" applyBorder="1" applyAlignment="1">
      <alignment horizontal="left" vertical="top"/>
    </xf>
    <xf numFmtId="49" fontId="63" fillId="0" borderId="0" xfId="100" applyNumberFormat="1" applyFont="1" applyBorder="1" applyAlignment="1">
      <alignment horizontal="left" vertical="top"/>
    </xf>
    <xf numFmtId="0" fontId="52" fillId="0" borderId="0" xfId="100" applyFont="1" applyBorder="1" applyAlignment="1">
      <alignment horizontal="left"/>
    </xf>
    <xf numFmtId="0" fontId="77" fillId="0" borderId="0" xfId="100" applyFont="1" applyBorder="1" applyAlignment="1">
      <alignment horizontal="left" vertical="center"/>
    </xf>
    <xf numFmtId="0" fontId="77" fillId="0" borderId="0" xfId="100" applyFont="1" applyBorder="1" applyAlignment="1">
      <alignment horizontal="left"/>
    </xf>
    <xf numFmtId="0" fontId="81" fillId="0" borderId="0" xfId="100" applyFont="1" applyBorder="1" applyAlignment="1">
      <alignment horizontal="left"/>
    </xf>
    <xf numFmtId="0" fontId="60" fillId="0" borderId="0" xfId="100" applyFont="1" applyBorder="1" applyAlignment="1">
      <alignment horizontal="left" vertical="top"/>
    </xf>
    <xf numFmtId="0" fontId="78" fillId="0" borderId="0" xfId="100" applyFont="1" applyBorder="1" applyAlignment="1">
      <alignment horizontal="centerContinuous" vertical="top"/>
    </xf>
    <xf numFmtId="0" fontId="51" fillId="0" borderId="0" xfId="100" applyFont="1" applyBorder="1" applyAlignment="1">
      <alignment horizontal="left" vertical="top"/>
    </xf>
    <xf numFmtId="0" fontId="91" fillId="0" borderId="0" xfId="101" applyFont="1" applyBorder="1" applyAlignment="1">
      <alignment horizontal="left"/>
    </xf>
    <xf numFmtId="0" fontId="63" fillId="0" borderId="0" xfId="100" applyFont="1" applyBorder="1" applyAlignment="1">
      <alignment horizontal="left" vertical="top"/>
    </xf>
    <xf numFmtId="0" fontId="91" fillId="0" borderId="0" xfId="103" applyFont="1" applyBorder="1" applyAlignment="1">
      <alignment vertical="top"/>
    </xf>
    <xf numFmtId="49" fontId="91" fillId="0" borderId="0" xfId="100" applyNumberFormat="1" applyFont="1" applyBorder="1" applyAlignment="1">
      <alignment vertical="top"/>
    </xf>
    <xf numFmtId="49" fontId="52" fillId="0" borderId="0" xfId="100" applyNumberFormat="1" applyFont="1" applyBorder="1" applyAlignment="1">
      <alignment horizontal="left" vertical="center"/>
    </xf>
    <xf numFmtId="0" fontId="82" fillId="0" borderId="0" xfId="100" applyFont="1" applyBorder="1" applyAlignment="1"/>
    <xf numFmtId="0" fontId="12" fillId="0" borderId="0" xfId="100" applyFont="1" applyBorder="1" applyAlignment="1">
      <alignment horizontal="left" vertical="top"/>
    </xf>
    <xf numFmtId="0" fontId="12" fillId="0" borderId="0" xfId="100" applyFont="1" applyBorder="1" applyAlignment="1">
      <alignment vertical="center"/>
    </xf>
    <xf numFmtId="0" fontId="56" fillId="0" borderId="0" xfId="100" applyFont="1" applyBorder="1" applyAlignment="1">
      <alignment horizontal="left"/>
    </xf>
    <xf numFmtId="49" fontId="56" fillId="0" borderId="0" xfId="103" applyNumberFormat="1" applyFont="1" applyBorder="1" applyAlignment="1">
      <alignment horizontal="left"/>
    </xf>
    <xf numFmtId="0" fontId="91" fillId="0" borderId="0" xfId="101" applyNumberFormat="1" applyFont="1" applyBorder="1" applyAlignment="1">
      <alignment vertical="top"/>
    </xf>
    <xf numFmtId="0" fontId="56" fillId="0" borderId="0" xfId="101" applyFont="1" applyBorder="1" applyAlignment="1">
      <alignment horizontal="left"/>
    </xf>
    <xf numFmtId="49" fontId="57" fillId="0" borderId="0" xfId="100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vertical="center"/>
    </xf>
    <xf numFmtId="0" fontId="63" fillId="0" borderId="0" xfId="103" applyNumberFormat="1" applyFont="1" applyBorder="1" applyAlignment="1"/>
    <xf numFmtId="0" fontId="57" fillId="0" borderId="0" xfId="103" applyFont="1" applyBorder="1" applyAlignment="1">
      <alignment vertical="top"/>
    </xf>
    <xf numFmtId="0" fontId="57" fillId="0" borderId="0" xfId="103" applyFont="1" applyBorder="1" applyAlignment="1"/>
    <xf numFmtId="49" fontId="57" fillId="0" borderId="0" xfId="103" applyNumberFormat="1" applyFont="1" applyBorder="1" applyAlignment="1">
      <alignment vertical="top" wrapText="1"/>
    </xf>
    <xf numFmtId="0" fontId="52" fillId="0" borderId="0" xfId="100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left" vertical="top"/>
    </xf>
    <xf numFmtId="0" fontId="57" fillId="0" borderId="0" xfId="103" applyFont="1" applyBorder="1"/>
    <xf numFmtId="0" fontId="63" fillId="0" borderId="0" xfId="0" applyNumberFormat="1" applyFont="1" applyAlignment="1"/>
    <xf numFmtId="0" fontId="70" fillId="0" borderId="0" xfId="0" applyFont="1"/>
    <xf numFmtId="0" fontId="56" fillId="0" borderId="0" xfId="103" applyFont="1" applyBorder="1" applyAlignment="1">
      <alignment wrapText="1"/>
    </xf>
    <xf numFmtId="49" fontId="56" fillId="0" borderId="0" xfId="103" applyNumberFormat="1" applyFont="1" applyBorder="1" applyAlignment="1"/>
    <xf numFmtId="49" fontId="56" fillId="0" borderId="0" xfId="100" applyNumberFormat="1" applyFont="1" applyBorder="1"/>
    <xf numFmtId="49" fontId="81" fillId="0" borderId="0" xfId="100" applyNumberFormat="1" applyFont="1" applyBorder="1" applyAlignment="1">
      <alignment horizontal="left"/>
    </xf>
    <xf numFmtId="49" fontId="51" fillId="0" borderId="0" xfId="100" applyNumberFormat="1" applyFont="1" applyBorder="1" applyAlignment="1">
      <alignment horizontal="left" vertical="top"/>
    </xf>
    <xf numFmtId="0" fontId="91" fillId="0" borderId="0" xfId="100" applyFont="1" applyBorder="1" applyAlignment="1">
      <alignment vertical="top"/>
    </xf>
    <xf numFmtId="49" fontId="91" fillId="0" borderId="0" xfId="101" applyNumberFormat="1" applyFont="1" applyBorder="1" applyAlignment="1">
      <alignment vertical="top"/>
    </xf>
    <xf numFmtId="0" fontId="91" fillId="0" borderId="0" xfId="101" applyFont="1" applyBorder="1" applyAlignment="1">
      <alignment vertical="top"/>
    </xf>
    <xf numFmtId="49" fontId="63" fillId="0" borderId="0" xfId="100" applyNumberFormat="1" applyFont="1" applyBorder="1" applyAlignment="1">
      <alignment vertical="top"/>
    </xf>
    <xf numFmtId="0" fontId="91" fillId="0" borderId="0" xfId="100" applyNumberFormat="1" applyFont="1" applyBorder="1" applyAlignment="1"/>
    <xf numFmtId="49" fontId="81" fillId="0" borderId="0" xfId="100" applyNumberFormat="1" applyFont="1" applyBorder="1" applyAlignment="1"/>
    <xf numFmtId="49" fontId="60" fillId="0" borderId="0" xfId="100" applyNumberFormat="1" applyFont="1" applyBorder="1" applyAlignment="1">
      <alignment horizontal="left" vertical="top"/>
    </xf>
    <xf numFmtId="49" fontId="51" fillId="0" borderId="0" xfId="100" applyNumberFormat="1" applyFont="1" applyBorder="1" applyAlignment="1"/>
    <xf numFmtId="49" fontId="56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wrapText="1"/>
    </xf>
    <xf numFmtId="0" fontId="56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center"/>
    </xf>
    <xf numFmtId="49" fontId="57" fillId="0" borderId="0" xfId="102" applyNumberFormat="1" applyFont="1" applyBorder="1" applyAlignment="1">
      <alignment vertical="center"/>
    </xf>
    <xf numFmtId="49" fontId="57" fillId="0" borderId="0" xfId="102" applyNumberFormat="1" applyFont="1" applyBorder="1" applyAlignment="1">
      <alignment vertical="top"/>
    </xf>
    <xf numFmtId="49" fontId="57" fillId="0" borderId="0" xfId="102" applyNumberFormat="1" applyFont="1" applyBorder="1" applyAlignment="1">
      <alignment vertical="top" wrapText="1"/>
    </xf>
    <xf numFmtId="0" fontId="91" fillId="0" borderId="0" xfId="102" applyNumberFormat="1" applyFont="1" applyBorder="1" applyAlignment="1">
      <alignment vertical="top"/>
    </xf>
    <xf numFmtId="0" fontId="57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top"/>
    </xf>
    <xf numFmtId="0" fontId="57" fillId="0" borderId="0" xfId="102" applyFont="1" applyBorder="1" applyAlignment="1"/>
    <xf numFmtId="0" fontId="57" fillId="0" borderId="0" xfId="102" applyFont="1" applyBorder="1"/>
    <xf numFmtId="49" fontId="57" fillId="0" borderId="0" xfId="102" applyNumberFormat="1" applyFont="1" applyBorder="1"/>
    <xf numFmtId="0" fontId="56" fillId="0" borderId="0" xfId="102" applyFont="1" applyBorder="1" applyAlignment="1">
      <alignment wrapText="1"/>
    </xf>
    <xf numFmtId="0" fontId="81" fillId="0" borderId="0" xfId="123" applyFont="1" applyAlignment="1"/>
    <xf numFmtId="0" fontId="82" fillId="0" borderId="0" xfId="123" applyFont="1" applyAlignment="1"/>
    <xf numFmtId="0" fontId="91" fillId="0" borderId="0" xfId="123" applyNumberFormat="1" applyFont="1" applyBorder="1" applyAlignment="1"/>
    <xf numFmtId="49" fontId="52" fillId="0" borderId="0" xfId="123" applyNumberFormat="1" applyFont="1"/>
    <xf numFmtId="0" fontId="57" fillId="0" borderId="17" xfId="0" applyFont="1" applyBorder="1" applyAlignment="1">
      <alignment horizontal="center" vertical="center" wrapText="1"/>
    </xf>
    <xf numFmtId="0" fontId="57" fillId="0" borderId="0" xfId="0" applyNumberFormat="1" applyFont="1" applyBorder="1" applyAlignment="1"/>
    <xf numFmtId="0" fontId="91" fillId="0" borderId="0" xfId="100" applyNumberFormat="1" applyFont="1" applyBorder="1" applyAlignment="1">
      <alignment horizontal="left"/>
    </xf>
    <xf numFmtId="0" fontId="91" fillId="0" borderId="0" xfId="103" applyNumberFormat="1" applyFont="1" applyBorder="1" applyAlignment="1">
      <alignment horizontal="left" vertical="top"/>
    </xf>
    <xf numFmtId="0" fontId="63" fillId="0" borderId="0" xfId="103" applyNumberFormat="1" applyFont="1" applyBorder="1" applyAlignment="1">
      <alignment horizontal="left" vertical="top"/>
    </xf>
    <xf numFmtId="0" fontId="63" fillId="0" borderId="0" xfId="0" applyNumberFormat="1" applyFont="1" applyBorder="1" applyAlignment="1">
      <alignment vertical="top"/>
    </xf>
    <xf numFmtId="0" fontId="81" fillId="0" borderId="0" xfId="108" applyFont="1" applyAlignment="1"/>
    <xf numFmtId="0" fontId="56" fillId="0" borderId="0" xfId="105" applyFont="1" applyBorder="1" applyAlignment="1">
      <alignment horizontal="right"/>
    </xf>
    <xf numFmtId="0" fontId="91" fillId="0" borderId="0" xfId="105" applyNumberFormat="1" applyFont="1" applyBorder="1" applyAlignment="1">
      <alignment vertical="top"/>
    </xf>
    <xf numFmtId="0" fontId="63" fillId="0" borderId="0" xfId="105" applyNumberFormat="1" applyFont="1" applyBorder="1" applyAlignment="1">
      <alignment vertical="top"/>
    </xf>
    <xf numFmtId="49" fontId="57" fillId="0" borderId="0" xfId="105" applyNumberFormat="1" applyFont="1" applyBorder="1" applyAlignment="1">
      <alignment horizontal="right"/>
    </xf>
    <xf numFmtId="0" fontId="56" fillId="0" borderId="0" xfId="103" applyFont="1" applyBorder="1" applyAlignment="1">
      <alignment horizontal="left"/>
    </xf>
    <xf numFmtId="0" fontId="70" fillId="0" borderId="0" xfId="0" applyFont="1" applyBorder="1"/>
    <xf numFmtId="0" fontId="56" fillId="0" borderId="0" xfId="105" applyFont="1" applyFill="1" applyBorder="1" applyAlignment="1">
      <alignment horizontal="right"/>
    </xf>
    <xf numFmtId="0" fontId="91" fillId="0" borderId="0" xfId="105" applyNumberFormat="1" applyFont="1" applyFill="1" applyBorder="1" applyAlignment="1"/>
    <xf numFmtId="0" fontId="57" fillId="0" borderId="0" xfId="105" applyFont="1" applyFill="1" applyBorder="1" applyAlignment="1">
      <alignment horizontal="right"/>
    </xf>
    <xf numFmtId="0" fontId="63" fillId="0" borderId="0" xfId="105" applyNumberFormat="1" applyFont="1" applyFill="1" applyBorder="1" applyAlignment="1">
      <alignment vertical="top"/>
    </xf>
    <xf numFmtId="0" fontId="91" fillId="0" borderId="0" xfId="100" applyNumberFormat="1" applyFont="1" applyFill="1" applyBorder="1" applyAlignment="1">
      <alignment horizontal="left" vertical="top"/>
    </xf>
    <xf numFmtId="0" fontId="63" fillId="0" borderId="0" xfId="100" applyNumberFormat="1" applyFont="1" applyFill="1" applyBorder="1" applyAlignment="1">
      <alignment vertical="top"/>
    </xf>
    <xf numFmtId="0" fontId="63" fillId="0" borderId="0" xfId="100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vertical="top"/>
    </xf>
    <xf numFmtId="0" fontId="57" fillId="0" borderId="0" xfId="105" applyFont="1" applyFill="1" applyBorder="1" applyAlignment="1">
      <alignment horizontal="right" vertical="center"/>
    </xf>
    <xf numFmtId="0" fontId="63" fillId="0" borderId="0" xfId="109" applyNumberFormat="1" applyFont="1" applyBorder="1" applyAlignment="1">
      <alignment vertical="center"/>
    </xf>
    <xf numFmtId="0" fontId="72" fillId="0" borderId="0" xfId="0" applyFont="1"/>
    <xf numFmtId="0" fontId="72" fillId="0" borderId="0" xfId="0" applyFont="1" applyAlignment="1"/>
    <xf numFmtId="0" fontId="91" fillId="0" borderId="0" xfId="0" applyNumberFormat="1" applyFont="1" applyBorder="1"/>
    <xf numFmtId="0" fontId="81" fillId="0" borderId="0" xfId="100" applyFont="1" applyAlignment="1"/>
    <xf numFmtId="0" fontId="51" fillId="0" borderId="0" xfId="100" applyFont="1"/>
    <xf numFmtId="0" fontId="81" fillId="0" borderId="0" xfId="100" applyFont="1" applyAlignment="1">
      <alignment vertical="top"/>
    </xf>
    <xf numFmtId="0" fontId="51" fillId="0" borderId="0" xfId="100" applyFont="1" applyAlignment="1">
      <alignment vertical="top"/>
    </xf>
    <xf numFmtId="0" fontId="91" fillId="0" borderId="0" xfId="103" applyNumberFormat="1" applyFont="1" applyBorder="1" applyAlignment="1">
      <alignment horizontal="left" vertical="top" wrapText="1"/>
    </xf>
    <xf numFmtId="0" fontId="82" fillId="0" borderId="0" xfId="125" applyFont="1" applyAlignment="1"/>
    <xf numFmtId="0" fontId="57" fillId="0" borderId="0" xfId="103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fill"/>
    </xf>
    <xf numFmtId="0" fontId="63" fillId="0" borderId="0" xfId="125" applyNumberFormat="1" applyFont="1" applyBorder="1" applyAlignment="1">
      <alignment vertical="top"/>
    </xf>
    <xf numFmtId="0" fontId="70" fillId="0" borderId="0" xfId="125" applyFont="1" applyBorder="1" applyAlignment="1"/>
    <xf numFmtId="49" fontId="57" fillId="0" borderId="0" xfId="103" applyNumberFormat="1" applyFont="1" applyBorder="1" applyAlignment="1">
      <alignment wrapText="1"/>
    </xf>
    <xf numFmtId="0" fontId="81" fillId="0" borderId="0" xfId="99" applyFont="1" applyAlignment="1"/>
    <xf numFmtId="0" fontId="81" fillId="0" borderId="0" xfId="99" applyFont="1" applyBorder="1" applyAlignment="1"/>
    <xf numFmtId="0" fontId="51" fillId="0" borderId="0" xfId="99" applyFont="1" applyBorder="1" applyAlignment="1"/>
    <xf numFmtId="0" fontId="56" fillId="0" borderId="0" xfId="99" applyFont="1"/>
    <xf numFmtId="0" fontId="93" fillId="0" borderId="0" xfId="0" applyFont="1" applyAlignment="1">
      <alignment vertical="center"/>
    </xf>
    <xf numFmtId="0" fontId="91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/>
    <xf numFmtId="0" fontId="81" fillId="0" borderId="0" xfId="1" applyFont="1" applyAlignment="1"/>
    <xf numFmtId="0" fontId="82" fillId="0" borderId="0" xfId="1" applyFont="1" applyAlignment="1"/>
    <xf numFmtId="49" fontId="91" fillId="0" borderId="0" xfId="103" applyNumberFormat="1" applyFont="1" applyBorder="1" applyAlignment="1">
      <alignment vertical="top"/>
    </xf>
    <xf numFmtId="0" fontId="56" fillId="0" borderId="0" xfId="103" applyNumberFormat="1" applyFont="1" applyBorder="1" applyAlignment="1">
      <alignment vertical="top"/>
    </xf>
    <xf numFmtId="0" fontId="77" fillId="0" borderId="0" xfId="1" applyFont="1" applyAlignment="1"/>
    <xf numFmtId="0" fontId="63" fillId="0" borderId="0" xfId="1" applyNumberFormat="1" applyFont="1" applyBorder="1" applyAlignment="1">
      <alignment vertical="top"/>
    </xf>
    <xf numFmtId="0" fontId="82" fillId="0" borderId="0" xfId="1" applyFont="1" applyAlignment="1">
      <alignment vertical="center"/>
    </xf>
    <xf numFmtId="0" fontId="94" fillId="0" borderId="0" xfId="100" applyNumberFormat="1" applyFont="1" applyBorder="1" applyAlignment="1">
      <alignment vertical="top"/>
    </xf>
    <xf numFmtId="0" fontId="94" fillId="0" borderId="0" xfId="103" applyNumberFormat="1" applyFont="1" applyBorder="1" applyAlignment="1">
      <alignment vertical="top"/>
    </xf>
    <xf numFmtId="0" fontId="95" fillId="0" borderId="0" xfId="103" applyNumberFormat="1" applyFont="1" applyBorder="1" applyAlignment="1">
      <alignment vertical="top"/>
    </xf>
    <xf numFmtId="49" fontId="12" fillId="0" borderId="0" xfId="103" applyNumberFormat="1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fill" vertical="top"/>
    </xf>
    <xf numFmtId="0" fontId="63" fillId="0" borderId="0" xfId="125" applyNumberFormat="1" applyFont="1" applyBorder="1" applyAlignment="1"/>
    <xf numFmtId="0" fontId="70" fillId="0" borderId="0" xfId="125" applyFont="1" applyBorder="1" applyAlignment="1">
      <alignment vertical="top"/>
    </xf>
    <xf numFmtId="0" fontId="56" fillId="0" borderId="0" xfId="103" applyFont="1" applyBorder="1" applyAlignment="1">
      <alignment vertical="top" wrapText="1"/>
    </xf>
    <xf numFmtId="49" fontId="56" fillId="0" borderId="0" xfId="103" applyNumberFormat="1" applyFont="1" applyBorder="1" applyAlignment="1">
      <alignment vertical="top"/>
    </xf>
    <xf numFmtId="0" fontId="77" fillId="0" borderId="0" xfId="1" applyFont="1"/>
    <xf numFmtId="0" fontId="0" fillId="0" borderId="0" xfId="0" applyFont="1"/>
    <xf numFmtId="0" fontId="96" fillId="0" borderId="0" xfId="0" applyFont="1"/>
    <xf numFmtId="0" fontId="97" fillId="0" borderId="0" xfId="0" applyFont="1"/>
    <xf numFmtId="164" fontId="83" fillId="0" borderId="0" xfId="100" applyNumberFormat="1" applyFont="1" applyBorder="1" applyAlignment="1">
      <alignment horizontal="right"/>
    </xf>
    <xf numFmtId="164" fontId="56" fillId="0" borderId="13" xfId="77" applyNumberFormat="1" applyFont="1" applyFill="1" applyBorder="1"/>
    <xf numFmtId="164" fontId="56" fillId="0" borderId="10" xfId="77" applyNumberFormat="1" applyFont="1" applyFill="1" applyBorder="1"/>
    <xf numFmtId="164" fontId="57" fillId="0" borderId="10" xfId="77" applyNumberFormat="1" applyFont="1" applyFill="1" applyBorder="1"/>
    <xf numFmtId="164" fontId="57" fillId="0" borderId="10" xfId="84" applyNumberFormat="1" applyFont="1" applyBorder="1"/>
    <xf numFmtId="164" fontId="56" fillId="0" borderId="10" xfId="84" applyNumberFormat="1" applyFont="1" applyBorder="1"/>
    <xf numFmtId="164" fontId="56" fillId="0" borderId="13" xfId="84" applyNumberFormat="1" applyFont="1" applyBorder="1"/>
    <xf numFmtId="0" fontId="67" fillId="0" borderId="10" xfId="105" applyFont="1" applyBorder="1"/>
    <xf numFmtId="0" fontId="67" fillId="0" borderId="12" xfId="105" applyFont="1" applyBorder="1"/>
    <xf numFmtId="0" fontId="57" fillId="0" borderId="19" xfId="109" applyFont="1" applyBorder="1" applyAlignment="1"/>
    <xf numFmtId="164" fontId="67" fillId="0" borderId="10" xfId="105" applyNumberFormat="1" applyFont="1" applyBorder="1"/>
    <xf numFmtId="0" fontId="12" fillId="0" borderId="0" xfId="134" applyFont="1" applyBorder="1" applyAlignment="1">
      <alignment horizontal="center" vertical="center"/>
    </xf>
    <xf numFmtId="0" fontId="12" fillId="0" borderId="0" xfId="134" applyFont="1" applyBorder="1" applyAlignment="1">
      <alignment vertical="center" wrapText="1"/>
    </xf>
    <xf numFmtId="164" fontId="56" fillId="0" borderId="10" xfId="134" applyNumberFormat="1" applyFont="1" applyBorder="1"/>
    <xf numFmtId="164" fontId="57" fillId="0" borderId="10" xfId="134" applyNumberFormat="1" applyFont="1" applyBorder="1"/>
    <xf numFmtId="164" fontId="56" fillId="0" borderId="12" xfId="134" applyNumberFormat="1" applyFont="1" applyBorder="1"/>
    <xf numFmtId="164" fontId="51" fillId="0" borderId="0" xfId="134" applyNumberFormat="1" applyFont="1" applyBorder="1"/>
    <xf numFmtId="164" fontId="57" fillId="0" borderId="12" xfId="134" applyNumberFormat="1" applyFont="1" applyBorder="1"/>
    <xf numFmtId="164" fontId="12" fillId="0" borderId="0" xfId="134" applyNumberFormat="1" applyFont="1" applyBorder="1"/>
    <xf numFmtId="164" fontId="73" fillId="0" borderId="0" xfId="134" applyNumberFormat="1" applyFont="1" applyBorder="1"/>
    <xf numFmtId="0" fontId="63" fillId="0" borderId="0" xfId="134" applyNumberFormat="1" applyFont="1" applyBorder="1" applyAlignment="1">
      <alignment vertical="top"/>
    </xf>
    <xf numFmtId="0" fontId="70" fillId="0" borderId="0" xfId="134" applyFont="1" applyBorder="1"/>
    <xf numFmtId="0" fontId="52" fillId="0" borderId="10" xfId="100" applyFont="1" applyBorder="1"/>
    <xf numFmtId="0" fontId="52" fillId="0" borderId="12" xfId="100" applyFont="1" applyBorder="1"/>
    <xf numFmtId="164" fontId="69" fillId="0" borderId="10" xfId="109" applyNumberFormat="1" applyFont="1" applyBorder="1"/>
    <xf numFmtId="164" fontId="56" fillId="0" borderId="13" xfId="0" applyNumberFormat="1" applyFont="1" applyFill="1" applyBorder="1"/>
    <xf numFmtId="164" fontId="57" fillId="0" borderId="12" xfId="105" applyNumberFormat="1" applyFont="1" applyBorder="1"/>
    <xf numFmtId="164" fontId="57" fillId="0" borderId="10" xfId="84" applyNumberFormat="1" applyFont="1" applyBorder="1" applyAlignment="1">
      <alignment horizontal="right"/>
    </xf>
    <xf numFmtId="164" fontId="56" fillId="0" borderId="13" xfId="109" applyNumberFormat="1" applyFont="1" applyBorder="1"/>
    <xf numFmtId="164" fontId="56" fillId="0" borderId="19" xfId="0" applyNumberFormat="1" applyFont="1" applyBorder="1"/>
    <xf numFmtId="164" fontId="69" fillId="0" borderId="12" xfId="0" applyNumberFormat="1" applyFont="1" applyFill="1" applyBorder="1"/>
    <xf numFmtId="164" fontId="56" fillId="0" borderId="13" xfId="134" applyNumberFormat="1" applyFont="1" applyBorder="1"/>
    <xf numFmtId="164" fontId="57" fillId="0" borderId="12" xfId="0" applyNumberFormat="1" applyFont="1" applyBorder="1" applyAlignment="1">
      <alignment horizontal="right"/>
    </xf>
    <xf numFmtId="0" fontId="57" fillId="0" borderId="10" xfId="0" applyFont="1" applyBorder="1" applyAlignment="1">
      <alignment horizontal="right" vertical="center"/>
    </xf>
    <xf numFmtId="164" fontId="90" fillId="0" borderId="12" xfId="100" applyNumberFormat="1" applyFont="1" applyBorder="1" applyAlignment="1">
      <alignment horizontal="right"/>
    </xf>
    <xf numFmtId="164" fontId="90" fillId="0" borderId="10" xfId="100" applyNumberFormat="1" applyFont="1" applyBorder="1" applyAlignment="1">
      <alignment horizontal="right"/>
    </xf>
    <xf numFmtId="164" fontId="99" fillId="0" borderId="0" xfId="135" applyNumberFormat="1" applyFont="1"/>
    <xf numFmtId="0" fontId="56" fillId="0" borderId="0" xfId="1" applyFont="1"/>
    <xf numFmtId="0" fontId="56" fillId="0" borderId="0" xfId="0" applyFont="1"/>
    <xf numFmtId="0" fontId="57" fillId="0" borderId="10" xfId="123" applyFont="1" applyFill="1" applyBorder="1"/>
    <xf numFmtId="164" fontId="56" fillId="0" borderId="10" xfId="123" applyNumberFormat="1" applyFont="1" applyFill="1" applyBorder="1" applyAlignment="1">
      <alignment horizontal="right"/>
    </xf>
    <xf numFmtId="164" fontId="56" fillId="0" borderId="11" xfId="123" applyNumberFormat="1" applyFont="1" applyFill="1" applyBorder="1" applyAlignment="1">
      <alignment horizontal="right"/>
    </xf>
    <xf numFmtId="164" fontId="57" fillId="0" borderId="12" xfId="123" applyNumberFormat="1" applyFont="1" applyFill="1" applyBorder="1" applyAlignment="1">
      <alignment horizontal="right"/>
    </xf>
    <xf numFmtId="164" fontId="57" fillId="0" borderId="12" xfId="128" applyNumberFormat="1" applyFont="1" applyBorder="1"/>
    <xf numFmtId="164" fontId="57" fillId="0" borderId="10" xfId="128" applyNumberFormat="1" applyFont="1" applyFill="1" applyBorder="1"/>
    <xf numFmtId="164" fontId="57" fillId="0" borderId="10" xfId="128" applyNumberFormat="1" applyFont="1" applyBorder="1"/>
    <xf numFmtId="0" fontId="57" fillId="0" borderId="0" xfId="128" applyFont="1" applyBorder="1"/>
    <xf numFmtId="0" fontId="57" fillId="0" borderId="12" xfId="128" applyFont="1" applyBorder="1"/>
    <xf numFmtId="164" fontId="57" fillId="0" borderId="12" xfId="128" applyNumberFormat="1" applyFont="1" applyFill="1" applyBorder="1"/>
    <xf numFmtId="164" fontId="57" fillId="0" borderId="0" xfId="1" applyNumberFormat="1" applyFont="1" applyBorder="1"/>
    <xf numFmtId="164" fontId="12" fillId="0" borderId="0" xfId="1" applyNumberFormat="1" applyFont="1" applyBorder="1"/>
    <xf numFmtId="0" fontId="100" fillId="0" borderId="0" xfId="133" applyFont="1" applyAlignment="1" applyProtection="1"/>
    <xf numFmtId="0" fontId="82" fillId="0" borderId="0" xfId="108" applyFont="1" applyAlignment="1"/>
    <xf numFmtId="0" fontId="56" fillId="0" borderId="12" xfId="109" applyFont="1" applyBorder="1"/>
    <xf numFmtId="0" fontId="103" fillId="0" borderId="0" xfId="0" applyFont="1"/>
    <xf numFmtId="0" fontId="104" fillId="0" borderId="0" xfId="0" applyFont="1"/>
    <xf numFmtId="164" fontId="57" fillId="0" borderId="0" xfId="105" applyNumberFormat="1" applyFont="1" applyBorder="1"/>
    <xf numFmtId="164" fontId="57" fillId="0" borderId="0" xfId="84" applyNumberFormat="1" applyFont="1" applyBorder="1"/>
    <xf numFmtId="164" fontId="57" fillId="0" borderId="0" xfId="84" applyNumberFormat="1" applyFont="1" applyBorder="1" applyAlignment="1">
      <alignment horizontal="right"/>
    </xf>
    <xf numFmtId="164" fontId="56" fillId="0" borderId="10" xfId="125" applyNumberFormat="1" applyFont="1" applyBorder="1" applyAlignment="1"/>
    <xf numFmtId="164" fontId="56" fillId="0" borderId="13" xfId="109" applyNumberFormat="1" applyFont="1" applyBorder="1" applyAlignment="1">
      <alignment horizontal="right"/>
    </xf>
    <xf numFmtId="164" fontId="67" fillId="0" borderId="10" xfId="109" applyNumberFormat="1" applyFont="1" applyBorder="1"/>
    <xf numFmtId="164" fontId="67" fillId="0" borderId="12" xfId="109" applyNumberFormat="1" applyFont="1" applyBorder="1"/>
    <xf numFmtId="164" fontId="98" fillId="0" borderId="10" xfId="109" applyNumberFormat="1" applyFont="1" applyBorder="1"/>
    <xf numFmtId="0" fontId="57" fillId="0" borderId="0" xfId="100" applyFont="1" applyBorder="1" applyAlignment="1">
      <alignment horizontal="center"/>
    </xf>
    <xf numFmtId="164" fontId="56" fillId="0" borderId="12" xfId="123" applyNumberFormat="1" applyFont="1" applyFill="1" applyBorder="1" applyAlignment="1">
      <alignment horizontal="right"/>
    </xf>
    <xf numFmtId="0" fontId="76" fillId="0" borderId="20" xfId="123" applyFont="1" applyBorder="1" applyAlignment="1">
      <alignment horizontal="center" vertical="center" wrapText="1"/>
    </xf>
    <xf numFmtId="0" fontId="105" fillId="0" borderId="0" xfId="123" applyFont="1"/>
    <xf numFmtId="168" fontId="105" fillId="0" borderId="0" xfId="123" applyNumberFormat="1" applyFont="1"/>
    <xf numFmtId="0" fontId="105" fillId="0" borderId="0" xfId="123" applyFont="1" applyBorder="1"/>
    <xf numFmtId="164" fontId="101" fillId="0" borderId="0" xfId="123" applyNumberFormat="1" applyFont="1"/>
    <xf numFmtId="0" fontId="101" fillId="0" borderId="0" xfId="123" applyFont="1"/>
    <xf numFmtId="0" fontId="105" fillId="0" borderId="0" xfId="100" applyFont="1" applyBorder="1" applyAlignment="1">
      <alignment horizontal="left"/>
    </xf>
    <xf numFmtId="164" fontId="105" fillId="0" borderId="0" xfId="100" applyNumberFormat="1" applyFont="1" applyBorder="1"/>
    <xf numFmtId="0" fontId="105" fillId="0" borderId="0" xfId="100" applyFont="1"/>
    <xf numFmtId="0" fontId="101" fillId="0" borderId="0" xfId="100" applyFont="1" applyBorder="1" applyAlignment="1">
      <alignment horizontal="left" vertical="top"/>
    </xf>
    <xf numFmtId="0" fontId="102" fillId="0" borderId="0" xfId="100" applyFont="1" applyBorder="1" applyAlignment="1">
      <alignment horizontal="centerContinuous" vertical="top"/>
    </xf>
    <xf numFmtId="0" fontId="102" fillId="0" borderId="0" xfId="100" applyFont="1" applyBorder="1"/>
    <xf numFmtId="0" fontId="107" fillId="0" borderId="0" xfId="106" applyFont="1"/>
    <xf numFmtId="0" fontId="105" fillId="0" borderId="0" xfId="100" applyFont="1" applyBorder="1" applyAlignment="1">
      <alignment horizontal="left" vertical="top"/>
    </xf>
    <xf numFmtId="0" fontId="107" fillId="0" borderId="0" xfId="107" applyFont="1"/>
    <xf numFmtId="0" fontId="105" fillId="0" borderId="0" xfId="100" applyFont="1" applyAlignment="1">
      <alignment horizontal="center"/>
    </xf>
    <xf numFmtId="0" fontId="105" fillId="0" borderId="0" xfId="100" applyFont="1" applyBorder="1"/>
    <xf numFmtId="164" fontId="63" fillId="0" borderId="0" xfId="100" applyNumberFormat="1" applyFont="1"/>
    <xf numFmtId="49" fontId="108" fillId="0" borderId="0" xfId="100" applyNumberFormat="1" applyFont="1" applyBorder="1" applyAlignment="1">
      <alignment horizontal="left" vertical="top"/>
    </xf>
    <xf numFmtId="164" fontId="105" fillId="0" borderId="0" xfId="100" applyNumberFormat="1" applyFont="1" applyBorder="1" applyAlignment="1">
      <alignment horizontal="center" vertical="top"/>
    </xf>
    <xf numFmtId="0" fontId="105" fillId="0" borderId="0" xfId="100" applyFont="1" applyAlignment="1">
      <alignment horizontal="center" vertical="top"/>
    </xf>
    <xf numFmtId="0" fontId="57" fillId="0" borderId="0" xfId="123" applyNumberFormat="1" applyFont="1" applyBorder="1" applyAlignment="1"/>
    <xf numFmtId="0" fontId="57" fillId="0" borderId="17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/>
    </xf>
    <xf numFmtId="0" fontId="63" fillId="0" borderId="0" xfId="123" applyNumberFormat="1" applyFont="1" applyBorder="1" applyAlignment="1"/>
    <xf numFmtId="164" fontId="109" fillId="0" borderId="11" xfId="123" applyNumberFormat="1" applyFont="1" applyBorder="1" applyAlignment="1">
      <alignment horizontal="right"/>
    </xf>
    <xf numFmtId="164" fontId="109" fillId="0" borderId="0" xfId="123" applyNumberFormat="1" applyFont="1" applyAlignment="1">
      <alignment horizontal="right"/>
    </xf>
    <xf numFmtId="164" fontId="110" fillId="0" borderId="0" xfId="123" applyNumberFormat="1" applyFont="1"/>
    <xf numFmtId="168" fontId="111" fillId="0" borderId="0" xfId="123" applyNumberFormat="1" applyFont="1"/>
    <xf numFmtId="0" fontId="57" fillId="0" borderId="12" xfId="123" applyFont="1" applyFill="1" applyBorder="1"/>
    <xf numFmtId="0" fontId="57" fillId="0" borderId="10" xfId="123" applyFont="1" applyFill="1" applyBorder="1" applyAlignment="1">
      <alignment horizontal="right"/>
    </xf>
    <xf numFmtId="164" fontId="57" fillId="0" borderId="0" xfId="0" applyNumberFormat="1" applyFont="1" applyFill="1" applyBorder="1" applyAlignment="1">
      <alignment horizontal="right"/>
    </xf>
    <xf numFmtId="164" fontId="57" fillId="0" borderId="10" xfId="129" applyNumberFormat="1" applyFont="1" applyBorder="1"/>
    <xf numFmtId="164" fontId="57" fillId="0" borderId="12" xfId="129" applyNumberFormat="1" applyFont="1" applyBorder="1"/>
    <xf numFmtId="164" fontId="56" fillId="0" borderId="13" xfId="131" applyNumberFormat="1" applyFont="1" applyFill="1" applyBorder="1" applyAlignment="1">
      <alignment horizontal="right"/>
    </xf>
    <xf numFmtId="164" fontId="56" fillId="0" borderId="19" xfId="131" applyNumberFormat="1" applyFont="1" applyFill="1" applyBorder="1" applyAlignment="1">
      <alignment horizontal="right"/>
    </xf>
    <xf numFmtId="164" fontId="56" fillId="0" borderId="10" xfId="131" applyNumberFormat="1" applyFont="1" applyFill="1" applyBorder="1" applyAlignment="1">
      <alignment horizontal="right"/>
    </xf>
    <xf numFmtId="164" fontId="56" fillId="0" borderId="12" xfId="131" applyNumberFormat="1" applyFont="1" applyFill="1" applyBorder="1" applyAlignment="1">
      <alignment horizontal="right"/>
    </xf>
    <xf numFmtId="164" fontId="57" fillId="0" borderId="10" xfId="131" applyNumberFormat="1" applyFont="1" applyFill="1" applyBorder="1" applyAlignment="1">
      <alignment horizontal="right"/>
    </xf>
    <xf numFmtId="164" fontId="57" fillId="0" borderId="12" xfId="131" applyNumberFormat="1" applyFont="1" applyFill="1" applyBorder="1" applyAlignment="1">
      <alignment horizontal="right"/>
    </xf>
    <xf numFmtId="164" fontId="52" fillId="0" borderId="10" xfId="100" applyNumberFormat="1" applyFont="1" applyBorder="1"/>
    <xf numFmtId="164" fontId="52" fillId="0" borderId="12" xfId="100" applyNumberFormat="1" applyFont="1" applyBorder="1"/>
    <xf numFmtId="164" fontId="52" fillId="0" borderId="0" xfId="100" applyNumberFormat="1" applyFont="1"/>
    <xf numFmtId="164" fontId="57" fillId="0" borderId="10" xfId="131" applyNumberFormat="1" applyFont="1" applyFill="1" applyBorder="1"/>
    <xf numFmtId="164" fontId="57" fillId="0" borderId="0" xfId="132" applyNumberFormat="1" applyFont="1" applyBorder="1"/>
    <xf numFmtId="164" fontId="56" fillId="0" borderId="10" xfId="131" applyNumberFormat="1" applyFont="1" applyFill="1" applyBorder="1"/>
    <xf numFmtId="164" fontId="56" fillId="0" borderId="0" xfId="132" applyNumberFormat="1" applyFont="1" applyBorder="1"/>
    <xf numFmtId="164" fontId="56" fillId="0" borderId="12" xfId="132" applyNumberFormat="1" applyFont="1" applyBorder="1"/>
    <xf numFmtId="164" fontId="57" fillId="0" borderId="12" xfId="132" applyNumberFormat="1" applyFont="1" applyBorder="1"/>
    <xf numFmtId="164" fontId="57" fillId="0" borderId="10" xfId="83" applyNumberFormat="1" applyFont="1" applyBorder="1"/>
    <xf numFmtId="164" fontId="56" fillId="0" borderId="13" xfId="105" applyNumberFormat="1" applyFont="1" applyBorder="1" applyAlignment="1">
      <alignment horizontal="right"/>
    </xf>
    <xf numFmtId="164" fontId="56" fillId="0" borderId="10" xfId="105" applyNumberFormat="1" applyFont="1" applyBorder="1" applyAlignment="1">
      <alignment horizontal="right"/>
    </xf>
    <xf numFmtId="164" fontId="57" fillId="0" borderId="10" xfId="105" applyNumberFormat="1" applyFont="1" applyBorder="1" applyAlignment="1">
      <alignment horizontal="right"/>
    </xf>
    <xf numFmtId="164" fontId="57" fillId="0" borderId="10" xfId="105" applyNumberFormat="1" applyFont="1" applyFill="1" applyBorder="1" applyAlignment="1">
      <alignment horizontal="right"/>
    </xf>
    <xf numFmtId="164" fontId="57" fillId="0" borderId="12" xfId="105" applyNumberFormat="1" applyFont="1" applyFill="1" applyBorder="1" applyAlignment="1">
      <alignment horizontal="right"/>
    </xf>
    <xf numFmtId="0" fontId="12" fillId="0" borderId="12" xfId="1" applyFont="1" applyBorder="1" applyAlignment="1">
      <alignment vertical="center" wrapText="1"/>
    </xf>
    <xf numFmtId="0" fontId="98" fillId="0" borderId="0" xfId="109" applyFont="1"/>
    <xf numFmtId="164" fontId="56" fillId="0" borderId="10" xfId="109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horizontal="right"/>
    </xf>
    <xf numFmtId="0" fontId="12" fillId="0" borderId="10" xfId="1" applyFont="1" applyBorder="1" applyAlignment="1">
      <alignment vertical="center" wrapText="1"/>
    </xf>
    <xf numFmtId="0" fontId="62" fillId="0" borderId="0" xfId="123" applyFont="1" applyAlignment="1"/>
    <xf numFmtId="0" fontId="106" fillId="0" borderId="0" xfId="123" applyFont="1" applyAlignment="1"/>
    <xf numFmtId="0" fontId="101" fillId="0" borderId="0" xfId="123" applyFont="1" applyAlignment="1"/>
    <xf numFmtId="0" fontId="101" fillId="0" borderId="0" xfId="123" applyFont="1" applyAlignment="1">
      <alignment vertical="top"/>
    </xf>
    <xf numFmtId="0" fontId="106" fillId="0" borderId="0" xfId="123" applyFont="1"/>
    <xf numFmtId="0" fontId="112" fillId="0" borderId="0" xfId="0" applyFont="1"/>
    <xf numFmtId="0" fontId="77" fillId="0" borderId="0" xfId="123" applyFont="1" applyAlignment="1"/>
    <xf numFmtId="0" fontId="63" fillId="0" borderId="0" xfId="123" applyNumberFormat="1" applyFont="1" applyFill="1" applyBorder="1" applyAlignment="1"/>
    <xf numFmtId="0" fontId="77" fillId="0" borderId="0" xfId="123" applyFont="1" applyBorder="1" applyAlignment="1"/>
    <xf numFmtId="0" fontId="102" fillId="0" borderId="0" xfId="123" applyFont="1"/>
    <xf numFmtId="0" fontId="62" fillId="0" borderId="0" xfId="123" applyFont="1"/>
    <xf numFmtId="0" fontId="53" fillId="0" borderId="0" xfId="125" applyFont="1" applyAlignment="1">
      <alignment vertical="top"/>
    </xf>
    <xf numFmtId="0" fontId="81" fillId="0" borderId="0" xfId="125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113" fillId="0" borderId="0" xfId="1" applyFont="1"/>
    <xf numFmtId="0" fontId="4" fillId="0" borderId="0" xfId="178" applyFont="1"/>
    <xf numFmtId="0" fontId="80" fillId="0" borderId="0" xfId="178" applyFont="1" applyAlignment="1"/>
    <xf numFmtId="0" fontId="79" fillId="0" borderId="0" xfId="178" applyFont="1" applyAlignment="1"/>
    <xf numFmtId="0" fontId="4" fillId="0" borderId="0" xfId="178" applyFont="1" applyAlignment="1"/>
    <xf numFmtId="0" fontId="4" fillId="0" borderId="0" xfId="178" applyFont="1" applyBorder="1"/>
    <xf numFmtId="0" fontId="4" fillId="0" borderId="0" xfId="179" applyFont="1"/>
    <xf numFmtId="0" fontId="4" fillId="0" borderId="0" xfId="179" applyFont="1" applyBorder="1"/>
    <xf numFmtId="0" fontId="0" fillId="0" borderId="0" xfId="0" applyFont="1" applyBorder="1"/>
    <xf numFmtId="0" fontId="67" fillId="0" borderId="10" xfId="109" applyFont="1" applyBorder="1" applyAlignment="1"/>
    <xf numFmtId="0" fontId="4" fillId="0" borderId="0" xfId="179" applyFont="1" applyAlignment="1"/>
    <xf numFmtId="0" fontId="56" fillId="0" borderId="13" xfId="105" applyFont="1" applyBorder="1"/>
    <xf numFmtId="0" fontId="67" fillId="0" borderId="0" xfId="105" applyFont="1" applyBorder="1"/>
    <xf numFmtId="0" fontId="4" fillId="0" borderId="0" xfId="180" applyFont="1" applyAlignment="1"/>
    <xf numFmtId="0" fontId="4" fillId="0" borderId="0" xfId="180" applyFont="1"/>
    <xf numFmtId="0" fontId="70" fillId="0" borderId="0" xfId="109" applyFont="1" applyBorder="1"/>
    <xf numFmtId="164" fontId="57" fillId="0" borderId="0" xfId="105" applyNumberFormat="1" applyFont="1"/>
    <xf numFmtId="164" fontId="57" fillId="0" borderId="0" xfId="105" applyNumberFormat="1" applyFont="1" applyAlignment="1">
      <alignment wrapText="1"/>
    </xf>
    <xf numFmtId="0" fontId="57" fillId="0" borderId="10" xfId="0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/>
    <xf numFmtId="0" fontId="4" fillId="0" borderId="0" xfId="181" applyFont="1" applyAlignment="1"/>
    <xf numFmtId="0" fontId="4" fillId="0" borderId="0" xfId="181" applyFont="1" applyBorder="1" applyAlignment="1"/>
    <xf numFmtId="0" fontId="4" fillId="0" borderId="0" xfId="181" applyFont="1"/>
    <xf numFmtId="0" fontId="57" fillId="0" borderId="17" xfId="123" applyFont="1" applyBorder="1" applyAlignment="1">
      <alignment horizontal="center" vertical="center" wrapText="1"/>
    </xf>
    <xf numFmtId="0" fontId="56" fillId="0" borderId="10" xfId="134" applyNumberFormat="1" applyFont="1" applyBorder="1"/>
    <xf numFmtId="0" fontId="57" fillId="0" borderId="10" xfId="134" applyNumberFormat="1" applyFont="1" applyBorder="1"/>
    <xf numFmtId="0" fontId="57" fillId="0" borderId="10" xfId="123" applyNumberFormat="1" applyFont="1" applyBorder="1"/>
    <xf numFmtId="0" fontId="57" fillId="0" borderId="10" xfId="123" applyNumberFormat="1" applyFont="1" applyFill="1" applyBorder="1"/>
    <xf numFmtId="164" fontId="57" fillId="0" borderId="0" xfId="134" applyNumberFormat="1" applyFont="1" applyBorder="1"/>
    <xf numFmtId="0" fontId="109" fillId="0" borderId="10" xfId="123" applyNumberFormat="1" applyFont="1" applyBorder="1"/>
    <xf numFmtId="0" fontId="57" fillId="0" borderId="10" xfId="134" applyNumberFormat="1" applyFont="1" applyFill="1" applyBorder="1"/>
    <xf numFmtId="164" fontId="57" fillId="0" borderId="11" xfId="134" applyNumberFormat="1" applyFont="1" applyFill="1" applyBorder="1"/>
    <xf numFmtId="0" fontId="56" fillId="0" borderId="10" xfId="123" applyNumberFormat="1" applyFont="1" applyFill="1" applyBorder="1"/>
    <xf numFmtId="164" fontId="57" fillId="0" borderId="11" xfId="134" applyNumberFormat="1" applyFont="1" applyBorder="1"/>
    <xf numFmtId="164" fontId="57" fillId="0" borderId="10" xfId="134" applyNumberFormat="1" applyFont="1" applyFill="1" applyBorder="1" applyAlignment="1">
      <alignment horizontal="right"/>
    </xf>
    <xf numFmtId="164" fontId="57" fillId="0" borderId="10" xfId="134" applyNumberFormat="1" applyFont="1" applyFill="1" applyBorder="1"/>
    <xf numFmtId="164" fontId="57" fillId="0" borderId="12" xfId="134" applyNumberFormat="1" applyFont="1" applyFill="1" applyBorder="1"/>
    <xf numFmtId="164" fontId="57" fillId="0" borderId="12" xfId="134" applyNumberFormat="1" applyFont="1" applyFill="1" applyBorder="1" applyAlignment="1">
      <alignment horizontal="right"/>
    </xf>
    <xf numFmtId="164" fontId="116" fillId="0" borderId="0" xfId="123" applyNumberFormat="1" applyFont="1" applyAlignment="1">
      <alignment horizontal="right"/>
    </xf>
    <xf numFmtId="164" fontId="56" fillId="0" borderId="13" xfId="123" applyNumberFormat="1" applyFont="1" applyFill="1" applyBorder="1"/>
    <xf numFmtId="164" fontId="56" fillId="0" borderId="19" xfId="123" applyNumberFormat="1" applyFont="1" applyFill="1" applyBorder="1"/>
    <xf numFmtId="0" fontId="51" fillId="0" borderId="0" xfId="134" applyFont="1"/>
    <xf numFmtId="0" fontId="74" fillId="0" borderId="0" xfId="134" applyFont="1" applyBorder="1"/>
    <xf numFmtId="0" fontId="74" fillId="0" borderId="0" xfId="134" applyFont="1"/>
    <xf numFmtId="0" fontId="51" fillId="0" borderId="0" xfId="134" applyFont="1" applyAlignment="1">
      <alignment vertical="center"/>
    </xf>
    <xf numFmtId="0" fontId="51" fillId="0" borderId="0" xfId="134" applyFont="1" applyAlignment="1"/>
    <xf numFmtId="0" fontId="100" fillId="0" borderId="0" xfId="182" applyFont="1" applyAlignment="1" applyProtection="1"/>
    <xf numFmtId="0" fontId="57" fillId="0" borderId="0" xfId="134" applyFont="1" applyBorder="1"/>
    <xf numFmtId="0" fontId="57" fillId="0" borderId="0" xfId="134" applyFont="1"/>
    <xf numFmtId="0" fontId="8" fillId="0" borderId="0" xfId="134" applyFont="1"/>
    <xf numFmtId="0" fontId="12" fillId="0" borderId="0" xfId="134" applyFont="1"/>
    <xf numFmtId="0" fontId="76" fillId="0" borderId="13" xfId="134" applyFont="1" applyBorder="1" applyAlignment="1">
      <alignment horizontal="center" vertical="center" wrapText="1"/>
    </xf>
    <xf numFmtId="0" fontId="76" fillId="0" borderId="14" xfId="134" applyFont="1" applyBorder="1" applyAlignment="1">
      <alignment horizontal="center" vertical="center" wrapText="1"/>
    </xf>
    <xf numFmtId="0" fontId="76" fillId="0" borderId="19" xfId="134" applyFont="1" applyBorder="1" applyAlignment="1">
      <alignment horizontal="center" vertical="center" wrapText="1"/>
    </xf>
    <xf numFmtId="0" fontId="56" fillId="0" borderId="0" xfId="134" applyNumberFormat="1" applyFont="1" applyBorder="1" applyAlignment="1"/>
    <xf numFmtId="0" fontId="56" fillId="0" borderId="0" xfId="134" applyFont="1" applyAlignment="1">
      <alignment horizontal="right"/>
    </xf>
    <xf numFmtId="0" fontId="91" fillId="0" borderId="0" xfId="134" applyNumberFormat="1" applyFont="1" applyAlignment="1">
      <alignment vertical="top"/>
    </xf>
    <xf numFmtId="0" fontId="56" fillId="0" borderId="0" xfId="134" applyFont="1" applyAlignment="1">
      <alignment horizontal="right" vertical="top"/>
    </xf>
    <xf numFmtId="0" fontId="57" fillId="0" borderId="0" xfId="134" applyFont="1" applyAlignment="1">
      <alignment horizontal="right"/>
    </xf>
    <xf numFmtId="0" fontId="51" fillId="0" borderId="0" xfId="134" applyFont="1" applyAlignment="1">
      <alignment vertical="top"/>
    </xf>
    <xf numFmtId="0" fontId="74" fillId="0" borderId="0" xfId="134" applyFont="1" applyBorder="1" applyAlignment="1">
      <alignment vertical="top"/>
    </xf>
    <xf numFmtId="0" fontId="74" fillId="0" borderId="0" xfId="134" applyFont="1" applyAlignment="1">
      <alignment vertical="top"/>
    </xf>
    <xf numFmtId="0" fontId="106" fillId="0" borderId="0" xfId="134" applyFont="1"/>
    <xf numFmtId="0" fontId="102" fillId="0" borderId="0" xfId="134" applyFont="1" applyBorder="1"/>
    <xf numFmtId="0" fontId="102" fillId="0" borderId="0" xfId="134" applyFont="1"/>
    <xf numFmtId="0" fontId="57" fillId="0" borderId="10" xfId="134" applyFont="1" applyBorder="1"/>
    <xf numFmtId="0" fontId="57" fillId="0" borderId="11" xfId="134" applyFont="1" applyBorder="1"/>
    <xf numFmtId="0" fontId="57" fillId="0" borderId="12" xfId="134" applyFont="1" applyBorder="1"/>
    <xf numFmtId="0" fontId="57" fillId="0" borderId="0" xfId="134" applyFont="1" applyBorder="1" applyAlignment="1">
      <alignment horizontal="right"/>
    </xf>
    <xf numFmtId="0" fontId="63" fillId="0" borderId="0" xfId="134" applyNumberFormat="1" applyFont="1" applyAlignment="1">
      <alignment vertical="top"/>
    </xf>
    <xf numFmtId="0" fontId="56" fillId="0" borderId="0" xfId="134" applyFont="1" applyBorder="1" applyAlignment="1">
      <alignment horizontal="right"/>
    </xf>
    <xf numFmtId="0" fontId="12" fillId="0" borderId="0" xfId="134" applyFont="1" applyBorder="1"/>
    <xf numFmtId="164" fontId="12" fillId="0" borderId="0" xfId="134" applyNumberFormat="1" applyFont="1"/>
    <xf numFmtId="0" fontId="77" fillId="0" borderId="0" xfId="134" applyFont="1" applyAlignment="1"/>
    <xf numFmtId="0" fontId="119" fillId="0" borderId="0" xfId="184" applyFont="1"/>
    <xf numFmtId="0" fontId="119" fillId="0" borderId="0" xfId="184" applyFont="1" applyBorder="1"/>
    <xf numFmtId="0" fontId="114" fillId="0" borderId="0" xfId="184" applyFont="1"/>
    <xf numFmtId="0" fontId="115" fillId="0" borderId="0" xfId="184" applyFont="1"/>
    <xf numFmtId="0" fontId="76" fillId="0" borderId="19" xfId="184" applyFont="1" applyBorder="1" applyAlignment="1">
      <alignment horizontal="center" vertical="center" wrapText="1"/>
    </xf>
    <xf numFmtId="0" fontId="76" fillId="0" borderId="16" xfId="184" applyFont="1" applyBorder="1" applyAlignment="1">
      <alignment horizontal="center" vertical="center" wrapText="1"/>
    </xf>
    <xf numFmtId="0" fontId="56" fillId="0" borderId="14" xfId="185" applyNumberFormat="1" applyFont="1" applyFill="1" applyBorder="1" applyAlignment="1">
      <alignment horizontal="right" wrapText="1"/>
    </xf>
    <xf numFmtId="0" fontId="56" fillId="0" borderId="11" xfId="185" applyNumberFormat="1" applyFont="1" applyFill="1" applyBorder="1" applyAlignment="1">
      <alignment horizontal="right" wrapText="1"/>
    </xf>
    <xf numFmtId="0" fontId="57" fillId="0" borderId="0" xfId="185" applyNumberFormat="1" applyFont="1" applyFill="1" applyBorder="1" applyAlignment="1">
      <alignment horizontal="left"/>
    </xf>
    <xf numFmtId="0" fontId="57" fillId="0" borderId="11" xfId="185" applyNumberFormat="1" applyFont="1" applyFill="1" applyBorder="1" applyAlignment="1">
      <alignment horizontal="right" wrapText="1"/>
    </xf>
    <xf numFmtId="0" fontId="120" fillId="0" borderId="0" xfId="185" applyNumberFormat="1" applyFont="1" applyFill="1" applyBorder="1" applyAlignment="1">
      <alignment horizontal="left"/>
    </xf>
    <xf numFmtId="0" fontId="61" fillId="0" borderId="0" xfId="184" applyFont="1" applyBorder="1" applyAlignment="1"/>
    <xf numFmtId="0" fontId="57" fillId="0" borderId="11" xfId="184" applyFont="1" applyBorder="1" applyAlignment="1">
      <alignment horizontal="right"/>
    </xf>
    <xf numFmtId="0" fontId="119" fillId="0" borderId="11" xfId="184" applyFont="1" applyBorder="1"/>
    <xf numFmtId="0" fontId="119" fillId="0" borderId="10" xfId="184" applyFont="1" applyBorder="1"/>
    <xf numFmtId="0" fontId="119" fillId="0" borderId="12" xfId="184" applyFont="1" applyBorder="1"/>
    <xf numFmtId="0" fontId="54" fillId="0" borderId="0" xfId="184" applyFont="1"/>
    <xf numFmtId="0" fontId="4" fillId="0" borderId="0" xfId="184" applyFont="1"/>
    <xf numFmtId="0" fontId="54" fillId="0" borderId="0" xfId="184" applyFont="1" applyBorder="1"/>
    <xf numFmtId="0" fontId="76" fillId="0" borderId="16" xfId="1" applyFont="1" applyBorder="1" applyAlignment="1">
      <alignment horizontal="center" vertical="center" wrapText="1"/>
    </xf>
    <xf numFmtId="0" fontId="76" fillId="0" borderId="17" xfId="1" applyFont="1" applyBorder="1" applyAlignment="1">
      <alignment horizontal="center" vertical="center" wrapText="1"/>
    </xf>
    <xf numFmtId="0" fontId="56" fillId="0" borderId="0" xfId="1" applyFont="1" applyBorder="1"/>
    <xf numFmtId="0" fontId="8" fillId="0" borderId="0" xfId="134" applyFont="1" applyBorder="1"/>
    <xf numFmtId="0" fontId="56" fillId="0" borderId="11" xfId="100" applyNumberFormat="1" applyFont="1" applyBorder="1" applyAlignment="1"/>
    <xf numFmtId="0" fontId="56" fillId="0" borderId="10" xfId="184" applyFont="1" applyFill="1" applyBorder="1"/>
    <xf numFmtId="0" fontId="56" fillId="0" borderId="12" xfId="184" applyFont="1" applyFill="1" applyBorder="1"/>
    <xf numFmtId="0" fontId="91" fillId="0" borderId="11" xfId="100" applyNumberFormat="1" applyFont="1" applyBorder="1" applyAlignment="1"/>
    <xf numFmtId="0" fontId="57" fillId="0" borderId="11" xfId="184" applyFont="1" applyFill="1" applyBorder="1" applyAlignment="1">
      <alignment horizontal="left"/>
    </xf>
    <xf numFmtId="0" fontId="57" fillId="0" borderId="12" xfId="184" applyFont="1" applyFill="1" applyBorder="1" applyAlignment="1"/>
    <xf numFmtId="0" fontId="63" fillId="0" borderId="11" xfId="184" applyFont="1" applyFill="1" applyBorder="1" applyAlignment="1">
      <alignment horizontal="left"/>
    </xf>
    <xf numFmtId="0" fontId="57" fillId="0" borderId="10" xfId="184" applyFont="1" applyFill="1" applyBorder="1"/>
    <xf numFmtId="0" fontId="57" fillId="0" borderId="12" xfId="184" applyFont="1" applyFill="1" applyBorder="1"/>
    <xf numFmtId="16" fontId="57" fillId="0" borderId="11" xfId="184" quotePrefix="1" applyNumberFormat="1" applyFont="1" applyFill="1" applyBorder="1" applyAlignment="1">
      <alignment horizontal="left"/>
    </xf>
    <xf numFmtId="17" fontId="57" fillId="0" borderId="11" xfId="184" quotePrefix="1" applyNumberFormat="1" applyFont="1" applyFill="1" applyBorder="1" applyAlignment="1">
      <alignment horizontal="left"/>
    </xf>
    <xf numFmtId="164" fontId="57" fillId="0" borderId="12" xfId="184" applyNumberFormat="1" applyFont="1" applyFill="1" applyBorder="1"/>
    <xf numFmtId="0" fontId="63" fillId="0" borderId="11" xfId="184" applyFont="1" applyBorder="1" applyAlignment="1"/>
    <xf numFmtId="0" fontId="121" fillId="0" borderId="10" xfId="184" applyFont="1" applyBorder="1"/>
    <xf numFmtId="0" fontId="121" fillId="0" borderId="12" xfId="184" applyFont="1" applyBorder="1"/>
    <xf numFmtId="0" fontId="80" fillId="0" borderId="0" xfId="184" applyFont="1" applyBorder="1" applyAlignment="1"/>
    <xf numFmtId="164" fontId="56" fillId="0" borderId="12" xfId="184" applyNumberFormat="1" applyFont="1" applyFill="1" applyBorder="1"/>
    <xf numFmtId="0" fontId="57" fillId="0" borderId="0" xfId="184" applyFont="1" applyFill="1" applyBorder="1" applyAlignment="1">
      <alignment horizontal="left"/>
    </xf>
    <xf numFmtId="164" fontId="57" fillId="0" borderId="10" xfId="184" applyNumberFormat="1" applyFont="1" applyFill="1" applyBorder="1"/>
    <xf numFmtId="0" fontId="63" fillId="0" borderId="0" xfId="184" applyFont="1" applyFill="1" applyBorder="1" applyAlignment="1">
      <alignment horizontal="left"/>
    </xf>
    <xf numFmtId="0" fontId="120" fillId="0" borderId="0" xfId="184" applyFont="1" applyFill="1" applyBorder="1" applyAlignment="1">
      <alignment horizontal="left"/>
    </xf>
    <xf numFmtId="0" fontId="123" fillId="0" borderId="0" xfId="184" applyFont="1" applyAlignment="1">
      <alignment horizontal="left"/>
    </xf>
    <xf numFmtId="0" fontId="62" fillId="0" borderId="0" xfId="184" applyFont="1" applyFill="1" applyBorder="1" applyAlignment="1">
      <alignment horizontal="left"/>
    </xf>
    <xf numFmtId="0" fontId="62" fillId="0" borderId="0" xfId="184" applyFont="1"/>
    <xf numFmtId="0" fontId="75" fillId="0" borderId="0" xfId="184" applyFont="1"/>
    <xf numFmtId="0" fontId="77" fillId="0" borderId="0" xfId="184" applyFont="1" applyFill="1" applyBorder="1" applyAlignment="1">
      <alignment horizontal="left" vertical="top"/>
    </xf>
    <xf numFmtId="0" fontId="62" fillId="0" borderId="0" xfId="184" applyFont="1" applyFill="1" applyBorder="1" applyAlignment="1">
      <alignment horizontal="left" vertical="top"/>
    </xf>
    <xf numFmtId="164" fontId="56" fillId="0" borderId="10" xfId="100" applyNumberFormat="1" applyFont="1" applyBorder="1"/>
    <xf numFmtId="164" fontId="56" fillId="0" borderId="12" xfId="100" applyNumberFormat="1" applyFont="1" applyBorder="1"/>
    <xf numFmtId="164" fontId="56" fillId="0" borderId="10" xfId="100" applyNumberFormat="1" applyFont="1" applyBorder="1" applyAlignment="1">
      <alignment horizontal="right"/>
    </xf>
    <xf numFmtId="164" fontId="56" fillId="0" borderId="10" xfId="100" applyNumberFormat="1" applyFont="1" applyFill="1" applyBorder="1" applyAlignment="1">
      <alignment horizontal="right"/>
    </xf>
    <xf numFmtId="164" fontId="56" fillId="0" borderId="10" xfId="100" applyNumberFormat="1" applyFont="1" applyFill="1" applyBorder="1"/>
    <xf numFmtId="164" fontId="56" fillId="0" borderId="12" xfId="100" applyNumberFormat="1" applyFont="1" applyFill="1" applyBorder="1"/>
    <xf numFmtId="164" fontId="56" fillId="0" borderId="13" xfId="106" applyNumberFormat="1" applyFont="1" applyBorder="1"/>
    <xf numFmtId="164" fontId="56" fillId="0" borderId="19" xfId="106" applyNumberFormat="1" applyFont="1" applyBorder="1"/>
    <xf numFmtId="164" fontId="56" fillId="0" borderId="10" xfId="106" applyNumberFormat="1" applyFont="1" applyBorder="1"/>
    <xf numFmtId="164" fontId="56" fillId="0" borderId="12" xfId="106" applyNumberFormat="1" applyFont="1" applyBorder="1"/>
    <xf numFmtId="164" fontId="57" fillId="0" borderId="10" xfId="100" applyNumberFormat="1" applyFont="1" applyBorder="1" applyAlignment="1">
      <alignment horizontal="right"/>
    </xf>
    <xf numFmtId="164" fontId="57" fillId="0" borderId="10" xfId="106" applyNumberFormat="1" applyFont="1" applyBorder="1"/>
    <xf numFmtId="164" fontId="57" fillId="0" borderId="10" xfId="106" applyNumberFormat="1" applyFont="1" applyFill="1" applyBorder="1" applyAlignment="1">
      <alignment horizontal="right"/>
    </xf>
    <xf numFmtId="164" fontId="57" fillId="0" borderId="12" xfId="106" applyNumberFormat="1" applyFont="1" applyBorder="1"/>
    <xf numFmtId="164" fontId="57" fillId="0" borderId="10" xfId="106" applyNumberFormat="1" applyFont="1" applyBorder="1" applyAlignment="1">
      <alignment horizontal="right"/>
    </xf>
    <xf numFmtId="164" fontId="57" fillId="0" borderId="10" xfId="106" applyNumberFormat="1" applyFont="1" applyFill="1" applyBorder="1"/>
    <xf numFmtId="164" fontId="57" fillId="0" borderId="10" xfId="130" applyNumberFormat="1" applyFont="1" applyFill="1" applyBorder="1"/>
    <xf numFmtId="164" fontId="56" fillId="0" borderId="10" xfId="0" applyNumberFormat="1" applyFont="1" applyBorder="1" applyAlignment="1">
      <alignment horizontal="right" vertical="center"/>
    </xf>
    <xf numFmtId="0" fontId="56" fillId="0" borderId="10" xfId="0" applyFont="1" applyBorder="1" applyAlignment="1">
      <alignment horizontal="right" vertical="center"/>
    </xf>
    <xf numFmtId="164" fontId="83" fillId="0" borderId="10" xfId="100" applyNumberFormat="1" applyFont="1" applyBorder="1" applyAlignment="1">
      <alignment horizontal="right"/>
    </xf>
    <xf numFmtId="164" fontId="124" fillId="0" borderId="0" xfId="123" applyNumberFormat="1" applyFont="1"/>
    <xf numFmtId="0" fontId="52" fillId="0" borderId="0" xfId="105" applyFont="1" applyBorder="1" applyAlignment="1">
      <alignment vertical="center"/>
    </xf>
    <xf numFmtId="0" fontId="67" fillId="0" borderId="0" xfId="105" applyFont="1" applyBorder="1" applyAlignment="1"/>
    <xf numFmtId="0" fontId="67" fillId="0" borderId="0" xfId="105" applyFont="1" applyBorder="1" applyAlignment="1">
      <alignment vertical="center"/>
    </xf>
    <xf numFmtId="0" fontId="57" fillId="0" borderId="0" xfId="0" applyFont="1" applyBorder="1"/>
    <xf numFmtId="0" fontId="67" fillId="0" borderId="0" xfId="105" applyFont="1" applyBorder="1" applyAlignment="1">
      <alignment wrapText="1"/>
    </xf>
    <xf numFmtId="0" fontId="115" fillId="0" borderId="0" xfId="184" applyFont="1" applyFill="1" applyAlignment="1"/>
    <xf numFmtId="16" fontId="57" fillId="0" borderId="0" xfId="184" quotePrefix="1" applyNumberFormat="1" applyFont="1" applyFill="1" applyBorder="1" applyAlignment="1">
      <alignment horizontal="left"/>
    </xf>
    <xf numFmtId="17" fontId="57" fillId="0" borderId="0" xfId="184" quotePrefix="1" applyNumberFormat="1" applyFont="1" applyFill="1" applyBorder="1" applyAlignment="1">
      <alignment horizontal="left"/>
    </xf>
    <xf numFmtId="0" fontId="63" fillId="0" borderId="0" xfId="184" applyFont="1" applyBorder="1" applyAlignment="1"/>
    <xf numFmtId="0" fontId="77" fillId="0" borderId="0" xfId="184" applyFont="1" applyFill="1" applyBorder="1" applyAlignment="1">
      <alignment horizontal="left"/>
    </xf>
    <xf numFmtId="164" fontId="57" fillId="0" borderId="10" xfId="0" applyNumberFormat="1" applyFont="1" applyFill="1" applyBorder="1" applyAlignment="1">
      <alignment horizontal="right"/>
    </xf>
    <xf numFmtId="164" fontId="56" fillId="0" borderId="19" xfId="134" applyNumberFormat="1" applyFont="1" applyBorder="1"/>
    <xf numFmtId="0" fontId="67" fillId="0" borderId="10" xfId="109" applyFont="1" applyBorder="1" applyAlignment="1">
      <alignment vertical="top"/>
    </xf>
    <xf numFmtId="164" fontId="118" fillId="0" borderId="19" xfId="0" applyNumberFormat="1" applyFont="1" applyBorder="1"/>
    <xf numFmtId="164" fontId="118" fillId="0" borderId="12" xfId="0" applyNumberFormat="1" applyFont="1" applyBorder="1"/>
    <xf numFmtId="0" fontId="12" fillId="0" borderId="12" xfId="1" applyFont="1" applyBorder="1" applyAlignment="1">
      <alignment vertical="top"/>
    </xf>
    <xf numFmtId="0" fontId="51" fillId="0" borderId="10" xfId="1" applyFont="1" applyBorder="1"/>
    <xf numFmtId="164" fontId="117" fillId="0" borderId="10" xfId="0" applyNumberFormat="1" applyFont="1" applyFill="1" applyBorder="1" applyAlignment="1">
      <alignment horizontal="right"/>
    </xf>
    <xf numFmtId="0" fontId="52" fillId="0" borderId="0" xfId="105" applyFont="1" applyBorder="1"/>
    <xf numFmtId="0" fontId="52" fillId="0" borderId="0" xfId="105" applyFont="1" applyBorder="1" applyAlignment="1"/>
    <xf numFmtId="0" fontId="67" fillId="0" borderId="0" xfId="105" applyFont="1" applyBorder="1" applyAlignment="1">
      <alignment vertical="top"/>
    </xf>
    <xf numFmtId="0" fontId="57" fillId="0" borderId="17" xfId="0" applyFont="1" applyBorder="1" applyAlignment="1">
      <alignment horizontal="center" vertical="center"/>
    </xf>
    <xf numFmtId="0" fontId="76" fillId="0" borderId="13" xfId="134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/>
    </xf>
    <xf numFmtId="0" fontId="57" fillId="0" borderId="20" xfId="109" applyFont="1" applyBorder="1" applyAlignment="1">
      <alignment horizontal="center" vertical="center"/>
    </xf>
    <xf numFmtId="164" fontId="56" fillId="0" borderId="13" xfId="0" applyNumberFormat="1" applyFont="1" applyBorder="1"/>
    <xf numFmtId="0" fontId="62" fillId="0" borderId="0" xfId="109" applyFont="1" applyBorder="1"/>
    <xf numFmtId="164" fontId="57" fillId="0" borderId="0" xfId="109" applyNumberFormat="1" applyFont="1"/>
    <xf numFmtId="164" fontId="56" fillId="0" borderId="0" xfId="109" applyNumberFormat="1" applyFont="1"/>
    <xf numFmtId="0" fontId="77" fillId="0" borderId="0" xfId="109" applyFont="1" applyBorder="1"/>
    <xf numFmtId="0" fontId="53" fillId="0" borderId="0" xfId="183" applyFont="1" applyAlignment="1"/>
    <xf numFmtId="0" fontId="53" fillId="0" borderId="0" xfId="184" applyFont="1"/>
    <xf numFmtId="0" fontId="81" fillId="0" borderId="0" xfId="184" applyFont="1"/>
    <xf numFmtId="0" fontId="82" fillId="0" borderId="0" xfId="184" applyFont="1"/>
    <xf numFmtId="0" fontId="82" fillId="0" borderId="0" xfId="184" applyFont="1" applyFill="1" applyAlignment="1"/>
    <xf numFmtId="0" fontId="54" fillId="0" borderId="0" xfId="184" applyFont="1" applyFill="1" applyAlignment="1"/>
    <xf numFmtId="0" fontId="57" fillId="0" borderId="19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62" fillId="0" borderId="0" xfId="0" applyFont="1"/>
    <xf numFmtId="0" fontId="77" fillId="0" borderId="0" xfId="0" applyFont="1" applyAlignment="1"/>
    <xf numFmtId="0" fontId="82" fillId="0" borderId="0" xfId="134" applyFont="1" applyAlignment="1"/>
    <xf numFmtId="0" fontId="81" fillId="0" borderId="0" xfId="134" applyFont="1" applyAlignment="1"/>
    <xf numFmtId="0" fontId="54" fillId="0" borderId="0" xfId="134" applyFont="1" applyAlignment="1"/>
    <xf numFmtId="0" fontId="53" fillId="0" borderId="0" xfId="134" applyFont="1" applyAlignment="1"/>
    <xf numFmtId="0" fontId="57" fillId="0" borderId="13" xfId="134" applyFont="1" applyBorder="1" applyAlignment="1">
      <alignment horizontal="center" vertical="center"/>
    </xf>
    <xf numFmtId="0" fontId="57" fillId="0" borderId="14" xfId="109" applyFont="1" applyBorder="1" applyAlignment="1">
      <alignment horizontal="center" vertical="center"/>
    </xf>
    <xf numFmtId="0" fontId="57" fillId="0" borderId="0" xfId="100" applyNumberFormat="1" applyFont="1" applyBorder="1" applyAlignment="1">
      <alignment horizontal="right"/>
    </xf>
    <xf numFmtId="49" fontId="82" fillId="0" borderId="0" xfId="0" applyNumberFormat="1" applyFont="1" applyAlignment="1">
      <alignment horizontal="left"/>
    </xf>
    <xf numFmtId="0" fontId="54" fillId="0" borderId="0" xfId="0" applyNumberFormat="1" applyFont="1" applyAlignment="1"/>
    <xf numFmtId="164" fontId="56" fillId="0" borderId="13" xfId="125" applyNumberFormat="1" applyFont="1" applyFill="1" applyBorder="1"/>
    <xf numFmtId="164" fontId="56" fillId="0" borderId="19" xfId="125" applyNumberFormat="1" applyFont="1" applyFill="1" applyBorder="1"/>
    <xf numFmtId="164" fontId="56" fillId="0" borderId="10" xfId="125" applyNumberFormat="1" applyFont="1" applyFill="1" applyBorder="1"/>
    <xf numFmtId="164" fontId="56" fillId="0" borderId="12" xfId="125" applyNumberFormat="1" applyFont="1" applyFill="1" applyBorder="1"/>
    <xf numFmtId="164" fontId="57" fillId="0" borderId="10" xfId="125" applyNumberFormat="1" applyFont="1" applyFill="1" applyBorder="1"/>
    <xf numFmtId="0" fontId="57" fillId="0" borderId="10" xfId="125" applyFont="1" applyFill="1" applyBorder="1"/>
    <xf numFmtId="0" fontId="57" fillId="0" borderId="12" xfId="125" applyFont="1" applyFill="1" applyBorder="1"/>
    <xf numFmtId="164" fontId="57" fillId="0" borderId="12" xfId="125" applyNumberFormat="1" applyFont="1" applyFill="1" applyBorder="1"/>
    <xf numFmtId="0" fontId="57" fillId="0" borderId="11" xfId="125" applyFont="1" applyFill="1" applyBorder="1"/>
    <xf numFmtId="0" fontId="57" fillId="0" borderId="0" xfId="125" applyFont="1" applyFill="1" applyBorder="1"/>
    <xf numFmtId="164" fontId="57" fillId="0" borderId="0" xfId="125" applyNumberFormat="1" applyFont="1" applyFill="1" applyBorder="1"/>
    <xf numFmtId="164" fontId="57" fillId="0" borderId="11" xfId="125" applyNumberFormat="1" applyFont="1" applyFill="1" applyBorder="1"/>
    <xf numFmtId="164" fontId="57" fillId="0" borderId="12" xfId="125" applyNumberFormat="1" applyFont="1" applyFill="1" applyBorder="1" applyAlignment="1">
      <alignment horizontal="right"/>
    </xf>
    <xf numFmtId="0" fontId="74" fillId="0" borderId="0" xfId="0" applyFont="1"/>
    <xf numFmtId="0" fontId="102" fillId="0" borderId="0" xfId="0" applyFont="1" applyAlignment="1">
      <alignment vertical="center"/>
    </xf>
    <xf numFmtId="0" fontId="56" fillId="0" borderId="12" xfId="0" applyFont="1" applyFill="1" applyBorder="1" applyAlignment="1">
      <alignment horizontal="right"/>
    </xf>
    <xf numFmtId="0" fontId="57" fillId="0" borderId="12" xfId="0" applyFont="1" applyFill="1" applyBorder="1" applyAlignment="1">
      <alignment horizontal="right"/>
    </xf>
    <xf numFmtId="164" fontId="57" fillId="0" borderId="10" xfId="100" applyNumberFormat="1" applyFont="1" applyFill="1" applyBorder="1"/>
    <xf numFmtId="164" fontId="57" fillId="0" borderId="10" xfId="0" applyNumberFormat="1" applyFont="1" applyBorder="1" applyAlignment="1">
      <alignment horizontal="right" vertical="center"/>
    </xf>
    <xf numFmtId="164" fontId="57" fillId="0" borderId="10" xfId="109" applyNumberFormat="1" applyFont="1" applyFill="1" applyBorder="1"/>
    <xf numFmtId="0" fontId="57" fillId="0" borderId="0" xfId="109" applyFont="1"/>
    <xf numFmtId="164" fontId="56" fillId="0" borderId="0" xfId="0" applyNumberFormat="1" applyFont="1"/>
    <xf numFmtId="164" fontId="56" fillId="0" borderId="12" xfId="0" applyNumberFormat="1" applyFont="1" applyFill="1" applyBorder="1" applyAlignment="1"/>
    <xf numFmtId="164" fontId="56" fillId="0" borderId="10" xfId="186" applyNumberFormat="1" applyFont="1" applyFill="1" applyBorder="1" applyAlignment="1">
      <alignment horizontal="right"/>
    </xf>
    <xf numFmtId="164" fontId="56" fillId="0" borderId="19" xfId="186" applyNumberFormat="1" applyFont="1" applyFill="1" applyBorder="1" applyAlignment="1">
      <alignment horizontal="right"/>
    </xf>
    <xf numFmtId="164" fontId="56" fillId="0" borderId="12" xfId="186" applyNumberFormat="1" applyFont="1" applyFill="1" applyBorder="1" applyAlignment="1">
      <alignment horizontal="right"/>
    </xf>
    <xf numFmtId="164" fontId="57" fillId="0" borderId="10" xfId="186" applyNumberFormat="1" applyFont="1" applyFill="1" applyBorder="1" applyAlignment="1">
      <alignment horizontal="right"/>
    </xf>
    <xf numFmtId="164" fontId="57" fillId="0" borderId="12" xfId="186" applyNumberFormat="1" applyFont="1" applyFill="1" applyBorder="1" applyAlignment="1">
      <alignment horizontal="right"/>
    </xf>
    <xf numFmtId="164" fontId="57" fillId="0" borderId="10" xfId="134" applyNumberFormat="1" applyFont="1" applyBorder="1" applyAlignment="1">
      <alignment horizontal="right"/>
    </xf>
    <xf numFmtId="164" fontId="56" fillId="0" borderId="10" xfId="0" applyNumberFormat="1" applyFont="1" applyFill="1" applyBorder="1" applyAlignment="1">
      <alignment horizontal="right"/>
    </xf>
    <xf numFmtId="164" fontId="57" fillId="0" borderId="0" xfId="0" applyNumberFormat="1" applyFont="1" applyFill="1" applyBorder="1"/>
    <xf numFmtId="164" fontId="56" fillId="0" borderId="12" xfId="0" applyNumberFormat="1" applyFont="1" applyBorder="1" applyAlignment="1">
      <alignment horizontal="right"/>
    </xf>
    <xf numFmtId="0" fontId="56" fillId="0" borderId="12" xfId="100" applyNumberFormat="1" applyFont="1" applyBorder="1"/>
    <xf numFmtId="164" fontId="56" fillId="0" borderId="12" xfId="100" applyNumberFormat="1" applyFont="1" applyBorder="1" applyAlignment="1">
      <alignment horizontal="right"/>
    </xf>
    <xf numFmtId="0" fontId="56" fillId="0" borderId="12" xfId="100" applyNumberFormat="1" applyFont="1" applyBorder="1" applyAlignment="1">
      <alignment horizontal="right"/>
    </xf>
    <xf numFmtId="0" fontId="57" fillId="0" borderId="12" xfId="128" applyFont="1" applyBorder="1" applyAlignment="1">
      <alignment horizontal="right"/>
    </xf>
    <xf numFmtId="164" fontId="57" fillId="0" borderId="12" xfId="100" applyNumberFormat="1" applyFont="1" applyBorder="1" applyAlignment="1">
      <alignment horizontal="right"/>
    </xf>
    <xf numFmtId="164" fontId="57" fillId="0" borderId="12" xfId="128" applyNumberFormat="1" applyFont="1" applyBorder="1" applyAlignment="1">
      <alignment horizontal="right"/>
    </xf>
    <xf numFmtId="0" fontId="57" fillId="0" borderId="12" xfId="100" applyNumberFormat="1" applyFont="1" applyBorder="1"/>
    <xf numFmtId="0" fontId="57" fillId="0" borderId="12" xfId="106" applyNumberFormat="1" applyFont="1" applyBorder="1"/>
    <xf numFmtId="0" fontId="57" fillId="0" borderId="12" xfId="106" applyNumberFormat="1" applyFont="1" applyFill="1" applyBorder="1"/>
    <xf numFmtId="0" fontId="83" fillId="0" borderId="12" xfId="100" applyNumberFormat="1" applyFont="1" applyBorder="1" applyAlignment="1">
      <alignment horizontal="right"/>
    </xf>
    <xf numFmtId="0" fontId="57" fillId="0" borderId="12" xfId="131" applyNumberFormat="1" applyFont="1" applyFill="1" applyBorder="1" applyAlignment="1">
      <alignment horizontal="right"/>
    </xf>
    <xf numFmtId="0" fontId="57" fillId="0" borderId="0" xfId="100" applyNumberFormat="1" applyFont="1" applyBorder="1"/>
    <xf numFmtId="0" fontId="57" fillId="0" borderId="0" xfId="132" applyNumberFormat="1" applyFont="1" applyBorder="1"/>
    <xf numFmtId="0" fontId="57" fillId="0" borderId="12" xfId="132" applyNumberFormat="1" applyFont="1" applyBorder="1"/>
    <xf numFmtId="0" fontId="53" fillId="0" borderId="0" xfId="0" applyFont="1" applyAlignment="1"/>
    <xf numFmtId="169" fontId="57" fillId="0" borderId="10" xfId="123" applyNumberFormat="1" applyFont="1" applyBorder="1"/>
    <xf numFmtId="169" fontId="57" fillId="0" borderId="0" xfId="123" applyNumberFormat="1" applyFont="1"/>
    <xf numFmtId="164" fontId="57" fillId="0" borderId="0" xfId="123" applyNumberFormat="1" applyFont="1" applyBorder="1"/>
    <xf numFmtId="164" fontId="57" fillId="0" borderId="0" xfId="109" applyNumberFormat="1" applyFont="1" applyFill="1"/>
    <xf numFmtId="164" fontId="67" fillId="0" borderId="10" xfId="109" applyNumberFormat="1" applyFont="1" applyFill="1" applyBorder="1"/>
    <xf numFmtId="164" fontId="57" fillId="0" borderId="12" xfId="109" applyNumberFormat="1" applyFont="1" applyFill="1" applyBorder="1"/>
    <xf numFmtId="164" fontId="56" fillId="0" borderId="13" xfId="105" applyNumberFormat="1" applyFont="1" applyFill="1" applyBorder="1" applyAlignment="1">
      <alignment horizontal="right"/>
    </xf>
    <xf numFmtId="164" fontId="56" fillId="0" borderId="19" xfId="105" applyNumberFormat="1" applyFont="1" applyFill="1" applyBorder="1" applyAlignment="1">
      <alignment horizontal="right"/>
    </xf>
    <xf numFmtId="164" fontId="56" fillId="0" borderId="10" xfId="105" applyNumberFormat="1" applyFont="1" applyFill="1" applyBorder="1" applyAlignment="1">
      <alignment horizontal="right"/>
    </xf>
    <xf numFmtId="164" fontId="56" fillId="0" borderId="12" xfId="105" applyNumberFormat="1" applyFont="1" applyFill="1" applyBorder="1" applyAlignment="1">
      <alignment horizontal="right"/>
    </xf>
    <xf numFmtId="164" fontId="57" fillId="0" borderId="10" xfId="84" applyNumberFormat="1" applyFont="1" applyFill="1" applyBorder="1" applyAlignment="1">
      <alignment horizontal="right"/>
    </xf>
    <xf numFmtId="164" fontId="57" fillId="0" borderId="12" xfId="84" applyNumberFormat="1" applyFont="1" applyFill="1" applyBorder="1" applyAlignment="1">
      <alignment horizontal="right"/>
    </xf>
    <xf numFmtId="0" fontId="57" fillId="0" borderId="12" xfId="123" applyFont="1" applyFill="1" applyBorder="1" applyAlignment="1">
      <alignment horizontal="right"/>
    </xf>
    <xf numFmtId="164" fontId="74" fillId="0" borderId="0" xfId="123" applyNumberFormat="1" applyFont="1" applyBorder="1"/>
    <xf numFmtId="164" fontId="124" fillId="0" borderId="0" xfId="123" applyNumberFormat="1" applyFont="1" applyBorder="1"/>
    <xf numFmtId="164" fontId="74" fillId="0" borderId="0" xfId="134" applyNumberFormat="1" applyFont="1" applyBorder="1"/>
    <xf numFmtId="164" fontId="74" fillId="0" borderId="0" xfId="134" applyNumberFormat="1" applyFont="1"/>
    <xf numFmtId="164" fontId="57" fillId="0" borderId="12" xfId="0" applyNumberFormat="1" applyFont="1" applyFill="1" applyBorder="1" applyAlignment="1">
      <alignment horizontal="right"/>
    </xf>
    <xf numFmtId="0" fontId="75" fillId="0" borderId="0" xfId="0" applyFont="1"/>
    <xf numFmtId="164" fontId="57" fillId="0" borderId="10" xfId="109" applyNumberFormat="1" applyFont="1" applyFill="1" applyBorder="1" applyAlignment="1">
      <alignment horizontal="right"/>
    </xf>
    <xf numFmtId="164" fontId="57" fillId="0" borderId="12" xfId="109" applyNumberFormat="1" applyFont="1" applyFill="1" applyBorder="1" applyAlignment="1">
      <alignment horizontal="right"/>
    </xf>
    <xf numFmtId="0" fontId="67" fillId="0" borderId="0" xfId="109" applyFont="1" applyFill="1"/>
    <xf numFmtId="164" fontId="67" fillId="0" borderId="12" xfId="109" applyNumberFormat="1" applyFont="1" applyFill="1" applyBorder="1"/>
    <xf numFmtId="164" fontId="57" fillId="0" borderId="12" xfId="109" applyNumberFormat="1" applyFont="1" applyFill="1" applyBorder="1" applyAlignment="1"/>
    <xf numFmtId="0" fontId="67" fillId="0" borderId="0" xfId="109" applyFont="1" applyFill="1" applyBorder="1"/>
    <xf numFmtId="0" fontId="67" fillId="0" borderId="10" xfId="109" applyFont="1" applyFill="1" applyBorder="1"/>
    <xf numFmtId="164" fontId="57" fillId="0" borderId="10" xfId="125" applyNumberFormat="1" applyFont="1" applyFill="1" applyBorder="1" applyAlignment="1">
      <alignment horizontal="right"/>
    </xf>
    <xf numFmtId="0" fontId="57" fillId="0" borderId="10" xfId="0" applyNumberFormat="1" applyFont="1" applyFill="1" applyBorder="1" applyAlignment="1">
      <alignment horizontal="right"/>
    </xf>
    <xf numFmtId="0" fontId="57" fillId="0" borderId="12" xfId="0" applyNumberFormat="1" applyFont="1" applyFill="1" applyBorder="1" applyAlignment="1">
      <alignment horizontal="right"/>
    </xf>
    <xf numFmtId="0" fontId="67" fillId="0" borderId="0" xfId="106" applyFont="1" applyBorder="1"/>
    <xf numFmtId="0" fontId="107" fillId="0" borderId="0" xfId="106" applyFont="1" applyBorder="1"/>
    <xf numFmtId="164" fontId="12" fillId="0" borderId="12" xfId="0" applyNumberFormat="1" applyFont="1" applyBorder="1" applyAlignment="1">
      <alignment horizontal="right"/>
    </xf>
    <xf numFmtId="0" fontId="57" fillId="0" borderId="11" xfId="109" applyFont="1" applyBorder="1"/>
    <xf numFmtId="164" fontId="57" fillId="0" borderId="11" xfId="109" applyNumberFormat="1" applyFont="1" applyBorder="1" applyAlignment="1">
      <alignment vertical="top"/>
    </xf>
    <xf numFmtId="0" fontId="56" fillId="0" borderId="11" xfId="109" applyFont="1" applyBorder="1"/>
    <xf numFmtId="164" fontId="56" fillId="0" borderId="11" xfId="134" applyNumberFormat="1" applyFont="1" applyBorder="1"/>
    <xf numFmtId="0" fontId="57" fillId="0" borderId="11" xfId="109" applyFont="1" applyBorder="1" applyAlignment="1">
      <alignment vertical="top"/>
    </xf>
    <xf numFmtId="0" fontId="4" fillId="0" borderId="0" xfId="179" applyFont="1" applyAlignment="1">
      <alignment vertical="center"/>
    </xf>
    <xf numFmtId="0" fontId="4" fillId="0" borderId="0" xfId="178" applyFont="1" applyAlignment="1">
      <alignment vertical="center"/>
    </xf>
    <xf numFmtId="0" fontId="4" fillId="0" borderId="0" xfId="179" applyFont="1" applyBorder="1" applyAlignment="1">
      <alignment vertical="center"/>
    </xf>
    <xf numFmtId="0" fontId="77" fillId="0" borderId="0" xfId="1" applyFont="1" applyAlignment="1">
      <alignment vertical="center"/>
    </xf>
    <xf numFmtId="0" fontId="56" fillId="0" borderId="13" xfId="0" applyFont="1" applyFill="1" applyBorder="1" applyAlignment="1">
      <alignment horizontal="right"/>
    </xf>
    <xf numFmtId="164" fontId="57" fillId="0" borderId="0" xfId="0" applyNumberFormat="1" applyFont="1" applyFill="1" applyAlignment="1">
      <alignment horizontal="right"/>
    </xf>
    <xf numFmtId="164" fontId="56" fillId="0" borderId="19" xfId="0" applyNumberFormat="1" applyFont="1" applyFill="1" applyBorder="1"/>
    <xf numFmtId="0" fontId="57" fillId="0" borderId="16" xfId="100" applyFont="1" applyFill="1" applyBorder="1" applyAlignment="1">
      <alignment horizontal="center" vertical="center" wrapText="1"/>
    </xf>
    <xf numFmtId="0" fontId="12" fillId="0" borderId="0" xfId="1" applyFont="1" applyBorder="1"/>
    <xf numFmtId="164" fontId="67" fillId="0" borderId="0" xfId="109" applyNumberFormat="1" applyFont="1" applyBorder="1"/>
    <xf numFmtId="164" fontId="116" fillId="0" borderId="12" xfId="0" applyNumberFormat="1" applyFont="1" applyFill="1" applyBorder="1" applyAlignment="1">
      <alignment horizontal="right"/>
    </xf>
    <xf numFmtId="164" fontId="12" fillId="0" borderId="10" xfId="0" applyNumberFormat="1" applyFont="1" applyFill="1" applyBorder="1" applyAlignment="1">
      <alignment horizontal="right"/>
    </xf>
    <xf numFmtId="164" fontId="12" fillId="0" borderId="12" xfId="0" applyNumberFormat="1" applyFont="1" applyFill="1" applyBorder="1" applyAlignment="1">
      <alignment horizontal="right"/>
    </xf>
    <xf numFmtId="164" fontId="12" fillId="0" borderId="10" xfId="123" applyNumberFormat="1" applyFont="1" applyBorder="1" applyAlignment="1">
      <alignment horizontal="right"/>
    </xf>
    <xf numFmtId="164" fontId="12" fillId="0" borderId="12" xfId="123" applyNumberFormat="1" applyFont="1" applyBorder="1" applyAlignment="1">
      <alignment horizontal="right"/>
    </xf>
    <xf numFmtId="164" fontId="12" fillId="0" borderId="10" xfId="123" applyNumberFormat="1" applyFont="1" applyFill="1" applyBorder="1" applyAlignment="1">
      <alignment horizontal="right"/>
    </xf>
    <xf numFmtId="164" fontId="12" fillId="0" borderId="12" xfId="123" applyNumberFormat="1" applyFont="1" applyFill="1" applyBorder="1" applyAlignment="1">
      <alignment horizontal="right"/>
    </xf>
    <xf numFmtId="164" fontId="12" fillId="0" borderId="10" xfId="109" applyNumberFormat="1" applyFont="1" applyFill="1" applyBorder="1" applyAlignment="1">
      <alignment horizontal="right"/>
    </xf>
    <xf numFmtId="164" fontId="12" fillId="0" borderId="12" xfId="109" applyNumberFormat="1" applyFont="1" applyFill="1" applyBorder="1" applyAlignment="1">
      <alignment horizontal="right"/>
    </xf>
    <xf numFmtId="164" fontId="116" fillId="0" borderId="10" xfId="0" applyNumberFormat="1" applyFont="1" applyFill="1" applyBorder="1" applyAlignment="1">
      <alignment horizontal="right"/>
    </xf>
    <xf numFmtId="164" fontId="12" fillId="0" borderId="10" xfId="100" applyNumberFormat="1" applyFont="1" applyBorder="1" applyAlignment="1">
      <alignment horizontal="right"/>
    </xf>
    <xf numFmtId="164" fontId="51" fillId="0" borderId="10" xfId="100" applyNumberFormat="1" applyFont="1" applyBorder="1" applyAlignment="1">
      <alignment horizontal="right"/>
    </xf>
    <xf numFmtId="164" fontId="12" fillId="0" borderId="10" xfId="100" applyNumberFormat="1" applyFont="1" applyFill="1" applyBorder="1" applyAlignment="1">
      <alignment horizontal="right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17" xfId="1" applyFont="1" applyBorder="1" applyAlignment="1">
      <alignment horizontal="center" vertical="center"/>
    </xf>
    <xf numFmtId="0" fontId="76" fillId="0" borderId="17" xfId="184" applyFont="1" applyBorder="1" applyAlignment="1">
      <alignment horizontal="center" vertical="center" wrapText="1"/>
    </xf>
    <xf numFmtId="0" fontId="57" fillId="0" borderId="16" xfId="109" applyFont="1" applyBorder="1" applyAlignment="1">
      <alignment horizontal="center" vertical="center"/>
    </xf>
    <xf numFmtId="0" fontId="81" fillId="0" borderId="0" xfId="183" applyFont="1" applyAlignment="1"/>
    <xf numFmtId="0" fontId="77" fillId="0" borderId="0" xfId="0" applyFont="1"/>
    <xf numFmtId="0" fontId="77" fillId="0" borderId="0" xfId="123" applyFont="1" applyAlignment="1">
      <alignment vertical="top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 wrapText="1"/>
    </xf>
    <xf numFmtId="0" fontId="57" fillId="0" borderId="19" xfId="134" applyFont="1" applyBorder="1" applyAlignment="1">
      <alignment horizontal="center" vertical="center"/>
    </xf>
    <xf numFmtId="0" fontId="57" fillId="0" borderId="17" xfId="109" applyFont="1" applyBorder="1" applyAlignment="1">
      <alignment horizontal="center" vertical="center"/>
    </xf>
    <xf numFmtId="0" fontId="77" fillId="0" borderId="0" xfId="100" applyFont="1" applyAlignment="1"/>
    <xf numFmtId="1" fontId="57" fillId="0" borderId="17" xfId="1" applyNumberFormat="1" applyFont="1" applyBorder="1" applyAlignment="1">
      <alignment horizontal="center" vertical="center"/>
    </xf>
    <xf numFmtId="0" fontId="57" fillId="0" borderId="17" xfId="1" applyNumberFormat="1" applyFont="1" applyBorder="1" applyAlignment="1">
      <alignment horizontal="center" vertical="center"/>
    </xf>
    <xf numFmtId="2" fontId="57" fillId="0" borderId="17" xfId="1" applyNumberFormat="1" applyFont="1" applyBorder="1" applyAlignment="1">
      <alignment horizontal="center" vertical="center"/>
    </xf>
    <xf numFmtId="164" fontId="56" fillId="0" borderId="13" xfId="1" applyNumberFormat="1" applyFont="1" applyBorder="1"/>
    <xf numFmtId="164" fontId="56" fillId="0" borderId="19" xfId="1" applyNumberFormat="1" applyFont="1" applyBorder="1"/>
    <xf numFmtId="164" fontId="56" fillId="0" borderId="0" xfId="1" applyNumberFormat="1" applyFont="1" applyBorder="1"/>
    <xf numFmtId="164" fontId="57" fillId="0" borderId="10" xfId="1" applyNumberFormat="1" applyFont="1" applyBorder="1" applyAlignment="1">
      <alignment vertical="center" wrapText="1"/>
    </xf>
    <xf numFmtId="164" fontId="57" fillId="0" borderId="0" xfId="1" applyNumberFormat="1" applyFont="1" applyAlignment="1">
      <alignment vertical="center" wrapText="1"/>
    </xf>
    <xf numFmtId="164" fontId="57" fillId="0" borderId="10" xfId="1" applyNumberFormat="1" applyFont="1" applyBorder="1" applyAlignment="1">
      <alignment vertical="top"/>
    </xf>
    <xf numFmtId="164" fontId="57" fillId="0" borderId="0" xfId="1" applyNumberFormat="1" applyFont="1" applyAlignment="1">
      <alignment vertical="top"/>
    </xf>
    <xf numFmtId="0" fontId="57" fillId="0" borderId="18" xfId="109" applyFont="1" applyBorder="1" applyAlignment="1">
      <alignment horizontal="center" vertical="center"/>
    </xf>
    <xf numFmtId="164" fontId="56" fillId="0" borderId="15" xfId="109" applyNumberFormat="1" applyFont="1" applyBorder="1"/>
    <xf numFmtId="164" fontId="12" fillId="0" borderId="0" xfId="109" applyNumberFormat="1" applyFont="1" applyBorder="1" applyAlignment="1">
      <alignment horizontal="right"/>
    </xf>
    <xf numFmtId="164" fontId="57" fillId="0" borderId="0" xfId="109" applyNumberFormat="1" applyFont="1" applyBorder="1" applyAlignment="1">
      <alignment horizontal="right"/>
    </xf>
    <xf numFmtId="164" fontId="56" fillId="0" borderId="0" xfId="125" applyNumberFormat="1" applyFont="1" applyBorder="1" applyAlignment="1"/>
    <xf numFmtId="164" fontId="57" fillId="0" borderId="0" xfId="125" applyNumberFormat="1" applyFont="1" applyBorder="1" applyAlignment="1"/>
    <xf numFmtId="164" fontId="12" fillId="0" borderId="10" xfId="109" applyNumberFormat="1" applyFont="1" applyBorder="1" applyAlignment="1">
      <alignment horizontal="right"/>
    </xf>
    <xf numFmtId="0" fontId="62" fillId="0" borderId="0" xfId="1" applyFont="1" applyAlignment="1"/>
    <xf numFmtId="0" fontId="57" fillId="0" borderId="13" xfId="125" applyFont="1" applyBorder="1" applyAlignment="1">
      <alignment horizontal="center" vertical="center"/>
    </xf>
    <xf numFmtId="0" fontId="57" fillId="0" borderId="19" xfId="125" applyFont="1" applyBorder="1" applyAlignment="1">
      <alignment horizontal="center" vertical="center"/>
    </xf>
    <xf numFmtId="0" fontId="62" fillId="0" borderId="0" xfId="1" applyFont="1" applyAlignment="1">
      <alignment vertical="center"/>
    </xf>
    <xf numFmtId="0" fontId="67" fillId="0" borderId="11" xfId="109" applyFont="1" applyBorder="1"/>
    <xf numFmtId="0" fontId="56" fillId="0" borderId="10" xfId="109" applyFont="1" applyBorder="1"/>
    <xf numFmtId="0" fontId="57" fillId="0" borderId="15" xfId="100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 wrapText="1"/>
    </xf>
    <xf numFmtId="0" fontId="57" fillId="0" borderId="23" xfId="0" applyFont="1" applyBorder="1" applyAlignment="1">
      <alignment vertical="center" wrapText="1"/>
    </xf>
    <xf numFmtId="0" fontId="57" fillId="0" borderId="17" xfId="100" applyFont="1" applyBorder="1" applyAlignment="1">
      <alignment horizontal="center" vertical="center" wrapText="1"/>
    </xf>
    <xf numFmtId="0" fontId="57" fillId="0" borderId="18" xfId="100" applyFont="1" applyBorder="1" applyAlignment="1">
      <alignment horizontal="center" vertical="center" wrapText="1"/>
    </xf>
    <xf numFmtId="0" fontId="57" fillId="0" borderId="17" xfId="100" applyFont="1" applyBorder="1" applyAlignment="1">
      <alignment horizontal="center" vertical="center"/>
    </xf>
    <xf numFmtId="0" fontId="57" fillId="0" borderId="18" xfId="100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/>
    </xf>
    <xf numFmtId="0" fontId="57" fillId="0" borderId="15" xfId="110" applyFont="1" applyBorder="1" applyAlignment="1">
      <alignment horizontal="left" vertical="center" wrapText="1"/>
    </xf>
    <xf numFmtId="0" fontId="57" fillId="0" borderId="0" xfId="110" applyFont="1" applyBorder="1" applyAlignment="1">
      <alignment horizontal="left" vertical="center" wrapText="1"/>
    </xf>
    <xf numFmtId="0" fontId="57" fillId="0" borderId="23" xfId="0" applyFont="1" applyBorder="1" applyAlignment="1">
      <alignment horizontal="left"/>
    </xf>
    <xf numFmtId="0" fontId="57" fillId="0" borderId="17" xfId="105" applyFont="1" applyBorder="1" applyAlignment="1">
      <alignment horizontal="center" vertical="center"/>
    </xf>
    <xf numFmtId="0" fontId="57" fillId="0" borderId="18" xfId="105" applyFont="1" applyBorder="1" applyAlignment="1">
      <alignment horizontal="center" vertical="center"/>
    </xf>
    <xf numFmtId="0" fontId="57" fillId="0" borderId="19" xfId="110" applyFont="1" applyBorder="1" applyAlignment="1">
      <alignment horizontal="center" vertical="center" wrapText="1"/>
    </xf>
    <xf numFmtId="0" fontId="57" fillId="0" borderId="15" xfId="98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57" fillId="0" borderId="24" xfId="110" applyFont="1" applyBorder="1" applyAlignment="1">
      <alignment horizontal="center" vertical="center" wrapText="1"/>
    </xf>
    <xf numFmtId="0" fontId="57" fillId="0" borderId="23" xfId="98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57" fillId="0" borderId="17" xfId="110" applyFont="1" applyBorder="1" applyAlignment="1">
      <alignment horizontal="center" vertical="center" wrapText="1"/>
    </xf>
    <xf numFmtId="0" fontId="57" fillId="0" borderId="18" xfId="98" applyFont="1" applyBorder="1" applyAlignment="1">
      <alignment horizontal="center" vertical="center"/>
    </xf>
    <xf numFmtId="0" fontId="76" fillId="0" borderId="15" xfId="134" applyFont="1" applyBorder="1" applyAlignment="1">
      <alignment horizontal="left" vertical="center" wrapText="1"/>
    </xf>
    <xf numFmtId="0" fontId="76" fillId="0" borderId="15" xfId="134" applyFont="1" applyBorder="1" applyAlignment="1">
      <alignment horizontal="left" vertical="center"/>
    </xf>
    <xf numFmtId="0" fontId="76" fillId="0" borderId="0" xfId="134" applyFont="1" applyBorder="1" applyAlignment="1">
      <alignment horizontal="left" vertical="center"/>
    </xf>
    <xf numFmtId="0" fontId="76" fillId="0" borderId="23" xfId="134" applyFont="1" applyBorder="1" applyAlignment="1">
      <alignment horizontal="left" vertical="center"/>
    </xf>
    <xf numFmtId="0" fontId="76" fillId="0" borderId="17" xfId="184" applyFont="1" applyBorder="1" applyAlignment="1">
      <alignment horizontal="center" vertical="center" wrapText="1"/>
    </xf>
    <xf numFmtId="0" fontId="76" fillId="0" borderId="20" xfId="184" applyFont="1" applyBorder="1" applyAlignment="1">
      <alignment horizontal="center" vertical="center" wrapText="1"/>
    </xf>
    <xf numFmtId="0" fontId="76" fillId="0" borderId="18" xfId="184" applyFont="1" applyBorder="1" applyAlignment="1">
      <alignment horizontal="center" vertical="center" wrapText="1"/>
    </xf>
    <xf numFmtId="0" fontId="76" fillId="0" borderId="18" xfId="184" applyFont="1" applyBorder="1" applyAlignment="1">
      <alignment horizontal="center" vertical="center"/>
    </xf>
    <xf numFmtId="0" fontId="76" fillId="0" borderId="17" xfId="184" applyFont="1" applyBorder="1" applyAlignment="1">
      <alignment horizontal="center" vertical="center"/>
    </xf>
    <xf numFmtId="0" fontId="76" fillId="0" borderId="15" xfId="182" applyFont="1" applyBorder="1" applyAlignment="1" applyProtection="1">
      <alignment horizontal="center" vertical="center" wrapText="1"/>
    </xf>
    <xf numFmtId="0" fontId="76" fillId="0" borderId="0" xfId="184" applyFont="1" applyBorder="1" applyAlignment="1">
      <alignment horizontal="center" vertical="center" wrapText="1"/>
    </xf>
    <xf numFmtId="0" fontId="76" fillId="0" borderId="0" xfId="184" applyFont="1" applyBorder="1" applyAlignment="1">
      <alignment horizontal="center" vertical="center"/>
    </xf>
    <xf numFmtId="0" fontId="76" fillId="0" borderId="14" xfId="182" applyFont="1" applyBorder="1" applyAlignment="1" applyProtection="1">
      <alignment horizontal="center" vertical="center" wrapText="1"/>
    </xf>
    <xf numFmtId="0" fontId="76" fillId="0" borderId="23" xfId="182" applyFont="1" applyBorder="1" applyAlignment="1" applyProtection="1">
      <alignment horizontal="center" vertical="center" wrapText="1"/>
    </xf>
    <xf numFmtId="0" fontId="76" fillId="0" borderId="22" xfId="182" applyFont="1" applyBorder="1" applyAlignment="1" applyProtection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vertical="center"/>
    </xf>
    <xf numFmtId="0" fontId="57" fillId="0" borderId="15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76" fillId="0" borderId="13" xfId="134" applyFont="1" applyBorder="1" applyAlignment="1">
      <alignment horizontal="center" vertical="center" wrapText="1"/>
    </xf>
    <xf numFmtId="0" fontId="76" fillId="0" borderId="21" xfId="134" applyFont="1" applyBorder="1" applyAlignment="1">
      <alignment horizontal="center" vertical="center" wrapText="1"/>
    </xf>
    <xf numFmtId="0" fontId="76" fillId="0" borderId="17" xfId="134" applyFont="1" applyBorder="1" applyAlignment="1">
      <alignment horizontal="center" vertical="center" wrapText="1"/>
    </xf>
    <xf numFmtId="0" fontId="76" fillId="0" borderId="18" xfId="134" applyFont="1" applyBorder="1" applyAlignment="1">
      <alignment horizontal="center" vertical="center" wrapText="1"/>
    </xf>
    <xf numFmtId="0" fontId="76" fillId="0" borderId="17" xfId="134" applyFont="1" applyBorder="1" applyAlignment="1">
      <alignment horizontal="center" vertical="center"/>
    </xf>
    <xf numFmtId="0" fontId="76" fillId="0" borderId="18" xfId="134" applyFont="1" applyBorder="1" applyAlignment="1">
      <alignment horizontal="center" vertical="center"/>
    </xf>
    <xf numFmtId="0" fontId="57" fillId="0" borderId="15" xfId="123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13" xfId="123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center" wrapText="1"/>
    </xf>
    <xf numFmtId="0" fontId="57" fillId="0" borderId="17" xfId="123" applyFont="1" applyBorder="1" applyAlignment="1">
      <alignment horizontal="center" vertical="center" wrapText="1"/>
    </xf>
    <xf numFmtId="0" fontId="57" fillId="0" borderId="19" xfId="123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7" fillId="0" borderId="24" xfId="123" applyFont="1" applyBorder="1" applyAlignment="1">
      <alignment horizontal="center" vertical="center"/>
    </xf>
    <xf numFmtId="0" fontId="57" fillId="0" borderId="23" xfId="123" applyFont="1" applyBorder="1" applyAlignment="1">
      <alignment horizontal="center" vertical="center"/>
    </xf>
    <xf numFmtId="0" fontId="57" fillId="0" borderId="22" xfId="123" applyFont="1" applyBorder="1" applyAlignment="1">
      <alignment horizontal="center" vertical="center"/>
    </xf>
    <xf numFmtId="0" fontId="57" fillId="0" borderId="14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5" xfId="123" applyFont="1" applyBorder="1" applyAlignment="1">
      <alignment horizontal="center" vertical="center"/>
    </xf>
    <xf numFmtId="0" fontId="57" fillId="0" borderId="15" xfId="134" applyFont="1" applyBorder="1" applyAlignment="1">
      <alignment vertical="center" wrapText="1"/>
    </xf>
    <xf numFmtId="0" fontId="57" fillId="0" borderId="23" xfId="134" applyFont="1" applyBorder="1" applyAlignment="1">
      <alignment vertical="center" wrapText="1"/>
    </xf>
    <xf numFmtId="0" fontId="57" fillId="0" borderId="18" xfId="134" applyFont="1" applyBorder="1" applyAlignment="1">
      <alignment vertical="center" wrapText="1"/>
    </xf>
    <xf numFmtId="0" fontId="57" fillId="0" borderId="15" xfId="125" applyFont="1" applyBorder="1" applyAlignment="1">
      <alignment horizontal="center" vertical="center"/>
    </xf>
    <xf numFmtId="0" fontId="57" fillId="0" borderId="23" xfId="125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7" fillId="0" borderId="13" xfId="10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19" xfId="100" applyFont="1" applyBorder="1" applyAlignment="1">
      <alignment horizontal="center" vertical="center" wrapText="1"/>
    </xf>
    <xf numFmtId="0" fontId="57" fillId="0" borderId="24" xfId="0" applyFont="1" applyBorder="1" applyAlignment="1"/>
    <xf numFmtId="0" fontId="57" fillId="0" borderId="21" xfId="10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/>
    </xf>
    <xf numFmtId="0" fontId="57" fillId="0" borderId="17" xfId="100" applyFont="1" applyFill="1" applyBorder="1" applyAlignment="1">
      <alignment horizontal="center" vertical="center" wrapText="1"/>
    </xf>
    <xf numFmtId="0" fontId="57" fillId="0" borderId="20" xfId="100" applyFont="1" applyFill="1" applyBorder="1" applyAlignment="1">
      <alignment horizontal="center" vertical="center"/>
    </xf>
    <xf numFmtId="0" fontId="76" fillId="0" borderId="13" xfId="10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/>
    </xf>
    <xf numFmtId="0" fontId="76" fillId="0" borderId="13" xfId="100" applyFont="1" applyBorder="1" applyAlignment="1">
      <alignment horizontal="center" vertical="center" wrapText="1"/>
    </xf>
    <xf numFmtId="49" fontId="57" fillId="0" borderId="15" xfId="10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/>
    </xf>
    <xf numFmtId="0" fontId="57" fillId="0" borderId="23" xfId="0" applyFont="1" applyBorder="1" applyAlignment="1">
      <alignment vertical="center"/>
    </xf>
    <xf numFmtId="0" fontId="57" fillId="0" borderId="19" xfId="0" applyFont="1" applyBorder="1" applyAlignment="1">
      <alignment horizontal="center" vertical="center" wrapText="1"/>
    </xf>
    <xf numFmtId="0" fontId="57" fillId="0" borderId="14" xfId="100" applyFont="1" applyBorder="1" applyAlignment="1">
      <alignment horizontal="center" vertical="center" wrapText="1"/>
    </xf>
    <xf numFmtId="0" fontId="57" fillId="0" borderId="23" xfId="100" applyFont="1" applyBorder="1" applyAlignment="1">
      <alignment horizontal="center" vertical="center" wrapText="1"/>
    </xf>
    <xf numFmtId="0" fontId="57" fillId="0" borderId="22" xfId="100" applyFont="1" applyBorder="1" applyAlignment="1">
      <alignment horizontal="center" vertical="center" wrapText="1"/>
    </xf>
    <xf numFmtId="0" fontId="57" fillId="0" borderId="17" xfId="1" applyFont="1" applyBorder="1" applyAlignment="1">
      <alignment horizontal="center" vertical="center"/>
    </xf>
    <xf numFmtId="0" fontId="57" fillId="0" borderId="18" xfId="1" applyFont="1" applyBorder="1" applyAlignment="1">
      <alignment horizontal="center" vertical="center"/>
    </xf>
    <xf numFmtId="0" fontId="53" fillId="0" borderId="0" xfId="125" applyFont="1" applyAlignment="1">
      <alignment vertical="top"/>
    </xf>
    <xf numFmtId="0" fontId="80" fillId="0" borderId="0" xfId="178" applyFont="1" applyAlignment="1">
      <alignment vertical="top"/>
    </xf>
    <xf numFmtId="0" fontId="81" fillId="0" borderId="0" xfId="125" applyFont="1" applyAlignment="1">
      <alignment vertical="top"/>
    </xf>
    <xf numFmtId="0" fontId="82" fillId="0" borderId="0" xfId="178" applyFont="1" applyAlignment="1">
      <alignment vertical="top"/>
    </xf>
    <xf numFmtId="0" fontId="79" fillId="0" borderId="0" xfId="178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80" fillId="0" borderId="0" xfId="179" applyFont="1" applyAlignment="1">
      <alignment vertical="top"/>
    </xf>
    <xf numFmtId="0" fontId="82" fillId="0" borderId="0" xfId="179" applyFont="1" applyAlignment="1">
      <alignment vertical="top"/>
    </xf>
  </cellXfs>
  <cellStyles count="187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6000000}"/>
    <cellStyle name="Accent2" xfId="40" xr:uid="{00000000-0005-0000-0000-000027000000}"/>
    <cellStyle name="Accent3" xfId="41" xr:uid="{00000000-0005-0000-0000-000028000000}"/>
    <cellStyle name="Accent4" xfId="42" xr:uid="{00000000-0005-0000-0000-000029000000}"/>
    <cellStyle name="Accent5" xfId="43" xr:uid="{00000000-0005-0000-0000-00002A000000}"/>
    <cellStyle name="Accent6" xfId="44" xr:uid="{00000000-0005-0000-0000-00002B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2000000}"/>
    <cellStyle name="Calculation" xfId="52" xr:uid="{00000000-0005-0000-0000-000033000000}"/>
    <cellStyle name="Check Cell" xfId="53" xr:uid="{00000000-0005-0000-0000-000034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8000000}"/>
    <cellStyle name="Good" xfId="58" xr:uid="{00000000-0005-0000-0000-000039000000}"/>
    <cellStyle name="Heading 1" xfId="59" xr:uid="{00000000-0005-0000-0000-00003A000000}"/>
    <cellStyle name="Heading 2" xfId="60" xr:uid="{00000000-0005-0000-0000-00003B000000}"/>
    <cellStyle name="Heading 3" xfId="61" xr:uid="{00000000-0005-0000-0000-00003C000000}"/>
    <cellStyle name="Heading 4" xfId="62" xr:uid="{00000000-0005-0000-0000-00003D000000}"/>
    <cellStyle name="Hiperłącze" xfId="133" builtinId="8"/>
    <cellStyle name="Hiperłącze 4" xfId="182" xr:uid="{6D81996A-591A-41E5-9104-1B9148ECC374}"/>
    <cellStyle name="Input" xfId="63" xr:uid="{00000000-0005-0000-0000-00003F000000}"/>
    <cellStyle name="Komórka połączona" xfId="64" builtinId="24" customBuiltin="1"/>
    <cellStyle name="Komórka zaznaczona" xfId="65" builtinId="23" customBuiltin="1"/>
    <cellStyle name="Linked Cell" xfId="66" xr:uid="{00000000-0005-0000-0000-000042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7000000}"/>
    <cellStyle name="Neutralny" xfId="72" builtinId="28" customBuiltin="1"/>
    <cellStyle name="Normalny" xfId="0" builtinId="0"/>
    <cellStyle name="Normalny 10" xfId="73" xr:uid="{00000000-0005-0000-0000-00004A000000}"/>
    <cellStyle name="Normalny 100" xfId="157" xr:uid="{00000000-0005-0000-0000-00004B000000}"/>
    <cellStyle name="Normalny 11" xfId="74" xr:uid="{00000000-0005-0000-0000-00004C000000}"/>
    <cellStyle name="Normalny 110" xfId="186" xr:uid="{2CFF10B2-40B8-46F3-A6D2-A36CD3D30DE4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 2" xfId="84" xr:uid="{00000000-0005-0000-0000-000056000000}"/>
    <cellStyle name="Normalny 2 2 2" xfId="134" xr:uid="{00000000-0005-0000-0000-000057000000}"/>
    <cellStyle name="Normalny 2 3" xfId="85" xr:uid="{00000000-0005-0000-0000-000058000000}"/>
    <cellStyle name="Normalny 2 4" xfId="125" xr:uid="{00000000-0005-0000-0000-000059000000}"/>
    <cellStyle name="Normalny 2_Dział IV - tabl. 1- 24" xfId="86" xr:uid="{00000000-0005-0000-0000-00005A000000}"/>
    <cellStyle name="Normalny 20" xfId="87" xr:uid="{00000000-0005-0000-0000-00005B000000}"/>
    <cellStyle name="Normalny 21" xfId="88" xr:uid="{00000000-0005-0000-0000-00005C000000}"/>
    <cellStyle name="Normalny 22" xfId="89" xr:uid="{00000000-0005-0000-0000-00005D000000}"/>
    <cellStyle name="Normalny 23" xfId="90" xr:uid="{00000000-0005-0000-0000-00005E000000}"/>
    <cellStyle name="Normalny 24" xfId="124" xr:uid="{00000000-0005-0000-0000-00005F000000}"/>
    <cellStyle name="Normalny 24 2" xfId="180" xr:uid="{F2F1113C-2890-4E6F-8BEC-AAE7C79CB17E}"/>
    <cellStyle name="Normalny 24 2 2" xfId="181" xr:uid="{F2A1FE4D-67F5-46FC-8F7D-CDBFC1155BAD}"/>
    <cellStyle name="Normalny 25" xfId="126" xr:uid="{00000000-0005-0000-0000-000060000000}"/>
    <cellStyle name="Normalny 25 2" xfId="178" xr:uid="{1D3D5FD8-6958-4CCC-A9C6-CFCE300482D1}"/>
    <cellStyle name="Normalny 26" xfId="127" xr:uid="{00000000-0005-0000-0000-000061000000}"/>
    <cellStyle name="Normalny 26 2" xfId="179" xr:uid="{2BD74D6C-E024-4A15-A1FE-E9C21B1CEBF6}"/>
    <cellStyle name="Normalny 27" xfId="183" xr:uid="{4DCDDDD4-B20C-491D-BEDE-9B03AEF28E06}"/>
    <cellStyle name="Normalny 3" xfId="91" xr:uid="{00000000-0005-0000-0000-000062000000}"/>
    <cellStyle name="Normalny 3 2" xfId="184" xr:uid="{2CBE9370-1CDB-4046-9A68-67069A15F697}"/>
    <cellStyle name="Normalny 4" xfId="92" xr:uid="{00000000-0005-0000-0000-000063000000}"/>
    <cellStyle name="Normalny 5" xfId="93" xr:uid="{00000000-0005-0000-0000-000064000000}"/>
    <cellStyle name="Normalny 5 2" xfId="185" xr:uid="{2E8AD1B7-592A-4350-8CBB-192F5C2CA86E}"/>
    <cellStyle name="Normalny 58" xfId="137" xr:uid="{00000000-0005-0000-0000-000065000000}"/>
    <cellStyle name="Normalny 59" xfId="139" xr:uid="{00000000-0005-0000-0000-000066000000}"/>
    <cellStyle name="Normalny 6" xfId="94" xr:uid="{00000000-0005-0000-0000-000067000000}"/>
    <cellStyle name="Normalny 6 2" xfId="128" xr:uid="{00000000-0005-0000-0000-000068000000}"/>
    <cellStyle name="Normalny 61" xfId="142" xr:uid="{00000000-0005-0000-0000-000069000000}"/>
    <cellStyle name="Normalny 62" xfId="144" xr:uid="{00000000-0005-0000-0000-00006A000000}"/>
    <cellStyle name="Normalny 63" xfId="146" xr:uid="{00000000-0005-0000-0000-00006B000000}"/>
    <cellStyle name="Normalny 64" xfId="148" xr:uid="{00000000-0005-0000-0000-00006C000000}"/>
    <cellStyle name="Normalny 65" xfId="150" xr:uid="{00000000-0005-0000-0000-00006D000000}"/>
    <cellStyle name="Normalny 66" xfId="152" xr:uid="{00000000-0005-0000-0000-00006E000000}"/>
    <cellStyle name="Normalny 67" xfId="154" xr:uid="{00000000-0005-0000-0000-00006F000000}"/>
    <cellStyle name="Normalny 68" xfId="156" xr:uid="{00000000-0005-0000-0000-000070000000}"/>
    <cellStyle name="Normalny 69" xfId="158" xr:uid="{00000000-0005-0000-0000-000071000000}"/>
    <cellStyle name="Normalny 7" xfId="95" xr:uid="{00000000-0005-0000-0000-000072000000}"/>
    <cellStyle name="Normalny 70" xfId="159" xr:uid="{00000000-0005-0000-0000-000073000000}"/>
    <cellStyle name="Normalny 71" xfId="160" xr:uid="{00000000-0005-0000-0000-000074000000}"/>
    <cellStyle name="Normalny 72" xfId="161" xr:uid="{00000000-0005-0000-0000-000075000000}"/>
    <cellStyle name="Normalny 73" xfId="162" xr:uid="{00000000-0005-0000-0000-000076000000}"/>
    <cellStyle name="Normalny 74" xfId="163" xr:uid="{00000000-0005-0000-0000-000077000000}"/>
    <cellStyle name="Normalny 75" xfId="164" xr:uid="{00000000-0005-0000-0000-000078000000}"/>
    <cellStyle name="Normalny 76" xfId="165" xr:uid="{00000000-0005-0000-0000-000079000000}"/>
    <cellStyle name="Normalny 77" xfId="166" xr:uid="{00000000-0005-0000-0000-00007A000000}"/>
    <cellStyle name="Normalny 78" xfId="167" xr:uid="{00000000-0005-0000-0000-00007B000000}"/>
    <cellStyle name="Normalny 79" xfId="168" xr:uid="{00000000-0005-0000-0000-00007C000000}"/>
    <cellStyle name="Normalny 8" xfId="96" xr:uid="{00000000-0005-0000-0000-00007D000000}"/>
    <cellStyle name="Normalny 80" xfId="169" xr:uid="{00000000-0005-0000-0000-00007E000000}"/>
    <cellStyle name="Normalny 81" xfId="170" xr:uid="{00000000-0005-0000-0000-00007F000000}"/>
    <cellStyle name="Normalny 82" xfId="171" xr:uid="{00000000-0005-0000-0000-000080000000}"/>
    <cellStyle name="Normalny 83" xfId="172" xr:uid="{00000000-0005-0000-0000-000081000000}"/>
    <cellStyle name="Normalny 84" xfId="173" xr:uid="{00000000-0005-0000-0000-000082000000}"/>
    <cellStyle name="Normalny 85" xfId="174" xr:uid="{00000000-0005-0000-0000-000083000000}"/>
    <cellStyle name="Normalny 86" xfId="175" xr:uid="{00000000-0005-0000-0000-000084000000}"/>
    <cellStyle name="Normalny 87" xfId="176" xr:uid="{00000000-0005-0000-0000-000085000000}"/>
    <cellStyle name="Normalny 88" xfId="177" xr:uid="{00000000-0005-0000-0000-000086000000}"/>
    <cellStyle name="Normalny 89" xfId="136" xr:uid="{00000000-0005-0000-0000-000087000000}"/>
    <cellStyle name="Normalny 9" xfId="97" xr:uid="{00000000-0005-0000-0000-000088000000}"/>
    <cellStyle name="Normalny 90" xfId="138" xr:uid="{00000000-0005-0000-0000-000089000000}"/>
    <cellStyle name="Normalny 91" xfId="140" xr:uid="{00000000-0005-0000-0000-00008A000000}"/>
    <cellStyle name="Normalny 92" xfId="141" xr:uid="{00000000-0005-0000-0000-00008B000000}"/>
    <cellStyle name="Normalny 93" xfId="143" xr:uid="{00000000-0005-0000-0000-00008C000000}"/>
    <cellStyle name="Normalny 94" xfId="145" xr:uid="{00000000-0005-0000-0000-00008D000000}"/>
    <cellStyle name="Normalny 95" xfId="147" xr:uid="{00000000-0005-0000-0000-00008E000000}"/>
    <cellStyle name="Normalny 96" xfId="149" xr:uid="{00000000-0005-0000-0000-00008F000000}"/>
    <cellStyle name="Normalny 97" xfId="151" xr:uid="{00000000-0005-0000-0000-000090000000}"/>
    <cellStyle name="Normalny 98" xfId="153" xr:uid="{00000000-0005-0000-0000-000091000000}"/>
    <cellStyle name="Normalny 99" xfId="155" xr:uid="{00000000-0005-0000-0000-000092000000}"/>
    <cellStyle name="Normalny_Dział I-robo" xfId="135" xr:uid="{00000000-0005-0000-0000-000093000000}"/>
    <cellStyle name="Normalny_Dział VIII małe i średnie" xfId="98" xr:uid="{00000000-0005-0000-0000-000094000000}"/>
    <cellStyle name="Normalny_Tab 7-8 Rocznik Przemysłu - 2006" xfId="123" xr:uid="{00000000-0005-0000-0000-000095000000}"/>
    <cellStyle name="Normalny_Tab10" xfId="99" xr:uid="{00000000-0005-0000-0000-000096000000}"/>
    <cellStyle name="Normalny_tab16" xfId="100" xr:uid="{00000000-0005-0000-0000-000097000000}"/>
    <cellStyle name="Normalny_tab16_Arkusz2 (2)_Tab15" xfId="101" xr:uid="{00000000-0005-0000-0000-000098000000}"/>
    <cellStyle name="Normalny_tab16_Arkusz2 (2)_Tab18-19" xfId="102" xr:uid="{00000000-0005-0000-0000-000099000000}"/>
    <cellStyle name="Normalny_tab16_robo_TAB5-6" xfId="103" xr:uid="{00000000-0005-0000-0000-00009A000000}"/>
    <cellStyle name="Normalny_tab16_Tab14" xfId="104" xr:uid="{00000000-0005-0000-0000-00009B000000}"/>
    <cellStyle name="Normalny_Tab17" xfId="105" xr:uid="{00000000-0005-0000-0000-00009C000000}"/>
    <cellStyle name="Normalny_Tab17-18" xfId="106" xr:uid="{00000000-0005-0000-0000-00009D000000}"/>
    <cellStyle name="Normalny_Tab19-20" xfId="107" xr:uid="{00000000-0005-0000-0000-00009E000000}"/>
    <cellStyle name="Normalny_Tab2" xfId="108" xr:uid="{00000000-0005-0000-0000-00009F000000}"/>
    <cellStyle name="Normalny_Tab3-5" xfId="109" xr:uid="{00000000-0005-0000-0000-0000A0000000}"/>
    <cellStyle name="Normalny_Tabdla M ŚP3" xfId="110" xr:uid="{00000000-0005-0000-0000-0000A2000000}"/>
    <cellStyle name="Normalny_tabl.16" xfId="129" xr:uid="{00000000-0005-0000-0000-0000A4000000}"/>
    <cellStyle name="Normalny_tabl.18" xfId="130" xr:uid="{00000000-0005-0000-0000-0000A5000000}"/>
    <cellStyle name="Normalny_tabl.19" xfId="132" xr:uid="{00000000-0005-0000-0000-0000A6000000}"/>
    <cellStyle name="Normalny_tabl.20" xfId="131" xr:uid="{00000000-0005-0000-0000-0000A7000000}"/>
    <cellStyle name="Note" xfId="111" xr:uid="{00000000-0005-0000-0000-0000A8000000}"/>
    <cellStyle name="Obliczenia" xfId="112" builtinId="22" customBuiltin="1"/>
    <cellStyle name="Output" xfId="113" xr:uid="{00000000-0005-0000-0000-0000AA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AE000000}"/>
    <cellStyle name="Total" xfId="118" xr:uid="{00000000-0005-0000-0000-0000AF000000}"/>
    <cellStyle name="Tytuł" xfId="119" builtinId="15" customBuiltin="1"/>
    <cellStyle name="Uwaga" xfId="120" builtinId="10" customBuiltin="1"/>
    <cellStyle name="Warning Text" xfId="121" xr:uid="{00000000-0005-0000-0000-0000B2000000}"/>
    <cellStyle name="Zły" xfId="122" builtinId="27" customBuiltin="1"/>
  </cellStyles>
  <dxfs count="7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AppData\Local\Microsoft\AppData\AppData\Local\Microsoft\AppData\Local\Microsoft\AppData\Local\Microsoft\AppData\AppData\Local\Microsoft\AppData\Local\AppData\Local\Microsoft\Windows\INetCache\Content.Outlook\Tablice%20od%20B.%20Kaczorowskiej\Kopia%20Dzia&#322;%20IV%20-%20tabl.%201-24-%20po%20popr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B343-A712-4579-AEDD-3CAF74E79E53}">
  <dimension ref="A1:C194"/>
  <sheetViews>
    <sheetView tabSelected="1" workbookViewId="0">
      <selection activeCell="C1" sqref="C1"/>
    </sheetView>
  </sheetViews>
  <sheetFormatPr defaultColWidth="9.109375" defaultRowHeight="13.8"/>
  <cols>
    <col min="1" max="1" width="12.5546875" style="406" customWidth="1"/>
    <col min="2" max="16384" width="9.109375" style="567"/>
  </cols>
  <sheetData>
    <row r="1" spans="1:3" ht="15" customHeight="1"/>
    <row r="2" spans="1:3" ht="15" customHeight="1">
      <c r="B2" s="354" t="s">
        <v>1011</v>
      </c>
    </row>
    <row r="3" spans="1:3" ht="15" customHeight="1">
      <c r="B3" s="624" t="s">
        <v>1012</v>
      </c>
    </row>
    <row r="4" spans="1:3" ht="15" customHeight="1"/>
    <row r="5" spans="1:3" ht="15" customHeight="1">
      <c r="B5" s="355" t="s">
        <v>380</v>
      </c>
    </row>
    <row r="6" spans="1:3" ht="15" customHeight="1">
      <c r="B6" s="568" t="s">
        <v>381</v>
      </c>
    </row>
    <row r="7" spans="1:3" ht="15" customHeight="1"/>
    <row r="8" spans="1:3" ht="15" customHeight="1">
      <c r="B8" s="354" t="s">
        <v>382</v>
      </c>
    </row>
    <row r="9" spans="1:3" ht="15" customHeight="1">
      <c r="B9" s="568" t="s">
        <v>383</v>
      </c>
    </row>
    <row r="10" spans="1:3" ht="15" customHeight="1">
      <c r="B10" s="406"/>
      <c r="C10" s="406"/>
    </row>
    <row r="11" spans="1:3" ht="15" customHeight="1">
      <c r="A11" s="356" t="s">
        <v>822</v>
      </c>
      <c r="B11" s="406"/>
      <c r="C11" s="406"/>
    </row>
    <row r="12" spans="1:3" ht="15" customHeight="1">
      <c r="A12" s="356"/>
      <c r="B12" s="357" t="s">
        <v>445</v>
      </c>
      <c r="C12" s="406"/>
    </row>
    <row r="13" spans="1:3" ht="15" customHeight="1">
      <c r="A13" s="356"/>
      <c r="B13" s="569" t="s">
        <v>448</v>
      </c>
      <c r="C13" s="406"/>
    </row>
    <row r="14" spans="1:3" ht="15" customHeight="1">
      <c r="A14" s="356" t="s">
        <v>823</v>
      </c>
      <c r="B14" s="406"/>
      <c r="C14" s="406"/>
    </row>
    <row r="15" spans="1:3" ht="15" customHeight="1">
      <c r="A15" s="356"/>
      <c r="B15" s="357" t="s">
        <v>384</v>
      </c>
      <c r="C15" s="406"/>
    </row>
    <row r="16" spans="1:3" ht="15" customHeight="1">
      <c r="A16" s="356"/>
      <c r="B16" s="569" t="s">
        <v>1027</v>
      </c>
      <c r="C16" s="406"/>
    </row>
    <row r="17" spans="1:3" ht="15" customHeight="1">
      <c r="A17" s="356" t="s">
        <v>824</v>
      </c>
      <c r="B17" s="406"/>
      <c r="C17" s="406"/>
    </row>
    <row r="18" spans="1:3" ht="15" customHeight="1">
      <c r="B18" s="357" t="s">
        <v>1013</v>
      </c>
      <c r="C18" s="406"/>
    </row>
    <row r="19" spans="1:3" ht="15" customHeight="1">
      <c r="B19" s="569" t="s">
        <v>1042</v>
      </c>
      <c r="C19" s="406"/>
    </row>
    <row r="20" spans="1:3" ht="15" customHeight="1">
      <c r="A20" s="356" t="s">
        <v>825</v>
      </c>
      <c r="B20" s="406"/>
      <c r="C20" s="406"/>
    </row>
    <row r="21" spans="1:3" ht="15" customHeight="1">
      <c r="A21" s="356"/>
      <c r="B21" s="357" t="s">
        <v>1014</v>
      </c>
      <c r="C21" s="406"/>
    </row>
    <row r="22" spans="1:3" ht="15" customHeight="1">
      <c r="A22" s="356"/>
      <c r="B22" s="569" t="s">
        <v>1015</v>
      </c>
      <c r="C22" s="406"/>
    </row>
    <row r="23" spans="1:3" ht="15" customHeight="1">
      <c r="A23" s="356" t="s">
        <v>826</v>
      </c>
      <c r="B23" s="406"/>
      <c r="C23" s="406"/>
    </row>
    <row r="24" spans="1:3" ht="15" customHeight="1">
      <c r="A24" s="356"/>
      <c r="B24" s="357" t="s">
        <v>385</v>
      </c>
      <c r="C24" s="406"/>
    </row>
    <row r="25" spans="1:3" ht="15" customHeight="1">
      <c r="A25" s="356"/>
      <c r="B25" s="569" t="s">
        <v>386</v>
      </c>
      <c r="C25" s="406"/>
    </row>
    <row r="26" spans="1:3" ht="15" customHeight="1">
      <c r="A26" s="356" t="s">
        <v>910</v>
      </c>
      <c r="B26" s="406"/>
      <c r="C26" s="406"/>
    </row>
    <row r="27" spans="1:3" ht="15" customHeight="1">
      <c r="A27" s="356"/>
      <c r="B27" s="357" t="s">
        <v>1016</v>
      </c>
      <c r="C27" s="406"/>
    </row>
    <row r="28" spans="1:3" ht="15" customHeight="1">
      <c r="A28" s="356"/>
      <c r="B28" s="569" t="s">
        <v>1017</v>
      </c>
      <c r="C28" s="406"/>
    </row>
    <row r="29" spans="1:3" ht="15" customHeight="1">
      <c r="A29" s="356" t="s">
        <v>827</v>
      </c>
      <c r="B29" s="406"/>
      <c r="C29" s="406"/>
    </row>
    <row r="30" spans="1:3" ht="15" customHeight="1">
      <c r="A30" s="356"/>
      <c r="B30" s="357" t="s">
        <v>1018</v>
      </c>
      <c r="C30" s="406"/>
    </row>
    <row r="31" spans="1:3" ht="15" customHeight="1">
      <c r="A31" s="356"/>
      <c r="B31" s="569" t="s">
        <v>1019</v>
      </c>
      <c r="C31" s="406"/>
    </row>
    <row r="32" spans="1:3" ht="15" customHeight="1">
      <c r="A32" s="356" t="s">
        <v>828</v>
      </c>
      <c r="B32" s="406"/>
      <c r="C32" s="406"/>
    </row>
    <row r="33" spans="1:3" ht="15" customHeight="1">
      <c r="A33" s="356"/>
      <c r="B33" s="357" t="s">
        <v>1020</v>
      </c>
      <c r="C33" s="406"/>
    </row>
    <row r="34" spans="1:3" ht="15" customHeight="1">
      <c r="A34" s="356"/>
      <c r="B34" s="569" t="s">
        <v>1021</v>
      </c>
      <c r="C34" s="406"/>
    </row>
    <row r="35" spans="1:3" ht="15" customHeight="1">
      <c r="A35" s="356" t="s">
        <v>406</v>
      </c>
      <c r="B35" s="406"/>
      <c r="C35" s="406"/>
    </row>
    <row r="36" spans="1:3" ht="15" customHeight="1">
      <c r="A36" s="356"/>
      <c r="B36" s="357" t="s">
        <v>446</v>
      </c>
      <c r="C36" s="406"/>
    </row>
    <row r="37" spans="1:3" ht="15" customHeight="1">
      <c r="A37" s="356"/>
      <c r="B37" s="569" t="s">
        <v>447</v>
      </c>
      <c r="C37" s="406"/>
    </row>
    <row r="38" spans="1:3" ht="15" customHeight="1">
      <c r="A38" s="356" t="s">
        <v>407</v>
      </c>
      <c r="B38" s="406"/>
      <c r="C38" s="406"/>
    </row>
    <row r="39" spans="1:3" ht="15" customHeight="1">
      <c r="A39" s="356"/>
      <c r="B39" s="357" t="s">
        <v>387</v>
      </c>
      <c r="C39" s="406"/>
    </row>
    <row r="40" spans="1:3" ht="15" customHeight="1">
      <c r="A40" s="356"/>
      <c r="B40" s="569" t="s">
        <v>388</v>
      </c>
      <c r="C40" s="406"/>
    </row>
    <row r="41" spans="1:3" ht="15" customHeight="1">
      <c r="A41" s="356" t="s">
        <v>407</v>
      </c>
      <c r="B41" s="406"/>
      <c r="C41" s="406"/>
    </row>
    <row r="42" spans="1:3" ht="15" customHeight="1">
      <c r="A42" s="356"/>
      <c r="B42" s="357" t="s">
        <v>389</v>
      </c>
      <c r="C42" s="406"/>
    </row>
    <row r="43" spans="1:3" ht="15" customHeight="1">
      <c r="A43" s="356"/>
      <c r="B43" s="569" t="s">
        <v>390</v>
      </c>
      <c r="C43" s="406"/>
    </row>
    <row r="44" spans="1:3" ht="15" customHeight="1">
      <c r="A44" s="356" t="s">
        <v>408</v>
      </c>
      <c r="B44" s="406"/>
      <c r="C44" s="406"/>
    </row>
    <row r="45" spans="1:3" ht="15" customHeight="1">
      <c r="A45" s="356"/>
      <c r="B45" s="357" t="s">
        <v>391</v>
      </c>
      <c r="C45" s="406"/>
    </row>
    <row r="46" spans="1:3" ht="15" customHeight="1">
      <c r="A46" s="356"/>
      <c r="B46" s="569" t="s">
        <v>1057</v>
      </c>
      <c r="C46" s="406"/>
    </row>
    <row r="47" spans="1:3" ht="15" customHeight="1">
      <c r="A47" s="356" t="s">
        <v>409</v>
      </c>
      <c r="B47" s="406"/>
      <c r="C47" s="406"/>
    </row>
    <row r="48" spans="1:3" ht="15" customHeight="1">
      <c r="A48" s="356"/>
      <c r="B48" s="357" t="s">
        <v>392</v>
      </c>
      <c r="C48" s="406"/>
    </row>
    <row r="49" spans="1:3" ht="15" customHeight="1">
      <c r="A49" s="356"/>
      <c r="B49" s="569" t="s">
        <v>393</v>
      </c>
      <c r="C49" s="406"/>
    </row>
    <row r="50" spans="1:3" ht="15" customHeight="1">
      <c r="A50" s="356" t="s">
        <v>410</v>
      </c>
      <c r="B50" s="406"/>
      <c r="C50" s="406"/>
    </row>
    <row r="51" spans="1:3" ht="15" customHeight="1">
      <c r="A51" s="356"/>
      <c r="B51" s="357" t="s">
        <v>394</v>
      </c>
      <c r="C51" s="406"/>
    </row>
    <row r="52" spans="1:3" ht="15" customHeight="1">
      <c r="A52" s="356"/>
      <c r="B52" s="569" t="s">
        <v>395</v>
      </c>
      <c r="C52" s="406"/>
    </row>
    <row r="53" spans="1:3" ht="15" customHeight="1">
      <c r="A53" s="356" t="s">
        <v>411</v>
      </c>
      <c r="B53" s="406"/>
      <c r="C53" s="406"/>
    </row>
    <row r="54" spans="1:3" ht="15" customHeight="1">
      <c r="A54" s="356"/>
      <c r="B54" s="406" t="s">
        <v>1022</v>
      </c>
      <c r="C54" s="406"/>
    </row>
    <row r="55" spans="1:3" ht="15" customHeight="1">
      <c r="A55" s="356"/>
      <c r="B55" s="625" t="s">
        <v>1023</v>
      </c>
      <c r="C55" s="406"/>
    </row>
    <row r="56" spans="1:3" ht="15" customHeight="1">
      <c r="A56" s="356" t="s">
        <v>412</v>
      </c>
      <c r="B56" s="406"/>
      <c r="C56" s="406"/>
    </row>
    <row r="57" spans="1:3" ht="15" customHeight="1">
      <c r="A57" s="356"/>
      <c r="B57" s="357" t="s">
        <v>396</v>
      </c>
      <c r="C57" s="406"/>
    </row>
    <row r="58" spans="1:3" ht="15" customHeight="1">
      <c r="A58" s="356"/>
      <c r="B58" s="569" t="s">
        <v>397</v>
      </c>
      <c r="C58" s="406"/>
    </row>
    <row r="59" spans="1:3" ht="15" customHeight="1">
      <c r="A59" s="356" t="s">
        <v>413</v>
      </c>
      <c r="B59" s="406"/>
      <c r="C59" s="406"/>
    </row>
    <row r="60" spans="1:3" ht="15" customHeight="1">
      <c r="A60" s="356"/>
      <c r="B60" s="406" t="s">
        <v>1024</v>
      </c>
      <c r="C60" s="406"/>
    </row>
    <row r="61" spans="1:3" ht="15" customHeight="1">
      <c r="A61" s="356"/>
      <c r="B61" s="625" t="s">
        <v>1025</v>
      </c>
      <c r="C61" s="406"/>
    </row>
    <row r="62" spans="1:3" ht="15" customHeight="1">
      <c r="A62" s="356" t="s">
        <v>414</v>
      </c>
      <c r="B62" s="406"/>
      <c r="C62" s="406"/>
    </row>
    <row r="63" spans="1:3" ht="15" customHeight="1">
      <c r="A63" s="356"/>
      <c r="B63" s="357" t="s">
        <v>1054</v>
      </c>
      <c r="C63" s="406"/>
    </row>
    <row r="64" spans="1:3" ht="15" customHeight="1">
      <c r="A64" s="356"/>
      <c r="B64" s="569" t="s">
        <v>1055</v>
      </c>
      <c r="C64" s="406"/>
    </row>
    <row r="65" spans="1:3" ht="15" customHeight="1">
      <c r="A65" s="356" t="s">
        <v>415</v>
      </c>
      <c r="B65" s="406"/>
      <c r="C65" s="406"/>
    </row>
    <row r="66" spans="1:3" ht="15" customHeight="1">
      <c r="A66" s="356"/>
      <c r="B66" s="357" t="s">
        <v>444</v>
      </c>
      <c r="C66" s="406"/>
    </row>
    <row r="67" spans="1:3" ht="15" customHeight="1">
      <c r="A67" s="356"/>
      <c r="B67" s="569" t="s">
        <v>440</v>
      </c>
      <c r="C67" s="406"/>
    </row>
    <row r="68" spans="1:3" ht="15" customHeight="1">
      <c r="A68" s="356" t="s">
        <v>416</v>
      </c>
      <c r="B68" s="406"/>
      <c r="C68" s="406"/>
    </row>
    <row r="69" spans="1:3" ht="15" customHeight="1">
      <c r="A69" s="356"/>
      <c r="B69" s="357" t="s">
        <v>858</v>
      </c>
      <c r="C69" s="406"/>
    </row>
    <row r="70" spans="1:3" ht="15" customHeight="1">
      <c r="A70" s="356"/>
      <c r="B70" s="569" t="s">
        <v>441</v>
      </c>
      <c r="C70" s="406"/>
    </row>
    <row r="71" spans="1:3" ht="15" customHeight="1">
      <c r="A71" s="356" t="s">
        <v>417</v>
      </c>
      <c r="B71" s="406"/>
      <c r="C71" s="406"/>
    </row>
    <row r="72" spans="1:3" ht="15" customHeight="1">
      <c r="A72" s="356"/>
      <c r="B72" s="357" t="s">
        <v>398</v>
      </c>
      <c r="C72" s="406"/>
    </row>
    <row r="73" spans="1:3" ht="15" customHeight="1">
      <c r="A73" s="356"/>
      <c r="B73" s="569" t="s">
        <v>399</v>
      </c>
      <c r="C73" s="406"/>
    </row>
    <row r="74" spans="1:3" ht="15" customHeight="1">
      <c r="A74" s="356" t="s">
        <v>417</v>
      </c>
      <c r="B74" s="406"/>
      <c r="C74" s="406"/>
    </row>
    <row r="75" spans="1:3" ht="15" customHeight="1">
      <c r="A75" s="356"/>
      <c r="B75" s="357" t="s">
        <v>400</v>
      </c>
      <c r="C75" s="406"/>
    </row>
    <row r="76" spans="1:3" ht="15" customHeight="1">
      <c r="A76" s="356"/>
      <c r="B76" s="569" t="s">
        <v>401</v>
      </c>
      <c r="C76" s="406"/>
    </row>
    <row r="77" spans="1:3" ht="15" customHeight="1">
      <c r="A77" s="356" t="s">
        <v>418</v>
      </c>
      <c r="B77" s="406"/>
      <c r="C77" s="406"/>
    </row>
    <row r="78" spans="1:3" ht="15" customHeight="1">
      <c r="A78" s="356"/>
      <c r="B78" s="357" t="s">
        <v>402</v>
      </c>
      <c r="C78" s="406"/>
    </row>
    <row r="79" spans="1:3" ht="15" customHeight="1">
      <c r="A79" s="356"/>
      <c r="B79" s="569" t="s">
        <v>403</v>
      </c>
      <c r="C79" s="406"/>
    </row>
    <row r="80" spans="1:3" ht="15" customHeight="1">
      <c r="A80" s="356" t="s">
        <v>418</v>
      </c>
      <c r="B80" s="406"/>
      <c r="C80" s="406"/>
    </row>
    <row r="81" spans="1:3" ht="15" customHeight="1">
      <c r="A81" s="356"/>
      <c r="B81" s="357" t="s">
        <v>404</v>
      </c>
      <c r="C81" s="406"/>
    </row>
    <row r="82" spans="1:3" ht="15" customHeight="1">
      <c r="B82" s="569" t="s">
        <v>405</v>
      </c>
      <c r="C82" s="406"/>
    </row>
    <row r="83" spans="1:3" ht="15" customHeight="1">
      <c r="A83" s="356"/>
    </row>
    <row r="84" spans="1:3" ht="15" customHeight="1"/>
    <row r="85" spans="1:3" ht="15" customHeight="1"/>
    <row r="86" spans="1:3" ht="15" customHeight="1">
      <c r="A86" s="356"/>
    </row>
    <row r="87" spans="1:3" ht="15" customHeight="1"/>
    <row r="88" spans="1:3" ht="15" customHeight="1"/>
    <row r="89" spans="1:3" ht="15" customHeight="1"/>
    <row r="90" spans="1:3" ht="15" customHeight="1"/>
    <row r="91" spans="1:3" ht="15" customHeight="1"/>
    <row r="92" spans="1:3" ht="15" customHeight="1"/>
    <row r="93" spans="1:3" ht="15" customHeight="1"/>
    <row r="94" spans="1:3" ht="15" customHeight="1"/>
    <row r="95" spans="1:3" ht="15" customHeight="1"/>
    <row r="96" spans="1:3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</sheetData>
  <hyperlinks>
    <hyperlink ref="A17" location="Tab.3!A1" display="TABL. 1 (47)" xr:uid="{D2BD3341-995D-4279-B1CD-B068A6EE6AC8}"/>
    <hyperlink ref="A20:A81" r:id="rId1" display="TABL. 1 (47)." xr:uid="{C7D7589E-2FC0-4879-AFAB-3BAFBC2E3438}"/>
    <hyperlink ref="A20" location="tab.4!A1" display="TABL. 4 (50)" xr:uid="{8DA8C8E3-9F17-489E-8F08-AC13029BAA6A}"/>
    <hyperlink ref="A26" location="tabl.6!A1" display="TABL. 6 (52)" xr:uid="{9319FA2B-A623-470F-A431-756052A5B176}"/>
    <hyperlink ref="A11" location="tabl.1!A1" display="TABL. 1 (47)" xr:uid="{79ACB862-0659-4558-9873-C52861CEB55D}"/>
    <hyperlink ref="A14" location="tabl.2!A1" display="TABL. 2 (48)" xr:uid="{AA6DBB84-C4FB-463F-A715-6BCC6C06DE56}"/>
    <hyperlink ref="A23" location="tabl.5!A1" display="TABL. 5 (51)" xr:uid="{D4337190-72C2-4C44-9FCF-6954387C5BBC}"/>
    <hyperlink ref="A29" location="tabl.7!A1" display="TABL.7 (53)" xr:uid="{C04A32B0-3B69-4333-9F44-6D3201C83480}"/>
    <hyperlink ref="A32" location="tabl.8!A1" display="TABL. 8 (54)" xr:uid="{949F1671-6B82-4CBE-A3F5-97AD31D8E242}"/>
    <hyperlink ref="A35" location="tabl.9!A1" display="TABL. 8 (54)" xr:uid="{EF4B8E9B-E56D-4F10-97F9-40675126E987}"/>
    <hyperlink ref="A38" location="'tabl. 10A'!A1" display="TABL. 9 (55)" xr:uid="{E1AAC96D-D9F8-4039-BCA0-FC063F07564B}"/>
    <hyperlink ref="A41" location="'tabl. 10B'!A1" display="TABL. 10 (56)" xr:uid="{306FCF2B-8EF0-4F29-A403-5A7B1D5F57AD}"/>
    <hyperlink ref="A44" location="tabl.11!A1" display="TABL. 11 (57)" xr:uid="{CA1B6063-7082-4215-9644-A3392E731E0B}"/>
    <hyperlink ref="A47" location="tabl.12!A1" display="TABL. 12 (58)" xr:uid="{146E2277-2B48-4621-BFC7-41662AAEE337}"/>
    <hyperlink ref="A50" location="tabl.13!A1" display="TABL. 13 (59)" xr:uid="{FF7551EC-9BD2-4F7B-9ED9-9B86253C2AB3}"/>
    <hyperlink ref="A53" location="tabl.14!A1" display="TABL. 14 (60)" xr:uid="{EC91F656-1513-4F0B-903F-81E28A22FEB4}"/>
    <hyperlink ref="A56" location="tabl.15!A1" display="TABL. 16 (62)" xr:uid="{9FB7A9C9-BF20-4CE1-9F53-45117ADB984F}"/>
    <hyperlink ref="A59" location="tabl.16!A1" display="TABL. 16 (62)" xr:uid="{D19A6BE1-7F24-4832-A100-2F9113ABD0AC}"/>
    <hyperlink ref="A62" location="tabl.17!A1" display="TABL. 18 (64)" xr:uid="{3889472C-D491-4B31-AB27-F9F4B882C11D}"/>
    <hyperlink ref="A65" location="tabl.18!A1" display="TABL. 18 (64)" xr:uid="{2A9D1585-9EAA-4247-B994-9D0E29F81E06}"/>
    <hyperlink ref="A68" location="tabl.19!A1" display="TABL. 19 (65)" xr:uid="{59C2736E-940E-40AB-9460-964C92428EA8}"/>
    <hyperlink ref="A71" location="'tabl. 20A'!A1" display="TABL. 20 (66)" xr:uid="{52C6B4A5-A166-4EEA-883B-93C09134F09C}"/>
    <hyperlink ref="A74" location="'tabl. 20B'!A1" display="TABL. 21 (67)" xr:uid="{B515DB77-1D89-473D-9376-73D5D92253CA}"/>
    <hyperlink ref="A77" location="'tabl. 21A'!A1" display="TABL. 21 (67)" xr:uid="{0B23261A-B24E-42EA-8AAE-EA25580331BE}"/>
    <hyperlink ref="A80" location="'tabl. 21B'!A1" display="TABL. 21 (67)" xr:uid="{49350F92-B4AA-4FA1-A6FE-BFCAC9E026B3}"/>
  </hyperlinks>
  <pageMargins left="0.11811023622047245" right="0.11811023622047245" top="0.19685039370078741" bottom="0.15748031496062992" header="0.31496062992125984" footer="0.31496062992125984"/>
  <pageSetup paperSize="9" scale="8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L113"/>
  <sheetViews>
    <sheetView zoomScaleNormal="100" workbookViewId="0">
      <selection activeCell="C2" sqref="C2"/>
    </sheetView>
  </sheetViews>
  <sheetFormatPr defaultColWidth="10.33203125" defaultRowHeight="13.8"/>
  <cols>
    <col min="1" max="1" width="43" style="72" customWidth="1"/>
    <col min="2" max="2" width="1.109375" style="72" customWidth="1"/>
    <col min="3" max="9" width="7.33203125" style="69" customWidth="1"/>
    <col min="10" max="16384" width="10.33203125" style="69"/>
  </cols>
  <sheetData>
    <row r="1" spans="1:10" ht="17.55" customHeight="1">
      <c r="A1" s="23" t="s">
        <v>957</v>
      </c>
      <c r="B1" s="5"/>
      <c r="C1" s="5"/>
      <c r="D1" s="24"/>
      <c r="E1" s="24"/>
      <c r="F1" s="6"/>
      <c r="G1" s="6"/>
      <c r="H1" s="6"/>
      <c r="I1" s="6"/>
    </row>
    <row r="2" spans="1:10" ht="12" customHeight="1">
      <c r="A2" s="23" t="s">
        <v>572</v>
      </c>
      <c r="B2" s="6"/>
      <c r="C2" s="6"/>
      <c r="D2" s="6"/>
      <c r="E2" s="6"/>
      <c r="F2" s="6"/>
      <c r="G2" s="6"/>
      <c r="H2" s="6"/>
      <c r="I2" s="6"/>
    </row>
    <row r="3" spans="1:10" ht="15" customHeight="1">
      <c r="A3" s="419" t="s">
        <v>960</v>
      </c>
      <c r="B3" s="68"/>
      <c r="C3" s="68"/>
      <c r="D3" s="68"/>
      <c r="E3" s="68"/>
      <c r="F3" s="6"/>
      <c r="G3" s="6"/>
      <c r="H3" s="6"/>
      <c r="I3" s="6"/>
    </row>
    <row r="4" spans="1:10" ht="12.75" customHeight="1">
      <c r="A4" s="420" t="s">
        <v>611</v>
      </c>
      <c r="B4" s="6"/>
      <c r="C4" s="6"/>
      <c r="D4" s="6"/>
      <c r="E4" s="6"/>
      <c r="F4" s="6"/>
      <c r="G4" s="6"/>
      <c r="H4" s="6"/>
      <c r="I4" s="22"/>
    </row>
    <row r="5" spans="1:10" s="567" customFormat="1" ht="11.1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</row>
    <row r="6" spans="1:10" s="567" customFormat="1" ht="11.1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</row>
    <row r="7" spans="1:10" ht="4.5" customHeight="1">
      <c r="A7" s="6"/>
      <c r="B7" s="6"/>
      <c r="C7" s="6"/>
      <c r="D7" s="6"/>
      <c r="E7" s="6"/>
      <c r="F7" s="6"/>
      <c r="G7" s="6"/>
      <c r="H7" s="6"/>
    </row>
    <row r="8" spans="1:10" ht="18" customHeight="1">
      <c r="A8" s="1050" t="s">
        <v>614</v>
      </c>
      <c r="B8" s="1051"/>
      <c r="C8" s="880">
        <v>2010</v>
      </c>
      <c r="D8" s="880">
        <v>2015</v>
      </c>
      <c r="E8" s="880">
        <v>2020</v>
      </c>
      <c r="F8" s="1017">
        <v>2022</v>
      </c>
      <c r="G8" s="881">
        <v>2023</v>
      </c>
      <c r="H8" s="881">
        <v>2010</v>
      </c>
      <c r="I8" s="1013">
        <v>2023</v>
      </c>
    </row>
    <row r="9" spans="1:10" ht="22.2" customHeight="1">
      <c r="A9" s="1052"/>
      <c r="B9" s="1052"/>
      <c r="C9" s="1055" t="s">
        <v>570</v>
      </c>
      <c r="D9" s="1056"/>
      <c r="E9" s="1056"/>
      <c r="F9" s="1056"/>
      <c r="G9" s="1057"/>
      <c r="H9" s="1053" t="s">
        <v>500</v>
      </c>
      <c r="I9" s="1054"/>
    </row>
    <row r="10" spans="1:10" ht="19.2" customHeight="1">
      <c r="A10" s="15" t="s">
        <v>189</v>
      </c>
      <c r="B10" s="162" t="s">
        <v>76</v>
      </c>
      <c r="C10" s="74">
        <v>2909.5</v>
      </c>
      <c r="D10" s="85">
        <v>3003.8</v>
      </c>
      <c r="E10" s="598">
        <v>3222.6</v>
      </c>
      <c r="F10" s="598">
        <v>3242.8</v>
      </c>
      <c r="G10" s="598">
        <v>3206.7</v>
      </c>
      <c r="H10" s="882">
        <v>100</v>
      </c>
      <c r="I10" s="599">
        <v>100</v>
      </c>
      <c r="J10" s="70"/>
    </row>
    <row r="11" spans="1:10" ht="12" customHeight="1">
      <c r="A11" s="429" t="s">
        <v>22</v>
      </c>
      <c r="B11" s="457"/>
      <c r="C11" s="74"/>
      <c r="D11" s="79"/>
      <c r="E11" s="362"/>
      <c r="F11" s="82"/>
      <c r="G11" s="82"/>
      <c r="H11" s="20"/>
      <c r="I11" s="33"/>
    </row>
    <row r="12" spans="1:10" ht="15.6" customHeight="1">
      <c r="A12" s="54" t="s">
        <v>185</v>
      </c>
      <c r="B12" s="457" t="s">
        <v>76</v>
      </c>
      <c r="C12" s="405">
        <v>416.3</v>
      </c>
      <c r="D12" s="79">
        <v>297.8</v>
      </c>
      <c r="E12" s="75">
        <v>284</v>
      </c>
      <c r="F12" s="75">
        <v>269.2</v>
      </c>
      <c r="G12" s="75">
        <v>276.3</v>
      </c>
      <c r="H12" s="75">
        <v>14.3</v>
      </c>
      <c r="I12" s="33">
        <v>8.6</v>
      </c>
    </row>
    <row r="13" spans="1:10" ht="12" customHeight="1">
      <c r="A13" s="514" t="s">
        <v>34</v>
      </c>
      <c r="B13" s="457"/>
      <c r="C13" s="405"/>
      <c r="D13" s="79"/>
      <c r="E13" s="362"/>
      <c r="F13" s="82"/>
      <c r="G13" s="82"/>
      <c r="H13" s="75"/>
      <c r="I13" s="33"/>
    </row>
    <row r="14" spans="1:10" ht="15.6" customHeight="1">
      <c r="A14" s="54" t="s">
        <v>186</v>
      </c>
      <c r="B14" s="457" t="s">
        <v>76</v>
      </c>
      <c r="C14" s="405">
        <v>2493.1999999999998</v>
      </c>
      <c r="D14" s="79">
        <v>2706</v>
      </c>
      <c r="E14" s="75">
        <v>2938.6</v>
      </c>
      <c r="F14" s="75">
        <v>2973.6</v>
      </c>
      <c r="G14" s="75">
        <v>2930.2</v>
      </c>
      <c r="H14" s="75">
        <v>85.7</v>
      </c>
      <c r="I14" s="33">
        <v>91.4</v>
      </c>
    </row>
    <row r="15" spans="1:10" ht="12" customHeight="1">
      <c r="A15" s="514" t="s">
        <v>35</v>
      </c>
      <c r="B15" s="457"/>
      <c r="C15" s="74"/>
      <c r="D15" s="79"/>
      <c r="E15" s="362"/>
      <c r="F15" s="82"/>
      <c r="G15" s="82"/>
      <c r="H15" s="75"/>
      <c r="I15" s="33"/>
    </row>
    <row r="16" spans="1:10" ht="16.95" customHeight="1">
      <c r="A16" s="15" t="s">
        <v>179</v>
      </c>
      <c r="B16" s="162" t="s">
        <v>76</v>
      </c>
      <c r="C16" s="76">
        <v>173</v>
      </c>
      <c r="D16" s="85">
        <v>148</v>
      </c>
      <c r="E16" s="77">
        <v>134.80000000000001</v>
      </c>
      <c r="F16" s="77">
        <v>130.9</v>
      </c>
      <c r="G16" s="77">
        <v>132.80000000000001</v>
      </c>
      <c r="H16" s="77">
        <v>5.9</v>
      </c>
      <c r="I16" s="67">
        <v>4.0999999999999996</v>
      </c>
    </row>
    <row r="17" spans="1:12" ht="12.75" customHeight="1">
      <c r="A17" s="423" t="s">
        <v>23</v>
      </c>
      <c r="B17" s="458"/>
      <c r="C17" s="77"/>
      <c r="D17" s="79"/>
      <c r="E17" s="362"/>
      <c r="F17" s="82"/>
      <c r="G17" s="75"/>
      <c r="H17" s="75"/>
      <c r="I17" s="33"/>
    </row>
    <row r="18" spans="1:12" ht="15.6" customHeight="1">
      <c r="A18" s="54" t="s">
        <v>454</v>
      </c>
      <c r="B18" s="458" t="s">
        <v>76</v>
      </c>
      <c r="C18" s="75">
        <v>120.1</v>
      </c>
      <c r="D18" s="79">
        <v>91.3</v>
      </c>
      <c r="E18" s="75">
        <v>78.2</v>
      </c>
      <c r="F18" s="75">
        <v>73.5</v>
      </c>
      <c r="G18" s="75">
        <v>74.099999999999994</v>
      </c>
      <c r="H18" s="75">
        <v>4.0999999999999996</v>
      </c>
      <c r="I18" s="33">
        <v>2.2999999999999998</v>
      </c>
    </row>
    <row r="19" spans="1:12" ht="12" customHeight="1">
      <c r="A19" s="514" t="s">
        <v>62</v>
      </c>
      <c r="B19" s="458"/>
      <c r="C19" s="75"/>
      <c r="D19" s="79"/>
      <c r="E19" s="362"/>
      <c r="F19" s="82"/>
      <c r="G19" s="75"/>
      <c r="H19" s="75"/>
      <c r="I19" s="33"/>
    </row>
    <row r="20" spans="1:12" ht="15.6" customHeight="1">
      <c r="A20" s="54" t="s">
        <v>455</v>
      </c>
      <c r="B20" s="458" t="s">
        <v>76</v>
      </c>
      <c r="C20" s="75">
        <v>52.9</v>
      </c>
      <c r="D20" s="79">
        <v>56.7</v>
      </c>
      <c r="E20" s="75">
        <v>56.6</v>
      </c>
      <c r="F20" s="75">
        <v>57.4</v>
      </c>
      <c r="G20" s="75">
        <v>58.7</v>
      </c>
      <c r="H20" s="75">
        <v>1.8</v>
      </c>
      <c r="I20" s="33">
        <v>1.8</v>
      </c>
    </row>
    <row r="21" spans="1:12" ht="12.75" customHeight="1">
      <c r="A21" s="514" t="s">
        <v>63</v>
      </c>
      <c r="B21" s="458"/>
      <c r="C21" s="77"/>
      <c r="D21" s="79"/>
      <c r="E21" s="362"/>
      <c r="F21" s="82"/>
      <c r="G21" s="75"/>
      <c r="H21" s="75"/>
      <c r="I21" s="33"/>
    </row>
    <row r="22" spans="1:12" ht="15.6" customHeight="1">
      <c r="A22" s="16" t="s">
        <v>96</v>
      </c>
      <c r="B22" s="167"/>
      <c r="C22" s="76"/>
      <c r="D22" s="79"/>
      <c r="E22" s="75"/>
      <c r="F22" s="75"/>
      <c r="G22" s="75"/>
      <c r="H22" s="75"/>
      <c r="I22" s="33"/>
    </row>
    <row r="23" spans="1:12" ht="11.25" customHeight="1">
      <c r="A23" s="16" t="s">
        <v>239</v>
      </c>
      <c r="B23" s="177" t="s">
        <v>76</v>
      </c>
      <c r="C23" s="78">
        <v>121.9</v>
      </c>
      <c r="D23" s="79">
        <v>90.8</v>
      </c>
      <c r="E23" s="75">
        <v>78.5</v>
      </c>
      <c r="F23" s="75">
        <v>81.099999999999994</v>
      </c>
      <c r="G23" s="75">
        <v>82.2</v>
      </c>
      <c r="H23" s="925">
        <v>4.2</v>
      </c>
      <c r="I23" s="33">
        <v>2.6</v>
      </c>
    </row>
    <row r="24" spans="1:12" ht="12.75" customHeight="1">
      <c r="A24" s="424" t="s">
        <v>72</v>
      </c>
      <c r="B24" s="168"/>
      <c r="C24" s="75"/>
      <c r="D24" s="79"/>
      <c r="E24" s="75"/>
      <c r="F24" s="75"/>
      <c r="G24" s="75"/>
      <c r="H24" s="75"/>
      <c r="I24" s="33"/>
    </row>
    <row r="25" spans="1:12" ht="16.95" customHeight="1">
      <c r="A25" s="15" t="s">
        <v>190</v>
      </c>
      <c r="B25" s="172" t="s">
        <v>76</v>
      </c>
      <c r="C25" s="76">
        <v>2436.5</v>
      </c>
      <c r="D25" s="85">
        <v>2582.1</v>
      </c>
      <c r="E25" s="77">
        <v>2801.1</v>
      </c>
      <c r="F25" s="77">
        <v>2831.7</v>
      </c>
      <c r="G25" s="77">
        <v>2793.1</v>
      </c>
      <c r="H25" s="77">
        <v>83.8</v>
      </c>
      <c r="I25" s="67">
        <v>87.1</v>
      </c>
      <c r="J25" s="70"/>
    </row>
    <row r="26" spans="1:12" ht="13.5" customHeight="1">
      <c r="A26" s="423" t="s">
        <v>24</v>
      </c>
      <c r="B26" s="516"/>
      <c r="C26" s="75"/>
      <c r="D26" s="79"/>
      <c r="E26" s="362"/>
      <c r="F26" s="82"/>
      <c r="G26" s="75"/>
      <c r="H26" s="75"/>
      <c r="I26" s="33"/>
    </row>
    <row r="27" spans="1:12" ht="15.6" customHeight="1">
      <c r="A27" s="54" t="s">
        <v>454</v>
      </c>
      <c r="B27" s="516" t="s">
        <v>76</v>
      </c>
      <c r="C27" s="75">
        <v>89.1</v>
      </c>
      <c r="D27" s="79">
        <v>53.9</v>
      </c>
      <c r="E27" s="75">
        <v>50</v>
      </c>
      <c r="F27" s="75">
        <v>47.7</v>
      </c>
      <c r="G27" s="75">
        <v>48.2</v>
      </c>
      <c r="H27" s="75">
        <v>3.1</v>
      </c>
      <c r="I27" s="33">
        <v>1.5</v>
      </c>
    </row>
    <row r="28" spans="1:12" ht="12" customHeight="1">
      <c r="A28" s="514" t="s">
        <v>62</v>
      </c>
      <c r="B28" s="516"/>
      <c r="C28" s="75"/>
      <c r="D28" s="79"/>
      <c r="E28" s="362"/>
      <c r="F28" s="82"/>
      <c r="G28" s="75"/>
      <c r="H28" s="75"/>
      <c r="I28" s="33"/>
    </row>
    <row r="29" spans="1:12" ht="15.6" customHeight="1">
      <c r="A29" s="54" t="s">
        <v>455</v>
      </c>
      <c r="B29" s="516" t="s">
        <v>76</v>
      </c>
      <c r="C29" s="75">
        <v>2347.4</v>
      </c>
      <c r="D29" s="79">
        <v>2528.1999999999998</v>
      </c>
      <c r="E29" s="75">
        <v>2751.1</v>
      </c>
      <c r="F29" s="75">
        <v>2784</v>
      </c>
      <c r="G29" s="75">
        <v>2744.8</v>
      </c>
      <c r="H29" s="75">
        <v>80.7</v>
      </c>
      <c r="I29" s="926">
        <v>85.6</v>
      </c>
    </row>
    <row r="30" spans="1:12" ht="12" customHeight="1">
      <c r="A30" s="514" t="s">
        <v>63</v>
      </c>
      <c r="B30" s="516"/>
      <c r="C30" s="75"/>
      <c r="D30" s="79"/>
      <c r="E30" s="362"/>
      <c r="F30" s="82"/>
      <c r="G30" s="75"/>
      <c r="H30" s="75"/>
      <c r="I30" s="33"/>
    </row>
    <row r="31" spans="1:12" ht="15.6" customHeight="1">
      <c r="A31" s="28" t="s">
        <v>329</v>
      </c>
      <c r="B31" s="170" t="s">
        <v>76</v>
      </c>
      <c r="C31" s="80">
        <v>421.8</v>
      </c>
      <c r="D31" s="79">
        <v>420.6</v>
      </c>
      <c r="E31" s="75">
        <v>431.2</v>
      </c>
      <c r="F31" s="75">
        <v>431.6</v>
      </c>
      <c r="G31" s="75">
        <v>430.6</v>
      </c>
      <c r="H31" s="75">
        <v>14.5</v>
      </c>
      <c r="I31" s="33">
        <v>13.4</v>
      </c>
      <c r="K31" s="70"/>
      <c r="L31" s="70"/>
    </row>
    <row r="32" spans="1:12" ht="12.75" customHeight="1">
      <c r="A32" s="425" t="s">
        <v>15</v>
      </c>
      <c r="B32" s="461"/>
      <c r="C32" s="81"/>
      <c r="D32" s="79"/>
      <c r="E32" s="362"/>
      <c r="F32" s="82"/>
      <c r="G32" s="75"/>
      <c r="H32" s="75"/>
    </row>
    <row r="33" spans="1:9" ht="15.6" customHeight="1">
      <c r="A33" s="28" t="s">
        <v>330</v>
      </c>
      <c r="B33" s="178" t="s">
        <v>76</v>
      </c>
      <c r="C33" s="80">
        <v>26.5</v>
      </c>
      <c r="D33" s="79">
        <v>24.8</v>
      </c>
      <c r="E33" s="75">
        <v>23.1</v>
      </c>
      <c r="F33" s="75">
        <v>22.4</v>
      </c>
      <c r="G33" s="75">
        <v>21.7</v>
      </c>
      <c r="H33" s="75">
        <v>0.9</v>
      </c>
      <c r="I33" s="33">
        <v>0.7</v>
      </c>
    </row>
    <row r="34" spans="1:9" ht="12.75" customHeight="1">
      <c r="A34" s="424" t="s">
        <v>73</v>
      </c>
      <c r="B34" s="462"/>
      <c r="C34" s="81"/>
      <c r="D34" s="79"/>
      <c r="E34" s="362"/>
      <c r="F34" s="82"/>
      <c r="G34" s="75"/>
      <c r="H34" s="75"/>
    </row>
    <row r="35" spans="1:9" ht="15.6" customHeight="1">
      <c r="A35" s="16" t="s">
        <v>331</v>
      </c>
      <c r="B35" s="179" t="s">
        <v>76</v>
      </c>
      <c r="C35" s="80">
        <v>6</v>
      </c>
      <c r="D35" s="79">
        <v>6</v>
      </c>
      <c r="E35" s="75">
        <v>8.6</v>
      </c>
      <c r="F35" s="75">
        <v>8.4</v>
      </c>
      <c r="G35" s="75">
        <v>8.4</v>
      </c>
      <c r="H35" s="75">
        <v>0.2</v>
      </c>
      <c r="I35" s="33">
        <v>0.3</v>
      </c>
    </row>
    <row r="36" spans="1:9" ht="12.75" customHeight="1">
      <c r="A36" s="424" t="s">
        <v>169</v>
      </c>
      <c r="B36" s="462"/>
      <c r="C36" s="75"/>
      <c r="D36" s="79"/>
      <c r="E36" s="362"/>
      <c r="F36" s="82"/>
      <c r="G36" s="75"/>
      <c r="H36" s="75"/>
    </row>
    <row r="37" spans="1:9" ht="15.6" customHeight="1">
      <c r="A37" s="16" t="s">
        <v>332</v>
      </c>
      <c r="B37" s="180" t="s">
        <v>76</v>
      </c>
      <c r="C37" s="80">
        <v>53.8</v>
      </c>
      <c r="D37" s="79">
        <v>56.1</v>
      </c>
      <c r="E37" s="75">
        <v>56.6</v>
      </c>
      <c r="F37" s="75">
        <v>54.2</v>
      </c>
      <c r="G37" s="75">
        <v>52.6</v>
      </c>
      <c r="H37" s="75">
        <v>1.8</v>
      </c>
      <c r="I37" s="33">
        <v>1.6</v>
      </c>
    </row>
    <row r="38" spans="1:9" ht="12.75" customHeight="1">
      <c r="A38" s="424" t="s">
        <v>170</v>
      </c>
      <c r="B38" s="463"/>
      <c r="C38" s="82"/>
      <c r="D38" s="79"/>
      <c r="E38" s="362"/>
      <c r="F38" s="82"/>
      <c r="G38" s="75"/>
      <c r="H38" s="75"/>
    </row>
    <row r="39" spans="1:9" ht="15.6" customHeight="1">
      <c r="A39" s="16" t="s">
        <v>333</v>
      </c>
      <c r="B39" s="181" t="s">
        <v>76</v>
      </c>
      <c r="C39" s="80">
        <v>121.1</v>
      </c>
      <c r="D39" s="79">
        <v>98.1</v>
      </c>
      <c r="E39" s="75">
        <v>76.5</v>
      </c>
      <c r="F39" s="75">
        <v>68.099999999999994</v>
      </c>
      <c r="G39" s="75">
        <v>63.8</v>
      </c>
      <c r="H39" s="75">
        <v>4.2</v>
      </c>
      <c r="I39" s="33">
        <v>2</v>
      </c>
    </row>
    <row r="40" spans="1:9" ht="12.75" customHeight="1">
      <c r="A40" s="425" t="s">
        <v>44</v>
      </c>
      <c r="B40" s="300"/>
      <c r="C40" s="82"/>
      <c r="D40" s="79"/>
      <c r="E40" s="362"/>
      <c r="F40" s="82"/>
      <c r="G40" s="75"/>
      <c r="H40" s="75"/>
    </row>
    <row r="41" spans="1:9" ht="15.6" customHeight="1">
      <c r="A41" s="28" t="s">
        <v>334</v>
      </c>
      <c r="B41" s="182" t="s">
        <v>76</v>
      </c>
      <c r="C41" s="80">
        <v>27.6</v>
      </c>
      <c r="D41" s="79">
        <v>26.1</v>
      </c>
      <c r="E41" s="75">
        <v>21.4</v>
      </c>
      <c r="F41" s="75">
        <v>18.2</v>
      </c>
      <c r="G41" s="75">
        <v>16</v>
      </c>
      <c r="H41" s="75">
        <v>1</v>
      </c>
      <c r="I41" s="33">
        <v>0.5</v>
      </c>
    </row>
    <row r="42" spans="1:9" ht="12.75" customHeight="1">
      <c r="A42" s="424" t="s">
        <v>1</v>
      </c>
      <c r="B42" s="168"/>
      <c r="C42" s="82"/>
      <c r="D42" s="79"/>
      <c r="E42" s="362"/>
      <c r="F42" s="82"/>
      <c r="G42" s="75"/>
      <c r="H42" s="75"/>
    </row>
    <row r="43" spans="1:9" ht="15.6" customHeight="1">
      <c r="A43" s="16" t="s">
        <v>240</v>
      </c>
      <c r="B43" s="167" t="s">
        <v>76</v>
      </c>
      <c r="C43" s="80">
        <v>127.2</v>
      </c>
      <c r="D43" s="79">
        <v>129.4</v>
      </c>
      <c r="E43" s="75">
        <v>137.1</v>
      </c>
      <c r="F43" s="75">
        <v>136.69999999999999</v>
      </c>
      <c r="G43" s="75">
        <v>127.5</v>
      </c>
      <c r="H43" s="75">
        <v>4.4000000000000004</v>
      </c>
      <c r="I43" s="33">
        <v>4</v>
      </c>
    </row>
    <row r="44" spans="1:9" ht="12.75" customHeight="1">
      <c r="A44" s="424" t="s">
        <v>177</v>
      </c>
      <c r="B44" s="465"/>
      <c r="C44" s="75"/>
      <c r="D44" s="79"/>
      <c r="E44" s="362"/>
      <c r="F44" s="82"/>
      <c r="G44" s="75"/>
      <c r="H44" s="75"/>
      <c r="I44" s="33"/>
    </row>
    <row r="45" spans="1:9" ht="15.6" customHeight="1">
      <c r="A45" s="16" t="s">
        <v>567</v>
      </c>
      <c r="B45" s="166" t="s">
        <v>76</v>
      </c>
      <c r="C45" s="80">
        <v>54.4</v>
      </c>
      <c r="D45" s="79">
        <v>59.8</v>
      </c>
      <c r="E45" s="75">
        <v>68</v>
      </c>
      <c r="F45" s="75">
        <v>69.900000000000006</v>
      </c>
      <c r="G45" s="75">
        <v>70.400000000000006</v>
      </c>
      <c r="H45" s="75">
        <v>1.9</v>
      </c>
      <c r="I45" s="33">
        <v>2.2000000000000002</v>
      </c>
    </row>
    <row r="46" spans="1:9" ht="12.75" customHeight="1">
      <c r="A46" s="424" t="s">
        <v>50</v>
      </c>
      <c r="B46" s="463"/>
      <c r="C46" s="82"/>
      <c r="D46" s="79"/>
      <c r="E46" s="362"/>
      <c r="F46" s="82"/>
      <c r="G46" s="75"/>
      <c r="H46" s="75"/>
      <c r="I46" s="33"/>
    </row>
    <row r="47" spans="1:9" ht="15.6" customHeight="1">
      <c r="A47" s="16" t="s">
        <v>191</v>
      </c>
      <c r="B47" s="183" t="s">
        <v>76</v>
      </c>
      <c r="C47" s="80">
        <v>45.5</v>
      </c>
      <c r="D47" s="79">
        <v>52.4</v>
      </c>
      <c r="E47" s="75">
        <v>54.9</v>
      </c>
      <c r="F47" s="75">
        <v>53.2</v>
      </c>
      <c r="G47" s="75">
        <v>51.9</v>
      </c>
      <c r="H47" s="75">
        <v>1.6</v>
      </c>
      <c r="I47" s="33">
        <v>1.6</v>
      </c>
    </row>
    <row r="48" spans="1:9" ht="12.75" customHeight="1">
      <c r="A48" s="424" t="s">
        <v>146</v>
      </c>
      <c r="B48" s="467"/>
      <c r="C48" s="82"/>
      <c r="D48" s="79"/>
      <c r="E48" s="362"/>
      <c r="F48" s="82"/>
      <c r="G48" s="75"/>
      <c r="H48" s="75"/>
      <c r="I48" s="33"/>
    </row>
    <row r="49" spans="1:9" ht="15.6" customHeight="1">
      <c r="A49" s="16" t="s">
        <v>335</v>
      </c>
      <c r="B49" s="163" t="s">
        <v>76</v>
      </c>
      <c r="C49" s="80">
        <v>15.8</v>
      </c>
      <c r="D49" s="79">
        <v>13.5</v>
      </c>
      <c r="E49" s="75">
        <v>14.7</v>
      </c>
      <c r="F49" s="75">
        <v>16.7</v>
      </c>
      <c r="G49" s="75">
        <v>17.8</v>
      </c>
      <c r="H49" s="75">
        <v>0.5</v>
      </c>
      <c r="I49" s="33">
        <v>0.6</v>
      </c>
    </row>
    <row r="50" spans="1:9" ht="12.75" customHeight="1">
      <c r="A50" s="424" t="s">
        <v>77</v>
      </c>
      <c r="B50" s="269"/>
      <c r="C50" s="82"/>
      <c r="D50" s="79"/>
      <c r="E50" s="362"/>
      <c r="F50" s="82"/>
      <c r="G50" s="75"/>
      <c r="H50" s="75"/>
      <c r="I50" s="33"/>
    </row>
    <row r="51" spans="1:9" ht="15.6" customHeight="1">
      <c r="A51" s="16" t="s">
        <v>877</v>
      </c>
      <c r="B51" s="184" t="s">
        <v>76</v>
      </c>
      <c r="C51" s="80">
        <v>75.599999999999994</v>
      </c>
      <c r="D51" s="79">
        <v>79.3</v>
      </c>
      <c r="E51" s="75">
        <v>88.2</v>
      </c>
      <c r="F51" s="75">
        <v>88.8</v>
      </c>
      <c r="G51" s="75">
        <v>89.7</v>
      </c>
      <c r="H51" s="75">
        <v>2.6</v>
      </c>
      <c r="I51" s="33">
        <v>2.8</v>
      </c>
    </row>
    <row r="52" spans="1:9" ht="12.75" customHeight="1">
      <c r="A52" s="424" t="s">
        <v>171</v>
      </c>
      <c r="B52" s="171"/>
      <c r="C52" s="75"/>
      <c r="D52" s="79"/>
      <c r="E52" s="362"/>
      <c r="F52" s="82"/>
      <c r="G52" s="75"/>
      <c r="H52" s="75"/>
      <c r="I52" s="33"/>
    </row>
    <row r="53" spans="1:9" ht="15.6" customHeight="1">
      <c r="A53" s="28" t="s">
        <v>336</v>
      </c>
      <c r="B53" s="171" t="s">
        <v>76</v>
      </c>
      <c r="C53" s="80">
        <v>23.9</v>
      </c>
      <c r="D53" s="79">
        <v>23.6</v>
      </c>
      <c r="E53" s="75">
        <v>26.3</v>
      </c>
      <c r="F53" s="75">
        <v>27.9</v>
      </c>
      <c r="G53" s="75">
        <v>28</v>
      </c>
      <c r="H53" s="75">
        <v>0.8</v>
      </c>
      <c r="I53" s="33">
        <v>0.9</v>
      </c>
    </row>
    <row r="54" spans="1:9" ht="12.75" customHeight="1">
      <c r="A54" s="424" t="s">
        <v>182</v>
      </c>
      <c r="B54" s="171"/>
      <c r="C54" s="81"/>
      <c r="D54" s="79"/>
      <c r="E54" s="362"/>
      <c r="F54" s="82"/>
      <c r="G54" s="75"/>
      <c r="H54" s="75"/>
      <c r="I54" s="33"/>
    </row>
    <row r="55" spans="1:9" ht="15.6" customHeight="1">
      <c r="A55" s="16" t="s">
        <v>337</v>
      </c>
      <c r="B55" s="165" t="s">
        <v>76</v>
      </c>
      <c r="C55" s="81">
        <v>169.2</v>
      </c>
      <c r="D55" s="79">
        <v>198.2</v>
      </c>
      <c r="E55" s="75">
        <v>230.8</v>
      </c>
      <c r="F55" s="75">
        <v>237.5</v>
      </c>
      <c r="G55" s="75">
        <v>234.9</v>
      </c>
      <c r="H55" s="75">
        <v>5.8</v>
      </c>
      <c r="I55" s="33">
        <v>7.3</v>
      </c>
    </row>
    <row r="56" spans="1:9" ht="12" customHeight="1">
      <c r="A56" s="424" t="s">
        <v>172</v>
      </c>
      <c r="B56" s="462"/>
      <c r="C56" s="81"/>
      <c r="D56" s="79"/>
      <c r="E56" s="79"/>
      <c r="F56" s="75"/>
      <c r="G56" s="75"/>
      <c r="H56" s="20"/>
      <c r="I56" s="33"/>
    </row>
    <row r="57" spans="1:9" ht="12.6" customHeight="1">
      <c r="A57" s="883" t="s">
        <v>881</v>
      </c>
      <c r="B57" s="462"/>
      <c r="C57" s="726"/>
      <c r="D57" s="79"/>
      <c r="E57" s="79"/>
      <c r="F57" s="79"/>
      <c r="G57" s="79"/>
      <c r="H57" s="19"/>
      <c r="I57" s="19"/>
    </row>
    <row r="58" spans="1:9" ht="10.95" customHeight="1">
      <c r="A58" s="886" t="s">
        <v>882</v>
      </c>
      <c r="B58" s="462"/>
      <c r="C58" s="726"/>
      <c r="D58" s="79"/>
      <c r="E58" s="79"/>
      <c r="F58" s="79"/>
      <c r="G58" s="79"/>
      <c r="H58" s="19"/>
      <c r="I58" s="19"/>
    </row>
    <row r="59" spans="1:9" ht="15" customHeight="1">
      <c r="A59" s="23" t="s">
        <v>959</v>
      </c>
      <c r="B59" s="5"/>
      <c r="C59" s="5"/>
      <c r="D59" s="5"/>
      <c r="E59" s="5"/>
      <c r="F59" s="5"/>
      <c r="G59" s="5"/>
      <c r="H59" s="5"/>
      <c r="I59" s="5"/>
    </row>
    <row r="60" spans="1:9" ht="12" customHeight="1">
      <c r="A60" s="23" t="s">
        <v>572</v>
      </c>
      <c r="B60" s="6"/>
      <c r="C60" s="6"/>
      <c r="D60" s="6"/>
      <c r="E60" s="6"/>
      <c r="F60" s="6"/>
      <c r="G60" s="6"/>
      <c r="H60" s="6"/>
      <c r="I60" s="6"/>
    </row>
    <row r="61" spans="1:9" s="71" customFormat="1" ht="15" customHeight="1">
      <c r="A61" s="419" t="s">
        <v>958</v>
      </c>
      <c r="B61" s="68"/>
      <c r="C61" s="68"/>
      <c r="D61" s="68"/>
      <c r="E61" s="68"/>
      <c r="F61" s="68"/>
      <c r="G61" s="68"/>
      <c r="H61" s="5"/>
      <c r="I61" s="5"/>
    </row>
    <row r="62" spans="1:9" ht="12" customHeight="1">
      <c r="A62" s="420" t="s">
        <v>611</v>
      </c>
      <c r="B62" s="6"/>
      <c r="C62" s="6"/>
      <c r="D62" s="6"/>
      <c r="E62" s="6"/>
      <c r="F62" s="6"/>
      <c r="G62" s="6"/>
      <c r="H62" s="6"/>
      <c r="I62" s="6"/>
    </row>
    <row r="63" spans="1:9" ht="3.75" customHeight="1">
      <c r="A63" s="6"/>
      <c r="B63" s="6"/>
      <c r="C63" s="6"/>
      <c r="D63" s="6"/>
      <c r="E63" s="6"/>
      <c r="F63" s="6"/>
      <c r="G63" s="6"/>
      <c r="H63" s="6"/>
      <c r="I63" s="6"/>
    </row>
    <row r="64" spans="1:9" ht="18.600000000000001" customHeight="1">
      <c r="A64" s="1050" t="s">
        <v>614</v>
      </c>
      <c r="B64" s="1051"/>
      <c r="C64" s="880">
        <v>2010</v>
      </c>
      <c r="D64" s="880">
        <v>2015</v>
      </c>
      <c r="E64" s="880">
        <v>2020</v>
      </c>
      <c r="F64" s="1017">
        <v>2022</v>
      </c>
      <c r="G64" s="881">
        <v>2023</v>
      </c>
      <c r="H64" s="881">
        <v>2010</v>
      </c>
      <c r="I64" s="1013">
        <v>2023</v>
      </c>
    </row>
    <row r="65" spans="1:9" ht="22.8" customHeight="1">
      <c r="A65" s="1052"/>
      <c r="B65" s="1052"/>
      <c r="C65" s="1055" t="s">
        <v>571</v>
      </c>
      <c r="D65" s="1056"/>
      <c r="E65" s="1056"/>
      <c r="F65" s="1056"/>
      <c r="G65" s="1057"/>
      <c r="H65" s="1053" t="s">
        <v>500</v>
      </c>
      <c r="I65" s="1054"/>
    </row>
    <row r="66" spans="1:9" ht="15" customHeight="1">
      <c r="A66" s="15" t="s">
        <v>26</v>
      </c>
      <c r="B66" s="172"/>
      <c r="C66" s="87"/>
      <c r="D66" s="87"/>
      <c r="E66" s="87"/>
      <c r="F66" s="87"/>
      <c r="G66" s="82"/>
      <c r="H66" s="82"/>
      <c r="I66" s="187"/>
    </row>
    <row r="67" spans="1:9" ht="12.75" customHeight="1">
      <c r="A67" s="423" t="s">
        <v>71</v>
      </c>
      <c r="B67" s="516"/>
      <c r="C67" s="87"/>
      <c r="D67" s="87"/>
      <c r="E67" s="82"/>
      <c r="F67" s="82"/>
      <c r="G67" s="82"/>
      <c r="H67" s="82"/>
      <c r="I67" s="87"/>
    </row>
    <row r="68" spans="1:9" ht="15.9" customHeight="1">
      <c r="A68" s="16" t="s">
        <v>98</v>
      </c>
      <c r="B68" s="163"/>
      <c r="C68" s="81"/>
      <c r="D68" s="79"/>
      <c r="E68" s="75"/>
      <c r="F68" s="75"/>
      <c r="G68" s="75"/>
      <c r="H68" s="20"/>
      <c r="I68" s="33"/>
    </row>
    <row r="69" spans="1:9" ht="13.5" customHeight="1">
      <c r="A69" s="16" t="s">
        <v>241</v>
      </c>
      <c r="B69" s="164" t="s">
        <v>76</v>
      </c>
      <c r="C69" s="80">
        <v>132.30000000000001</v>
      </c>
      <c r="D69" s="79">
        <v>133.1</v>
      </c>
      <c r="E69" s="75">
        <v>147.5</v>
      </c>
      <c r="F69" s="75">
        <v>146.1</v>
      </c>
      <c r="G69" s="925">
        <v>139.9</v>
      </c>
      <c r="H69" s="925">
        <v>4.5999999999999996</v>
      </c>
      <c r="I69" s="96">
        <v>4.4000000000000004</v>
      </c>
    </row>
    <row r="70" spans="1:9" ht="13.5" customHeight="1">
      <c r="A70" s="424" t="s">
        <v>78</v>
      </c>
      <c r="B70" s="469"/>
      <c r="C70" s="83"/>
      <c r="D70" s="84"/>
      <c r="E70" s="370"/>
      <c r="F70" s="82"/>
      <c r="G70" s="82"/>
      <c r="H70" s="75"/>
      <c r="I70" s="362"/>
    </row>
    <row r="71" spans="1:9" ht="15.9" customHeight="1">
      <c r="A71" s="16" t="s">
        <v>338</v>
      </c>
      <c r="B71" s="164" t="s">
        <v>76</v>
      </c>
      <c r="C71" s="80">
        <v>59.1</v>
      </c>
      <c r="D71" s="84">
        <v>63.6</v>
      </c>
      <c r="E71" s="80">
        <v>66.2</v>
      </c>
      <c r="F71" s="20">
        <v>69.7</v>
      </c>
      <c r="G71" s="20">
        <v>68.3</v>
      </c>
      <c r="H71" s="75">
        <v>2</v>
      </c>
      <c r="I71" s="33">
        <v>2.1</v>
      </c>
    </row>
    <row r="72" spans="1:9" ht="14.1" customHeight="1">
      <c r="A72" s="424" t="s">
        <v>28</v>
      </c>
      <c r="B72" s="171"/>
      <c r="C72" s="81"/>
      <c r="D72" s="185"/>
      <c r="E72" s="370"/>
      <c r="F72" s="82"/>
      <c r="G72" s="82"/>
      <c r="H72" s="75"/>
      <c r="I72" s="362"/>
    </row>
    <row r="73" spans="1:9" ht="15.9" customHeight="1">
      <c r="A73" s="16" t="s">
        <v>339</v>
      </c>
      <c r="B73" s="163" t="s">
        <v>76</v>
      </c>
      <c r="C73" s="80">
        <v>272.10000000000002</v>
      </c>
      <c r="D73" s="84">
        <v>318.3</v>
      </c>
      <c r="E73" s="80">
        <v>366.8</v>
      </c>
      <c r="F73" s="20">
        <v>374</v>
      </c>
      <c r="G73" s="20">
        <v>372.6</v>
      </c>
      <c r="H73" s="75">
        <v>9.3000000000000007</v>
      </c>
      <c r="I73" s="33">
        <v>11.6</v>
      </c>
    </row>
    <row r="74" spans="1:9" ht="13.5" customHeight="1">
      <c r="A74" s="424" t="s">
        <v>183</v>
      </c>
      <c r="B74" s="469"/>
      <c r="C74" s="81"/>
      <c r="D74" s="185"/>
      <c r="E74" s="370"/>
      <c r="F74" s="82"/>
      <c r="G74" s="82"/>
      <c r="H74" s="75"/>
      <c r="I74" s="362"/>
    </row>
    <row r="75" spans="1:9" ht="15.9" customHeight="1">
      <c r="A75" s="16" t="s">
        <v>184</v>
      </c>
      <c r="B75" s="165"/>
      <c r="C75" s="80">
        <v>65.400000000000006</v>
      </c>
      <c r="D75" s="84">
        <v>60.5</v>
      </c>
      <c r="E75" s="88">
        <v>63.4</v>
      </c>
      <c r="F75" s="75">
        <v>67.599999999999994</v>
      </c>
      <c r="G75" s="75">
        <v>65.5</v>
      </c>
      <c r="H75" s="75">
        <v>2.2999999999999998</v>
      </c>
      <c r="I75" s="33">
        <v>2</v>
      </c>
    </row>
    <row r="76" spans="1:9" ht="13.5" customHeight="1">
      <c r="A76" s="424" t="s">
        <v>79</v>
      </c>
      <c r="B76" s="171"/>
      <c r="C76" s="81"/>
      <c r="D76" s="185"/>
      <c r="E76" s="370"/>
      <c r="F76" s="82"/>
      <c r="G76" s="82"/>
      <c r="H76" s="75"/>
      <c r="I76" s="362"/>
    </row>
    <row r="77" spans="1:9" ht="15.9" customHeight="1">
      <c r="A77" s="16" t="s">
        <v>340</v>
      </c>
      <c r="B77" s="166" t="s">
        <v>76</v>
      </c>
      <c r="C77" s="80">
        <v>93.5</v>
      </c>
      <c r="D77" s="84">
        <v>104.1</v>
      </c>
      <c r="E77" s="80">
        <v>123.6</v>
      </c>
      <c r="F77" s="20">
        <v>133.6</v>
      </c>
      <c r="G77" s="20">
        <v>129.30000000000001</v>
      </c>
      <c r="H77" s="75">
        <v>3.2</v>
      </c>
      <c r="I77" s="33">
        <v>4</v>
      </c>
    </row>
    <row r="78" spans="1:9" ht="13.5" customHeight="1">
      <c r="A78" s="424" t="s">
        <v>95</v>
      </c>
      <c r="B78" s="463"/>
      <c r="C78" s="81"/>
      <c r="D78" s="185"/>
      <c r="E78" s="370"/>
      <c r="F78" s="82"/>
      <c r="G78" s="82"/>
      <c r="H78" s="75"/>
      <c r="I78" s="362"/>
    </row>
    <row r="79" spans="1:9" ht="15.9" customHeight="1">
      <c r="A79" s="16" t="s">
        <v>341</v>
      </c>
      <c r="B79" s="167" t="s">
        <v>76</v>
      </c>
      <c r="C79" s="80">
        <v>136.5</v>
      </c>
      <c r="D79" s="84">
        <v>128.6</v>
      </c>
      <c r="E79" s="88">
        <v>133.80000000000001</v>
      </c>
      <c r="F79" s="75">
        <v>137.5</v>
      </c>
      <c r="G79" s="75">
        <v>139.30000000000001</v>
      </c>
      <c r="H79" s="75">
        <v>4.7</v>
      </c>
      <c r="I79" s="33">
        <v>4.3</v>
      </c>
    </row>
    <row r="80" spans="1:9" ht="14.1" customHeight="1">
      <c r="A80" s="424" t="s">
        <v>29</v>
      </c>
      <c r="B80" s="168"/>
      <c r="C80" s="81"/>
      <c r="D80" s="185"/>
      <c r="E80" s="370"/>
      <c r="F80" s="82"/>
      <c r="G80" s="82"/>
      <c r="H80" s="75"/>
      <c r="I80" s="362"/>
    </row>
    <row r="81" spans="1:9" ht="15.9" customHeight="1">
      <c r="A81" s="16" t="s">
        <v>879</v>
      </c>
      <c r="B81" s="167" t="s">
        <v>76</v>
      </c>
      <c r="C81" s="80">
        <v>146.80000000000001</v>
      </c>
      <c r="D81" s="84">
        <v>180.1</v>
      </c>
      <c r="E81" s="80">
        <v>204.8</v>
      </c>
      <c r="F81" s="20">
        <v>203.8</v>
      </c>
      <c r="G81" s="20">
        <v>207.7</v>
      </c>
      <c r="H81" s="75">
        <v>5</v>
      </c>
      <c r="I81" s="33">
        <v>6.5</v>
      </c>
    </row>
    <row r="82" spans="1:9" ht="13.5" customHeight="1">
      <c r="A82" s="424" t="s">
        <v>39</v>
      </c>
      <c r="B82" s="168"/>
      <c r="C82" s="81"/>
      <c r="D82" s="185"/>
      <c r="E82" s="370"/>
      <c r="F82" s="82"/>
      <c r="G82" s="82"/>
      <c r="H82" s="75"/>
      <c r="I82" s="33"/>
    </row>
    <row r="83" spans="1:9" ht="15.9" customHeight="1">
      <c r="A83" s="28" t="s">
        <v>878</v>
      </c>
      <c r="B83" s="168" t="s">
        <v>76</v>
      </c>
      <c r="C83" s="80">
        <v>41.6</v>
      </c>
      <c r="D83" s="84">
        <v>44</v>
      </c>
      <c r="E83" s="88">
        <v>53.8</v>
      </c>
      <c r="F83" s="75">
        <v>56.3</v>
      </c>
      <c r="G83" s="75">
        <v>57.5</v>
      </c>
      <c r="H83" s="75">
        <v>1.4</v>
      </c>
      <c r="I83" s="33">
        <v>1.8</v>
      </c>
    </row>
    <row r="84" spans="1:9" ht="13.5" customHeight="1">
      <c r="A84" s="424" t="s">
        <v>11</v>
      </c>
      <c r="B84" s="470"/>
      <c r="C84" s="81"/>
      <c r="D84" s="185"/>
      <c r="E84" s="370"/>
      <c r="F84" s="82"/>
      <c r="G84" s="82"/>
      <c r="H84" s="75"/>
      <c r="I84" s="33"/>
    </row>
    <row r="85" spans="1:9" ht="15.9" customHeight="1">
      <c r="A85" s="28" t="s">
        <v>342</v>
      </c>
      <c r="B85" s="169" t="s">
        <v>76</v>
      </c>
      <c r="C85" s="80">
        <v>161.80000000000001</v>
      </c>
      <c r="D85" s="84">
        <v>183.5</v>
      </c>
      <c r="E85" s="80">
        <v>204.1</v>
      </c>
      <c r="F85" s="20">
        <v>202.2</v>
      </c>
      <c r="G85" s="20">
        <v>192.4</v>
      </c>
      <c r="H85" s="75">
        <v>5.6</v>
      </c>
      <c r="I85" s="33">
        <v>6</v>
      </c>
    </row>
    <row r="86" spans="1:9" ht="13.5" customHeight="1">
      <c r="A86" s="424" t="s">
        <v>52</v>
      </c>
      <c r="B86" s="171"/>
      <c r="C86" s="81"/>
      <c r="D86" s="185"/>
      <c r="E86" s="370"/>
      <c r="F86" s="82"/>
      <c r="G86" s="82"/>
      <c r="H86" s="75"/>
      <c r="I86" s="33"/>
    </row>
    <row r="87" spans="1:9" ht="15.9" customHeight="1">
      <c r="A87" s="28" t="s">
        <v>343</v>
      </c>
      <c r="B87" s="170" t="s">
        <v>76</v>
      </c>
      <c r="C87" s="80">
        <v>49.6</v>
      </c>
      <c r="D87" s="84">
        <v>54.8</v>
      </c>
      <c r="E87" s="88">
        <v>61.4</v>
      </c>
      <c r="F87" s="75">
        <v>66.400000000000006</v>
      </c>
      <c r="G87" s="75">
        <v>64.8</v>
      </c>
      <c r="H87" s="75">
        <v>1.7</v>
      </c>
      <c r="I87" s="33">
        <v>2</v>
      </c>
    </row>
    <row r="88" spans="1:9" ht="13.5" customHeight="1">
      <c r="A88" s="424" t="s">
        <v>20</v>
      </c>
      <c r="B88" s="171"/>
      <c r="C88" s="81"/>
      <c r="D88" s="185"/>
      <c r="E88" s="370"/>
      <c r="F88" s="82"/>
      <c r="G88" s="82"/>
      <c r="H88" s="75"/>
      <c r="I88" s="33"/>
    </row>
    <row r="89" spans="1:9" ht="15.9" customHeight="1">
      <c r="A89" s="28" t="s">
        <v>344</v>
      </c>
      <c r="B89" s="171" t="s">
        <v>76</v>
      </c>
      <c r="C89" s="80">
        <v>109.4</v>
      </c>
      <c r="D89" s="84">
        <v>123.6</v>
      </c>
      <c r="E89" s="80">
        <v>138.30000000000001</v>
      </c>
      <c r="F89" s="20">
        <v>136.80000000000001</v>
      </c>
      <c r="G89" s="20">
        <v>138.6</v>
      </c>
      <c r="H89" s="75">
        <v>3.8</v>
      </c>
      <c r="I89" s="33">
        <v>4.3</v>
      </c>
    </row>
    <row r="90" spans="1:9" ht="13.5" customHeight="1">
      <c r="A90" s="510" t="s">
        <v>40</v>
      </c>
      <c r="B90" s="517"/>
      <c r="C90" s="75"/>
      <c r="D90" s="97"/>
      <c r="E90" s="370"/>
      <c r="F90" s="82"/>
      <c r="G90" s="82"/>
      <c r="H90" s="75"/>
      <c r="I90" s="33"/>
    </row>
    <row r="91" spans="1:9" ht="19.2" customHeight="1">
      <c r="A91" s="15" t="s">
        <v>188</v>
      </c>
      <c r="B91" s="172"/>
      <c r="C91" s="82"/>
      <c r="D91" s="87"/>
      <c r="E91" s="370"/>
      <c r="F91" s="82"/>
      <c r="G91" s="82"/>
      <c r="H91" s="75"/>
      <c r="I91" s="33"/>
    </row>
    <row r="92" spans="1:9" ht="12" customHeight="1">
      <c r="A92" s="15" t="s">
        <v>880</v>
      </c>
      <c r="B92" s="173" t="s">
        <v>76</v>
      </c>
      <c r="C92" s="76">
        <v>159.1</v>
      </c>
      <c r="D92" s="600">
        <v>125.2</v>
      </c>
      <c r="E92" s="594">
        <v>122.6</v>
      </c>
      <c r="F92" s="77">
        <v>113</v>
      </c>
      <c r="G92" s="77">
        <v>113.2</v>
      </c>
      <c r="H92" s="77">
        <v>5.5</v>
      </c>
      <c r="I92" s="623">
        <v>3.5</v>
      </c>
    </row>
    <row r="93" spans="1:9" ht="13.5" customHeight="1">
      <c r="A93" s="423" t="s">
        <v>10</v>
      </c>
      <c r="B93" s="473"/>
      <c r="C93" s="75"/>
      <c r="D93" s="97"/>
      <c r="E93" s="370"/>
      <c r="F93" s="82"/>
      <c r="G93" s="82"/>
      <c r="H93" s="75"/>
      <c r="I93" s="33"/>
    </row>
    <row r="94" spans="1:9" ht="15.9" customHeight="1">
      <c r="A94" s="54" t="s">
        <v>185</v>
      </c>
      <c r="B94" s="473" t="s">
        <v>76</v>
      </c>
      <c r="C94" s="75">
        <v>113.3</v>
      </c>
      <c r="D94" s="97">
        <v>55.6</v>
      </c>
      <c r="E94" s="88">
        <v>54</v>
      </c>
      <c r="F94" s="75">
        <v>44.6</v>
      </c>
      <c r="G94" s="75">
        <v>49.4</v>
      </c>
      <c r="H94" s="75">
        <v>3.9</v>
      </c>
      <c r="I94" s="87">
        <v>1.5</v>
      </c>
    </row>
    <row r="95" spans="1:9" ht="13.5" customHeight="1">
      <c r="A95" s="514" t="s">
        <v>34</v>
      </c>
      <c r="B95" s="473"/>
      <c r="C95" s="75"/>
      <c r="D95" s="97"/>
      <c r="E95" s="370"/>
      <c r="F95" s="82"/>
      <c r="G95" s="82"/>
      <c r="H95" s="75"/>
      <c r="I95" s="33"/>
    </row>
    <row r="96" spans="1:9" ht="15.9" customHeight="1">
      <c r="A96" s="54" t="s">
        <v>186</v>
      </c>
      <c r="B96" s="473" t="s">
        <v>76</v>
      </c>
      <c r="C96" s="75">
        <v>45.8</v>
      </c>
      <c r="D96" s="97">
        <v>69.599999999999994</v>
      </c>
      <c r="E96" s="80">
        <v>68.599999999999994</v>
      </c>
      <c r="F96" s="20">
        <v>68.400000000000006</v>
      </c>
      <c r="G96" s="20">
        <v>63.8</v>
      </c>
      <c r="H96" s="75">
        <v>1.6</v>
      </c>
      <c r="I96" s="97">
        <v>2</v>
      </c>
    </row>
    <row r="97" spans="1:9" ht="13.5" customHeight="1">
      <c r="A97" s="514" t="s">
        <v>35</v>
      </c>
      <c r="B97" s="473"/>
      <c r="C97" s="75"/>
      <c r="D97" s="97"/>
      <c r="E97" s="77"/>
      <c r="F97" s="75"/>
      <c r="G97" s="75"/>
      <c r="H97" s="75"/>
      <c r="I97" s="33"/>
    </row>
    <row r="98" spans="1:9" ht="19.2" customHeight="1">
      <c r="A98" s="15" t="s">
        <v>9</v>
      </c>
      <c r="B98" s="172"/>
      <c r="C98" s="75"/>
      <c r="D98" s="97"/>
      <c r="E98" s="76"/>
      <c r="F98" s="34"/>
      <c r="G98" s="34"/>
      <c r="H98" s="75"/>
      <c r="I98" s="33"/>
    </row>
    <row r="99" spans="1:9" ht="13.5" customHeight="1">
      <c r="A99" s="415" t="s">
        <v>345</v>
      </c>
      <c r="B99" s="183" t="s">
        <v>76</v>
      </c>
      <c r="C99" s="76">
        <v>140.9</v>
      </c>
      <c r="D99" s="600">
        <v>148.5</v>
      </c>
      <c r="E99" s="77">
        <v>164.1</v>
      </c>
      <c r="F99" s="77">
        <v>167.2</v>
      </c>
      <c r="G99" s="77">
        <v>167.5</v>
      </c>
      <c r="H99" s="77">
        <v>4.8</v>
      </c>
      <c r="I99" s="623">
        <v>5.2</v>
      </c>
    </row>
    <row r="100" spans="1:9" ht="13.5" customHeight="1">
      <c r="A100" s="430" t="s">
        <v>54</v>
      </c>
      <c r="B100" s="474"/>
      <c r="C100" s="75"/>
      <c r="D100" s="97"/>
      <c r="E100" s="370"/>
      <c r="F100" s="82"/>
      <c r="G100" s="82"/>
      <c r="H100" s="75"/>
      <c r="I100" s="33"/>
    </row>
    <row r="101" spans="1:9" ht="12" customHeight="1">
      <c r="A101" s="429" t="s">
        <v>55</v>
      </c>
      <c r="B101" s="475"/>
      <c r="C101" s="75"/>
      <c r="D101" s="97"/>
      <c r="E101" s="370"/>
      <c r="F101" s="82"/>
      <c r="G101" s="82"/>
      <c r="H101" s="75"/>
      <c r="I101" s="33"/>
    </row>
    <row r="102" spans="1:9" ht="15.9" customHeight="1">
      <c r="A102" s="54" t="s">
        <v>454</v>
      </c>
      <c r="B102" s="475" t="s">
        <v>76</v>
      </c>
      <c r="C102" s="75">
        <v>93.8</v>
      </c>
      <c r="D102" s="97">
        <v>97</v>
      </c>
      <c r="E102" s="75">
        <v>101.8</v>
      </c>
      <c r="F102" s="75">
        <v>103.4</v>
      </c>
      <c r="G102" s="75">
        <v>104.6</v>
      </c>
      <c r="H102" s="75">
        <v>3.2</v>
      </c>
      <c r="I102" s="87">
        <v>3.3</v>
      </c>
    </row>
    <row r="103" spans="1:9" ht="13.5" customHeight="1">
      <c r="A103" s="514" t="s">
        <v>62</v>
      </c>
      <c r="B103" s="475"/>
      <c r="C103" s="75"/>
      <c r="D103" s="97"/>
      <c r="E103" s="370"/>
      <c r="F103" s="82"/>
      <c r="G103" s="82"/>
      <c r="H103" s="75"/>
      <c r="I103" s="33"/>
    </row>
    <row r="104" spans="1:9" ht="15.9" customHeight="1">
      <c r="A104" s="54" t="s">
        <v>455</v>
      </c>
      <c r="B104" s="475" t="s">
        <v>76</v>
      </c>
      <c r="C104" s="75">
        <v>47.1</v>
      </c>
      <c r="D104" s="97">
        <v>51.5</v>
      </c>
      <c r="E104" s="75">
        <v>62.3</v>
      </c>
      <c r="F104" s="75">
        <v>63.8</v>
      </c>
      <c r="G104" s="75">
        <v>62.9</v>
      </c>
      <c r="H104" s="75">
        <v>1.6</v>
      </c>
      <c r="I104" s="97">
        <v>2</v>
      </c>
    </row>
    <row r="105" spans="1:9" ht="13.5" customHeight="1">
      <c r="A105" s="514" t="s">
        <v>63</v>
      </c>
      <c r="B105" s="475"/>
      <c r="C105" s="75"/>
      <c r="D105" s="97"/>
      <c r="E105" s="370"/>
      <c r="F105" s="82"/>
      <c r="G105" s="82"/>
      <c r="H105" s="75"/>
      <c r="I105" s="33"/>
    </row>
    <row r="106" spans="1:9" ht="18.600000000000001" customHeight="1">
      <c r="A106" s="16" t="s">
        <v>499</v>
      </c>
      <c r="B106" s="99"/>
      <c r="C106" s="75"/>
      <c r="D106" s="97"/>
      <c r="E106" s="80"/>
      <c r="F106" s="20"/>
      <c r="G106" s="20"/>
      <c r="H106" s="75"/>
      <c r="I106" s="33"/>
    </row>
    <row r="107" spans="1:9" ht="15.9" customHeight="1">
      <c r="A107" s="30" t="s">
        <v>346</v>
      </c>
      <c r="B107" s="86" t="s">
        <v>76</v>
      </c>
      <c r="C107" s="80">
        <v>45.4</v>
      </c>
      <c r="D107" s="84">
        <v>42.2</v>
      </c>
      <c r="E107" s="75">
        <v>41.8</v>
      </c>
      <c r="F107" s="75">
        <v>36.9</v>
      </c>
      <c r="G107" s="75">
        <v>38</v>
      </c>
      <c r="H107" s="75">
        <v>1.6</v>
      </c>
      <c r="I107" s="33">
        <v>1.2</v>
      </c>
    </row>
    <row r="108" spans="1:9" ht="13.5" customHeight="1">
      <c r="A108" s="431" t="s">
        <v>56</v>
      </c>
      <c r="B108" s="86"/>
      <c r="C108" s="82"/>
      <c r="D108" s="87"/>
      <c r="E108" s="80"/>
      <c r="F108" s="20"/>
      <c r="G108" s="20"/>
      <c r="H108" s="75"/>
      <c r="I108" s="33"/>
    </row>
    <row r="109" spans="1:9" ht="15.9" customHeight="1">
      <c r="A109" s="30" t="s">
        <v>347</v>
      </c>
      <c r="B109" s="186" t="s">
        <v>76</v>
      </c>
      <c r="C109" s="80">
        <v>58.2</v>
      </c>
      <c r="D109" s="84">
        <v>66.2</v>
      </c>
      <c r="E109" s="75">
        <v>78.3</v>
      </c>
      <c r="F109" s="75">
        <v>82.6</v>
      </c>
      <c r="G109" s="75">
        <v>83.1</v>
      </c>
      <c r="H109" s="75">
        <v>2</v>
      </c>
      <c r="I109" s="33">
        <v>2.6</v>
      </c>
    </row>
    <row r="110" spans="1:9" ht="13.5" customHeight="1">
      <c r="A110" s="432" t="s">
        <v>222</v>
      </c>
      <c r="B110" s="86"/>
      <c r="C110" s="75"/>
      <c r="D110" s="87"/>
      <c r="E110" s="87"/>
      <c r="F110" s="75"/>
      <c r="G110" s="370"/>
      <c r="H110" s="82"/>
      <c r="I110" s="362"/>
    </row>
    <row r="111" spans="1:9" ht="13.5" customHeight="1">
      <c r="A111" s="431" t="s">
        <v>253</v>
      </c>
      <c r="B111" s="86"/>
      <c r="C111" s="75"/>
      <c r="D111" s="75"/>
      <c r="E111" s="75"/>
      <c r="F111" s="75"/>
      <c r="G111" s="75"/>
      <c r="H111" s="82"/>
      <c r="I111" s="87"/>
    </row>
    <row r="112" spans="1:9" ht="16.2" customHeight="1">
      <c r="A112" s="883" t="s">
        <v>881</v>
      </c>
      <c r="B112" s="73"/>
      <c r="C112" s="72"/>
      <c r="D112" s="72"/>
      <c r="E112" s="72"/>
      <c r="F112" s="72"/>
      <c r="G112" s="72"/>
      <c r="H112" s="72"/>
      <c r="I112" s="72"/>
    </row>
    <row r="113" spans="1:1" ht="10.95" customHeight="1">
      <c r="A113" s="886" t="s">
        <v>882</v>
      </c>
    </row>
  </sheetData>
  <mergeCells count="6">
    <mergeCell ref="A8:B9"/>
    <mergeCell ref="H9:I9"/>
    <mergeCell ref="A64:B65"/>
    <mergeCell ref="H65:I65"/>
    <mergeCell ref="C9:G9"/>
    <mergeCell ref="C65:G65"/>
  </mergeCells>
  <hyperlinks>
    <hyperlink ref="A5" location="'Spis treści List of tables'!A1" display="Powrót do spisu tablic" xr:uid="{00000000-0004-0000-0400-000000000000}"/>
    <hyperlink ref="A6" location="'Spis treści List of tables'!A1" display="Return to list of tables" xr:uid="{00000000-0004-0000-0400-000001000000}"/>
  </hyperlinks>
  <pageMargins left="0.39370078740157483" right="0.39370078740157483" top="0.55118110236220474" bottom="0.55118110236220474" header="0" footer="0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5"/>
  <sheetViews>
    <sheetView zoomScaleNormal="100" workbookViewId="0">
      <selection activeCell="D3" sqref="D3"/>
    </sheetView>
  </sheetViews>
  <sheetFormatPr defaultColWidth="9.109375" defaultRowHeight="11.85" customHeight="1"/>
  <cols>
    <col min="1" max="1" width="43.6640625" style="41" customWidth="1"/>
    <col min="2" max="2" width="2" style="41" customWidth="1"/>
    <col min="3" max="9" width="8" style="41" customWidth="1"/>
    <col min="10" max="10" width="9.109375" style="723"/>
    <col min="11" max="16384" width="9.109375" style="41"/>
  </cols>
  <sheetData>
    <row r="1" spans="1:10" s="42" customFormat="1" ht="17.25" customHeight="1">
      <c r="A1" s="111" t="s">
        <v>961</v>
      </c>
      <c r="B1" s="39"/>
      <c r="C1" s="39"/>
      <c r="D1" s="39"/>
      <c r="E1" s="39"/>
      <c r="F1" s="39"/>
      <c r="G1" s="39"/>
      <c r="H1" s="39"/>
      <c r="I1" s="40"/>
      <c r="J1" s="875"/>
    </row>
    <row r="2" spans="1:10" s="42" customFormat="1" ht="12.75" customHeight="1">
      <c r="A2" s="112" t="s">
        <v>160</v>
      </c>
      <c r="B2" s="43"/>
      <c r="C2" s="43"/>
      <c r="D2" s="43"/>
      <c r="E2" s="43"/>
      <c r="F2" s="43"/>
      <c r="G2" s="43"/>
      <c r="H2" s="43"/>
      <c r="I2" s="40"/>
      <c r="J2" s="875"/>
    </row>
    <row r="3" spans="1:10" s="103" customFormat="1" ht="15.9" customHeight="1">
      <c r="A3" s="111" t="s">
        <v>572</v>
      </c>
      <c r="B3" s="100"/>
      <c r="C3" s="100"/>
      <c r="D3" s="100"/>
      <c r="E3" s="100"/>
      <c r="F3" s="100"/>
      <c r="G3" s="100"/>
      <c r="H3" s="100"/>
      <c r="I3" s="102"/>
      <c r="J3" s="876"/>
    </row>
    <row r="4" spans="1:10" s="104" customFormat="1" ht="18" customHeight="1">
      <c r="A4" s="511" t="s">
        <v>1068</v>
      </c>
      <c r="B4" s="43"/>
      <c r="C4" s="43"/>
      <c r="D4" s="43"/>
      <c r="E4" s="43"/>
      <c r="F4" s="43"/>
      <c r="G4" s="43"/>
      <c r="H4" s="43"/>
      <c r="I4" s="44"/>
      <c r="J4" s="858"/>
    </row>
    <row r="5" spans="1:10" ht="12.75" customHeight="1">
      <c r="A5" s="511" t="s">
        <v>161</v>
      </c>
      <c r="B5" s="43"/>
      <c r="C5" s="43"/>
      <c r="D5" s="101"/>
      <c r="E5" s="101"/>
      <c r="F5" s="43"/>
      <c r="G5" s="43"/>
      <c r="H5" s="43"/>
      <c r="I5" s="45"/>
    </row>
    <row r="6" spans="1:10" ht="15.9" customHeight="1">
      <c r="A6" s="622" t="s">
        <v>611</v>
      </c>
      <c r="B6" s="100"/>
      <c r="C6" s="100"/>
      <c r="D6" s="100"/>
      <c r="E6" s="100"/>
      <c r="F6" s="100"/>
      <c r="G6" s="100"/>
      <c r="H6" s="100"/>
      <c r="I6" s="105"/>
    </row>
    <row r="7" spans="1:10" s="6" customFormat="1" ht="12.75" customHeight="1">
      <c r="A7" s="621" t="s">
        <v>609</v>
      </c>
      <c r="B7" s="606"/>
      <c r="C7" s="607"/>
      <c r="D7" s="607"/>
      <c r="E7" s="607"/>
      <c r="F7" s="607"/>
      <c r="G7" s="607"/>
      <c r="H7" s="608"/>
      <c r="I7" s="22"/>
      <c r="J7" s="9"/>
    </row>
    <row r="8" spans="1:10" s="6" customFormat="1" ht="12.75" customHeight="1">
      <c r="A8" s="621" t="s">
        <v>610</v>
      </c>
      <c r="B8" s="606"/>
      <c r="C8" s="607"/>
      <c r="D8" s="607"/>
      <c r="E8" s="607"/>
      <c r="F8" s="607"/>
      <c r="G8" s="607"/>
      <c r="H8" s="608"/>
      <c r="I8" s="22"/>
      <c r="J8" s="9"/>
    </row>
    <row r="9" spans="1:10" ht="6.75" customHeight="1">
      <c r="A9" s="379"/>
      <c r="B9" s="379"/>
      <c r="C9" s="379"/>
      <c r="F9" s="379"/>
      <c r="G9" s="379"/>
      <c r="H9" s="379"/>
      <c r="I9" s="45"/>
    </row>
    <row r="10" spans="1:10" ht="19.95" customHeight="1">
      <c r="A10" s="1058" t="s">
        <v>575</v>
      </c>
      <c r="B10" s="1058"/>
      <c r="C10" s="880">
        <v>2010</v>
      </c>
      <c r="D10" s="880">
        <v>2015</v>
      </c>
      <c r="E10" s="878">
        <v>2020</v>
      </c>
      <c r="F10" s="1013">
        <v>2022</v>
      </c>
      <c r="G10" s="1061">
        <v>2023</v>
      </c>
      <c r="H10" s="1062"/>
      <c r="I10" s="1062"/>
    </row>
    <row r="11" spans="1:10" ht="69.75" customHeight="1">
      <c r="A11" s="1059"/>
      <c r="B11" s="1059"/>
      <c r="C11" s="1063" t="s">
        <v>496</v>
      </c>
      <c r="D11" s="1064"/>
      <c r="E11" s="1064"/>
      <c r="F11" s="1064"/>
      <c r="G11" s="1065"/>
      <c r="H11" s="1069" t="s">
        <v>498</v>
      </c>
      <c r="I11" s="1070"/>
    </row>
    <row r="12" spans="1:10" ht="33.75" customHeight="1">
      <c r="A12" s="1060"/>
      <c r="B12" s="1060"/>
      <c r="C12" s="1066"/>
      <c r="D12" s="1067"/>
      <c r="E12" s="1067"/>
      <c r="F12" s="1067"/>
      <c r="G12" s="1068"/>
      <c r="H12" s="174" t="s">
        <v>569</v>
      </c>
      <c r="I12" s="175" t="s">
        <v>36</v>
      </c>
    </row>
    <row r="13" spans="1:10" ht="21" customHeight="1">
      <c r="A13" s="113" t="s">
        <v>178</v>
      </c>
      <c r="B13" s="518" t="s">
        <v>37</v>
      </c>
      <c r="C13" s="94">
        <v>1607.5</v>
      </c>
      <c r="D13" s="94">
        <v>1643</v>
      </c>
      <c r="E13" s="595">
        <v>1724.8</v>
      </c>
      <c r="F13" s="595">
        <v>1708.6</v>
      </c>
      <c r="G13" s="595">
        <v>1678.6</v>
      </c>
      <c r="H13" s="17">
        <v>884</v>
      </c>
      <c r="I13" s="927">
        <v>794.6</v>
      </c>
    </row>
    <row r="14" spans="1:10" ht="15" customHeight="1">
      <c r="A14" s="519" t="s">
        <v>22</v>
      </c>
      <c r="B14" s="518" t="s">
        <v>38</v>
      </c>
      <c r="C14" s="114">
        <v>55.3</v>
      </c>
      <c r="D14" s="94">
        <v>54.7</v>
      </c>
      <c r="E14" s="62">
        <v>53.5</v>
      </c>
      <c r="F14" s="62">
        <v>52.7</v>
      </c>
      <c r="G14" s="94">
        <v>52.4</v>
      </c>
      <c r="H14" s="17">
        <v>27.6</v>
      </c>
      <c r="I14" s="927">
        <v>24.8</v>
      </c>
    </row>
    <row r="15" spans="1:10" ht="17.100000000000001" customHeight="1">
      <c r="A15" s="115" t="s">
        <v>195</v>
      </c>
      <c r="B15" s="520" t="s">
        <v>37</v>
      </c>
      <c r="C15" s="34">
        <v>88</v>
      </c>
      <c r="D15" s="34">
        <v>80.8</v>
      </c>
      <c r="E15" s="34">
        <v>96.2</v>
      </c>
      <c r="F15" s="34">
        <v>97.5</v>
      </c>
      <c r="G15" s="34">
        <v>96.6</v>
      </c>
      <c r="H15" s="20">
        <v>28.7</v>
      </c>
      <c r="I15" s="21">
        <v>67.900000000000006</v>
      </c>
    </row>
    <row r="16" spans="1:10" ht="15" customHeight="1">
      <c r="A16" s="521" t="s">
        <v>34</v>
      </c>
      <c r="B16" s="520" t="s">
        <v>38</v>
      </c>
      <c r="C16" s="116">
        <v>21.1</v>
      </c>
      <c r="D16" s="34">
        <v>27.1</v>
      </c>
      <c r="E16" s="56">
        <v>33.9</v>
      </c>
      <c r="F16" s="56">
        <v>36.200000000000003</v>
      </c>
      <c r="G16" s="34">
        <v>35</v>
      </c>
      <c r="H16" s="20">
        <v>10.4</v>
      </c>
      <c r="I16" s="21">
        <v>24.6</v>
      </c>
    </row>
    <row r="17" spans="1:9" ht="17.100000000000001" customHeight="1">
      <c r="A17" s="115" t="s">
        <v>196</v>
      </c>
      <c r="B17" s="520" t="s">
        <v>37</v>
      </c>
      <c r="C17" s="34">
        <v>1519.5</v>
      </c>
      <c r="D17" s="34">
        <v>1562.2</v>
      </c>
      <c r="E17" s="34">
        <v>1628.6</v>
      </c>
      <c r="F17" s="34">
        <v>1611.1</v>
      </c>
      <c r="G17" s="34">
        <v>1581.9</v>
      </c>
      <c r="H17" s="20">
        <v>855.2</v>
      </c>
      <c r="I17" s="21">
        <v>726.7</v>
      </c>
    </row>
    <row r="18" spans="1:9" ht="15" customHeight="1">
      <c r="A18" s="521" t="s">
        <v>35</v>
      </c>
      <c r="B18" s="520" t="s">
        <v>38</v>
      </c>
      <c r="C18" s="116">
        <v>60.9</v>
      </c>
      <c r="D18" s="34">
        <v>57.7</v>
      </c>
      <c r="E18" s="56">
        <v>55.4</v>
      </c>
      <c r="F18" s="56">
        <v>54.2</v>
      </c>
      <c r="G18" s="34">
        <v>54</v>
      </c>
      <c r="H18" s="20">
        <v>29.2</v>
      </c>
      <c r="I18" s="21">
        <v>24.8</v>
      </c>
    </row>
    <row r="19" spans="1:9" ht="17.100000000000001" customHeight="1">
      <c r="A19" s="117" t="s">
        <v>179</v>
      </c>
      <c r="B19" s="518" t="s">
        <v>37</v>
      </c>
      <c r="C19" s="94">
        <v>20.8</v>
      </c>
      <c r="D19" s="94">
        <v>21.8</v>
      </c>
      <c r="E19" s="94">
        <v>22.2</v>
      </c>
      <c r="F19" s="94">
        <v>21.2</v>
      </c>
      <c r="G19" s="94">
        <v>21.8</v>
      </c>
      <c r="H19" s="17">
        <v>10.3</v>
      </c>
      <c r="I19" s="927">
        <v>11.5</v>
      </c>
    </row>
    <row r="20" spans="1:9" ht="15" customHeight="1">
      <c r="A20" s="522" t="s">
        <v>23</v>
      </c>
      <c r="B20" s="518" t="s">
        <v>38</v>
      </c>
      <c r="C20" s="114">
        <v>12</v>
      </c>
      <c r="D20" s="94">
        <v>14.7</v>
      </c>
      <c r="E20" s="62">
        <v>16.5</v>
      </c>
      <c r="F20" s="62">
        <v>16.2</v>
      </c>
      <c r="G20" s="94">
        <v>16.5</v>
      </c>
      <c r="H20" s="17">
        <v>7.8</v>
      </c>
      <c r="I20" s="927">
        <v>8.6999999999999993</v>
      </c>
    </row>
    <row r="21" spans="1:9" ht="17.100000000000001" customHeight="1">
      <c r="A21" s="115" t="s">
        <v>2</v>
      </c>
      <c r="B21" s="520" t="s">
        <v>37</v>
      </c>
      <c r="C21" s="34">
        <v>1.1000000000000001</v>
      </c>
      <c r="D21" s="34">
        <v>0.7</v>
      </c>
      <c r="E21" s="34">
        <v>0.7</v>
      </c>
      <c r="F21" s="874" t="s">
        <v>887</v>
      </c>
      <c r="G21" s="867">
        <v>0.8</v>
      </c>
      <c r="H21" s="20">
        <v>0.1</v>
      </c>
      <c r="I21" s="995">
        <v>0.7</v>
      </c>
    </row>
    <row r="22" spans="1:9" ht="15.75" customHeight="1">
      <c r="A22" s="521" t="s">
        <v>62</v>
      </c>
      <c r="B22" s="520" t="s">
        <v>38</v>
      </c>
      <c r="C22" s="116">
        <v>0.9</v>
      </c>
      <c r="D22" s="34">
        <v>0.8</v>
      </c>
      <c r="E22" s="56">
        <v>0.9</v>
      </c>
      <c r="F22" s="874" t="s">
        <v>887</v>
      </c>
      <c r="G22" s="867">
        <v>1.1000000000000001</v>
      </c>
      <c r="H22" s="20">
        <v>0.2</v>
      </c>
      <c r="I22" s="995">
        <v>0.9</v>
      </c>
    </row>
    <row r="23" spans="1:9" ht="17.100000000000001" customHeight="1">
      <c r="A23" s="115" t="s">
        <v>106</v>
      </c>
      <c r="B23" s="520" t="s">
        <v>37</v>
      </c>
      <c r="C23" s="34">
        <v>19.7</v>
      </c>
      <c r="D23" s="34">
        <v>21.1</v>
      </c>
      <c r="E23" s="34">
        <v>21.5</v>
      </c>
      <c r="F23" s="874" t="s">
        <v>887</v>
      </c>
      <c r="G23" s="867">
        <v>21</v>
      </c>
      <c r="H23" s="20">
        <v>10.199999999999999</v>
      </c>
      <c r="I23" s="995">
        <v>10.8</v>
      </c>
    </row>
    <row r="24" spans="1:9" ht="15" customHeight="1">
      <c r="A24" s="521" t="s">
        <v>63</v>
      </c>
      <c r="B24" s="520" t="s">
        <v>38</v>
      </c>
      <c r="C24" s="116">
        <v>37.200000000000003</v>
      </c>
      <c r="D24" s="34">
        <v>37.200000000000003</v>
      </c>
      <c r="E24" s="56">
        <v>38.1</v>
      </c>
      <c r="F24" s="874" t="s">
        <v>887</v>
      </c>
      <c r="G24" s="867">
        <v>35.799999999999997</v>
      </c>
      <c r="H24" s="20">
        <v>17.399999999999999</v>
      </c>
      <c r="I24" s="995">
        <v>18.399999999999999</v>
      </c>
    </row>
    <row r="25" spans="1:9" ht="17.100000000000001" customHeight="1">
      <c r="A25" s="115" t="s">
        <v>237</v>
      </c>
      <c r="B25" s="520" t="s">
        <v>37</v>
      </c>
      <c r="C25" s="34">
        <v>1.1000000000000001</v>
      </c>
      <c r="D25" s="34">
        <v>1.2</v>
      </c>
      <c r="E25" s="34">
        <v>0.9</v>
      </c>
      <c r="F25" s="34">
        <v>0.6</v>
      </c>
      <c r="G25" s="1001" t="s">
        <v>108</v>
      </c>
      <c r="H25" s="1001" t="s">
        <v>108</v>
      </c>
      <c r="I25" s="1002" t="s">
        <v>108</v>
      </c>
    </row>
    <row r="26" spans="1:9" ht="15" customHeight="1">
      <c r="A26" s="120" t="s">
        <v>278</v>
      </c>
      <c r="B26" s="520" t="s">
        <v>38</v>
      </c>
      <c r="C26" s="116">
        <v>0.9</v>
      </c>
      <c r="D26" s="34">
        <v>1.3</v>
      </c>
      <c r="E26" s="56">
        <v>1.1000000000000001</v>
      </c>
      <c r="F26" s="56">
        <v>0.7</v>
      </c>
      <c r="G26" s="1001" t="s">
        <v>108</v>
      </c>
      <c r="H26" s="1001" t="s">
        <v>108</v>
      </c>
      <c r="I26" s="1002" t="s">
        <v>108</v>
      </c>
    </row>
    <row r="27" spans="1:9" ht="15" customHeight="1">
      <c r="A27" s="523" t="s">
        <v>72</v>
      </c>
      <c r="B27" s="520"/>
      <c r="C27" s="116"/>
      <c r="D27" s="116"/>
      <c r="E27" s="94"/>
      <c r="F27" s="34"/>
      <c r="G27" s="34"/>
      <c r="H27" s="928"/>
      <c r="I27" s="928"/>
    </row>
    <row r="28" spans="1:9" ht="20.100000000000001" customHeight="1">
      <c r="A28" s="118" t="s">
        <v>180</v>
      </c>
      <c r="B28" s="518" t="s">
        <v>37</v>
      </c>
      <c r="C28" s="94">
        <v>1469.8</v>
      </c>
      <c r="D28" s="94">
        <v>1497.1</v>
      </c>
      <c r="E28" s="94">
        <v>1553.4</v>
      </c>
      <c r="F28" s="94">
        <v>1533.2</v>
      </c>
      <c r="G28" s="94">
        <v>1503.7</v>
      </c>
      <c r="H28" s="67">
        <v>810.3</v>
      </c>
      <c r="I28" s="67">
        <v>693.4</v>
      </c>
    </row>
    <row r="29" spans="1:9" ht="15" customHeight="1">
      <c r="A29" s="522" t="s">
        <v>24</v>
      </c>
      <c r="B29" s="518" t="s">
        <v>38</v>
      </c>
      <c r="C29" s="114">
        <v>60.3</v>
      </c>
      <c r="D29" s="94">
        <v>58</v>
      </c>
      <c r="E29" s="62">
        <v>55.5</v>
      </c>
      <c r="F29" s="62">
        <v>54.1</v>
      </c>
      <c r="G29" s="94">
        <v>53.8</v>
      </c>
      <c r="H29" s="67">
        <v>29</v>
      </c>
      <c r="I29" s="67">
        <v>24.8</v>
      </c>
    </row>
    <row r="30" spans="1:9" ht="20.100000000000001" customHeight="1">
      <c r="A30" s="115" t="s">
        <v>2</v>
      </c>
      <c r="B30" s="520" t="s">
        <v>37</v>
      </c>
      <c r="C30" s="34">
        <v>22.7</v>
      </c>
      <c r="D30" s="34">
        <v>10</v>
      </c>
      <c r="E30" s="34">
        <v>9.1999999999999993</v>
      </c>
      <c r="F30" s="874" t="s">
        <v>887</v>
      </c>
      <c r="G30" s="34">
        <v>7.7</v>
      </c>
      <c r="H30" s="20">
        <v>0.6</v>
      </c>
      <c r="I30" s="21">
        <v>7.1</v>
      </c>
    </row>
    <row r="31" spans="1:9" ht="15" customHeight="1">
      <c r="A31" s="521" t="s">
        <v>62</v>
      </c>
      <c r="B31" s="520" t="s">
        <v>38</v>
      </c>
      <c r="C31" s="116">
        <v>25.5</v>
      </c>
      <c r="D31" s="34">
        <v>18.600000000000001</v>
      </c>
      <c r="E31" s="56">
        <v>18.399999999999999</v>
      </c>
      <c r="F31" s="874" t="s">
        <v>887</v>
      </c>
      <c r="G31" s="34">
        <v>15.9</v>
      </c>
      <c r="H31" s="20">
        <v>1.2</v>
      </c>
      <c r="I31" s="21">
        <v>14.7</v>
      </c>
    </row>
    <row r="32" spans="1:9" ht="20.100000000000001" customHeight="1">
      <c r="A32" s="115" t="s">
        <v>197</v>
      </c>
      <c r="B32" s="520" t="s">
        <v>37</v>
      </c>
      <c r="C32" s="34">
        <v>1447.1</v>
      </c>
      <c r="D32" s="34">
        <v>1487.1</v>
      </c>
      <c r="E32" s="34">
        <v>1544.2</v>
      </c>
      <c r="F32" s="874" t="s">
        <v>887</v>
      </c>
      <c r="G32" s="34">
        <v>1496</v>
      </c>
      <c r="H32" s="20">
        <v>809.7</v>
      </c>
      <c r="I32" s="21">
        <v>686.3</v>
      </c>
    </row>
    <row r="33" spans="1:10" ht="15" customHeight="1">
      <c r="A33" s="521" t="s">
        <v>63</v>
      </c>
      <c r="B33" s="520" t="s">
        <v>38</v>
      </c>
      <c r="C33" s="116">
        <v>61.6</v>
      </c>
      <c r="D33" s="34">
        <v>58.8</v>
      </c>
      <c r="E33" s="56">
        <v>56.1</v>
      </c>
      <c r="F33" s="874" t="s">
        <v>887</v>
      </c>
      <c r="G33" s="34">
        <v>54.5</v>
      </c>
      <c r="H33" s="20">
        <v>29.5</v>
      </c>
      <c r="I33" s="21">
        <v>25</v>
      </c>
    </row>
    <row r="34" spans="1:10" ht="20.100000000000001" customHeight="1">
      <c r="A34" s="119" t="s">
        <v>198</v>
      </c>
      <c r="B34" s="520" t="s">
        <v>37</v>
      </c>
      <c r="C34" s="34">
        <v>264.89999999999998</v>
      </c>
      <c r="D34" s="34">
        <v>248.3</v>
      </c>
      <c r="E34" s="34">
        <v>231.1</v>
      </c>
      <c r="F34" s="34">
        <v>227.5</v>
      </c>
      <c r="G34" s="34">
        <v>226</v>
      </c>
      <c r="H34" s="20">
        <v>112</v>
      </c>
      <c r="I34" s="21">
        <v>114</v>
      </c>
    </row>
    <row r="35" spans="1:10" ht="15" customHeight="1">
      <c r="A35" s="524" t="s">
        <v>15</v>
      </c>
      <c r="B35" s="520" t="s">
        <v>38</v>
      </c>
      <c r="C35" s="116">
        <v>62.8</v>
      </c>
      <c r="D35" s="34">
        <v>59</v>
      </c>
      <c r="E35" s="56">
        <v>53.6</v>
      </c>
      <c r="F35" s="56">
        <v>52.7</v>
      </c>
      <c r="G35" s="34">
        <v>52.5</v>
      </c>
      <c r="H35" s="20">
        <v>26</v>
      </c>
      <c r="I35" s="21">
        <v>26.5</v>
      </c>
    </row>
    <row r="36" spans="1:10" ht="20.100000000000001" customHeight="1">
      <c r="A36" s="119" t="s">
        <v>199</v>
      </c>
      <c r="B36" s="520" t="s">
        <v>37</v>
      </c>
      <c r="C36" s="34">
        <v>10.8</v>
      </c>
      <c r="D36" s="34">
        <v>9</v>
      </c>
      <c r="E36" s="34">
        <v>9.4</v>
      </c>
      <c r="F36" s="34">
        <v>9.1</v>
      </c>
      <c r="G36" s="34">
        <v>9</v>
      </c>
      <c r="H36" s="20">
        <v>3.3</v>
      </c>
      <c r="I36" s="21">
        <v>5.7</v>
      </c>
    </row>
    <row r="37" spans="1:10" ht="15" customHeight="1">
      <c r="A37" s="525" t="s">
        <v>73</v>
      </c>
      <c r="B37" s="520" t="s">
        <v>38</v>
      </c>
      <c r="C37" s="116">
        <v>40.700000000000003</v>
      </c>
      <c r="D37" s="34">
        <v>36.299999999999997</v>
      </c>
      <c r="E37" s="56">
        <v>40.799999999999997</v>
      </c>
      <c r="F37" s="56">
        <v>40.5</v>
      </c>
      <c r="G37" s="34">
        <v>41.2</v>
      </c>
      <c r="H37" s="20">
        <v>15</v>
      </c>
      <c r="I37" s="21">
        <v>26.2</v>
      </c>
    </row>
    <row r="38" spans="1:10" ht="20.100000000000001" customHeight="1">
      <c r="A38" s="115" t="s">
        <v>200</v>
      </c>
      <c r="B38" s="520" t="s">
        <v>37</v>
      </c>
      <c r="C38" s="34">
        <v>0.7</v>
      </c>
      <c r="D38" s="34">
        <v>0.6</v>
      </c>
      <c r="E38" s="34">
        <v>0.6</v>
      </c>
      <c r="F38" s="874" t="s">
        <v>887</v>
      </c>
      <c r="G38" s="34">
        <v>0.6</v>
      </c>
      <c r="H38" s="1001" t="s">
        <v>108</v>
      </c>
      <c r="I38" s="1002" t="s">
        <v>108</v>
      </c>
    </row>
    <row r="39" spans="1:10" ht="15" customHeight="1">
      <c r="A39" s="524" t="s">
        <v>169</v>
      </c>
      <c r="B39" s="520" t="s">
        <v>38</v>
      </c>
      <c r="C39" s="116">
        <v>11.6</v>
      </c>
      <c r="D39" s="34">
        <v>10</v>
      </c>
      <c r="E39" s="56">
        <v>6.8</v>
      </c>
      <c r="F39" s="874" t="s">
        <v>887</v>
      </c>
      <c r="G39" s="34">
        <v>6.3</v>
      </c>
      <c r="H39" s="1001" t="s">
        <v>108</v>
      </c>
      <c r="I39" s="1002" t="s">
        <v>108</v>
      </c>
    </row>
    <row r="40" spans="1:10" ht="20.100000000000001" customHeight="1">
      <c r="A40" s="120" t="s">
        <v>201</v>
      </c>
      <c r="B40" s="520" t="s">
        <v>37</v>
      </c>
      <c r="C40" s="34">
        <v>39</v>
      </c>
      <c r="D40" s="34">
        <v>39</v>
      </c>
      <c r="E40" s="34">
        <v>40.1</v>
      </c>
      <c r="F40" s="34">
        <v>38.700000000000003</v>
      </c>
      <c r="G40" s="34">
        <v>37.4</v>
      </c>
      <c r="H40" s="20">
        <v>22.4</v>
      </c>
      <c r="I40" s="21">
        <v>15</v>
      </c>
    </row>
    <row r="41" spans="1:10" ht="15" customHeight="1">
      <c r="A41" s="526" t="s">
        <v>170</v>
      </c>
      <c r="B41" s="520" t="s">
        <v>38</v>
      </c>
      <c r="C41" s="116">
        <v>72.5</v>
      </c>
      <c r="D41" s="34">
        <v>69.5</v>
      </c>
      <c r="E41" s="56">
        <v>71</v>
      </c>
      <c r="F41" s="56">
        <v>71.5</v>
      </c>
      <c r="G41" s="34">
        <v>71.099999999999994</v>
      </c>
      <c r="H41" s="20">
        <v>42.6</v>
      </c>
      <c r="I41" s="21">
        <v>28.5</v>
      </c>
    </row>
    <row r="42" spans="1:10" ht="20.100000000000001" customHeight="1">
      <c r="A42" s="120" t="s">
        <v>202</v>
      </c>
      <c r="B42" s="520" t="s">
        <v>37</v>
      </c>
      <c r="C42" s="34">
        <v>108.1</v>
      </c>
      <c r="D42" s="34">
        <v>88</v>
      </c>
      <c r="E42" s="34">
        <v>68.900000000000006</v>
      </c>
      <c r="F42" s="34">
        <v>62.3</v>
      </c>
      <c r="G42" s="34">
        <v>58.1</v>
      </c>
      <c r="H42" s="20">
        <v>40.799999999999997</v>
      </c>
      <c r="I42" s="21">
        <v>17.3</v>
      </c>
    </row>
    <row r="43" spans="1:10" ht="15" customHeight="1">
      <c r="A43" s="523" t="s">
        <v>44</v>
      </c>
      <c r="B43" s="520" t="s">
        <v>38</v>
      </c>
      <c r="C43" s="116">
        <v>89.2</v>
      </c>
      <c r="D43" s="34">
        <v>89.7</v>
      </c>
      <c r="E43" s="56">
        <v>90</v>
      </c>
      <c r="F43" s="56">
        <v>91.4</v>
      </c>
      <c r="G43" s="34">
        <v>91.1</v>
      </c>
      <c r="H43" s="20">
        <v>63.9</v>
      </c>
      <c r="I43" s="21">
        <v>27.2</v>
      </c>
    </row>
    <row r="44" spans="1:10" ht="20.100000000000001" customHeight="1">
      <c r="A44" s="121" t="s">
        <v>203</v>
      </c>
      <c r="B44" s="520" t="s">
        <v>37</v>
      </c>
      <c r="C44" s="34">
        <v>22.8</v>
      </c>
      <c r="D44" s="34">
        <v>20.100000000000001</v>
      </c>
      <c r="E44" s="34">
        <v>16.399999999999999</v>
      </c>
      <c r="F44" s="34">
        <v>14.3</v>
      </c>
      <c r="G44" s="1001" t="s">
        <v>108</v>
      </c>
      <c r="H44" s="1001" t="s">
        <v>108</v>
      </c>
      <c r="I44" s="1002" t="s">
        <v>108</v>
      </c>
    </row>
    <row r="45" spans="1:10" ht="14.25" customHeight="1">
      <c r="A45" s="526" t="s">
        <v>1</v>
      </c>
      <c r="B45" s="527" t="s">
        <v>38</v>
      </c>
      <c r="C45" s="343">
        <v>82.5</v>
      </c>
      <c r="D45" s="344">
        <v>77</v>
      </c>
      <c r="E45" s="34">
        <v>76.8</v>
      </c>
      <c r="F45" s="34">
        <v>78.8</v>
      </c>
      <c r="G45" s="1001" t="s">
        <v>108</v>
      </c>
      <c r="H45" s="1001" t="s">
        <v>108</v>
      </c>
      <c r="I45" s="1002" t="s">
        <v>108</v>
      </c>
    </row>
    <row r="46" spans="1:10" s="69" customFormat="1" ht="12.6" customHeight="1">
      <c r="A46" s="883" t="s">
        <v>881</v>
      </c>
      <c r="B46" s="462"/>
      <c r="C46" s="726"/>
      <c r="D46" s="79"/>
      <c r="E46" s="79"/>
      <c r="F46" s="79"/>
      <c r="G46" s="79"/>
      <c r="H46" s="19"/>
      <c r="I46" s="19"/>
      <c r="J46" s="72"/>
    </row>
    <row r="47" spans="1:10" s="69" customFormat="1" ht="10.95" customHeight="1">
      <c r="A47" s="886" t="s">
        <v>882</v>
      </c>
      <c r="B47" s="462"/>
      <c r="C47" s="726"/>
      <c r="D47" s="79"/>
      <c r="E47" s="79"/>
      <c r="F47" s="79"/>
      <c r="G47" s="79"/>
      <c r="H47" s="19"/>
      <c r="I47" s="19"/>
      <c r="J47" s="72"/>
    </row>
    <row r="48" spans="1:10" ht="17.25" customHeight="1">
      <c r="A48" s="111" t="s">
        <v>961</v>
      </c>
      <c r="B48" s="43"/>
      <c r="C48" s="43"/>
      <c r="D48" s="43"/>
      <c r="E48" s="43"/>
      <c r="F48" s="43"/>
      <c r="G48" s="43"/>
      <c r="H48" s="106"/>
      <c r="I48" s="47"/>
    </row>
    <row r="49" spans="1:10" s="50" customFormat="1" ht="12.75" customHeight="1">
      <c r="A49" s="112" t="s">
        <v>162</v>
      </c>
      <c r="B49" s="101"/>
      <c r="C49" s="101"/>
      <c r="D49" s="101"/>
      <c r="E49" s="101"/>
      <c r="F49" s="101"/>
      <c r="G49" s="101"/>
      <c r="H49" s="48"/>
      <c r="I49" s="49"/>
      <c r="J49" s="877"/>
    </row>
    <row r="50" spans="1:10" ht="18" customHeight="1">
      <c r="A50" s="111" t="s">
        <v>572</v>
      </c>
      <c r="B50" s="100"/>
      <c r="C50" s="100"/>
      <c r="D50" s="100"/>
      <c r="E50" s="100"/>
      <c r="F50" s="100"/>
      <c r="G50" s="100"/>
      <c r="H50" s="107"/>
      <c r="I50" s="47"/>
    </row>
    <row r="51" spans="1:10" ht="18" customHeight="1">
      <c r="A51" s="511" t="s">
        <v>1069</v>
      </c>
      <c r="B51" s="43"/>
      <c r="C51" s="43"/>
      <c r="D51" s="43"/>
      <c r="E51" s="43"/>
      <c r="F51" s="43"/>
      <c r="G51" s="43"/>
      <c r="H51" s="106"/>
      <c r="I51" s="47"/>
    </row>
    <row r="52" spans="1:10" s="104" customFormat="1" ht="12.75" customHeight="1">
      <c r="A52" s="511" t="s">
        <v>163</v>
      </c>
      <c r="B52" s="43"/>
      <c r="C52" s="43"/>
      <c r="D52" s="43"/>
      <c r="E52" s="43"/>
      <c r="F52" s="43"/>
      <c r="G52" s="43"/>
      <c r="H52" s="106"/>
      <c r="I52" s="47"/>
      <c r="J52" s="858"/>
    </row>
    <row r="53" spans="1:10" ht="18" customHeight="1">
      <c r="A53" s="622" t="s">
        <v>611</v>
      </c>
      <c r="B53" s="100"/>
      <c r="C53" s="100"/>
      <c r="D53" s="100"/>
      <c r="E53" s="100"/>
      <c r="F53" s="100"/>
      <c r="G53" s="100"/>
      <c r="H53" s="107"/>
      <c r="I53" s="47"/>
    </row>
    <row r="54" spans="1:10" ht="6.75" customHeight="1">
      <c r="A54" s="43"/>
      <c r="B54" s="43"/>
      <c r="C54" s="43"/>
      <c r="D54" s="43"/>
      <c r="E54" s="43"/>
      <c r="F54" s="43"/>
      <c r="G54" s="43"/>
      <c r="H54" s="106"/>
      <c r="I54" s="47"/>
    </row>
    <row r="55" spans="1:10" ht="20.25" customHeight="1">
      <c r="A55" s="1058" t="s">
        <v>574</v>
      </c>
      <c r="B55" s="1058"/>
      <c r="C55" s="880">
        <v>2010</v>
      </c>
      <c r="D55" s="880">
        <v>2015</v>
      </c>
      <c r="E55" s="878">
        <v>2020</v>
      </c>
      <c r="F55" s="1013">
        <v>2022</v>
      </c>
      <c r="G55" s="1061">
        <v>2023</v>
      </c>
      <c r="H55" s="1062"/>
      <c r="I55" s="1062"/>
    </row>
    <row r="56" spans="1:10" ht="67.5" customHeight="1">
      <c r="A56" s="1059"/>
      <c r="B56" s="1059"/>
      <c r="C56" s="1063" t="s">
        <v>496</v>
      </c>
      <c r="D56" s="1064"/>
      <c r="E56" s="1064"/>
      <c r="F56" s="1064"/>
      <c r="G56" s="1065"/>
      <c r="H56" s="1069" t="s">
        <v>498</v>
      </c>
      <c r="I56" s="1070"/>
    </row>
    <row r="57" spans="1:10" ht="31.5" customHeight="1">
      <c r="A57" s="1060"/>
      <c r="B57" s="1060"/>
      <c r="C57" s="1066"/>
      <c r="D57" s="1067"/>
      <c r="E57" s="1067"/>
      <c r="F57" s="1067"/>
      <c r="G57" s="1068"/>
      <c r="H57" s="174" t="s">
        <v>569</v>
      </c>
      <c r="I57" s="175" t="s">
        <v>36</v>
      </c>
    </row>
    <row r="58" spans="1:10" ht="21.9" customHeight="1">
      <c r="A58" s="58" t="s">
        <v>14</v>
      </c>
      <c r="B58" s="512"/>
      <c r="C58" s="59"/>
      <c r="D58" s="59"/>
      <c r="E58" s="59"/>
      <c r="F58" s="59"/>
      <c r="G58" s="59"/>
      <c r="H58" s="60"/>
      <c r="I58" s="33"/>
    </row>
    <row r="59" spans="1:10" ht="13.5" customHeight="1">
      <c r="A59" s="429" t="s">
        <v>71</v>
      </c>
      <c r="B59" s="512"/>
      <c r="C59" s="62"/>
      <c r="D59" s="62"/>
      <c r="E59" s="61"/>
      <c r="F59" s="61"/>
      <c r="G59" s="62"/>
      <c r="H59" s="62"/>
      <c r="I59" s="33"/>
    </row>
    <row r="60" spans="1:10" ht="21.9" customHeight="1">
      <c r="A60" s="16" t="s">
        <v>192</v>
      </c>
      <c r="B60" s="176" t="s">
        <v>37</v>
      </c>
      <c r="C60" s="20">
        <v>96.1</v>
      </c>
      <c r="D60" s="20">
        <v>100.5</v>
      </c>
      <c r="E60" s="20">
        <v>103.4</v>
      </c>
      <c r="F60" s="727">
        <v>104</v>
      </c>
      <c r="G60" s="56">
        <v>97.8</v>
      </c>
      <c r="H60" s="20">
        <v>67.599999999999994</v>
      </c>
      <c r="I60" s="33">
        <v>30.2</v>
      </c>
    </row>
    <row r="61" spans="1:10" ht="17.25" customHeight="1">
      <c r="A61" s="424" t="s">
        <v>177</v>
      </c>
      <c r="B61" s="176" t="s">
        <v>38</v>
      </c>
      <c r="C61" s="56">
        <v>75.5</v>
      </c>
      <c r="D61" s="20">
        <v>77.7</v>
      </c>
      <c r="E61" s="56">
        <v>75.400000000000006</v>
      </c>
      <c r="F61" s="727">
        <v>76</v>
      </c>
      <c r="G61" s="56">
        <v>76.7</v>
      </c>
      <c r="H61" s="20">
        <v>53</v>
      </c>
      <c r="I61" s="33">
        <v>23.7</v>
      </c>
    </row>
    <row r="62" spans="1:10" ht="21.9" customHeight="1">
      <c r="A62" s="16" t="s">
        <v>204</v>
      </c>
      <c r="B62" s="176" t="s">
        <v>37</v>
      </c>
      <c r="C62" s="20">
        <v>35.299999999999997</v>
      </c>
      <c r="D62" s="20">
        <v>37.9</v>
      </c>
      <c r="E62" s="20">
        <v>38.700000000000003</v>
      </c>
      <c r="F62" s="727">
        <v>37.200000000000003</v>
      </c>
      <c r="G62" s="56">
        <v>37.4</v>
      </c>
      <c r="H62" s="20">
        <v>14.7</v>
      </c>
      <c r="I62" s="33">
        <v>22.7</v>
      </c>
    </row>
    <row r="63" spans="1:10" ht="15.75" customHeight="1">
      <c r="A63" s="424" t="s">
        <v>50</v>
      </c>
      <c r="B63" s="176" t="s">
        <v>38</v>
      </c>
      <c r="C63" s="56">
        <v>64.900000000000006</v>
      </c>
      <c r="D63" s="20">
        <v>63.4</v>
      </c>
      <c r="E63" s="56">
        <v>56.9</v>
      </c>
      <c r="F63" s="727">
        <v>53.1</v>
      </c>
      <c r="G63" s="56">
        <v>53.1</v>
      </c>
      <c r="H63" s="20">
        <v>20.9</v>
      </c>
      <c r="I63" s="33">
        <v>32.200000000000003</v>
      </c>
    </row>
    <row r="64" spans="1:10" s="51" customFormat="1" ht="24" customHeight="1">
      <c r="A64" s="16" t="s">
        <v>107</v>
      </c>
      <c r="B64" s="176" t="s">
        <v>37</v>
      </c>
      <c r="C64" s="20">
        <v>37.700000000000003</v>
      </c>
      <c r="D64" s="20">
        <v>40</v>
      </c>
      <c r="E64" s="20">
        <v>41.8</v>
      </c>
      <c r="F64" s="728">
        <v>39.4</v>
      </c>
      <c r="G64" s="56">
        <v>38.6</v>
      </c>
      <c r="H64" s="20">
        <v>23</v>
      </c>
      <c r="I64" s="33">
        <v>15.6</v>
      </c>
      <c r="J64" s="861"/>
    </row>
    <row r="65" spans="1:9" ht="18" customHeight="1">
      <c r="A65" s="424" t="s">
        <v>146</v>
      </c>
      <c r="B65" s="176" t="s">
        <v>38</v>
      </c>
      <c r="C65" s="56">
        <v>82.9</v>
      </c>
      <c r="D65" s="20">
        <v>76.3</v>
      </c>
      <c r="E65" s="56">
        <v>76.099999999999994</v>
      </c>
      <c r="F65" s="727">
        <v>74</v>
      </c>
      <c r="G65" s="56">
        <v>74.2</v>
      </c>
      <c r="H65" s="20">
        <v>44.2</v>
      </c>
      <c r="I65" s="33">
        <v>30</v>
      </c>
    </row>
    <row r="66" spans="1:9" ht="21.9" customHeight="1">
      <c r="A66" s="16" t="s">
        <v>205</v>
      </c>
      <c r="B66" s="176" t="s">
        <v>37</v>
      </c>
      <c r="C66" s="20">
        <v>2.9</v>
      </c>
      <c r="D66" s="20">
        <v>2.2999999999999998</v>
      </c>
      <c r="E66" s="20">
        <v>2</v>
      </c>
      <c r="F66" s="1000" t="s">
        <v>887</v>
      </c>
      <c r="G66" s="1000" t="s">
        <v>887</v>
      </c>
      <c r="H66" s="1000" t="s">
        <v>887</v>
      </c>
      <c r="I66" s="1000" t="s">
        <v>887</v>
      </c>
    </row>
    <row r="67" spans="1:9" ht="16.5" customHeight="1">
      <c r="A67" s="514" t="s">
        <v>77</v>
      </c>
      <c r="B67" s="176" t="s">
        <v>38</v>
      </c>
      <c r="C67" s="56">
        <v>18.3</v>
      </c>
      <c r="D67" s="20">
        <v>17</v>
      </c>
      <c r="E67" s="56">
        <v>13.6</v>
      </c>
      <c r="F67" s="1000" t="s">
        <v>887</v>
      </c>
      <c r="G67" s="1000" t="s">
        <v>887</v>
      </c>
      <c r="H67" s="1000" t="s">
        <v>887</v>
      </c>
      <c r="I67" s="1000" t="s">
        <v>887</v>
      </c>
    </row>
    <row r="68" spans="1:9" ht="21.9" customHeight="1">
      <c r="A68" s="16" t="s">
        <v>206</v>
      </c>
      <c r="B68" s="176" t="s">
        <v>37</v>
      </c>
      <c r="C68" s="20">
        <v>32</v>
      </c>
      <c r="D68" s="20">
        <v>35.5</v>
      </c>
      <c r="E68" s="20">
        <v>40.799999999999997</v>
      </c>
      <c r="F68" s="33">
        <v>39.5</v>
      </c>
      <c r="G68" s="56">
        <v>39.4</v>
      </c>
      <c r="H68" s="20">
        <v>14.8</v>
      </c>
      <c r="I68" s="33">
        <v>24.6</v>
      </c>
    </row>
    <row r="69" spans="1:9" ht="15" customHeight="1">
      <c r="A69" s="425" t="s">
        <v>181</v>
      </c>
      <c r="B69" s="176" t="s">
        <v>38</v>
      </c>
      <c r="C69" s="56">
        <v>42.3</v>
      </c>
      <c r="D69" s="20">
        <v>44.8</v>
      </c>
      <c r="E69" s="56">
        <v>46.3</v>
      </c>
      <c r="F69" s="596">
        <v>44.4</v>
      </c>
      <c r="G69" s="56">
        <v>43.9</v>
      </c>
      <c r="H69" s="20">
        <v>16.5</v>
      </c>
      <c r="I69" s="33">
        <v>27.4</v>
      </c>
    </row>
    <row r="70" spans="1:9" ht="21.9" customHeight="1">
      <c r="A70" s="28" t="s">
        <v>193</v>
      </c>
      <c r="B70" s="176" t="s">
        <v>37</v>
      </c>
      <c r="C70" s="20">
        <v>7.6</v>
      </c>
      <c r="D70" s="20">
        <v>7.6</v>
      </c>
      <c r="E70" s="20">
        <v>7.5</v>
      </c>
      <c r="F70" s="33">
        <v>6.6</v>
      </c>
      <c r="G70" s="56">
        <v>6</v>
      </c>
      <c r="H70" s="20">
        <v>1.4</v>
      </c>
      <c r="I70" s="33">
        <v>4.5999999999999996</v>
      </c>
    </row>
    <row r="71" spans="1:9" ht="16.5" customHeight="1">
      <c r="A71" s="424" t="s">
        <v>182</v>
      </c>
      <c r="B71" s="176" t="s">
        <v>38</v>
      </c>
      <c r="C71" s="56">
        <v>31.9</v>
      </c>
      <c r="D71" s="20">
        <v>32.200000000000003</v>
      </c>
      <c r="E71" s="56">
        <v>28.4</v>
      </c>
      <c r="F71" s="596">
        <v>23.6</v>
      </c>
      <c r="G71" s="56">
        <v>21.2</v>
      </c>
      <c r="H71" s="20">
        <v>4.8</v>
      </c>
      <c r="I71" s="33">
        <v>16.399999999999999</v>
      </c>
    </row>
    <row r="72" spans="1:9" ht="21.9" customHeight="1">
      <c r="A72" s="16" t="s">
        <v>207</v>
      </c>
      <c r="B72" s="176" t="s">
        <v>37</v>
      </c>
      <c r="C72" s="20">
        <v>110.5</v>
      </c>
      <c r="D72" s="20">
        <v>119.6</v>
      </c>
      <c r="E72" s="20">
        <v>122.6</v>
      </c>
      <c r="F72" s="33">
        <v>118.4</v>
      </c>
      <c r="G72" s="56">
        <v>117.2</v>
      </c>
      <c r="H72" s="20">
        <v>46.9</v>
      </c>
      <c r="I72" s="33">
        <v>70.3</v>
      </c>
    </row>
    <row r="73" spans="1:9" ht="17.25" customHeight="1">
      <c r="A73" s="424" t="s">
        <v>172</v>
      </c>
      <c r="B73" s="176" t="s">
        <v>38</v>
      </c>
      <c r="C73" s="56">
        <v>65.3</v>
      </c>
      <c r="D73" s="20">
        <v>60.3</v>
      </c>
      <c r="E73" s="56">
        <v>53.1</v>
      </c>
      <c r="F73" s="596">
        <v>49.8</v>
      </c>
      <c r="G73" s="56">
        <v>49.9</v>
      </c>
      <c r="H73" s="20">
        <v>20</v>
      </c>
      <c r="I73" s="33">
        <v>29.9</v>
      </c>
    </row>
    <row r="74" spans="1:9" ht="21.9" customHeight="1">
      <c r="A74" s="16" t="s">
        <v>98</v>
      </c>
      <c r="B74" s="176" t="s">
        <v>37</v>
      </c>
      <c r="C74" s="20">
        <v>75.5</v>
      </c>
      <c r="D74" s="20">
        <v>73.8</v>
      </c>
      <c r="E74" s="20">
        <v>77.5</v>
      </c>
      <c r="F74" s="33">
        <v>76.099999999999994</v>
      </c>
      <c r="G74" s="56">
        <v>73.2</v>
      </c>
      <c r="H74" s="20">
        <v>40.700000000000003</v>
      </c>
      <c r="I74" s="33">
        <v>32.5</v>
      </c>
    </row>
    <row r="75" spans="1:9" ht="15" customHeight="1">
      <c r="A75" s="415" t="s">
        <v>105</v>
      </c>
      <c r="B75" s="176" t="s">
        <v>38</v>
      </c>
      <c r="C75" s="56">
        <v>57.1</v>
      </c>
      <c r="D75" s="20">
        <v>55.4</v>
      </c>
      <c r="E75" s="56">
        <v>52.6</v>
      </c>
      <c r="F75" s="596">
        <v>52.1</v>
      </c>
      <c r="G75" s="56">
        <v>52.3</v>
      </c>
      <c r="H75" s="20">
        <v>29.1</v>
      </c>
      <c r="I75" s="33">
        <v>23.2</v>
      </c>
    </row>
    <row r="76" spans="1:9" ht="15" customHeight="1">
      <c r="A76" s="424" t="s">
        <v>78</v>
      </c>
      <c r="B76" s="63"/>
      <c r="C76" s="57"/>
      <c r="D76" s="20"/>
      <c r="E76" s="56"/>
      <c r="F76" s="596"/>
      <c r="G76" s="56"/>
      <c r="H76" s="57"/>
      <c r="I76" s="123"/>
    </row>
    <row r="77" spans="1:9" ht="21.9" customHeight="1">
      <c r="A77" s="54" t="s">
        <v>208</v>
      </c>
      <c r="B77" s="176" t="s">
        <v>37</v>
      </c>
      <c r="C77" s="20">
        <v>20.2</v>
      </c>
      <c r="D77" s="20">
        <v>22</v>
      </c>
      <c r="E77" s="20">
        <v>23.7</v>
      </c>
      <c r="F77" s="33">
        <v>24.6</v>
      </c>
      <c r="G77" s="56">
        <v>23.1</v>
      </c>
      <c r="H77" s="20">
        <v>7.4</v>
      </c>
      <c r="I77" s="33">
        <v>15.7</v>
      </c>
    </row>
    <row r="78" spans="1:9" ht="15" customHeight="1">
      <c r="A78" s="425" t="s">
        <v>28</v>
      </c>
      <c r="B78" s="176" t="s">
        <v>38</v>
      </c>
      <c r="C78" s="56">
        <v>34.1</v>
      </c>
      <c r="D78" s="20">
        <v>34.6</v>
      </c>
      <c r="E78" s="56">
        <v>35.700000000000003</v>
      </c>
      <c r="F78" s="596">
        <v>35.299999999999997</v>
      </c>
      <c r="G78" s="56">
        <v>33.799999999999997</v>
      </c>
      <c r="H78" s="20">
        <v>10.8</v>
      </c>
      <c r="I78" s="33">
        <v>23</v>
      </c>
    </row>
    <row r="79" spans="1:9" ht="21.9" customHeight="1">
      <c r="A79" s="54" t="s">
        <v>209</v>
      </c>
      <c r="B79" s="176" t="s">
        <v>37</v>
      </c>
      <c r="C79" s="20">
        <v>210.6</v>
      </c>
      <c r="D79" s="20">
        <v>241.3</v>
      </c>
      <c r="E79" s="20">
        <v>275.39999999999998</v>
      </c>
      <c r="F79" s="33">
        <v>276.39999999999998</v>
      </c>
      <c r="G79" s="56">
        <v>275.60000000000002</v>
      </c>
      <c r="H79" s="20">
        <v>157.6</v>
      </c>
      <c r="I79" s="33">
        <v>118</v>
      </c>
    </row>
    <row r="80" spans="1:9" ht="15" customHeight="1">
      <c r="A80" s="425" t="s">
        <v>183</v>
      </c>
      <c r="B80" s="176" t="s">
        <v>38</v>
      </c>
      <c r="C80" s="56">
        <v>77.400000000000006</v>
      </c>
      <c r="D80" s="20">
        <v>75.8</v>
      </c>
      <c r="E80" s="56">
        <v>75.099999999999994</v>
      </c>
      <c r="F80" s="596">
        <v>73.900000000000006</v>
      </c>
      <c r="G80" s="56">
        <v>74</v>
      </c>
      <c r="H80" s="20">
        <v>42.3</v>
      </c>
      <c r="I80" s="33">
        <v>31.7</v>
      </c>
    </row>
    <row r="81" spans="1:10" ht="21.9" customHeight="1">
      <c r="A81" s="16" t="s">
        <v>956</v>
      </c>
      <c r="B81" s="176" t="s">
        <v>37</v>
      </c>
      <c r="C81" s="20">
        <v>25.6</v>
      </c>
      <c r="D81" s="20">
        <v>24.8</v>
      </c>
      <c r="E81" s="20">
        <v>25.9</v>
      </c>
      <c r="F81" s="33">
        <v>25.4</v>
      </c>
      <c r="G81" s="56">
        <v>23.8</v>
      </c>
      <c r="H81" s="20">
        <v>11</v>
      </c>
      <c r="I81" s="33">
        <v>12.8</v>
      </c>
    </row>
    <row r="82" spans="1:10" ht="15" customHeight="1">
      <c r="A82" s="424" t="s">
        <v>79</v>
      </c>
      <c r="B82" s="176" t="s">
        <v>38</v>
      </c>
      <c r="C82" s="56">
        <v>39.1</v>
      </c>
      <c r="D82" s="20">
        <v>41</v>
      </c>
      <c r="E82" s="56">
        <v>40.799999999999997</v>
      </c>
      <c r="F82" s="596">
        <v>37.6</v>
      </c>
      <c r="G82" s="56">
        <v>36.4</v>
      </c>
      <c r="H82" s="20">
        <v>16.8</v>
      </c>
      <c r="I82" s="33">
        <v>19.600000000000001</v>
      </c>
    </row>
    <row r="83" spans="1:10" ht="21.9" customHeight="1">
      <c r="A83" s="16" t="s">
        <v>210</v>
      </c>
      <c r="B83" s="515" t="s">
        <v>37</v>
      </c>
      <c r="C83" s="20">
        <v>34</v>
      </c>
      <c r="D83" s="34">
        <v>36.799999999999997</v>
      </c>
      <c r="E83" s="20">
        <v>41.3</v>
      </c>
      <c r="F83" s="33">
        <v>37.700000000000003</v>
      </c>
      <c r="G83" s="56">
        <v>35.799999999999997</v>
      </c>
      <c r="H83" s="20">
        <v>12.7</v>
      </c>
      <c r="I83" s="33">
        <v>23.1</v>
      </c>
    </row>
    <row r="84" spans="1:10" ht="16.5" customHeight="1">
      <c r="A84" s="424" t="s">
        <v>95</v>
      </c>
      <c r="B84" s="176" t="s">
        <v>38</v>
      </c>
      <c r="C84" s="56">
        <v>36.4</v>
      </c>
      <c r="D84" s="20">
        <v>35.4</v>
      </c>
      <c r="E84" s="56">
        <v>33.4</v>
      </c>
      <c r="F84" s="596">
        <v>28.2</v>
      </c>
      <c r="G84" s="56">
        <v>27.6</v>
      </c>
      <c r="H84" s="20">
        <v>9.8000000000000007</v>
      </c>
      <c r="I84" s="33">
        <v>17.8</v>
      </c>
    </row>
    <row r="85" spans="1:10" ht="21.9" customHeight="1">
      <c r="A85" s="16" t="s">
        <v>211</v>
      </c>
      <c r="B85" s="176" t="s">
        <v>37</v>
      </c>
      <c r="C85" s="20">
        <v>81.8</v>
      </c>
      <c r="D85" s="20">
        <v>79.5</v>
      </c>
      <c r="E85" s="20">
        <v>82.8</v>
      </c>
      <c r="F85" s="33">
        <v>81.900000000000006</v>
      </c>
      <c r="G85" s="56">
        <v>81.599999999999994</v>
      </c>
      <c r="H85" s="20">
        <v>30.9</v>
      </c>
      <c r="I85" s="33">
        <v>50.7</v>
      </c>
    </row>
    <row r="86" spans="1:10" ht="16.5" customHeight="1">
      <c r="A86" s="424" t="s">
        <v>29</v>
      </c>
      <c r="B86" s="176" t="s">
        <v>38</v>
      </c>
      <c r="C86" s="56">
        <v>59.9</v>
      </c>
      <c r="D86" s="20">
        <v>61.8</v>
      </c>
      <c r="E86" s="20">
        <v>61.9</v>
      </c>
      <c r="F86" s="33">
        <v>59.5</v>
      </c>
      <c r="G86" s="56">
        <v>58.6</v>
      </c>
      <c r="H86" s="20">
        <v>22.2</v>
      </c>
      <c r="I86" s="33">
        <v>36.4</v>
      </c>
    </row>
    <row r="87" spans="1:10" ht="16.5" customHeight="1">
      <c r="A87" s="424"/>
      <c r="B87" s="176"/>
      <c r="C87" s="626"/>
      <c r="D87" s="19"/>
      <c r="E87" s="19"/>
      <c r="F87" s="19"/>
      <c r="G87" s="19"/>
      <c r="H87" s="19"/>
      <c r="I87" s="19"/>
    </row>
    <row r="88" spans="1:10" s="69" customFormat="1" ht="24" customHeight="1">
      <c r="A88" s="883" t="s">
        <v>881</v>
      </c>
      <c r="B88" s="462"/>
      <c r="C88" s="726"/>
      <c r="D88" s="79"/>
      <c r="E88" s="79"/>
      <c r="F88" s="79"/>
      <c r="G88" s="79"/>
      <c r="H88" s="19"/>
      <c r="I88" s="19"/>
      <c r="J88" s="72"/>
    </row>
    <row r="89" spans="1:10" s="69" customFormat="1" ht="10.95" customHeight="1">
      <c r="A89" s="886" t="s">
        <v>882</v>
      </c>
      <c r="B89" s="462"/>
      <c r="C89" s="726"/>
      <c r="D89" s="79"/>
      <c r="E89" s="79"/>
      <c r="F89" s="79"/>
      <c r="G89" s="79"/>
      <c r="H89" s="19"/>
      <c r="I89" s="19"/>
      <c r="J89" s="72"/>
    </row>
    <row r="90" spans="1:10" ht="17.25" customHeight="1">
      <c r="A90" s="111" t="s">
        <v>962</v>
      </c>
      <c r="B90" s="43"/>
      <c r="C90" s="43"/>
      <c r="D90" s="43"/>
      <c r="E90" s="43"/>
      <c r="F90" s="43"/>
      <c r="G90" s="43"/>
      <c r="H90" s="43"/>
      <c r="I90" s="8"/>
    </row>
    <row r="91" spans="1:10" s="104" customFormat="1" ht="12.75" customHeight="1">
      <c r="A91" s="112" t="s">
        <v>164</v>
      </c>
      <c r="B91" s="43"/>
      <c r="C91" s="43"/>
      <c r="D91" s="43"/>
      <c r="E91" s="43"/>
      <c r="F91" s="43"/>
      <c r="G91" s="43"/>
      <c r="H91" s="43"/>
      <c r="I91" s="108"/>
      <c r="J91" s="858"/>
    </row>
    <row r="92" spans="1:10" ht="15.75" customHeight="1">
      <c r="A92" s="111" t="s">
        <v>572</v>
      </c>
      <c r="B92" s="109"/>
      <c r="C92" s="109"/>
      <c r="D92" s="109"/>
      <c r="E92" s="109"/>
      <c r="F92" s="109"/>
      <c r="G92" s="109"/>
      <c r="H92" s="109"/>
      <c r="I92" s="8"/>
    </row>
    <row r="93" spans="1:10" s="104" customFormat="1" ht="18" customHeight="1">
      <c r="A93" s="511" t="s">
        <v>1068</v>
      </c>
      <c r="B93" s="43"/>
      <c r="C93" s="43"/>
      <c r="D93" s="43"/>
      <c r="E93" s="43"/>
      <c r="F93" s="43"/>
      <c r="G93" s="43"/>
      <c r="H93" s="43"/>
      <c r="I93" s="110"/>
      <c r="J93" s="858"/>
    </row>
    <row r="94" spans="1:10" ht="12.75" customHeight="1">
      <c r="A94" s="511" t="s">
        <v>163</v>
      </c>
      <c r="B94" s="43"/>
      <c r="C94" s="43"/>
      <c r="D94" s="43"/>
      <c r="E94" s="43"/>
      <c r="F94" s="52"/>
      <c r="G94" s="52"/>
      <c r="H94" s="52"/>
      <c r="I94" s="46"/>
    </row>
    <row r="95" spans="1:10" ht="15.75" customHeight="1">
      <c r="A95" s="622" t="s">
        <v>611</v>
      </c>
      <c r="B95" s="109"/>
      <c r="C95" s="109"/>
      <c r="D95" s="109"/>
      <c r="E95" s="109"/>
      <c r="F95" s="109"/>
      <c r="G95" s="109"/>
      <c r="H95" s="109"/>
      <c r="I95" s="8"/>
    </row>
    <row r="96" spans="1:10" ht="6.75" customHeight="1">
      <c r="A96" s="52"/>
      <c r="B96" s="52"/>
      <c r="C96" s="52"/>
      <c r="D96" s="52"/>
      <c r="E96" s="52"/>
      <c r="F96" s="52"/>
      <c r="G96" s="52"/>
      <c r="H96" s="52"/>
      <c r="I96" s="46"/>
    </row>
    <row r="97" spans="1:9" ht="19.95" customHeight="1">
      <c r="A97" s="1058" t="s">
        <v>573</v>
      </c>
      <c r="B97" s="1058"/>
      <c r="C97" s="880">
        <v>2010</v>
      </c>
      <c r="D97" s="880">
        <v>2015</v>
      </c>
      <c r="E97" s="878">
        <v>2020</v>
      </c>
      <c r="F97" s="1013">
        <v>2022</v>
      </c>
      <c r="G97" s="1061">
        <v>2023</v>
      </c>
      <c r="H97" s="1062"/>
      <c r="I97" s="1062"/>
    </row>
    <row r="98" spans="1:9" ht="68.25" customHeight="1">
      <c r="A98" s="1059"/>
      <c r="B98" s="1059"/>
      <c r="C98" s="1063" t="s">
        <v>496</v>
      </c>
      <c r="D98" s="1064"/>
      <c r="E98" s="1064"/>
      <c r="F98" s="1064"/>
      <c r="G98" s="1065"/>
      <c r="H98" s="1069" t="s">
        <v>498</v>
      </c>
      <c r="I98" s="1070"/>
    </row>
    <row r="99" spans="1:9" ht="28.5" customHeight="1">
      <c r="A99" s="1060"/>
      <c r="B99" s="1060"/>
      <c r="C99" s="1066"/>
      <c r="D99" s="1067"/>
      <c r="E99" s="1067"/>
      <c r="F99" s="1067"/>
      <c r="G99" s="1068"/>
      <c r="H99" s="174" t="s">
        <v>569</v>
      </c>
      <c r="I99" s="175" t="s">
        <v>36</v>
      </c>
    </row>
    <row r="100" spans="1:9" ht="19.5" customHeight="1">
      <c r="A100" s="58" t="s">
        <v>26</v>
      </c>
      <c r="B100" s="176"/>
      <c r="C100" s="65"/>
      <c r="D100" s="65"/>
      <c r="E100" s="65"/>
      <c r="F100" s="65"/>
      <c r="G100" s="65"/>
      <c r="H100" s="65"/>
      <c r="I100" s="64"/>
    </row>
    <row r="101" spans="1:9" ht="15" customHeight="1">
      <c r="A101" s="429" t="s">
        <v>71</v>
      </c>
      <c r="B101" s="176"/>
      <c r="C101" s="66"/>
      <c r="D101" s="66"/>
      <c r="E101" s="66"/>
      <c r="F101" s="66"/>
      <c r="G101" s="66"/>
      <c r="H101" s="66"/>
      <c r="I101" s="122"/>
    </row>
    <row r="102" spans="1:9" ht="18" customHeight="1">
      <c r="A102" s="54" t="s">
        <v>212</v>
      </c>
      <c r="B102" s="176" t="s">
        <v>37</v>
      </c>
      <c r="C102" s="20">
        <v>31.8</v>
      </c>
      <c r="D102" s="20">
        <v>32.6</v>
      </c>
      <c r="E102" s="20">
        <v>33.9</v>
      </c>
      <c r="F102" s="20">
        <v>33.6</v>
      </c>
      <c r="G102" s="20">
        <v>33.9</v>
      </c>
      <c r="H102" s="20">
        <v>9.1</v>
      </c>
      <c r="I102" s="33">
        <v>24.8</v>
      </c>
    </row>
    <row r="103" spans="1:9" ht="15" customHeight="1">
      <c r="A103" s="425" t="s">
        <v>39</v>
      </c>
      <c r="B103" s="176" t="s">
        <v>38</v>
      </c>
      <c r="C103" s="56">
        <v>21.7</v>
      </c>
      <c r="D103" s="56">
        <v>18.100000000000001</v>
      </c>
      <c r="E103" s="56">
        <v>16.600000000000001</v>
      </c>
      <c r="F103" s="56">
        <v>16.5</v>
      </c>
      <c r="G103" s="20">
        <v>16.399999999999999</v>
      </c>
      <c r="H103" s="20">
        <v>4.4000000000000004</v>
      </c>
      <c r="I103" s="33">
        <v>12</v>
      </c>
    </row>
    <row r="104" spans="1:9" ht="16.8" customHeight="1">
      <c r="A104" s="54" t="s">
        <v>213</v>
      </c>
      <c r="B104" s="176" t="s">
        <v>37</v>
      </c>
      <c r="C104" s="20">
        <v>13.2</v>
      </c>
      <c r="D104" s="20">
        <v>13.1</v>
      </c>
      <c r="E104" s="20">
        <v>15.8</v>
      </c>
      <c r="F104" s="20">
        <v>15.7</v>
      </c>
      <c r="G104" s="20">
        <v>15.5</v>
      </c>
      <c r="H104" s="20">
        <v>6.3</v>
      </c>
      <c r="I104" s="33">
        <v>9.1999999999999993</v>
      </c>
    </row>
    <row r="105" spans="1:9" ht="15" customHeight="1">
      <c r="A105" s="425" t="s">
        <v>11</v>
      </c>
      <c r="B105" s="176" t="s">
        <v>38</v>
      </c>
      <c r="C105" s="56">
        <v>31.8</v>
      </c>
      <c r="D105" s="56">
        <v>29.8</v>
      </c>
      <c r="E105" s="56">
        <v>29.4</v>
      </c>
      <c r="F105" s="56">
        <v>27.8</v>
      </c>
      <c r="G105" s="20">
        <v>27.1</v>
      </c>
      <c r="H105" s="20">
        <v>11</v>
      </c>
      <c r="I105" s="33">
        <v>16.100000000000001</v>
      </c>
    </row>
    <row r="106" spans="1:9" ht="21.9" customHeight="1">
      <c r="A106" s="28" t="s">
        <v>215</v>
      </c>
      <c r="B106" s="176" t="s">
        <v>37</v>
      </c>
      <c r="C106" s="20">
        <v>90.8</v>
      </c>
      <c r="D106" s="20">
        <v>98.7</v>
      </c>
      <c r="E106" s="20">
        <v>111.2</v>
      </c>
      <c r="F106" s="20">
        <v>112.8</v>
      </c>
      <c r="G106" s="20">
        <v>109.7</v>
      </c>
      <c r="H106" s="20">
        <v>68.900000000000006</v>
      </c>
      <c r="I106" s="33">
        <v>40.799999999999997</v>
      </c>
    </row>
    <row r="107" spans="1:9" ht="15" customHeight="1">
      <c r="A107" s="424" t="s">
        <v>52</v>
      </c>
      <c r="B107" s="176" t="s">
        <v>38</v>
      </c>
      <c r="C107" s="56">
        <v>56.1</v>
      </c>
      <c r="D107" s="56">
        <v>53.8</v>
      </c>
      <c r="E107" s="56">
        <v>54.5</v>
      </c>
      <c r="F107" s="56">
        <v>55.8</v>
      </c>
      <c r="G107" s="20">
        <v>57</v>
      </c>
      <c r="H107" s="20">
        <v>35.799999999999997</v>
      </c>
      <c r="I107" s="33">
        <v>21.2</v>
      </c>
    </row>
    <row r="108" spans="1:9" ht="21.9" customHeight="1">
      <c r="A108" s="28" t="s">
        <v>214</v>
      </c>
      <c r="B108" s="176" t="s">
        <v>37</v>
      </c>
      <c r="C108" s="20">
        <v>39.9</v>
      </c>
      <c r="D108" s="20">
        <v>40.9</v>
      </c>
      <c r="E108" s="20">
        <v>42.4</v>
      </c>
      <c r="F108" s="20">
        <v>46.7</v>
      </c>
      <c r="G108" s="20">
        <v>45.9</v>
      </c>
      <c r="H108" s="20">
        <v>31</v>
      </c>
      <c r="I108" s="33">
        <v>14.9</v>
      </c>
    </row>
    <row r="109" spans="1:9" ht="15" customHeight="1">
      <c r="A109" s="424" t="s">
        <v>20</v>
      </c>
      <c r="B109" s="176" t="s">
        <v>38</v>
      </c>
      <c r="C109" s="56">
        <v>80.5</v>
      </c>
      <c r="D109" s="56">
        <v>74.599999999999994</v>
      </c>
      <c r="E109" s="56">
        <v>69.099999999999994</v>
      </c>
      <c r="F109" s="56">
        <v>70.3</v>
      </c>
      <c r="G109" s="20">
        <v>71</v>
      </c>
      <c r="H109" s="20">
        <v>47.9</v>
      </c>
      <c r="I109" s="33">
        <v>23.1</v>
      </c>
    </row>
    <row r="110" spans="1:9" ht="21.9" customHeight="1">
      <c r="A110" s="28" t="s">
        <v>140</v>
      </c>
      <c r="B110" s="176" t="s">
        <v>37</v>
      </c>
      <c r="C110" s="20">
        <v>78</v>
      </c>
      <c r="D110" s="20">
        <v>85.2</v>
      </c>
      <c r="E110" s="20">
        <v>100.2</v>
      </c>
      <c r="F110" s="20">
        <v>98.9</v>
      </c>
      <c r="G110" s="20">
        <v>99.9</v>
      </c>
      <c r="H110" s="20">
        <v>74.7</v>
      </c>
      <c r="I110" s="33">
        <v>25.2</v>
      </c>
    </row>
    <row r="111" spans="1:9" ht="15" customHeight="1">
      <c r="A111" s="427" t="s">
        <v>40</v>
      </c>
      <c r="B111" s="176" t="s">
        <v>38</v>
      </c>
      <c r="C111" s="56">
        <v>71.3</v>
      </c>
      <c r="D111" s="56">
        <v>68.900000000000006</v>
      </c>
      <c r="E111" s="56">
        <v>72.5</v>
      </c>
      <c r="F111" s="56">
        <v>72.3</v>
      </c>
      <c r="G111" s="20">
        <v>72</v>
      </c>
      <c r="H111" s="20">
        <v>53.9</v>
      </c>
      <c r="I111" s="33">
        <v>18.100000000000001</v>
      </c>
    </row>
    <row r="112" spans="1:9" ht="21.9" customHeight="1">
      <c r="A112" s="58" t="s">
        <v>876</v>
      </c>
      <c r="B112" s="512" t="s">
        <v>37</v>
      </c>
      <c r="C112" s="17">
        <v>29.4</v>
      </c>
      <c r="D112" s="17">
        <v>26.4</v>
      </c>
      <c r="E112" s="17">
        <v>27.6</v>
      </c>
      <c r="F112" s="17">
        <v>28.5</v>
      </c>
      <c r="G112" s="17">
        <v>28.9</v>
      </c>
      <c r="H112" s="17">
        <v>10.6</v>
      </c>
      <c r="I112" s="67">
        <v>18.3</v>
      </c>
    </row>
    <row r="113" spans="1:9" ht="15" customHeight="1">
      <c r="A113" s="416" t="s">
        <v>875</v>
      </c>
      <c r="B113" s="512" t="s">
        <v>38</v>
      </c>
      <c r="C113" s="62">
        <v>18.5</v>
      </c>
      <c r="D113" s="62">
        <v>21.1</v>
      </c>
      <c r="E113" s="62">
        <v>22.5</v>
      </c>
      <c r="F113" s="62">
        <v>25.2</v>
      </c>
      <c r="G113" s="17">
        <v>25.6</v>
      </c>
      <c r="H113" s="17">
        <v>9.4</v>
      </c>
      <c r="I113" s="67">
        <v>16.2</v>
      </c>
    </row>
    <row r="114" spans="1:9" ht="15" customHeight="1">
      <c r="A114" s="429" t="s">
        <v>449</v>
      </c>
      <c r="B114" s="176"/>
      <c r="C114" s="57"/>
      <c r="D114" s="57"/>
      <c r="E114" s="56"/>
      <c r="F114" s="56"/>
      <c r="G114" s="20"/>
      <c r="H114" s="57"/>
      <c r="I114" s="123"/>
    </row>
    <row r="115" spans="1:9" ht="21.9" customHeight="1">
      <c r="A115" s="54" t="s">
        <v>216</v>
      </c>
      <c r="B115" s="176" t="s">
        <v>37</v>
      </c>
      <c r="C115" s="20">
        <v>17.100000000000001</v>
      </c>
      <c r="D115" s="20">
        <v>14.5</v>
      </c>
      <c r="E115" s="20">
        <v>13.5</v>
      </c>
      <c r="F115" s="20">
        <v>14</v>
      </c>
      <c r="G115" s="20">
        <v>13.8</v>
      </c>
      <c r="H115" s="20">
        <v>3.2</v>
      </c>
      <c r="I115" s="33">
        <v>10.6</v>
      </c>
    </row>
    <row r="116" spans="1:9" ht="15" customHeight="1">
      <c r="A116" s="514" t="s">
        <v>34</v>
      </c>
      <c r="B116" s="176" t="s">
        <v>38</v>
      </c>
      <c r="C116" s="56">
        <v>15.1</v>
      </c>
      <c r="D116" s="56">
        <v>26.1</v>
      </c>
      <c r="E116" s="56">
        <v>25.1</v>
      </c>
      <c r="F116" s="56">
        <v>31.3</v>
      </c>
      <c r="G116" s="20">
        <v>28</v>
      </c>
      <c r="H116" s="20">
        <v>6.6</v>
      </c>
      <c r="I116" s="33">
        <v>21.4</v>
      </c>
    </row>
    <row r="117" spans="1:9" ht="21.9" customHeight="1">
      <c r="A117" s="54" t="s">
        <v>217</v>
      </c>
      <c r="B117" s="176" t="s">
        <v>37</v>
      </c>
      <c r="C117" s="20">
        <v>12.3</v>
      </c>
      <c r="D117" s="20">
        <v>11.9</v>
      </c>
      <c r="E117" s="20">
        <v>14.1</v>
      </c>
      <c r="F117" s="20">
        <v>14.5</v>
      </c>
      <c r="G117" s="20">
        <v>15.1</v>
      </c>
      <c r="H117" s="20">
        <v>7.4</v>
      </c>
      <c r="I117" s="33">
        <v>7.7</v>
      </c>
    </row>
    <row r="118" spans="1:9" ht="15" customHeight="1">
      <c r="A118" s="514" t="s">
        <v>35</v>
      </c>
      <c r="B118" s="176" t="s">
        <v>38</v>
      </c>
      <c r="C118" s="56">
        <v>26.8</v>
      </c>
      <c r="D118" s="56">
        <v>17.100000000000001</v>
      </c>
      <c r="E118" s="20">
        <v>20.5</v>
      </c>
      <c r="F118" s="20">
        <v>21.2</v>
      </c>
      <c r="G118" s="20">
        <v>23.6</v>
      </c>
      <c r="H118" s="20">
        <v>11.5</v>
      </c>
      <c r="I118" s="33">
        <v>12.1</v>
      </c>
    </row>
    <row r="119" spans="1:9" ht="20.25" customHeight="1">
      <c r="A119" s="15" t="s">
        <v>9</v>
      </c>
      <c r="B119" s="512" t="s">
        <v>37</v>
      </c>
      <c r="C119" s="17">
        <v>87.5</v>
      </c>
      <c r="D119" s="17">
        <v>97.7</v>
      </c>
      <c r="E119" s="17">
        <v>121.6</v>
      </c>
      <c r="F119" s="17">
        <v>125.7</v>
      </c>
      <c r="G119" s="17">
        <v>124.1</v>
      </c>
      <c r="H119" s="17">
        <v>52.7</v>
      </c>
      <c r="I119" s="67">
        <v>71.400000000000006</v>
      </c>
    </row>
    <row r="120" spans="1:9" ht="15" customHeight="1">
      <c r="A120" s="415" t="s">
        <v>194</v>
      </c>
      <c r="B120" s="512" t="s">
        <v>38</v>
      </c>
      <c r="C120" s="62">
        <v>62.1</v>
      </c>
      <c r="D120" s="62">
        <v>65.8</v>
      </c>
      <c r="E120" s="62">
        <v>74.099999999999994</v>
      </c>
      <c r="F120" s="62">
        <v>75.2</v>
      </c>
      <c r="G120" s="17">
        <v>74.099999999999994</v>
      </c>
      <c r="H120" s="17">
        <v>31.5</v>
      </c>
      <c r="I120" s="67">
        <v>42.6</v>
      </c>
    </row>
    <row r="121" spans="1:9" ht="15" customHeight="1">
      <c r="A121" s="430" t="s">
        <v>54</v>
      </c>
      <c r="B121" s="176"/>
      <c r="C121" s="57"/>
      <c r="D121" s="57"/>
      <c r="E121" s="56"/>
      <c r="F121" s="56"/>
      <c r="G121" s="20"/>
      <c r="H121" s="56"/>
      <c r="I121" s="596"/>
    </row>
    <row r="122" spans="1:9" ht="15" customHeight="1">
      <c r="A122" s="429" t="s">
        <v>55</v>
      </c>
      <c r="B122" s="176"/>
      <c r="C122" s="57"/>
      <c r="D122" s="57"/>
      <c r="E122" s="56"/>
      <c r="F122" s="56"/>
      <c r="G122" s="20"/>
      <c r="H122" s="56"/>
      <c r="I122" s="596"/>
    </row>
    <row r="123" spans="1:9" ht="19.5" customHeight="1">
      <c r="A123" s="54" t="s">
        <v>219</v>
      </c>
      <c r="B123" s="176" t="s">
        <v>37</v>
      </c>
      <c r="C123" s="20">
        <v>47.1</v>
      </c>
      <c r="D123" s="20">
        <v>55.6</v>
      </c>
      <c r="E123" s="20">
        <v>72.8</v>
      </c>
      <c r="F123" s="20">
        <v>74.2</v>
      </c>
      <c r="G123" s="20">
        <v>74.400000000000006</v>
      </c>
      <c r="H123" s="20">
        <v>24.8</v>
      </c>
      <c r="I123" s="33">
        <v>49.6</v>
      </c>
    </row>
    <row r="124" spans="1:9" ht="15" customHeight="1">
      <c r="A124" s="514" t="s">
        <v>13</v>
      </c>
      <c r="B124" s="176" t="s">
        <v>38</v>
      </c>
      <c r="C124" s="56">
        <v>50.2</v>
      </c>
      <c r="D124" s="56">
        <v>57.3</v>
      </c>
      <c r="E124" s="56">
        <v>71.5</v>
      </c>
      <c r="F124" s="56">
        <v>71.8</v>
      </c>
      <c r="G124" s="20">
        <v>71.099999999999994</v>
      </c>
      <c r="H124" s="20">
        <v>23.7</v>
      </c>
      <c r="I124" s="33">
        <v>47.4</v>
      </c>
    </row>
    <row r="125" spans="1:9" ht="21.9" customHeight="1">
      <c r="A125" s="54" t="s">
        <v>218</v>
      </c>
      <c r="B125" s="176" t="s">
        <v>37</v>
      </c>
      <c r="C125" s="20">
        <v>40.4</v>
      </c>
      <c r="D125" s="20">
        <v>42.1</v>
      </c>
      <c r="E125" s="20">
        <v>48.8</v>
      </c>
      <c r="F125" s="20">
        <v>51.5</v>
      </c>
      <c r="G125" s="20">
        <v>49.8</v>
      </c>
      <c r="H125" s="20">
        <v>27.9</v>
      </c>
      <c r="I125" s="33">
        <v>21.9</v>
      </c>
    </row>
    <row r="126" spans="1:9" ht="15" customHeight="1">
      <c r="A126" s="514" t="s">
        <v>101</v>
      </c>
      <c r="B126" s="176" t="s">
        <v>38</v>
      </c>
      <c r="C126" s="56">
        <v>85.8</v>
      </c>
      <c r="D126" s="56">
        <v>81.7</v>
      </c>
      <c r="E126" s="56">
        <v>78.400000000000006</v>
      </c>
      <c r="F126" s="56">
        <v>80.8</v>
      </c>
      <c r="G126" s="20">
        <v>79.2</v>
      </c>
      <c r="H126" s="20">
        <v>44.4</v>
      </c>
      <c r="I126" s="33">
        <v>34.799999999999997</v>
      </c>
    </row>
    <row r="127" spans="1:9" ht="18" customHeight="1">
      <c r="A127" s="16" t="s">
        <v>501</v>
      </c>
      <c r="B127" s="176"/>
      <c r="C127" s="18"/>
      <c r="D127" s="18"/>
      <c r="E127" s="20"/>
      <c r="F127" s="20"/>
      <c r="G127" s="20"/>
      <c r="H127" s="20"/>
      <c r="I127" s="33"/>
    </row>
    <row r="128" spans="1:9" ht="21.9" customHeight="1">
      <c r="A128" s="30" t="s">
        <v>220</v>
      </c>
      <c r="B128" s="176" t="s">
        <v>37</v>
      </c>
      <c r="C128" s="20">
        <v>19.2</v>
      </c>
      <c r="D128" s="20">
        <v>20</v>
      </c>
      <c r="E128" s="20">
        <v>29.8</v>
      </c>
      <c r="F128" s="20">
        <v>27.9</v>
      </c>
      <c r="G128" s="20">
        <v>28.8</v>
      </c>
      <c r="H128" s="20">
        <v>15.6</v>
      </c>
      <c r="I128" s="33">
        <v>13.2</v>
      </c>
    </row>
    <row r="129" spans="1:10" ht="15" customHeight="1">
      <c r="A129" s="431" t="s">
        <v>56</v>
      </c>
      <c r="B129" s="176" t="s">
        <v>38</v>
      </c>
      <c r="C129" s="56">
        <v>42.3</v>
      </c>
      <c r="D129" s="56">
        <v>47.4</v>
      </c>
      <c r="E129" s="20">
        <v>71.099999999999994</v>
      </c>
      <c r="F129" s="20">
        <v>75.7</v>
      </c>
      <c r="G129" s="20">
        <v>75.7</v>
      </c>
      <c r="H129" s="20">
        <v>41</v>
      </c>
      <c r="I129" s="33">
        <v>34.700000000000003</v>
      </c>
    </row>
    <row r="130" spans="1:10" ht="21.9" customHeight="1">
      <c r="A130" s="30" t="s">
        <v>221</v>
      </c>
      <c r="B130" s="176" t="s">
        <v>37</v>
      </c>
      <c r="C130" s="20">
        <v>44.1</v>
      </c>
      <c r="D130" s="20">
        <v>50.8</v>
      </c>
      <c r="E130" s="20">
        <v>59.1</v>
      </c>
      <c r="F130" s="20">
        <v>63.1</v>
      </c>
      <c r="G130" s="20">
        <v>62.1</v>
      </c>
      <c r="H130" s="20">
        <v>25.2</v>
      </c>
      <c r="I130" s="33">
        <v>36.9</v>
      </c>
    </row>
    <row r="131" spans="1:10" ht="15" customHeight="1">
      <c r="A131" s="528" t="s">
        <v>222</v>
      </c>
      <c r="B131" s="176" t="s">
        <v>38</v>
      </c>
      <c r="C131" s="56">
        <v>75.7</v>
      </c>
      <c r="D131" s="56">
        <v>76.7</v>
      </c>
      <c r="E131" s="20">
        <v>75.5</v>
      </c>
      <c r="F131" s="20">
        <v>76.3</v>
      </c>
      <c r="G131" s="20">
        <v>74.8</v>
      </c>
      <c r="H131" s="20">
        <v>30.3</v>
      </c>
      <c r="I131" s="33">
        <v>44.5</v>
      </c>
    </row>
    <row r="132" spans="1:10" ht="15" customHeight="1">
      <c r="A132" s="431" t="s">
        <v>223</v>
      </c>
      <c r="B132" s="176"/>
      <c r="C132" s="57"/>
      <c r="D132" s="57"/>
      <c r="E132" s="57"/>
      <c r="F132" s="57"/>
      <c r="G132" s="57"/>
      <c r="H132" s="57"/>
      <c r="I132" s="123"/>
    </row>
    <row r="133" spans="1:10" ht="13.2" customHeight="1">
      <c r="A133" s="431"/>
      <c r="B133" s="176"/>
      <c r="C133" s="63"/>
      <c r="D133" s="63"/>
      <c r="E133" s="63"/>
      <c r="F133" s="63"/>
      <c r="G133" s="63"/>
      <c r="H133" s="63"/>
      <c r="I133" s="63"/>
    </row>
    <row r="134" spans="1:10" s="69" customFormat="1" ht="12.6" customHeight="1">
      <c r="A134" s="883" t="s">
        <v>881</v>
      </c>
      <c r="B134" s="462"/>
      <c r="C134" s="726"/>
      <c r="D134" s="79"/>
      <c r="E134" s="79"/>
      <c r="F134" s="79"/>
      <c r="G134" s="79"/>
      <c r="H134" s="19"/>
      <c r="I134" s="19"/>
      <c r="J134" s="72"/>
    </row>
    <row r="135" spans="1:10" s="69" customFormat="1" ht="10.95" customHeight="1">
      <c r="A135" s="886" t="s">
        <v>882</v>
      </c>
      <c r="B135" s="462"/>
      <c r="C135" s="726"/>
      <c r="D135" s="79"/>
      <c r="E135" s="79"/>
      <c r="F135" s="79"/>
      <c r="G135" s="79"/>
      <c r="H135" s="19"/>
      <c r="I135" s="19"/>
      <c r="J135" s="72"/>
    </row>
  </sheetData>
  <mergeCells count="12">
    <mergeCell ref="A97:B99"/>
    <mergeCell ref="G97:I97"/>
    <mergeCell ref="C98:G99"/>
    <mergeCell ref="H98:I98"/>
    <mergeCell ref="A10:B12"/>
    <mergeCell ref="G10:I10"/>
    <mergeCell ref="C11:G12"/>
    <mergeCell ref="H11:I11"/>
    <mergeCell ref="A55:B57"/>
    <mergeCell ref="G55:I55"/>
    <mergeCell ref="C56:G57"/>
    <mergeCell ref="H56:I56"/>
  </mergeCells>
  <hyperlinks>
    <hyperlink ref="A7" location="'Spis treści List of tables'!A1" display="Powrót do spisu tablic" xr:uid="{00000000-0004-0000-0500-000000000000}"/>
    <hyperlink ref="A8" location="'Spis treści List of tables'!A1" display="Return to list of tables" xr:uid="{00000000-0004-0000-05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BC7B-A55C-442A-8C82-F5A7E80A30E6}">
  <dimension ref="A1:J27"/>
  <sheetViews>
    <sheetView zoomScaleNormal="100" workbookViewId="0">
      <selection activeCell="M10" sqref="M10"/>
    </sheetView>
  </sheetViews>
  <sheetFormatPr defaultColWidth="9.109375" defaultRowHeight="12.6"/>
  <cols>
    <col min="1" max="1" width="39.109375" style="786" customWidth="1"/>
    <col min="2" max="2" width="2.44140625" style="786" customWidth="1"/>
    <col min="3" max="8" width="8.5546875" style="786" customWidth="1"/>
    <col min="9" max="9" width="9.109375" style="787"/>
    <col min="10" max="16384" width="9.109375" style="786"/>
  </cols>
  <sheetData>
    <row r="1" spans="1:10" ht="16.95" customHeight="1">
      <c r="A1" s="887" t="s">
        <v>1010</v>
      </c>
    </row>
    <row r="2" spans="1:10" ht="13.95" customHeight="1">
      <c r="A2" s="888" t="s">
        <v>1071</v>
      </c>
    </row>
    <row r="3" spans="1:10" ht="13.95" customHeight="1">
      <c r="A3" s="802" t="s">
        <v>572</v>
      </c>
    </row>
    <row r="4" spans="1:10" ht="18.45" customHeight="1">
      <c r="A4" s="1018" t="s">
        <v>1028</v>
      </c>
    </row>
    <row r="5" spans="1:10" ht="13.95" customHeight="1">
      <c r="A5" s="889" t="s">
        <v>1032</v>
      </c>
    </row>
    <row r="6" spans="1:10" ht="13.95" customHeight="1">
      <c r="A6" s="890" t="s">
        <v>611</v>
      </c>
    </row>
    <row r="7" spans="1:10" s="761" customFormat="1" ht="12.75" customHeight="1">
      <c r="A7" s="758" t="s">
        <v>609</v>
      </c>
      <c r="B7" s="607"/>
      <c r="C7" s="607"/>
      <c r="D7" s="607"/>
      <c r="E7" s="607"/>
      <c r="F7" s="759"/>
      <c r="G7" s="760"/>
      <c r="H7" s="760"/>
      <c r="I7" s="759"/>
      <c r="J7" s="760"/>
    </row>
    <row r="8" spans="1:10" s="761" customFormat="1" ht="12.75" customHeight="1">
      <c r="A8" s="758" t="s">
        <v>610</v>
      </c>
      <c r="B8" s="607"/>
      <c r="C8" s="607"/>
      <c r="D8" s="607"/>
      <c r="E8" s="607"/>
      <c r="F8" s="759"/>
      <c r="G8" s="760"/>
      <c r="H8" s="760"/>
      <c r="I8" s="759"/>
      <c r="J8" s="760"/>
    </row>
    <row r="9" spans="1:10" ht="39.75" customHeight="1">
      <c r="A9" s="1071" t="s">
        <v>963</v>
      </c>
      <c r="B9" s="1072"/>
      <c r="C9" s="1075" t="s">
        <v>1070</v>
      </c>
      <c r="D9" s="1076"/>
      <c r="E9" s="1075" t="s">
        <v>965</v>
      </c>
      <c r="F9" s="1076"/>
      <c r="G9" s="1075" t="s">
        <v>966</v>
      </c>
      <c r="H9" s="1077"/>
    </row>
    <row r="10" spans="1:10" ht="71.55" customHeight="1">
      <c r="A10" s="1073"/>
      <c r="B10" s="1073"/>
      <c r="C10" s="790" t="s">
        <v>964</v>
      </c>
      <c r="D10" s="791" t="s">
        <v>967</v>
      </c>
      <c r="E10" s="790" t="s">
        <v>964</v>
      </c>
      <c r="F10" s="791" t="s">
        <v>968</v>
      </c>
      <c r="G10" s="790" t="s">
        <v>964</v>
      </c>
      <c r="H10" s="1016" t="s">
        <v>969</v>
      </c>
    </row>
    <row r="11" spans="1:10" ht="19.05" customHeight="1">
      <c r="A11" s="1074"/>
      <c r="B11" s="1074"/>
      <c r="C11" s="1075" t="s">
        <v>970</v>
      </c>
      <c r="D11" s="1078"/>
      <c r="E11" s="1078"/>
      <c r="F11" s="1078"/>
      <c r="G11" s="1078"/>
      <c r="H11" s="1078"/>
    </row>
    <row r="12" spans="1:10" ht="21" customHeight="1">
      <c r="A12" s="15" t="s">
        <v>720</v>
      </c>
      <c r="B12" s="792" t="s">
        <v>37</v>
      </c>
      <c r="C12" s="929">
        <v>785.8</v>
      </c>
      <c r="D12" s="929">
        <v>604.5</v>
      </c>
      <c r="E12" s="929">
        <v>478.2</v>
      </c>
      <c r="F12" s="929">
        <v>371.8</v>
      </c>
      <c r="G12" s="929">
        <v>619.6</v>
      </c>
      <c r="H12" s="930">
        <v>600.1</v>
      </c>
    </row>
    <row r="13" spans="1:10">
      <c r="A13" s="429" t="s">
        <v>33</v>
      </c>
      <c r="B13" s="793" t="s">
        <v>38</v>
      </c>
      <c r="C13" s="929">
        <v>396.7</v>
      </c>
      <c r="D13" s="929">
        <v>284.7</v>
      </c>
      <c r="E13" s="929">
        <v>248</v>
      </c>
      <c r="F13" s="929">
        <v>173.2</v>
      </c>
      <c r="G13" s="929">
        <v>225.9</v>
      </c>
      <c r="H13" s="931">
        <v>212.1</v>
      </c>
    </row>
    <row r="14" spans="1:10" ht="21" customHeight="1">
      <c r="A14" s="794" t="s">
        <v>888</v>
      </c>
      <c r="B14" s="795" t="s">
        <v>37</v>
      </c>
      <c r="C14" s="932">
        <v>3.9</v>
      </c>
      <c r="D14" s="932">
        <v>2.9</v>
      </c>
      <c r="E14" s="932">
        <v>0.9</v>
      </c>
      <c r="F14" s="932">
        <v>0.6</v>
      </c>
      <c r="G14" s="932">
        <v>0.5</v>
      </c>
      <c r="H14" s="933">
        <v>0.5</v>
      </c>
    </row>
    <row r="15" spans="1:10" ht="12.75" customHeight="1">
      <c r="A15" s="796" t="s">
        <v>23</v>
      </c>
      <c r="B15" s="795" t="s">
        <v>38</v>
      </c>
      <c r="C15" s="932">
        <v>0.4</v>
      </c>
      <c r="D15" s="932">
        <v>0.3</v>
      </c>
      <c r="E15" s="932">
        <v>0.3</v>
      </c>
      <c r="F15" s="932">
        <v>0.2</v>
      </c>
      <c r="G15" s="932">
        <v>0</v>
      </c>
      <c r="H15" s="933">
        <v>0</v>
      </c>
    </row>
    <row r="16" spans="1:10" ht="21" customHeight="1">
      <c r="A16" s="797" t="s">
        <v>889</v>
      </c>
      <c r="B16" s="798" t="s">
        <v>37</v>
      </c>
      <c r="C16" s="932">
        <v>102.7</v>
      </c>
      <c r="D16" s="932">
        <v>101.4</v>
      </c>
      <c r="E16" s="932">
        <v>95.4</v>
      </c>
      <c r="F16" s="932">
        <v>94</v>
      </c>
      <c r="G16" s="932">
        <v>122.4</v>
      </c>
      <c r="H16" s="933">
        <v>122.2</v>
      </c>
    </row>
    <row r="17" spans="1:8" ht="12.75" customHeight="1">
      <c r="A17" s="796" t="s">
        <v>890</v>
      </c>
      <c r="B17" s="795" t="s">
        <v>38</v>
      </c>
      <c r="C17" s="932">
        <v>40.200000000000003</v>
      </c>
      <c r="D17" s="932">
        <v>39.799999999999997</v>
      </c>
      <c r="E17" s="932">
        <v>40.4</v>
      </c>
      <c r="F17" s="932">
        <v>39.9</v>
      </c>
      <c r="G17" s="932">
        <v>52.3</v>
      </c>
      <c r="H17" s="933">
        <v>52.3</v>
      </c>
    </row>
    <row r="18" spans="1:8" ht="21" customHeight="1">
      <c r="A18" s="54" t="s">
        <v>188</v>
      </c>
      <c r="B18" s="798" t="s">
        <v>37</v>
      </c>
      <c r="C18" s="932">
        <v>1.7</v>
      </c>
      <c r="D18" s="932">
        <v>1</v>
      </c>
      <c r="E18" s="932">
        <v>2.1</v>
      </c>
      <c r="F18" s="932">
        <v>0.9</v>
      </c>
      <c r="G18" s="932">
        <v>0.4</v>
      </c>
      <c r="H18" s="933">
        <v>0.4</v>
      </c>
    </row>
    <row r="19" spans="1:8">
      <c r="A19" s="54" t="s">
        <v>911</v>
      </c>
      <c r="B19" s="798" t="s">
        <v>38</v>
      </c>
      <c r="C19" s="932">
        <v>0.5</v>
      </c>
      <c r="D19" s="932">
        <v>0.3</v>
      </c>
      <c r="E19" s="932">
        <v>0.8</v>
      </c>
      <c r="F19" s="932">
        <v>0.4</v>
      </c>
      <c r="G19" s="932">
        <v>0.1</v>
      </c>
      <c r="H19" s="933">
        <v>0.1</v>
      </c>
    </row>
    <row r="20" spans="1:8">
      <c r="A20" s="425" t="s">
        <v>42</v>
      </c>
      <c r="B20" s="799"/>
      <c r="C20" s="932"/>
      <c r="D20" s="932"/>
      <c r="E20" s="932"/>
      <c r="F20" s="932"/>
      <c r="G20" s="932"/>
      <c r="H20" s="933"/>
    </row>
    <row r="21" spans="1:8" ht="21" customHeight="1">
      <c r="A21" s="16" t="s">
        <v>32</v>
      </c>
      <c r="B21" s="798" t="s">
        <v>37</v>
      </c>
      <c r="C21" s="932">
        <v>7</v>
      </c>
      <c r="D21" s="932">
        <v>3.2</v>
      </c>
      <c r="E21" s="932">
        <v>5.8</v>
      </c>
      <c r="F21" s="932">
        <v>2</v>
      </c>
      <c r="G21" s="932">
        <v>1.9</v>
      </c>
      <c r="H21" s="933">
        <v>1.5</v>
      </c>
    </row>
    <row r="22" spans="1:8">
      <c r="A22" s="415" t="s">
        <v>891</v>
      </c>
      <c r="B22" s="798" t="s">
        <v>38</v>
      </c>
      <c r="C22" s="932">
        <v>2</v>
      </c>
      <c r="D22" s="932">
        <v>0.8</v>
      </c>
      <c r="E22" s="932">
        <v>1.8</v>
      </c>
      <c r="F22" s="932">
        <v>0.6</v>
      </c>
      <c r="G22" s="932">
        <v>0.5</v>
      </c>
      <c r="H22" s="933">
        <v>0.4</v>
      </c>
    </row>
    <row r="23" spans="1:8" ht="15" customHeight="1">
      <c r="A23" s="464" t="s">
        <v>139</v>
      </c>
      <c r="B23" s="799"/>
      <c r="C23" s="800"/>
      <c r="D23" s="800"/>
      <c r="E23" s="800"/>
      <c r="F23" s="800"/>
      <c r="G23" s="800"/>
      <c r="H23" s="801"/>
    </row>
    <row r="24" spans="1:8">
      <c r="A24" s="425" t="s">
        <v>41</v>
      </c>
      <c r="B24" s="799"/>
      <c r="C24" s="800"/>
      <c r="D24" s="800"/>
      <c r="E24" s="800"/>
      <c r="F24" s="800"/>
      <c r="G24" s="800"/>
      <c r="H24" s="801"/>
    </row>
    <row r="26" spans="1:8">
      <c r="A26" s="971" t="s">
        <v>1058</v>
      </c>
    </row>
    <row r="27" spans="1:8">
      <c r="A27" s="971" t="s">
        <v>1059</v>
      </c>
    </row>
  </sheetData>
  <mergeCells count="5">
    <mergeCell ref="A9:B11"/>
    <mergeCell ref="C9:D9"/>
    <mergeCell ref="E9:F9"/>
    <mergeCell ref="G9:H9"/>
    <mergeCell ref="C11:H11"/>
  </mergeCells>
  <hyperlinks>
    <hyperlink ref="A7" location="'Spis treści List of tables'!A1" display="Powrót do spisu tablic" xr:uid="{2E21E642-0F56-4441-8845-FE7E82FE47A1}"/>
    <hyperlink ref="A8" location="'Spis treści List of tables'!A1" display="Return to list of tables" xr:uid="{844FB8ED-590B-4B88-9D0E-75990CEF6582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E936-95AF-439B-9E23-3E61D1FB4B60}">
  <dimension ref="A1:K48"/>
  <sheetViews>
    <sheetView zoomScaleNormal="100" workbookViewId="0"/>
  </sheetViews>
  <sheetFormatPr defaultColWidth="9.77734375" defaultRowHeight="13.8"/>
  <cols>
    <col min="1" max="1" width="42.21875" style="803" customWidth="1"/>
    <col min="2" max="2" width="1.109375" style="803" customWidth="1"/>
    <col min="3" max="4" width="17.21875" style="803" customWidth="1"/>
    <col min="5" max="10" width="9.77734375" style="803"/>
    <col min="11" max="11" width="12.33203125" style="803" customWidth="1"/>
    <col min="12" max="16384" width="9.77734375" style="803"/>
  </cols>
  <sheetData>
    <row r="1" spans="1:11" ht="16.95" customHeight="1">
      <c r="A1" s="802" t="s">
        <v>1073</v>
      </c>
      <c r="B1" s="789"/>
      <c r="C1" s="802"/>
      <c r="D1" s="802"/>
    </row>
    <row r="2" spans="1:11" ht="15.45" customHeight="1">
      <c r="A2" s="892" t="s">
        <v>576</v>
      </c>
      <c r="B2" s="862"/>
      <c r="C2" s="802"/>
      <c r="D2" s="802"/>
    </row>
    <row r="3" spans="1:11" ht="17.55" customHeight="1">
      <c r="A3" s="889" t="s">
        <v>1072</v>
      </c>
      <c r="B3" s="788"/>
      <c r="C3" s="802"/>
      <c r="D3" s="802"/>
    </row>
    <row r="4" spans="1:11" ht="14.55" customHeight="1">
      <c r="A4" s="891" t="s">
        <v>921</v>
      </c>
      <c r="B4" s="862"/>
      <c r="C4" s="804"/>
      <c r="D4" s="804"/>
    </row>
    <row r="5" spans="1:11" s="761" customFormat="1" ht="12.75" customHeight="1">
      <c r="A5" s="758" t="s">
        <v>609</v>
      </c>
      <c r="B5" s="758"/>
      <c r="C5" s="607"/>
      <c r="D5" s="607"/>
      <c r="E5" s="607"/>
      <c r="F5" s="607"/>
      <c r="G5" s="759"/>
      <c r="H5" s="760"/>
      <c r="I5" s="760"/>
      <c r="J5" s="759"/>
      <c r="K5" s="760"/>
    </row>
    <row r="6" spans="1:11" s="761" customFormat="1" ht="12.75" customHeight="1">
      <c r="A6" s="758" t="s">
        <v>610</v>
      </c>
      <c r="B6" s="758"/>
      <c r="C6" s="607"/>
      <c r="D6" s="607"/>
      <c r="E6" s="607"/>
      <c r="F6" s="607"/>
      <c r="G6" s="759"/>
      <c r="H6" s="760"/>
      <c r="I6" s="760"/>
      <c r="J6" s="759"/>
      <c r="K6" s="760"/>
    </row>
    <row r="7" spans="1:11" s="761" customFormat="1" ht="43.5" customHeight="1">
      <c r="A7" s="1080" t="s">
        <v>973</v>
      </c>
      <c r="B7" s="1083"/>
      <c r="C7" s="805" t="s">
        <v>974</v>
      </c>
      <c r="D7" s="806" t="s">
        <v>975</v>
      </c>
      <c r="E7" s="607"/>
      <c r="F7" s="607"/>
      <c r="G7" s="759"/>
      <c r="H7" s="760"/>
      <c r="I7" s="760"/>
      <c r="J7" s="759"/>
      <c r="K7" s="760"/>
    </row>
    <row r="8" spans="1:11" s="808" customFormat="1" ht="21" customHeight="1">
      <c r="A8" s="1084"/>
      <c r="B8" s="1085"/>
      <c r="C8" s="1079" t="s">
        <v>976</v>
      </c>
      <c r="D8" s="1078"/>
      <c r="E8" s="807"/>
      <c r="F8" s="807"/>
      <c r="G8" s="759"/>
      <c r="H8" s="759"/>
      <c r="I8" s="759"/>
      <c r="J8" s="759"/>
      <c r="K8" s="759"/>
    </row>
    <row r="9" spans="1:11" s="808" customFormat="1" ht="32.549999999999997" customHeight="1">
      <c r="A9" s="1080" t="s">
        <v>972</v>
      </c>
      <c r="B9" s="1080"/>
      <c r="C9" s="1080"/>
      <c r="D9" s="1080"/>
      <c r="E9" s="807"/>
      <c r="F9" s="807"/>
      <c r="G9" s="759"/>
      <c r="H9" s="759"/>
      <c r="I9" s="759"/>
      <c r="J9" s="759"/>
      <c r="K9" s="759"/>
    </row>
    <row r="10" spans="1:11" s="808" customFormat="1" ht="17.55" customHeight="1">
      <c r="A10" s="15" t="s">
        <v>892</v>
      </c>
      <c r="B10" s="809" t="s">
        <v>76</v>
      </c>
      <c r="C10" s="810">
        <v>3206.7</v>
      </c>
      <c r="D10" s="811">
        <v>2793.1</v>
      </c>
      <c r="E10" s="807"/>
      <c r="F10" s="807"/>
      <c r="G10" s="759"/>
      <c r="H10" s="759"/>
      <c r="I10" s="759"/>
      <c r="J10" s="759"/>
      <c r="K10" s="759"/>
    </row>
    <row r="11" spans="1:11" s="808" customFormat="1" ht="13.95" customHeight="1">
      <c r="A11" s="482" t="s">
        <v>33</v>
      </c>
      <c r="B11" s="812"/>
      <c r="C11" s="810"/>
      <c r="E11" s="807"/>
      <c r="F11" s="807"/>
      <c r="G11" s="759"/>
      <c r="H11" s="759"/>
      <c r="I11" s="759"/>
      <c r="J11" s="759"/>
      <c r="K11" s="759"/>
    </row>
    <row r="12" spans="1:11" s="808" customFormat="1" ht="15.45" customHeight="1">
      <c r="A12" s="826" t="s">
        <v>922</v>
      </c>
      <c r="B12" s="813" t="s">
        <v>76</v>
      </c>
      <c r="C12" s="816">
        <v>267.10000000000002</v>
      </c>
      <c r="D12" s="817">
        <v>254.7</v>
      </c>
      <c r="E12" s="807"/>
      <c r="F12" s="807"/>
      <c r="G12" s="759"/>
      <c r="H12" s="759"/>
      <c r="I12" s="759"/>
      <c r="J12" s="759"/>
      <c r="K12" s="759"/>
    </row>
    <row r="13" spans="1:11" s="808" customFormat="1" ht="13.95" customHeight="1">
      <c r="A13" s="828" t="s">
        <v>923</v>
      </c>
      <c r="B13" s="815"/>
      <c r="C13" s="816"/>
      <c r="E13" s="807"/>
      <c r="F13" s="807"/>
      <c r="G13" s="759"/>
      <c r="H13" s="759"/>
      <c r="I13" s="759"/>
      <c r="J13" s="759"/>
      <c r="K13" s="759"/>
    </row>
    <row r="14" spans="1:11" s="808" customFormat="1" ht="15.45" customHeight="1">
      <c r="A14" s="863" t="s">
        <v>924</v>
      </c>
      <c r="B14" s="818" t="s">
        <v>76</v>
      </c>
      <c r="C14" s="816">
        <v>100.7</v>
      </c>
      <c r="D14" s="814">
        <v>94.3</v>
      </c>
      <c r="E14" s="807"/>
      <c r="F14" s="807"/>
      <c r="G14" s="759"/>
      <c r="H14" s="759"/>
      <c r="I14" s="759"/>
      <c r="J14" s="759"/>
      <c r="K14" s="759"/>
    </row>
    <row r="15" spans="1:11" s="808" customFormat="1" ht="15.45" customHeight="1">
      <c r="A15" s="864" t="s">
        <v>925</v>
      </c>
      <c r="B15" s="819" t="s">
        <v>76</v>
      </c>
      <c r="C15" s="816">
        <v>516.1</v>
      </c>
      <c r="D15" s="817">
        <v>461.4</v>
      </c>
      <c r="E15" s="807"/>
      <c r="F15" s="807"/>
      <c r="G15" s="759"/>
      <c r="H15" s="759"/>
      <c r="I15" s="759"/>
      <c r="J15" s="759"/>
      <c r="K15" s="759"/>
    </row>
    <row r="16" spans="1:11" s="808" customFormat="1" ht="15.45" customHeight="1">
      <c r="A16" s="826" t="s">
        <v>926</v>
      </c>
      <c r="B16" s="813" t="s">
        <v>76</v>
      </c>
      <c r="C16" s="816">
        <v>794.6</v>
      </c>
      <c r="D16" s="817">
        <v>693.4</v>
      </c>
      <c r="E16" s="807"/>
      <c r="F16" s="807"/>
      <c r="G16" s="759"/>
      <c r="H16" s="759"/>
      <c r="I16" s="759"/>
      <c r="J16" s="759"/>
      <c r="K16" s="759"/>
    </row>
    <row r="17" spans="1:11" s="808" customFormat="1" ht="15.45" customHeight="1">
      <c r="A17" s="826" t="s">
        <v>927</v>
      </c>
      <c r="B17" s="813" t="s">
        <v>76</v>
      </c>
      <c r="C17" s="816">
        <v>800.4</v>
      </c>
      <c r="D17" s="817">
        <v>723.5</v>
      </c>
      <c r="E17" s="807"/>
      <c r="F17" s="807"/>
      <c r="G17" s="759"/>
      <c r="H17" s="759"/>
      <c r="I17" s="759"/>
      <c r="J17" s="759"/>
      <c r="K17" s="759"/>
    </row>
    <row r="18" spans="1:11" s="808" customFormat="1" ht="15.45" customHeight="1">
      <c r="A18" s="826" t="s">
        <v>928</v>
      </c>
      <c r="B18" s="813" t="s">
        <v>76</v>
      </c>
      <c r="C18" s="816">
        <v>727.6</v>
      </c>
      <c r="D18" s="820">
        <v>565.9</v>
      </c>
      <c r="E18" s="807"/>
      <c r="F18" s="807"/>
      <c r="G18" s="759"/>
      <c r="H18" s="759"/>
      <c r="I18" s="759"/>
      <c r="J18" s="759"/>
      <c r="K18" s="759"/>
    </row>
    <row r="19" spans="1:11" s="808" customFormat="1" ht="13.95" customHeight="1">
      <c r="A19" s="865" t="s">
        <v>929</v>
      </c>
      <c r="B19" s="821"/>
      <c r="C19" s="822"/>
      <c r="D19" s="823"/>
      <c r="E19" s="807"/>
      <c r="F19" s="807"/>
      <c r="G19" s="759"/>
      <c r="H19" s="759"/>
      <c r="I19" s="759"/>
      <c r="J19" s="759"/>
      <c r="K19" s="759"/>
    </row>
    <row r="20" spans="1:11" ht="31.95" customHeight="1">
      <c r="A20" s="1081" t="s">
        <v>971</v>
      </c>
      <c r="B20" s="1081"/>
      <c r="C20" s="1082"/>
      <c r="D20" s="1082"/>
      <c r="E20" s="824"/>
      <c r="F20" s="824"/>
      <c r="G20" s="824"/>
      <c r="H20" s="824"/>
    </row>
    <row r="21" spans="1:11" ht="16.05" customHeight="1">
      <c r="A21" s="15" t="s">
        <v>720</v>
      </c>
      <c r="B21" s="15" t="s">
        <v>76</v>
      </c>
      <c r="C21" s="810">
        <v>3206.7</v>
      </c>
      <c r="D21" s="825">
        <v>2793.1</v>
      </c>
    </row>
    <row r="22" spans="1:11">
      <c r="A22" s="429" t="s">
        <v>33</v>
      </c>
      <c r="B22" s="429"/>
      <c r="C22" s="816"/>
      <c r="D22" s="820"/>
    </row>
    <row r="23" spans="1:11" ht="21" customHeight="1">
      <c r="A23" s="826" t="s">
        <v>930</v>
      </c>
      <c r="B23" s="826" t="s">
        <v>76</v>
      </c>
      <c r="C23" s="816">
        <v>194.7</v>
      </c>
      <c r="D23" s="820">
        <v>182</v>
      </c>
    </row>
    <row r="24" spans="1:11">
      <c r="A24" s="826" t="s">
        <v>937</v>
      </c>
      <c r="B24" s="826"/>
      <c r="C24" s="816"/>
      <c r="D24" s="820"/>
    </row>
    <row r="25" spans="1:11" ht="19.95" customHeight="1">
      <c r="A25" s="826" t="s">
        <v>931</v>
      </c>
      <c r="B25" s="826" t="s">
        <v>76</v>
      </c>
      <c r="C25" s="816">
        <v>671.1</v>
      </c>
      <c r="D25" s="820">
        <v>601.20000000000005</v>
      </c>
    </row>
    <row r="26" spans="1:11" ht="19.95" customHeight="1">
      <c r="A26" s="826" t="s">
        <v>932</v>
      </c>
      <c r="B26" s="826" t="s">
        <v>76</v>
      </c>
      <c r="C26" s="816">
        <v>932.9</v>
      </c>
      <c r="D26" s="820">
        <v>811.6</v>
      </c>
    </row>
    <row r="27" spans="1:11" ht="19.95" customHeight="1">
      <c r="A27" s="826" t="s">
        <v>933</v>
      </c>
      <c r="B27" s="826" t="s">
        <v>76</v>
      </c>
      <c r="C27" s="816">
        <v>846.8</v>
      </c>
      <c r="D27" s="820">
        <v>734</v>
      </c>
    </row>
    <row r="28" spans="1:11" ht="19.95" customHeight="1">
      <c r="A28" s="826" t="s">
        <v>934</v>
      </c>
      <c r="B28" s="826" t="s">
        <v>76</v>
      </c>
      <c r="C28" s="827">
        <v>494</v>
      </c>
      <c r="D28" s="820">
        <v>405.2</v>
      </c>
    </row>
    <row r="29" spans="1:11" ht="19.95" customHeight="1">
      <c r="A29" s="826" t="s">
        <v>935</v>
      </c>
      <c r="B29" s="826" t="s">
        <v>76</v>
      </c>
      <c r="C29" s="816">
        <v>67.099999999999994</v>
      </c>
      <c r="D29" s="820">
        <v>59</v>
      </c>
    </row>
    <row r="30" spans="1:11">
      <c r="A30" s="828" t="s">
        <v>936</v>
      </c>
      <c r="B30" s="828"/>
      <c r="C30" s="816"/>
      <c r="D30" s="820"/>
    </row>
    <row r="31" spans="1:11" ht="19.95" customHeight="1">
      <c r="A31" s="826" t="s">
        <v>915</v>
      </c>
      <c r="B31" s="826" t="s">
        <v>76</v>
      </c>
      <c r="C31" s="816">
        <v>21.8</v>
      </c>
      <c r="D31" s="820">
        <v>21.4</v>
      </c>
    </row>
    <row r="32" spans="1:11" ht="13.95" customHeight="1">
      <c r="A32" s="829" t="s">
        <v>893</v>
      </c>
      <c r="B32" s="829"/>
      <c r="C32" s="816"/>
      <c r="D32" s="820"/>
    </row>
    <row r="33" spans="1:5" ht="19.95" customHeight="1">
      <c r="A33" s="826" t="s">
        <v>914</v>
      </c>
      <c r="B33" s="826" t="s">
        <v>76</v>
      </c>
      <c r="C33" s="816">
        <v>3090.1</v>
      </c>
      <c r="D33" s="820">
        <v>2688.6</v>
      </c>
    </row>
    <row r="34" spans="1:5" ht="13.95" customHeight="1">
      <c r="A34" s="829" t="s">
        <v>894</v>
      </c>
      <c r="B34" s="829"/>
      <c r="C34" s="816"/>
      <c r="D34" s="820"/>
    </row>
    <row r="35" spans="1:5" ht="19.95" customHeight="1">
      <c r="A35" s="826" t="s">
        <v>913</v>
      </c>
      <c r="B35" s="826" t="s">
        <v>76</v>
      </c>
      <c r="C35" s="827">
        <v>1777</v>
      </c>
      <c r="D35" s="820">
        <v>1573.4</v>
      </c>
    </row>
    <row r="36" spans="1:5" ht="13.95" customHeight="1">
      <c r="A36" s="829" t="s">
        <v>895</v>
      </c>
      <c r="B36" s="829"/>
      <c r="C36" s="816"/>
      <c r="D36" s="820"/>
    </row>
    <row r="37" spans="1:5" ht="19.95" customHeight="1">
      <c r="A37" s="826" t="s">
        <v>912</v>
      </c>
      <c r="B37" s="826" t="s">
        <v>76</v>
      </c>
      <c r="C37" s="816">
        <v>1313.1</v>
      </c>
      <c r="D37" s="820">
        <v>1115.0999999999999</v>
      </c>
    </row>
    <row r="38" spans="1:5" ht="13.95" customHeight="1">
      <c r="A38" s="829" t="s">
        <v>896</v>
      </c>
      <c r="B38" s="829"/>
      <c r="C38" s="816"/>
      <c r="D38" s="820"/>
    </row>
    <row r="39" spans="1:5" ht="19.95" customHeight="1">
      <c r="A39" s="826" t="s">
        <v>897</v>
      </c>
      <c r="B39" s="826" t="s">
        <v>76</v>
      </c>
      <c r="C39" s="816">
        <v>94.8</v>
      </c>
      <c r="D39" s="820">
        <v>83.1</v>
      </c>
    </row>
    <row r="40" spans="1:5" ht="13.95" customHeight="1">
      <c r="A40" s="829" t="s">
        <v>898</v>
      </c>
      <c r="B40" s="829"/>
      <c r="C40" s="820"/>
      <c r="D40" s="820"/>
    </row>
    <row r="41" spans="1:5" ht="15.45" customHeight="1">
      <c r="A41" s="830"/>
      <c r="B41" s="830"/>
      <c r="C41" s="802"/>
      <c r="D41" s="802"/>
    </row>
    <row r="42" spans="1:5" ht="13.05" customHeight="1">
      <c r="A42" s="831" t="s">
        <v>899</v>
      </c>
      <c r="B42" s="831"/>
      <c r="C42" s="832"/>
      <c r="D42" s="832"/>
      <c r="E42" s="833"/>
    </row>
    <row r="43" spans="1:5" ht="13.05" customHeight="1">
      <c r="A43" s="866" t="s">
        <v>938</v>
      </c>
      <c r="B43" s="834"/>
      <c r="C43" s="832"/>
      <c r="D43" s="832"/>
      <c r="E43" s="833"/>
    </row>
    <row r="44" spans="1:5">
      <c r="A44" s="835"/>
      <c r="B44" s="835"/>
      <c r="C44" s="832"/>
      <c r="D44" s="832"/>
      <c r="E44" s="833"/>
    </row>
    <row r="48" spans="1:5" ht="14.25" customHeight="1"/>
  </sheetData>
  <mergeCells count="4">
    <mergeCell ref="C8:D8"/>
    <mergeCell ref="A9:D9"/>
    <mergeCell ref="A20:D20"/>
    <mergeCell ref="A7:B8"/>
  </mergeCells>
  <conditionalFormatting sqref="D40">
    <cfRule type="cellIs" dxfId="6" priority="8" operator="between">
      <formula>1</formula>
      <formula>2</formula>
    </cfRule>
  </conditionalFormatting>
  <conditionalFormatting sqref="C40">
    <cfRule type="cellIs" dxfId="5" priority="7" operator="between">
      <formula>1</formula>
      <formula>2</formula>
    </cfRule>
  </conditionalFormatting>
  <conditionalFormatting sqref="C10:D10 C12:D12 C14:D18 C11 C13">
    <cfRule type="cellIs" dxfId="4" priority="5" operator="between">
      <formula>1</formula>
      <formula>2</formula>
    </cfRule>
  </conditionalFormatting>
  <conditionalFormatting sqref="D30 D38 C31:D31 C39:D39 C37:D37 C33:D33 C35:D35">
    <cfRule type="cellIs" dxfId="3" priority="4" operator="between">
      <formula>1</formula>
      <formula>2</formula>
    </cfRule>
  </conditionalFormatting>
  <conditionalFormatting sqref="C30 C38">
    <cfRule type="cellIs" dxfId="2" priority="3" operator="between">
      <formula>1</formula>
      <formula>2</formula>
    </cfRule>
  </conditionalFormatting>
  <conditionalFormatting sqref="C21:C39">
    <cfRule type="cellIs" dxfId="1" priority="2" operator="between">
      <formula>1</formula>
      <formula>2</formula>
    </cfRule>
  </conditionalFormatting>
  <conditionalFormatting sqref="D21:D39">
    <cfRule type="cellIs" dxfId="0" priority="1" operator="between">
      <formula>1</formula>
      <formula>2</formula>
    </cfRule>
  </conditionalFormatting>
  <hyperlinks>
    <hyperlink ref="A5" location="'Spis treści List of tables'!A1" display="Powrót do spisu tablic" xr:uid="{17C4DDF2-B31F-4BC1-A761-9C7D8289B328}"/>
    <hyperlink ref="A6" location="'Spis treści List of tables'!A1" display="Return to list of tables" xr:uid="{24302A37-23D4-4992-8CD0-7F80A5B77DD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2"/>
  <sheetViews>
    <sheetView workbookViewId="0">
      <selection activeCell="C2" sqref="C2"/>
    </sheetView>
  </sheetViews>
  <sheetFormatPr defaultColWidth="9.109375" defaultRowHeight="13.2"/>
  <cols>
    <col min="1" max="1" width="29.5546875" style="6" customWidth="1"/>
    <col min="2" max="2" width="1" style="6" customWidth="1"/>
    <col min="3" max="9" width="7.6640625" style="6" customWidth="1"/>
    <col min="10" max="16384" width="9.109375" style="6"/>
  </cols>
  <sheetData>
    <row r="1" spans="1:12" ht="15.75" customHeight="1">
      <c r="A1" s="23" t="s">
        <v>861</v>
      </c>
      <c r="B1" s="93"/>
      <c r="C1" s="93"/>
      <c r="D1" s="93"/>
      <c r="E1" s="93"/>
      <c r="F1" s="93"/>
      <c r="G1" s="93"/>
    </row>
    <row r="2" spans="1:12" ht="18" customHeight="1">
      <c r="A2" s="23" t="s">
        <v>576</v>
      </c>
      <c r="C2" s="529"/>
      <c r="D2" s="529"/>
      <c r="E2" s="529"/>
      <c r="F2" s="529"/>
      <c r="G2" s="529"/>
    </row>
    <row r="3" spans="1:12" ht="18" customHeight="1">
      <c r="A3" s="420" t="s">
        <v>502</v>
      </c>
      <c r="B3" s="5"/>
      <c r="C3" s="530"/>
      <c r="D3" s="530"/>
      <c r="E3" s="530"/>
      <c r="F3" s="529"/>
      <c r="G3" s="529"/>
      <c r="H3" s="529"/>
    </row>
    <row r="4" spans="1:12" ht="18" customHeight="1">
      <c r="A4" s="420" t="s">
        <v>612</v>
      </c>
      <c r="C4" s="529"/>
      <c r="D4" s="529"/>
      <c r="E4" s="529"/>
      <c r="F4" s="529"/>
      <c r="G4" s="529"/>
    </row>
    <row r="5" spans="1:12" ht="12.75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  <c r="K5" s="22"/>
      <c r="L5" s="22"/>
    </row>
    <row r="6" spans="1:12" ht="12.75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  <c r="K6" s="22"/>
      <c r="L6" s="22"/>
    </row>
    <row r="7" spans="1:12" ht="6.75" customHeight="1">
      <c r="C7" s="529"/>
      <c r="D7" s="529"/>
      <c r="E7" s="529"/>
      <c r="F7" s="529"/>
      <c r="G7" s="529"/>
    </row>
    <row r="8" spans="1:12" ht="21.75" customHeight="1">
      <c r="A8" s="1088" t="s">
        <v>503</v>
      </c>
      <c r="B8" s="1089"/>
      <c r="C8" s="893">
        <v>2010</v>
      </c>
      <c r="D8" s="894">
        <v>2015</v>
      </c>
      <c r="E8" s="893">
        <v>2020</v>
      </c>
      <c r="F8" s="893">
        <v>2022</v>
      </c>
      <c r="G8" s="894">
        <v>2023</v>
      </c>
      <c r="H8" s="880">
        <v>2010</v>
      </c>
      <c r="I8" s="893">
        <v>2023</v>
      </c>
    </row>
    <row r="9" spans="1:12" ht="33" customHeight="1">
      <c r="A9" s="1090"/>
      <c r="B9" s="1090"/>
      <c r="C9" s="1091" t="s">
        <v>568</v>
      </c>
      <c r="D9" s="1092"/>
      <c r="E9" s="1092"/>
      <c r="F9" s="1092"/>
      <c r="G9" s="1093"/>
      <c r="H9" s="1086" t="s">
        <v>504</v>
      </c>
      <c r="I9" s="1087"/>
    </row>
    <row r="10" spans="1:12" ht="21" customHeight="1">
      <c r="A10" s="14" t="s">
        <v>224</v>
      </c>
      <c r="B10" s="189" t="s">
        <v>76</v>
      </c>
      <c r="C10" s="17">
        <v>2906.3</v>
      </c>
      <c r="D10" s="17">
        <v>2994.2</v>
      </c>
      <c r="E10" s="98">
        <v>3211.6</v>
      </c>
      <c r="F10" s="921">
        <v>3239.1</v>
      </c>
      <c r="G10" s="994">
        <v>3203.7</v>
      </c>
      <c r="H10" s="882">
        <v>100</v>
      </c>
      <c r="I10" s="599">
        <v>100</v>
      </c>
      <c r="K10" s="8"/>
      <c r="L10" s="8"/>
    </row>
    <row r="11" spans="1:12" ht="14.25" customHeight="1">
      <c r="A11" s="531" t="s">
        <v>30</v>
      </c>
      <c r="B11" s="428"/>
      <c r="C11" s="18"/>
      <c r="D11" s="18"/>
      <c r="E11" s="18"/>
      <c r="F11" s="18"/>
      <c r="G11" s="18"/>
      <c r="H11" s="55"/>
      <c r="I11" s="602"/>
    </row>
    <row r="12" spans="1:12" ht="21" customHeight="1">
      <c r="A12" s="12" t="s">
        <v>19</v>
      </c>
      <c r="B12" s="190" t="s">
        <v>76</v>
      </c>
      <c r="C12" s="20">
        <v>248.9</v>
      </c>
      <c r="D12" s="20">
        <v>263</v>
      </c>
      <c r="E12" s="55">
        <v>282.3</v>
      </c>
      <c r="F12" s="21">
        <v>278.89999999999998</v>
      </c>
      <c r="G12" s="729">
        <v>276.3</v>
      </c>
      <c r="H12" s="20">
        <v>8.6</v>
      </c>
      <c r="I12" s="33">
        <v>8.6</v>
      </c>
      <c r="J12" s="8"/>
      <c r="K12" s="364"/>
    </row>
    <row r="13" spans="1:12" ht="21" customHeight="1">
      <c r="A13" s="12" t="s">
        <v>80</v>
      </c>
      <c r="B13" s="190" t="s">
        <v>76</v>
      </c>
      <c r="C13" s="20">
        <v>160.1</v>
      </c>
      <c r="D13" s="32">
        <v>167.4</v>
      </c>
      <c r="E13" s="55">
        <v>173.2</v>
      </c>
      <c r="F13" s="922">
        <v>180.3</v>
      </c>
      <c r="G13" s="729">
        <v>176.2</v>
      </c>
      <c r="H13" s="20">
        <v>5.5</v>
      </c>
      <c r="I13" s="33">
        <v>5.5</v>
      </c>
      <c r="K13" s="364"/>
    </row>
    <row r="14" spans="1:12" ht="21" customHeight="1">
      <c r="A14" s="12" t="s">
        <v>81</v>
      </c>
      <c r="B14" s="190" t="s">
        <v>76</v>
      </c>
      <c r="C14" s="20">
        <v>103.7</v>
      </c>
      <c r="D14" s="20">
        <v>107.5</v>
      </c>
      <c r="E14" s="55">
        <v>114.9</v>
      </c>
      <c r="F14" s="602">
        <f>ROUND(120908/1000,1)</f>
        <v>120.9</v>
      </c>
      <c r="G14" s="729">
        <v>118.9</v>
      </c>
      <c r="H14" s="20">
        <v>3.6</v>
      </c>
      <c r="I14" s="33">
        <v>3.7</v>
      </c>
      <c r="K14" s="364"/>
    </row>
    <row r="15" spans="1:12" ht="21" customHeight="1">
      <c r="A15" s="12" t="s">
        <v>82</v>
      </c>
      <c r="B15" s="190" t="s">
        <v>76</v>
      </c>
      <c r="C15" s="20">
        <v>85.1</v>
      </c>
      <c r="D15" s="20">
        <v>88.3</v>
      </c>
      <c r="E15" s="55">
        <v>89.9</v>
      </c>
      <c r="F15" s="602">
        <f>ROUND(89903/1000,1)</f>
        <v>89.9</v>
      </c>
      <c r="G15" s="729">
        <v>88.7</v>
      </c>
      <c r="H15" s="20">
        <v>2.9</v>
      </c>
      <c r="I15" s="33">
        <v>2.8</v>
      </c>
      <c r="K15" s="364"/>
    </row>
    <row r="16" spans="1:12" ht="21" customHeight="1">
      <c r="A16" s="12" t="s">
        <v>83</v>
      </c>
      <c r="B16" s="190" t="s">
        <v>76</v>
      </c>
      <c r="C16" s="20">
        <v>225.1</v>
      </c>
      <c r="D16" s="20">
        <v>219.5</v>
      </c>
      <c r="E16" s="55">
        <v>227.8</v>
      </c>
      <c r="F16" s="602">
        <f>ROUND(237934/1000,1)</f>
        <v>237.9</v>
      </c>
      <c r="G16" s="729">
        <v>233.9</v>
      </c>
      <c r="H16" s="20">
        <v>7.7</v>
      </c>
      <c r="I16" s="33">
        <v>7.3</v>
      </c>
      <c r="K16" s="364"/>
    </row>
    <row r="17" spans="1:11" ht="21" customHeight="1">
      <c r="A17" s="12" t="s">
        <v>84</v>
      </c>
      <c r="B17" s="190" t="s">
        <v>76</v>
      </c>
      <c r="C17" s="20">
        <v>213.8</v>
      </c>
      <c r="D17" s="20">
        <v>223.8</v>
      </c>
      <c r="E17" s="55">
        <v>250.4</v>
      </c>
      <c r="F17" s="602">
        <f>ROUND(267073/1000,1)</f>
        <v>267.10000000000002</v>
      </c>
      <c r="G17" s="729">
        <v>265.60000000000002</v>
      </c>
      <c r="H17" s="20">
        <v>7.4</v>
      </c>
      <c r="I17" s="33">
        <v>8.3000000000000007</v>
      </c>
      <c r="K17" s="364"/>
    </row>
    <row r="18" spans="1:11" ht="21" customHeight="1">
      <c r="A18" s="12" t="s">
        <v>85</v>
      </c>
      <c r="B18" s="190" t="s">
        <v>76</v>
      </c>
      <c r="C18" s="20">
        <v>316.7</v>
      </c>
      <c r="D18" s="20">
        <v>319.60000000000002</v>
      </c>
      <c r="E18" s="55">
        <v>361.2</v>
      </c>
      <c r="F18" s="602">
        <f>ROUND(337128/1000,1)</f>
        <v>337.1</v>
      </c>
      <c r="G18" s="729">
        <v>336.9</v>
      </c>
      <c r="H18" s="20">
        <v>10.9</v>
      </c>
      <c r="I18" s="33">
        <v>10.5</v>
      </c>
      <c r="K18" s="364"/>
    </row>
    <row r="19" spans="1:11" ht="21" customHeight="1">
      <c r="A19" s="12" t="s">
        <v>86</v>
      </c>
      <c r="B19" s="190" t="s">
        <v>76</v>
      </c>
      <c r="C19" s="20">
        <v>74.7</v>
      </c>
      <c r="D19" s="20">
        <v>76.3</v>
      </c>
      <c r="E19" s="55">
        <v>81.099999999999994</v>
      </c>
      <c r="F19" s="602">
        <f>ROUND(91475/1000,1)</f>
        <v>91.5</v>
      </c>
      <c r="G19" s="729">
        <v>89.6</v>
      </c>
      <c r="H19" s="20">
        <v>2.6</v>
      </c>
      <c r="I19" s="33">
        <v>2.8</v>
      </c>
      <c r="K19" s="364"/>
    </row>
    <row r="20" spans="1:11" ht="21" customHeight="1">
      <c r="A20" s="12" t="s">
        <v>87</v>
      </c>
      <c r="B20" s="190" t="s">
        <v>76</v>
      </c>
      <c r="C20" s="20">
        <v>152.69999999999999</v>
      </c>
      <c r="D20" s="20">
        <v>159.9</v>
      </c>
      <c r="E20" s="55">
        <v>178.6</v>
      </c>
      <c r="F20" s="602">
        <f>ROUND(184283/1000,1)</f>
        <v>184.3</v>
      </c>
      <c r="G20" s="867">
        <v>183</v>
      </c>
      <c r="H20" s="20">
        <v>5.2</v>
      </c>
      <c r="I20" s="33">
        <v>5.7</v>
      </c>
      <c r="K20" s="364"/>
    </row>
    <row r="21" spans="1:11" ht="21" customHeight="1">
      <c r="A21" s="12" t="s">
        <v>88</v>
      </c>
      <c r="B21" s="190" t="s">
        <v>76</v>
      </c>
      <c r="C21" s="20">
        <v>61.5</v>
      </c>
      <c r="D21" s="20">
        <v>63.9</v>
      </c>
      <c r="E21" s="55">
        <v>72.5</v>
      </c>
      <c r="F21" s="602">
        <f>ROUND(76081/1000,1)</f>
        <v>76.099999999999994</v>
      </c>
      <c r="G21" s="729">
        <v>74.400000000000006</v>
      </c>
      <c r="H21" s="20">
        <v>2.1</v>
      </c>
      <c r="I21" s="33">
        <v>2.2999999999999998</v>
      </c>
      <c r="K21" s="364"/>
    </row>
    <row r="22" spans="1:11" ht="21" customHeight="1">
      <c r="A22" s="12" t="s">
        <v>89</v>
      </c>
      <c r="B22" s="190" t="s">
        <v>76</v>
      </c>
      <c r="C22" s="20">
        <v>163.80000000000001</v>
      </c>
      <c r="D22" s="20">
        <v>170.7</v>
      </c>
      <c r="E22" s="55">
        <v>188.2</v>
      </c>
      <c r="F22" s="602">
        <f>ROUND(187581/1000,1)</f>
        <v>187.6</v>
      </c>
      <c r="G22" s="729">
        <v>185.4</v>
      </c>
      <c r="H22" s="20">
        <v>5.6</v>
      </c>
      <c r="I22" s="33">
        <v>5.8</v>
      </c>
      <c r="K22" s="364"/>
    </row>
    <row r="23" spans="1:11" ht="21" customHeight="1">
      <c r="A23" s="12" t="s">
        <v>90</v>
      </c>
      <c r="B23" s="190" t="s">
        <v>76</v>
      </c>
      <c r="C23" s="20">
        <v>488.7</v>
      </c>
      <c r="D23" s="20">
        <v>484.5</v>
      </c>
      <c r="E23" s="55">
        <v>493.6</v>
      </c>
      <c r="F23" s="602">
        <f>ROUND(474131/1000,1)</f>
        <v>474.1</v>
      </c>
      <c r="G23" s="729">
        <v>475.8</v>
      </c>
      <c r="H23" s="20">
        <v>16.8</v>
      </c>
      <c r="I23" s="33">
        <v>14.9</v>
      </c>
      <c r="K23" s="364"/>
    </row>
    <row r="24" spans="1:11" ht="21" customHeight="1">
      <c r="A24" s="12" t="s">
        <v>91</v>
      </c>
      <c r="B24" s="190" t="s">
        <v>76</v>
      </c>
      <c r="C24" s="20">
        <v>81.5</v>
      </c>
      <c r="D24" s="20">
        <v>80.2</v>
      </c>
      <c r="E24" s="55">
        <v>83.5</v>
      </c>
      <c r="F24" s="602">
        <f>ROUND(88052/1000,1)</f>
        <v>88.1</v>
      </c>
      <c r="G24" s="729">
        <v>86.7</v>
      </c>
      <c r="H24" s="20">
        <v>2.8</v>
      </c>
      <c r="I24" s="33">
        <v>2.7</v>
      </c>
      <c r="K24" s="364"/>
    </row>
    <row r="25" spans="1:11" ht="21" customHeight="1">
      <c r="A25" s="12" t="s">
        <v>92</v>
      </c>
      <c r="B25" s="190" t="s">
        <v>76</v>
      </c>
      <c r="C25" s="20">
        <v>98.8</v>
      </c>
      <c r="D25" s="20">
        <v>102</v>
      </c>
      <c r="E25" s="55">
        <v>108.5</v>
      </c>
      <c r="F25" s="602">
        <f>ROUND(112304/1000,1)</f>
        <v>112.3</v>
      </c>
      <c r="G25" s="729">
        <v>108.4</v>
      </c>
      <c r="H25" s="20">
        <v>3.4</v>
      </c>
      <c r="I25" s="33">
        <v>3.4</v>
      </c>
      <c r="K25" s="364"/>
    </row>
    <row r="26" spans="1:11" ht="21" customHeight="1">
      <c r="A26" s="12" t="s">
        <v>93</v>
      </c>
      <c r="B26" s="190" t="s">
        <v>76</v>
      </c>
      <c r="C26" s="20">
        <v>330.6</v>
      </c>
      <c r="D26" s="20">
        <v>360.6</v>
      </c>
      <c r="E26" s="55">
        <v>390.9</v>
      </c>
      <c r="F26" s="602">
        <f>ROUND(392139/1000,1)</f>
        <v>392.1</v>
      </c>
      <c r="G26" s="729">
        <v>385.2</v>
      </c>
      <c r="H26" s="20">
        <v>11.4</v>
      </c>
      <c r="I26" s="33">
        <v>12</v>
      </c>
      <c r="K26" s="364"/>
    </row>
    <row r="27" spans="1:11" ht="21" customHeight="1">
      <c r="A27" s="12" t="s">
        <v>94</v>
      </c>
      <c r="B27" s="190" t="s">
        <v>76</v>
      </c>
      <c r="C27" s="20">
        <v>100.6</v>
      </c>
      <c r="D27" s="20">
        <v>107</v>
      </c>
      <c r="E27" s="55">
        <v>115.1</v>
      </c>
      <c r="F27" s="602">
        <f>ROUND(120851/1000,1)</f>
        <v>120.9</v>
      </c>
      <c r="G27" s="729">
        <v>118.7</v>
      </c>
      <c r="H27" s="20">
        <v>3.5</v>
      </c>
      <c r="I27" s="33">
        <v>3.7</v>
      </c>
      <c r="K27" s="364"/>
    </row>
    <row r="28" spans="1:11" ht="12.75" customHeight="1">
      <c r="A28" s="9"/>
      <c r="B28" s="9"/>
      <c r="H28" s="8"/>
      <c r="I28" s="8"/>
    </row>
    <row r="29" spans="1:11">
      <c r="A29" s="895" t="s">
        <v>939</v>
      </c>
      <c r="B29" s="10"/>
      <c r="H29" s="8"/>
      <c r="I29" s="8"/>
    </row>
    <row r="30" spans="1:11" ht="11.4" customHeight="1">
      <c r="A30" s="895" t="s">
        <v>883</v>
      </c>
      <c r="B30" s="10"/>
      <c r="H30" s="8"/>
      <c r="I30" s="8"/>
    </row>
    <row r="31" spans="1:11" ht="12.75" customHeight="1">
      <c r="A31" s="896" t="s">
        <v>1074</v>
      </c>
      <c r="B31" s="10"/>
    </row>
    <row r="32" spans="1:11" ht="10.8" customHeight="1">
      <c r="A32" s="1019" t="s">
        <v>1033</v>
      </c>
    </row>
  </sheetData>
  <mergeCells count="3">
    <mergeCell ref="H9:I9"/>
    <mergeCell ref="A8:B9"/>
    <mergeCell ref="C9:G9"/>
  </mergeCells>
  <phoneticPr fontId="9" type="noConversion"/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ageMargins left="0.78740157480314965" right="0.78740157480314965" top="0.59055118110236227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5BF6-2085-4535-934C-0B4DA6CBA984}">
  <dimension ref="A1:K96"/>
  <sheetViews>
    <sheetView zoomScaleNormal="100" workbookViewId="0">
      <selection activeCell="G3" sqref="G3"/>
    </sheetView>
  </sheetViews>
  <sheetFormatPr defaultColWidth="9.109375" defaultRowHeight="13.2"/>
  <cols>
    <col min="1" max="1" width="43.88671875" style="762" customWidth="1"/>
    <col min="2" max="2" width="2.33203125" style="762" customWidth="1"/>
    <col min="3" max="3" width="11.5546875" style="762" customWidth="1"/>
    <col min="4" max="4" width="12.33203125" style="762" customWidth="1"/>
    <col min="5" max="5" width="14.77734375" style="762" customWidth="1"/>
    <col min="6" max="6" width="11.77734375" style="762" customWidth="1"/>
    <col min="7" max="7" width="9.109375" style="783"/>
    <col min="8" max="16384" width="9.109375" style="762"/>
  </cols>
  <sheetData>
    <row r="1" spans="1:11" s="755" customFormat="1" ht="19.95" customHeight="1">
      <c r="A1" s="899" t="s">
        <v>977</v>
      </c>
      <c r="B1" s="753"/>
      <c r="C1" s="753"/>
      <c r="D1" s="753"/>
      <c r="E1" s="753"/>
      <c r="F1" s="753"/>
      <c r="G1" s="754"/>
    </row>
    <row r="2" spans="1:11" s="755" customFormat="1" ht="14.55" customHeight="1">
      <c r="A2" s="900" t="s">
        <v>1079</v>
      </c>
      <c r="B2" s="753"/>
      <c r="C2" s="753"/>
      <c r="D2" s="753"/>
      <c r="E2" s="753"/>
      <c r="F2" s="753"/>
      <c r="G2" s="754"/>
    </row>
    <row r="3" spans="1:11" s="755" customFormat="1" ht="17.100000000000001" customHeight="1">
      <c r="A3" s="899" t="s">
        <v>576</v>
      </c>
      <c r="B3" s="753"/>
      <c r="C3" s="753"/>
      <c r="D3" s="753"/>
      <c r="E3" s="753"/>
      <c r="F3" s="753"/>
      <c r="G3" s="754"/>
    </row>
    <row r="4" spans="1:11" s="755" customFormat="1" ht="18" customHeight="1">
      <c r="A4" s="898" t="s">
        <v>1078</v>
      </c>
      <c r="B4" s="756"/>
      <c r="C4" s="756"/>
      <c r="D4" s="756"/>
      <c r="E4" s="756"/>
      <c r="F4" s="757"/>
      <c r="G4" s="754"/>
    </row>
    <row r="5" spans="1:11" s="755" customFormat="1" ht="17.100000000000001" customHeight="1">
      <c r="A5" s="897" t="s">
        <v>612</v>
      </c>
      <c r="B5" s="753"/>
      <c r="C5" s="753"/>
      <c r="D5" s="753"/>
      <c r="E5" s="753"/>
      <c r="F5" s="753"/>
      <c r="G5" s="754"/>
    </row>
    <row r="6" spans="1:11" s="761" customFormat="1" ht="12.75" customHeight="1">
      <c r="A6" s="758" t="s">
        <v>609</v>
      </c>
      <c r="B6" s="606"/>
      <c r="C6" s="607"/>
      <c r="D6" s="607"/>
      <c r="E6" s="607"/>
      <c r="F6" s="607"/>
      <c r="G6" s="759"/>
      <c r="H6" s="760"/>
      <c r="I6" s="760"/>
      <c r="J6" s="760"/>
      <c r="K6" s="760"/>
    </row>
    <row r="7" spans="1:11" s="761" customFormat="1" ht="12.75" customHeight="1">
      <c r="A7" s="758" t="s">
        <v>610</v>
      </c>
      <c r="B7" s="606"/>
      <c r="C7" s="607"/>
      <c r="D7" s="607"/>
      <c r="E7" s="607"/>
      <c r="F7" s="607"/>
      <c r="G7" s="759"/>
      <c r="H7" s="760"/>
      <c r="I7" s="760"/>
      <c r="J7" s="760"/>
      <c r="K7" s="760"/>
    </row>
    <row r="8" spans="1:11" s="755" customFormat="1" ht="6.75" customHeight="1">
      <c r="A8" s="762"/>
      <c r="B8" s="753"/>
      <c r="C8" s="753"/>
      <c r="D8" s="753"/>
      <c r="E8" s="753"/>
      <c r="F8" s="753"/>
      <c r="G8" s="754"/>
    </row>
    <row r="9" spans="1:11" s="755" customFormat="1" ht="31.8" customHeight="1">
      <c r="A9" s="1071" t="s">
        <v>978</v>
      </c>
      <c r="B9" s="1072"/>
      <c r="C9" s="1094" t="s">
        <v>980</v>
      </c>
      <c r="D9" s="1096" t="s">
        <v>979</v>
      </c>
      <c r="E9" s="1097"/>
      <c r="F9" s="1097"/>
      <c r="G9" s="754"/>
    </row>
    <row r="10" spans="1:11" s="755" customFormat="1" ht="69.75" customHeight="1">
      <c r="A10" s="1073"/>
      <c r="B10" s="1073"/>
      <c r="C10" s="1095"/>
      <c r="D10" s="763" t="s">
        <v>981</v>
      </c>
      <c r="E10" s="764" t="s">
        <v>982</v>
      </c>
      <c r="F10" s="765" t="s">
        <v>1076</v>
      </c>
      <c r="G10" s="754"/>
    </row>
    <row r="11" spans="1:11" s="755" customFormat="1" ht="18.600000000000001" customHeight="1">
      <c r="A11" s="1074"/>
      <c r="B11" s="1074"/>
      <c r="C11" s="1098" t="s">
        <v>983</v>
      </c>
      <c r="D11" s="1099"/>
      <c r="E11" s="1099"/>
      <c r="F11" s="1099"/>
      <c r="G11" s="754"/>
    </row>
    <row r="12" spans="1:11" s="755" customFormat="1" ht="17.25" customHeight="1">
      <c r="A12" s="766" t="s">
        <v>246</v>
      </c>
      <c r="B12" s="767" t="s">
        <v>37</v>
      </c>
      <c r="C12" s="595">
        <v>3021.8</v>
      </c>
      <c r="D12" s="595">
        <v>2874.7</v>
      </c>
      <c r="E12" s="595">
        <v>94.3</v>
      </c>
      <c r="F12" s="996">
        <v>52.8</v>
      </c>
      <c r="G12" s="754"/>
    </row>
    <row r="13" spans="1:11" s="755" customFormat="1" ht="12.9" customHeight="1">
      <c r="A13" s="768" t="s">
        <v>31</v>
      </c>
      <c r="B13" s="767" t="s">
        <v>38</v>
      </c>
      <c r="C13" s="94">
        <v>1008.1</v>
      </c>
      <c r="D13" s="94">
        <v>921</v>
      </c>
      <c r="E13" s="94">
        <v>44.5</v>
      </c>
      <c r="F13" s="95">
        <v>42.6</v>
      </c>
      <c r="G13" s="754"/>
    </row>
    <row r="14" spans="1:11" s="755" customFormat="1" ht="20.399999999999999" customHeight="1">
      <c r="A14" s="15" t="s">
        <v>247</v>
      </c>
      <c r="B14" s="767" t="s">
        <v>37</v>
      </c>
      <c r="C14" s="583">
        <v>131.6</v>
      </c>
      <c r="D14" s="935">
        <v>129.30000000000001</v>
      </c>
      <c r="E14" s="935">
        <v>1.2</v>
      </c>
      <c r="F14" s="95">
        <v>1.1000000000000001</v>
      </c>
      <c r="G14" s="754"/>
    </row>
    <row r="15" spans="1:11" s="755" customFormat="1" ht="12.9" customHeight="1">
      <c r="A15" s="423" t="s">
        <v>23</v>
      </c>
      <c r="B15" s="769" t="s">
        <v>38</v>
      </c>
      <c r="C15" s="583">
        <v>14.3</v>
      </c>
      <c r="D15" s="935">
        <v>13.6</v>
      </c>
      <c r="E15" s="935">
        <v>0.4</v>
      </c>
      <c r="F15" s="95">
        <v>0.4</v>
      </c>
      <c r="G15" s="754"/>
    </row>
    <row r="16" spans="1:11" s="755" customFormat="1" ht="17.100000000000001" customHeight="1">
      <c r="A16" s="16" t="s">
        <v>96</v>
      </c>
      <c r="B16" s="770" t="s">
        <v>37</v>
      </c>
      <c r="C16" s="934">
        <v>81.5</v>
      </c>
      <c r="D16" s="867">
        <v>81.5</v>
      </c>
      <c r="E16" s="1003" t="s">
        <v>887</v>
      </c>
      <c r="F16" s="1004" t="s">
        <v>887</v>
      </c>
      <c r="G16" s="754"/>
    </row>
    <row r="17" spans="1:8" s="755" customFormat="1" ht="12.9" customHeight="1">
      <c r="A17" s="16" t="s">
        <v>104</v>
      </c>
      <c r="B17" s="770" t="s">
        <v>38</v>
      </c>
      <c r="C17" s="746">
        <v>8</v>
      </c>
      <c r="D17" s="867">
        <v>7.8</v>
      </c>
      <c r="E17" s="1003" t="s">
        <v>887</v>
      </c>
      <c r="F17" s="1004" t="s">
        <v>887</v>
      </c>
      <c r="G17" s="754"/>
    </row>
    <row r="18" spans="1:8" s="755" customFormat="1" ht="12.9" customHeight="1">
      <c r="A18" s="424" t="s">
        <v>72</v>
      </c>
      <c r="B18" s="770"/>
      <c r="C18" s="668"/>
      <c r="D18" s="668"/>
      <c r="E18" s="668"/>
      <c r="F18" s="669"/>
      <c r="G18" s="754"/>
    </row>
    <row r="19" spans="1:8" s="755" customFormat="1" ht="20.399999999999999" customHeight="1">
      <c r="A19" s="15" t="s">
        <v>248</v>
      </c>
      <c r="B19" s="767" t="s">
        <v>37</v>
      </c>
      <c r="C19" s="94">
        <v>2614.8000000000002</v>
      </c>
      <c r="D19" s="935">
        <v>2479</v>
      </c>
      <c r="E19" s="935">
        <v>87.1</v>
      </c>
      <c r="F19" s="95">
        <v>48.8</v>
      </c>
      <c r="G19" s="754"/>
    </row>
    <row r="20" spans="1:8" s="755" customFormat="1" ht="12.9" customHeight="1">
      <c r="A20" s="423" t="s">
        <v>24</v>
      </c>
      <c r="B20" s="767" t="s">
        <v>38</v>
      </c>
      <c r="C20" s="94">
        <v>928.3</v>
      </c>
      <c r="D20" s="935">
        <v>846.7</v>
      </c>
      <c r="E20" s="935">
        <v>41.4</v>
      </c>
      <c r="F20" s="95">
        <v>40.200000000000003</v>
      </c>
      <c r="G20" s="754"/>
    </row>
    <row r="21" spans="1:8" s="755" customFormat="1" ht="17.100000000000001" customHeight="1">
      <c r="A21" s="28" t="s">
        <v>68</v>
      </c>
      <c r="B21" s="770" t="s">
        <v>37</v>
      </c>
      <c r="C21" s="34">
        <v>418.1</v>
      </c>
      <c r="D21" s="867">
        <v>390.1</v>
      </c>
      <c r="E21" s="867">
        <v>18.2</v>
      </c>
      <c r="F21" s="96">
        <v>9.8000000000000007</v>
      </c>
      <c r="G21" s="968"/>
      <c r="H21" s="969"/>
    </row>
    <row r="22" spans="1:8" s="755" customFormat="1" ht="13.5" customHeight="1">
      <c r="A22" s="425" t="s">
        <v>15</v>
      </c>
      <c r="B22" s="770" t="s">
        <v>38</v>
      </c>
      <c r="C22" s="34">
        <v>217.7</v>
      </c>
      <c r="D22" s="867">
        <v>196.9</v>
      </c>
      <c r="E22" s="867">
        <v>11.9</v>
      </c>
      <c r="F22" s="96">
        <v>8.9</v>
      </c>
      <c r="G22" s="754"/>
    </row>
    <row r="23" spans="1:8" s="755" customFormat="1" ht="17.100000000000001" customHeight="1">
      <c r="A23" s="28" t="s">
        <v>69</v>
      </c>
      <c r="B23" s="770" t="s">
        <v>37</v>
      </c>
      <c r="C23" s="34">
        <v>21.5</v>
      </c>
      <c r="D23" s="867">
        <v>20.6</v>
      </c>
      <c r="E23" s="867">
        <v>0.4</v>
      </c>
      <c r="F23" s="96">
        <v>0.5</v>
      </c>
      <c r="G23" s="754"/>
    </row>
    <row r="24" spans="1:8" s="755" customFormat="1" ht="13.5" customHeight="1">
      <c r="A24" s="424" t="s">
        <v>73</v>
      </c>
      <c r="B24" s="770" t="s">
        <v>38</v>
      </c>
      <c r="C24" s="34">
        <v>6.7</v>
      </c>
      <c r="D24" s="867">
        <v>6.2</v>
      </c>
      <c r="E24" s="867">
        <v>0.2</v>
      </c>
      <c r="F24" s="96">
        <v>0.3</v>
      </c>
      <c r="G24" s="754"/>
    </row>
    <row r="25" spans="1:8" s="755" customFormat="1" ht="17.100000000000001" customHeight="1">
      <c r="A25" s="16" t="s">
        <v>306</v>
      </c>
      <c r="B25" s="770" t="s">
        <v>37</v>
      </c>
      <c r="C25" s="34">
        <v>8.1999999999999993</v>
      </c>
      <c r="D25" s="867">
        <v>8.1999999999999993</v>
      </c>
      <c r="E25" s="1003" t="s">
        <v>887</v>
      </c>
      <c r="F25" s="1004" t="s">
        <v>887</v>
      </c>
      <c r="G25" s="754"/>
    </row>
    <row r="26" spans="1:8" s="755" customFormat="1" ht="13.5" customHeight="1">
      <c r="A26" s="424" t="s">
        <v>169</v>
      </c>
      <c r="B26" s="770" t="s">
        <v>38</v>
      </c>
      <c r="C26" s="34">
        <v>2.5</v>
      </c>
      <c r="D26" s="867">
        <v>2.5</v>
      </c>
      <c r="E26" s="1003" t="s">
        <v>887</v>
      </c>
      <c r="F26" s="1004" t="s">
        <v>887</v>
      </c>
      <c r="G26" s="754"/>
    </row>
    <row r="27" spans="1:8" s="755" customFormat="1" ht="17.100000000000001" customHeight="1">
      <c r="A27" s="16" t="s">
        <v>307</v>
      </c>
      <c r="B27" s="770" t="s">
        <v>37</v>
      </c>
      <c r="C27" s="34">
        <v>47.9</v>
      </c>
      <c r="D27" s="867">
        <v>44.4</v>
      </c>
      <c r="E27" s="867">
        <v>2.4</v>
      </c>
      <c r="F27" s="96">
        <v>1</v>
      </c>
      <c r="G27" s="754"/>
    </row>
    <row r="28" spans="1:8" s="755" customFormat="1" ht="13.5" customHeight="1">
      <c r="A28" s="424" t="s">
        <v>170</v>
      </c>
      <c r="B28" s="770" t="s">
        <v>38</v>
      </c>
      <c r="C28" s="34">
        <v>28.7</v>
      </c>
      <c r="D28" s="867">
        <v>26.2</v>
      </c>
      <c r="E28" s="867">
        <v>1.6</v>
      </c>
      <c r="F28" s="96">
        <v>1</v>
      </c>
      <c r="G28" s="754"/>
    </row>
    <row r="29" spans="1:8" s="755" customFormat="1" ht="17.100000000000001" customHeight="1">
      <c r="A29" s="16" t="s">
        <v>308</v>
      </c>
      <c r="B29" s="770" t="s">
        <v>37</v>
      </c>
      <c r="C29" s="34">
        <v>54.8</v>
      </c>
      <c r="D29" s="867">
        <v>48.1</v>
      </c>
      <c r="E29" s="867">
        <v>5.8</v>
      </c>
      <c r="F29" s="96">
        <v>0.9</v>
      </c>
      <c r="G29" s="754"/>
    </row>
    <row r="30" spans="1:8" s="755" customFormat="1" ht="13.5" customHeight="1">
      <c r="A30" s="425" t="s">
        <v>44</v>
      </c>
      <c r="B30" s="770" t="s">
        <v>38</v>
      </c>
      <c r="C30" s="34">
        <v>46.7</v>
      </c>
      <c r="D30" s="867">
        <v>41</v>
      </c>
      <c r="E30" s="867">
        <v>4.8</v>
      </c>
      <c r="F30" s="96">
        <v>0.9</v>
      </c>
      <c r="G30" s="754"/>
    </row>
    <row r="31" spans="1:8" s="755" customFormat="1" ht="17.100000000000001" customHeight="1">
      <c r="A31" s="28" t="s">
        <v>251</v>
      </c>
      <c r="B31" s="770" t="s">
        <v>37</v>
      </c>
      <c r="C31" s="34">
        <v>14.3</v>
      </c>
      <c r="D31" s="867">
        <v>12.7</v>
      </c>
      <c r="E31" s="867">
        <v>1.2</v>
      </c>
      <c r="F31" s="96">
        <v>0.4</v>
      </c>
      <c r="G31" s="754"/>
    </row>
    <row r="32" spans="1:8" s="755" customFormat="1" ht="13.5" customHeight="1">
      <c r="A32" s="424" t="s">
        <v>1</v>
      </c>
      <c r="B32" s="770" t="s">
        <v>38</v>
      </c>
      <c r="C32" s="34">
        <v>8.8000000000000007</v>
      </c>
      <c r="D32" s="867">
        <v>7.7</v>
      </c>
      <c r="E32" s="867">
        <v>0.7</v>
      </c>
      <c r="F32" s="96">
        <v>0.4</v>
      </c>
      <c r="G32" s="754"/>
    </row>
    <row r="33" spans="1:7" s="755" customFormat="1" ht="17.100000000000001" customHeight="1">
      <c r="A33" s="16" t="s">
        <v>250</v>
      </c>
      <c r="B33" s="770" t="s">
        <v>37</v>
      </c>
      <c r="C33" s="34">
        <v>112.5</v>
      </c>
      <c r="D33" s="867">
        <v>105</v>
      </c>
      <c r="E33" s="867">
        <v>5.9</v>
      </c>
      <c r="F33" s="96">
        <v>1.6</v>
      </c>
      <c r="G33" s="754"/>
    </row>
    <row r="34" spans="1:7" s="755" customFormat="1" ht="13.5" customHeight="1">
      <c r="A34" s="424" t="s">
        <v>177</v>
      </c>
      <c r="B34" s="770" t="s">
        <v>38</v>
      </c>
      <c r="C34" s="34">
        <v>25.7</v>
      </c>
      <c r="D34" s="867">
        <v>22.7</v>
      </c>
      <c r="E34" s="867">
        <v>1.7</v>
      </c>
      <c r="F34" s="96">
        <v>1.3</v>
      </c>
      <c r="G34" s="754"/>
    </row>
    <row r="35" spans="1:7" s="755" customFormat="1" ht="17.100000000000001" customHeight="1">
      <c r="A35" s="16" t="s">
        <v>456</v>
      </c>
      <c r="B35" s="770" t="s">
        <v>37</v>
      </c>
      <c r="C35" s="34">
        <v>68.599999999999994</v>
      </c>
      <c r="D35" s="867">
        <v>66.2</v>
      </c>
      <c r="E35" s="867">
        <v>1.2</v>
      </c>
      <c r="F35" s="96">
        <v>1.2</v>
      </c>
      <c r="G35" s="754"/>
    </row>
    <row r="36" spans="1:7" s="755" customFormat="1" ht="13.5" customHeight="1">
      <c r="A36" s="424" t="s">
        <v>50</v>
      </c>
      <c r="B36" s="770" t="s">
        <v>38</v>
      </c>
      <c r="C36" s="34">
        <v>24</v>
      </c>
      <c r="D36" s="867">
        <v>22.4</v>
      </c>
      <c r="E36" s="867">
        <v>0.7</v>
      </c>
      <c r="F36" s="96">
        <v>1</v>
      </c>
      <c r="G36" s="754"/>
    </row>
    <row r="37" spans="1:7" s="755" customFormat="1" ht="17.100000000000001" customHeight="1">
      <c r="A37" s="16" t="s">
        <v>97</v>
      </c>
      <c r="B37" s="770" t="s">
        <v>37</v>
      </c>
      <c r="C37" s="34">
        <v>45.3</v>
      </c>
      <c r="D37" s="867">
        <v>41.8</v>
      </c>
      <c r="E37" s="867">
        <v>2.6</v>
      </c>
      <c r="F37" s="96">
        <v>1</v>
      </c>
      <c r="G37" s="754"/>
    </row>
    <row r="38" spans="1:7" s="755" customFormat="1" ht="13.5" customHeight="1">
      <c r="A38" s="424" t="s">
        <v>146</v>
      </c>
      <c r="B38" s="770" t="s">
        <v>38</v>
      </c>
      <c r="C38" s="34">
        <v>19.8</v>
      </c>
      <c r="D38" s="867">
        <v>17.600000000000001</v>
      </c>
      <c r="E38" s="867">
        <v>1.3</v>
      </c>
      <c r="F38" s="96">
        <v>0.9</v>
      </c>
      <c r="G38" s="754"/>
    </row>
    <row r="39" spans="1:7" s="755" customFormat="1" ht="17.100000000000001" customHeight="1">
      <c r="A39" s="16" t="s">
        <v>309</v>
      </c>
      <c r="B39" s="770" t="s">
        <v>37</v>
      </c>
      <c r="C39" s="34">
        <v>17.8</v>
      </c>
      <c r="D39" s="867">
        <v>17.5</v>
      </c>
      <c r="E39" s="1005" t="s">
        <v>887</v>
      </c>
      <c r="F39" s="1006" t="s">
        <v>887</v>
      </c>
      <c r="G39" s="754"/>
    </row>
    <row r="40" spans="1:7" s="755" customFormat="1" ht="13.5" customHeight="1">
      <c r="A40" s="424" t="s">
        <v>77</v>
      </c>
      <c r="B40" s="770" t="s">
        <v>38</v>
      </c>
      <c r="C40" s="34">
        <v>3.9</v>
      </c>
      <c r="D40" s="867">
        <v>3.7</v>
      </c>
      <c r="E40" s="1005" t="s">
        <v>887</v>
      </c>
      <c r="F40" s="1006" t="s">
        <v>887</v>
      </c>
      <c r="G40" s="754"/>
    </row>
    <row r="41" spans="1:7" s="755" customFormat="1" ht="17.100000000000001" customHeight="1">
      <c r="A41" s="16" t="s">
        <v>310</v>
      </c>
      <c r="B41" s="770" t="s">
        <v>37</v>
      </c>
      <c r="C41" s="34">
        <v>88.5</v>
      </c>
      <c r="D41" s="867">
        <v>85</v>
      </c>
      <c r="E41" s="867">
        <v>1.7</v>
      </c>
      <c r="F41" s="96">
        <v>1.8</v>
      </c>
      <c r="G41" s="754"/>
    </row>
    <row r="42" spans="1:7" s="755" customFormat="1" ht="13.5" customHeight="1">
      <c r="A42" s="424" t="s">
        <v>171</v>
      </c>
      <c r="B42" s="770" t="s">
        <v>38</v>
      </c>
      <c r="C42" s="34">
        <v>36</v>
      </c>
      <c r="D42" s="867">
        <v>33.4</v>
      </c>
      <c r="E42" s="867">
        <v>1</v>
      </c>
      <c r="F42" s="96">
        <v>1.6</v>
      </c>
      <c r="G42" s="754"/>
    </row>
    <row r="43" spans="1:7" s="755" customFormat="1" ht="17.100000000000001" customHeight="1">
      <c r="A43" s="28" t="s">
        <v>311</v>
      </c>
      <c r="B43" s="770" t="s">
        <v>37</v>
      </c>
      <c r="C43" s="34">
        <v>28</v>
      </c>
      <c r="D43" s="867">
        <v>26.9</v>
      </c>
      <c r="E43" s="867">
        <v>0.3</v>
      </c>
      <c r="F43" s="96">
        <v>0.8</v>
      </c>
      <c r="G43" s="754"/>
    </row>
    <row r="44" spans="1:7" s="755" customFormat="1" ht="13.5" customHeight="1">
      <c r="A44" s="424" t="s">
        <v>182</v>
      </c>
      <c r="B44" s="770" t="s">
        <v>38</v>
      </c>
      <c r="C44" s="34">
        <v>16.600000000000001</v>
      </c>
      <c r="D44" s="867">
        <v>15.7</v>
      </c>
      <c r="E44" s="867">
        <v>0.2</v>
      </c>
      <c r="F44" s="96">
        <v>0.7</v>
      </c>
      <c r="G44" s="754"/>
    </row>
    <row r="45" spans="1:7" s="755" customFormat="1" ht="17.100000000000001" customHeight="1">
      <c r="A45" s="16" t="s">
        <v>249</v>
      </c>
      <c r="B45" s="770" t="s">
        <v>37</v>
      </c>
      <c r="C45" s="34">
        <v>229.5</v>
      </c>
      <c r="D45" s="867">
        <v>218.2</v>
      </c>
      <c r="E45" s="867">
        <v>6.6</v>
      </c>
      <c r="F45" s="96">
        <v>4.5999999999999996</v>
      </c>
      <c r="G45" s="754"/>
    </row>
    <row r="46" spans="1:7" s="755" customFormat="1" ht="13.5" customHeight="1">
      <c r="A46" s="424" t="s">
        <v>172</v>
      </c>
      <c r="B46" s="770" t="s">
        <v>38</v>
      </c>
      <c r="C46" s="34">
        <v>81.599999999999994</v>
      </c>
      <c r="D46" s="867">
        <v>75.099999999999994</v>
      </c>
      <c r="E46" s="867">
        <v>2.7</v>
      </c>
      <c r="F46" s="96">
        <v>3.8</v>
      </c>
      <c r="G46" s="754"/>
    </row>
    <row r="47" spans="1:7" s="773" customFormat="1" ht="19.2" customHeight="1">
      <c r="A47" s="899" t="s">
        <v>984</v>
      </c>
      <c r="B47" s="771"/>
      <c r="C47" s="771"/>
      <c r="D47" s="771"/>
      <c r="E47" s="771"/>
      <c r="F47" s="771"/>
      <c r="G47" s="772"/>
    </row>
    <row r="48" spans="1:7" s="755" customFormat="1" ht="13.5" customHeight="1">
      <c r="A48" s="900" t="s">
        <v>1075</v>
      </c>
      <c r="B48" s="753"/>
      <c r="C48" s="753"/>
      <c r="D48" s="753"/>
      <c r="E48" s="753"/>
      <c r="F48" s="753"/>
      <c r="G48" s="754"/>
    </row>
    <row r="49" spans="1:7" s="755" customFormat="1" ht="18" customHeight="1">
      <c r="A49" s="899" t="s">
        <v>580</v>
      </c>
      <c r="B49" s="753"/>
      <c r="C49" s="753"/>
      <c r="D49" s="753"/>
      <c r="E49" s="753"/>
      <c r="F49" s="753"/>
      <c r="G49" s="754"/>
    </row>
    <row r="50" spans="1:7" s="755" customFormat="1" ht="18" customHeight="1">
      <c r="A50" s="898" t="s">
        <v>1077</v>
      </c>
      <c r="B50" s="756"/>
      <c r="C50" s="756"/>
      <c r="D50" s="756"/>
      <c r="E50" s="756"/>
      <c r="F50" s="756"/>
      <c r="G50" s="754"/>
    </row>
    <row r="51" spans="1:7" s="776" customFormat="1" ht="14.4" customHeight="1">
      <c r="A51" s="897" t="s">
        <v>613</v>
      </c>
      <c r="B51" s="774"/>
      <c r="C51" s="774"/>
      <c r="D51" s="774"/>
      <c r="E51" s="774"/>
      <c r="F51" s="774"/>
      <c r="G51" s="775"/>
    </row>
    <row r="52" spans="1:7" s="755" customFormat="1" ht="6.75" customHeight="1">
      <c r="A52" s="762"/>
      <c r="B52" s="753"/>
      <c r="C52" s="753"/>
      <c r="D52" s="753"/>
      <c r="E52" s="753"/>
      <c r="F52" s="753"/>
      <c r="G52" s="754"/>
    </row>
    <row r="53" spans="1:7" s="755" customFormat="1" ht="24.75" customHeight="1">
      <c r="A53" s="1071" t="s">
        <v>978</v>
      </c>
      <c r="B53" s="1072"/>
      <c r="C53" s="1094" t="s">
        <v>980</v>
      </c>
      <c r="D53" s="1096" t="s">
        <v>979</v>
      </c>
      <c r="E53" s="1097"/>
      <c r="F53" s="1097"/>
      <c r="G53" s="754"/>
    </row>
    <row r="54" spans="1:7" s="755" customFormat="1" ht="60" customHeight="1">
      <c r="A54" s="1073"/>
      <c r="B54" s="1073"/>
      <c r="C54" s="1095"/>
      <c r="D54" s="879" t="s">
        <v>981</v>
      </c>
      <c r="E54" s="764" t="s">
        <v>982</v>
      </c>
      <c r="F54" s="765" t="s">
        <v>1076</v>
      </c>
      <c r="G54" s="754"/>
    </row>
    <row r="55" spans="1:7" s="755" customFormat="1" ht="18.600000000000001" customHeight="1">
      <c r="A55" s="1074"/>
      <c r="B55" s="1074"/>
      <c r="C55" s="1098" t="s">
        <v>983</v>
      </c>
      <c r="D55" s="1099"/>
      <c r="E55" s="1099"/>
      <c r="F55" s="1099"/>
      <c r="G55" s="754"/>
    </row>
    <row r="56" spans="1:7" s="755" customFormat="1" ht="16.5" customHeight="1">
      <c r="A56" s="766" t="s">
        <v>26</v>
      </c>
      <c r="B56" s="759"/>
      <c r="C56" s="777"/>
      <c r="D56" s="778"/>
      <c r="E56" s="778"/>
      <c r="F56" s="779"/>
      <c r="G56" s="754"/>
    </row>
    <row r="57" spans="1:7" s="755" customFormat="1" ht="13.5" customHeight="1">
      <c r="A57" s="426" t="s">
        <v>27</v>
      </c>
      <c r="B57" s="759"/>
      <c r="C57" s="584"/>
      <c r="D57" s="584"/>
      <c r="E57" s="584"/>
      <c r="F57" s="587"/>
      <c r="G57" s="754"/>
    </row>
    <row r="58" spans="1:7" s="755" customFormat="1" ht="15" customHeight="1">
      <c r="A58" s="16" t="s">
        <v>98</v>
      </c>
      <c r="B58" s="770" t="s">
        <v>37</v>
      </c>
      <c r="C58" s="602">
        <v>132.19999999999999</v>
      </c>
      <c r="D58" s="867">
        <v>124.5</v>
      </c>
      <c r="E58" s="867">
        <v>4.5</v>
      </c>
      <c r="F58" s="96">
        <v>3.2</v>
      </c>
      <c r="G58" s="754"/>
    </row>
    <row r="59" spans="1:7" s="755" customFormat="1" ht="12.9" customHeight="1">
      <c r="A59" s="16" t="s">
        <v>105</v>
      </c>
      <c r="B59" s="770" t="s">
        <v>38</v>
      </c>
      <c r="C59" s="602">
        <v>30.9</v>
      </c>
      <c r="D59" s="867">
        <v>27.5</v>
      </c>
      <c r="E59" s="867">
        <v>1.3</v>
      </c>
      <c r="F59" s="96">
        <v>2</v>
      </c>
      <c r="G59" s="754"/>
    </row>
    <row r="60" spans="1:7" s="755" customFormat="1" ht="13.5" customHeight="1">
      <c r="A60" s="424" t="s">
        <v>78</v>
      </c>
      <c r="B60" s="780"/>
      <c r="C60" s="602"/>
      <c r="D60" s="34"/>
      <c r="E60" s="936"/>
      <c r="F60" s="587"/>
      <c r="G60" s="754"/>
    </row>
    <row r="61" spans="1:7" s="755" customFormat="1" ht="18" customHeight="1">
      <c r="A61" s="16" t="s">
        <v>312</v>
      </c>
      <c r="B61" s="770" t="s">
        <v>37</v>
      </c>
      <c r="C61" s="602">
        <v>67.5</v>
      </c>
      <c r="D61" s="867">
        <v>66</v>
      </c>
      <c r="E61" s="867">
        <v>0.9</v>
      </c>
      <c r="F61" s="96">
        <v>0.7</v>
      </c>
      <c r="G61" s="754"/>
    </row>
    <row r="62" spans="1:7" s="755" customFormat="1" ht="13.5" customHeight="1">
      <c r="A62" s="424" t="s">
        <v>28</v>
      </c>
      <c r="B62" s="770" t="s">
        <v>38</v>
      </c>
      <c r="C62" s="602">
        <v>12.2</v>
      </c>
      <c r="D62" s="867">
        <v>11.5</v>
      </c>
      <c r="E62" s="867">
        <v>0.3</v>
      </c>
      <c r="F62" s="96">
        <v>0.4</v>
      </c>
      <c r="G62" s="754"/>
    </row>
    <row r="63" spans="1:7" s="755" customFormat="1" ht="18" customHeight="1">
      <c r="A63" s="16" t="s">
        <v>313</v>
      </c>
      <c r="B63" s="770" t="s">
        <v>37</v>
      </c>
      <c r="C63" s="602">
        <v>334.2</v>
      </c>
      <c r="D63" s="867">
        <v>318.8</v>
      </c>
      <c r="E63" s="867">
        <v>11.7</v>
      </c>
      <c r="F63" s="96">
        <v>3.7</v>
      </c>
      <c r="G63" s="754"/>
    </row>
    <row r="64" spans="1:7" s="755" customFormat="1" ht="13.5" customHeight="1">
      <c r="A64" s="424" t="s">
        <v>183</v>
      </c>
      <c r="B64" s="770" t="s">
        <v>38</v>
      </c>
      <c r="C64" s="602">
        <v>64</v>
      </c>
      <c r="D64" s="867">
        <v>57.8</v>
      </c>
      <c r="E64" s="867">
        <v>3.5</v>
      </c>
      <c r="F64" s="96">
        <v>2.7</v>
      </c>
      <c r="G64" s="754"/>
    </row>
    <row r="65" spans="1:7" s="755" customFormat="1" ht="18.75" customHeight="1">
      <c r="A65" s="16" t="s">
        <v>870</v>
      </c>
      <c r="B65" s="770" t="s">
        <v>37</v>
      </c>
      <c r="C65" s="602">
        <v>63.6</v>
      </c>
      <c r="D65" s="867">
        <v>60.5</v>
      </c>
      <c r="E65" s="867">
        <v>1.5</v>
      </c>
      <c r="F65" s="96">
        <v>1.5</v>
      </c>
      <c r="G65" s="754"/>
    </row>
    <row r="66" spans="1:7" s="755" customFormat="1" ht="13.5" customHeight="1">
      <c r="A66" s="424" t="s">
        <v>79</v>
      </c>
      <c r="B66" s="770" t="s">
        <v>38</v>
      </c>
      <c r="C66" s="602">
        <v>30</v>
      </c>
      <c r="D66" s="867">
        <v>27.9</v>
      </c>
      <c r="E66" s="867">
        <v>0.8</v>
      </c>
      <c r="F66" s="96">
        <v>1.4</v>
      </c>
      <c r="G66" s="754"/>
    </row>
    <row r="67" spans="1:7" s="755" customFormat="1" ht="20.100000000000001" customHeight="1">
      <c r="A67" s="16" t="s">
        <v>314</v>
      </c>
      <c r="B67" s="770" t="s">
        <v>37</v>
      </c>
      <c r="C67" s="602">
        <v>127.9</v>
      </c>
      <c r="D67" s="867">
        <v>123.3</v>
      </c>
      <c r="E67" s="867">
        <v>1.7</v>
      </c>
      <c r="F67" s="96">
        <v>2.9</v>
      </c>
      <c r="G67" s="754"/>
    </row>
    <row r="68" spans="1:7" s="755" customFormat="1" ht="13.5" customHeight="1">
      <c r="A68" s="424" t="s">
        <v>95</v>
      </c>
      <c r="B68" s="770" t="s">
        <v>38</v>
      </c>
      <c r="C68" s="602">
        <v>53.1</v>
      </c>
      <c r="D68" s="867">
        <v>49.8</v>
      </c>
      <c r="E68" s="867">
        <v>0.8</v>
      </c>
      <c r="F68" s="96">
        <v>2.5</v>
      </c>
      <c r="G68" s="754"/>
    </row>
    <row r="69" spans="1:7" s="755" customFormat="1" ht="20.100000000000001" customHeight="1">
      <c r="A69" s="16" t="s">
        <v>315</v>
      </c>
      <c r="B69" s="770" t="s">
        <v>37</v>
      </c>
      <c r="C69" s="602">
        <v>136.19999999999999</v>
      </c>
      <c r="D69" s="867">
        <v>131.4</v>
      </c>
      <c r="E69" s="867">
        <v>3</v>
      </c>
      <c r="F69" s="96">
        <v>1.7</v>
      </c>
      <c r="G69" s="754"/>
    </row>
    <row r="70" spans="1:7" s="755" customFormat="1" ht="13.5" customHeight="1">
      <c r="A70" s="424" t="s">
        <v>29</v>
      </c>
      <c r="B70" s="770" t="s">
        <v>38</v>
      </c>
      <c r="C70" s="602">
        <v>25.8</v>
      </c>
      <c r="D70" s="867">
        <v>23.5</v>
      </c>
      <c r="E70" s="867">
        <v>1.1000000000000001</v>
      </c>
      <c r="F70" s="96">
        <v>1.2</v>
      </c>
      <c r="G70" s="754"/>
    </row>
    <row r="71" spans="1:7" s="755" customFormat="1" ht="20.100000000000001" customHeight="1">
      <c r="A71" s="16" t="s">
        <v>316</v>
      </c>
      <c r="B71" s="770" t="s">
        <v>37</v>
      </c>
      <c r="C71" s="602">
        <v>206.8</v>
      </c>
      <c r="D71" s="867">
        <v>200.7</v>
      </c>
      <c r="E71" s="867">
        <v>1.4</v>
      </c>
      <c r="F71" s="96">
        <v>4.7</v>
      </c>
      <c r="G71" s="754"/>
    </row>
    <row r="72" spans="1:7" s="755" customFormat="1" ht="13.5" customHeight="1">
      <c r="A72" s="424" t="s">
        <v>39</v>
      </c>
      <c r="B72" s="780" t="s">
        <v>38</v>
      </c>
      <c r="C72" s="602">
        <v>76.900000000000006</v>
      </c>
      <c r="D72" s="867">
        <v>72.400000000000006</v>
      </c>
      <c r="E72" s="867">
        <v>0.7</v>
      </c>
      <c r="F72" s="96">
        <v>3.8</v>
      </c>
      <c r="G72" s="754"/>
    </row>
    <row r="73" spans="1:7" s="755" customFormat="1" ht="20.100000000000001" customHeight="1">
      <c r="A73" s="28" t="s">
        <v>317</v>
      </c>
      <c r="B73" s="770" t="s">
        <v>37</v>
      </c>
      <c r="C73" s="602">
        <v>56.3</v>
      </c>
      <c r="D73" s="867">
        <v>54.8</v>
      </c>
      <c r="E73" s="867">
        <v>0.8</v>
      </c>
      <c r="F73" s="96">
        <v>0.8</v>
      </c>
      <c r="G73" s="754"/>
    </row>
    <row r="74" spans="1:7" s="755" customFormat="1" ht="13.5" customHeight="1">
      <c r="A74" s="424" t="s">
        <v>11</v>
      </c>
      <c r="B74" s="780" t="s">
        <v>38</v>
      </c>
      <c r="C74" s="602">
        <v>12.3</v>
      </c>
      <c r="D74" s="867">
        <v>11.5</v>
      </c>
      <c r="E74" s="867">
        <v>0.3</v>
      </c>
      <c r="F74" s="96">
        <v>0.5</v>
      </c>
      <c r="G74" s="754"/>
    </row>
    <row r="75" spans="1:7" s="755" customFormat="1" ht="18" customHeight="1">
      <c r="A75" s="28" t="s">
        <v>318</v>
      </c>
      <c r="B75" s="780" t="s">
        <v>37</v>
      </c>
      <c r="C75" s="602">
        <v>172.7</v>
      </c>
      <c r="D75" s="867">
        <v>162.69999999999999</v>
      </c>
      <c r="E75" s="867">
        <v>6.7</v>
      </c>
      <c r="F75" s="96">
        <v>3.4</v>
      </c>
      <c r="G75" s="754"/>
    </row>
    <row r="76" spans="1:7" s="755" customFormat="1" ht="13.5" customHeight="1">
      <c r="A76" s="424" t="s">
        <v>52</v>
      </c>
      <c r="B76" s="780" t="s">
        <v>38</v>
      </c>
      <c r="C76" s="602">
        <v>60</v>
      </c>
      <c r="D76" s="867">
        <v>54.8</v>
      </c>
      <c r="E76" s="867">
        <v>2.2000000000000002</v>
      </c>
      <c r="F76" s="96">
        <v>2.9</v>
      </c>
      <c r="G76" s="754"/>
    </row>
    <row r="77" spans="1:7" s="755" customFormat="1" ht="18" customHeight="1">
      <c r="A77" s="28" t="s">
        <v>319</v>
      </c>
      <c r="B77" s="780" t="s">
        <v>37</v>
      </c>
      <c r="C77" s="602">
        <v>52.7</v>
      </c>
      <c r="D77" s="867">
        <v>48.1</v>
      </c>
      <c r="E77" s="867">
        <v>3.3</v>
      </c>
      <c r="F77" s="96">
        <v>1.3</v>
      </c>
      <c r="G77" s="754"/>
    </row>
    <row r="78" spans="1:7" s="755" customFormat="1" ht="13.5" customHeight="1">
      <c r="A78" s="424" t="s">
        <v>20</v>
      </c>
      <c r="B78" s="780" t="s">
        <v>38</v>
      </c>
      <c r="C78" s="602">
        <v>27.9</v>
      </c>
      <c r="D78" s="867">
        <v>24.7</v>
      </c>
      <c r="E78" s="867">
        <v>2</v>
      </c>
      <c r="F78" s="96">
        <v>1.2</v>
      </c>
      <c r="G78" s="754"/>
    </row>
    <row r="79" spans="1:7" s="755" customFormat="1" ht="18" customHeight="1">
      <c r="A79" s="28" t="s">
        <v>320</v>
      </c>
      <c r="B79" s="780" t="s">
        <v>37</v>
      </c>
      <c r="C79" s="602">
        <v>108.9</v>
      </c>
      <c r="D79" s="867">
        <v>103.1</v>
      </c>
      <c r="E79" s="867">
        <v>4.8</v>
      </c>
      <c r="F79" s="96">
        <v>1</v>
      </c>
      <c r="G79" s="754"/>
    </row>
    <row r="80" spans="1:7" s="755" customFormat="1" ht="13.5" customHeight="1">
      <c r="A80" s="781" t="s">
        <v>40</v>
      </c>
      <c r="B80" s="780" t="s">
        <v>38</v>
      </c>
      <c r="C80" s="602">
        <v>15.9</v>
      </c>
      <c r="D80" s="867">
        <v>13.9</v>
      </c>
      <c r="E80" s="867">
        <v>1.4</v>
      </c>
      <c r="F80" s="96">
        <v>0.6</v>
      </c>
      <c r="G80" s="754"/>
    </row>
    <row r="81" spans="1:6" ht="19.2" customHeight="1">
      <c r="A81" s="58" t="s">
        <v>188</v>
      </c>
      <c r="B81" s="782" t="s">
        <v>37</v>
      </c>
      <c r="C81" s="937">
        <v>112.1</v>
      </c>
      <c r="D81" s="935">
        <v>110</v>
      </c>
      <c r="E81" s="935">
        <v>1.1000000000000001</v>
      </c>
      <c r="F81" s="95">
        <v>1.1000000000000001</v>
      </c>
    </row>
    <row r="82" spans="1:6" ht="15" customHeight="1">
      <c r="A82" s="58" t="s">
        <v>452</v>
      </c>
      <c r="B82" s="782" t="s">
        <v>38</v>
      </c>
      <c r="C82" s="937">
        <v>25.7</v>
      </c>
      <c r="D82" s="935">
        <v>24.4</v>
      </c>
      <c r="E82" s="935">
        <v>0.5</v>
      </c>
      <c r="F82" s="95">
        <v>0.7</v>
      </c>
    </row>
    <row r="83" spans="1:6" ht="13.5" customHeight="1">
      <c r="A83" s="429" t="s">
        <v>42</v>
      </c>
      <c r="B83" s="780"/>
      <c r="C83" s="602"/>
      <c r="D83" s="584"/>
      <c r="E83" s="584"/>
      <c r="F83" s="587"/>
    </row>
    <row r="84" spans="1:6" ht="19.2" customHeight="1">
      <c r="A84" s="15" t="s">
        <v>32</v>
      </c>
      <c r="B84" s="782" t="s">
        <v>37</v>
      </c>
      <c r="C84" s="937">
        <v>163.19999999999999</v>
      </c>
      <c r="D84" s="935">
        <v>156.4</v>
      </c>
      <c r="E84" s="935">
        <v>5</v>
      </c>
      <c r="F84" s="95">
        <v>1.8</v>
      </c>
    </row>
    <row r="85" spans="1:6" ht="12.9" customHeight="1">
      <c r="A85" s="415" t="s">
        <v>453</v>
      </c>
      <c r="B85" s="782" t="s">
        <v>38</v>
      </c>
      <c r="C85" s="937">
        <v>39.799999999999997</v>
      </c>
      <c r="D85" s="935">
        <v>36.200000000000003</v>
      </c>
      <c r="E85" s="935">
        <v>2.2000000000000002</v>
      </c>
      <c r="F85" s="95">
        <v>1.3</v>
      </c>
    </row>
    <row r="86" spans="1:6" ht="12.9" customHeight="1">
      <c r="A86" s="430" t="s">
        <v>139</v>
      </c>
      <c r="B86" s="780"/>
      <c r="C86" s="602"/>
      <c r="D86" s="584"/>
      <c r="E86" s="584"/>
      <c r="F86" s="587"/>
    </row>
    <row r="87" spans="1:6" ht="12.9" customHeight="1">
      <c r="A87" s="429" t="s">
        <v>41</v>
      </c>
      <c r="B87" s="780"/>
      <c r="C87" s="602"/>
      <c r="D87" s="584"/>
      <c r="E87" s="584"/>
      <c r="F87" s="587"/>
    </row>
    <row r="88" spans="1:6" ht="19.95" customHeight="1">
      <c r="A88" s="15" t="s">
        <v>458</v>
      </c>
      <c r="B88" s="780"/>
      <c r="C88" s="602"/>
      <c r="D88" s="668"/>
      <c r="E88" s="668"/>
      <c r="F88" s="669"/>
    </row>
    <row r="89" spans="1:6" ht="14.25" customHeight="1">
      <c r="A89" s="30" t="s">
        <v>321</v>
      </c>
      <c r="B89" s="780" t="s">
        <v>37</v>
      </c>
      <c r="C89" s="602">
        <v>37.9</v>
      </c>
      <c r="D89" s="867">
        <v>36.5</v>
      </c>
      <c r="E89" s="867">
        <v>1</v>
      </c>
      <c r="F89" s="96">
        <v>0.4</v>
      </c>
    </row>
    <row r="90" spans="1:6" ht="12.9" customHeight="1">
      <c r="A90" s="431" t="s">
        <v>56</v>
      </c>
      <c r="B90" s="780" t="s">
        <v>38</v>
      </c>
      <c r="C90" s="602">
        <v>9.8000000000000007</v>
      </c>
      <c r="D90" s="867">
        <v>8.9</v>
      </c>
      <c r="E90" s="867">
        <v>0.6</v>
      </c>
      <c r="F90" s="96">
        <v>0.3</v>
      </c>
    </row>
    <row r="91" spans="1:6" ht="16.5" customHeight="1">
      <c r="A91" s="30" t="s">
        <v>322</v>
      </c>
      <c r="B91" s="780" t="s">
        <v>37</v>
      </c>
      <c r="C91" s="602">
        <v>80.599999999999994</v>
      </c>
      <c r="D91" s="867">
        <v>76.7</v>
      </c>
      <c r="E91" s="867">
        <v>2.9</v>
      </c>
      <c r="F91" s="96">
        <v>0.9</v>
      </c>
    </row>
    <row r="92" spans="1:6" ht="12.9" customHeight="1">
      <c r="A92" s="432" t="s">
        <v>252</v>
      </c>
      <c r="B92" s="780" t="s">
        <v>38</v>
      </c>
      <c r="C92" s="602">
        <v>18.8</v>
      </c>
      <c r="D92" s="867">
        <v>17.100000000000001</v>
      </c>
      <c r="E92" s="867">
        <v>1.1000000000000001</v>
      </c>
      <c r="F92" s="96">
        <v>0.7</v>
      </c>
    </row>
    <row r="93" spans="1:6" ht="12" customHeight="1">
      <c r="A93" s="431" t="s">
        <v>253</v>
      </c>
      <c r="B93" s="759"/>
      <c r="C93" s="584"/>
      <c r="D93" s="584"/>
      <c r="E93" s="584"/>
      <c r="F93" s="587"/>
    </row>
    <row r="94" spans="1:6" ht="14.4" customHeight="1">
      <c r="A94" s="433"/>
      <c r="B94" s="783"/>
      <c r="D94" s="588"/>
      <c r="E94" s="783"/>
      <c r="F94" s="588"/>
    </row>
    <row r="95" spans="1:6" ht="9.75" customHeight="1">
      <c r="A95" s="241"/>
      <c r="C95" s="784"/>
      <c r="E95" s="784"/>
    </row>
    <row r="96" spans="1:6" ht="9.75" customHeight="1">
      <c r="A96" s="785"/>
      <c r="C96" s="784"/>
      <c r="E96" s="784"/>
    </row>
  </sheetData>
  <mergeCells count="8">
    <mergeCell ref="A9:B11"/>
    <mergeCell ref="C9:C10"/>
    <mergeCell ref="D9:F9"/>
    <mergeCell ref="C11:F11"/>
    <mergeCell ref="A53:B55"/>
    <mergeCell ref="C53:C54"/>
    <mergeCell ref="D53:F53"/>
    <mergeCell ref="C55:F55"/>
  </mergeCells>
  <hyperlinks>
    <hyperlink ref="A6" location="'Spis treści List of tables'!A1" display="Powrót do spisu tablic" xr:uid="{A806ED66-EC5C-46F5-A460-ECEB1EC2C45F}"/>
    <hyperlink ref="A7" location="'Spis treści List of tables'!A1" display="Return to list of tables" xr:uid="{F2E82872-5B21-49EA-9012-BA77C99D23BE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006B-F129-49CA-9CCF-1FF53CB15BFB}">
  <dimension ref="A1:M58"/>
  <sheetViews>
    <sheetView zoomScaleNormal="100" workbookViewId="0">
      <selection activeCell="B3" sqref="B3"/>
    </sheetView>
  </sheetViews>
  <sheetFormatPr defaultColWidth="9.109375" defaultRowHeight="10.199999999999999"/>
  <cols>
    <col min="1" max="1" width="34.6640625" style="126" customWidth="1"/>
    <col min="2" max="8" width="8.5546875" style="126" customWidth="1"/>
    <col min="9" max="9" width="11.5546875" style="126" customWidth="1"/>
    <col min="10" max="16384" width="9.109375" style="126"/>
  </cols>
  <sheetData>
    <row r="1" spans="1:13" s="125" customFormat="1" ht="18.45" customHeight="1">
      <c r="A1" s="346" t="s">
        <v>1080</v>
      </c>
      <c r="B1" s="124"/>
      <c r="C1" s="124"/>
      <c r="D1" s="124"/>
      <c r="E1" s="124"/>
      <c r="F1" s="124"/>
      <c r="G1" s="124"/>
      <c r="H1" s="124"/>
      <c r="I1" s="1"/>
    </row>
    <row r="2" spans="1:13" s="125" customFormat="1" ht="15" customHeight="1">
      <c r="A2" s="502" t="s">
        <v>1081</v>
      </c>
      <c r="B2" s="124"/>
      <c r="C2" s="124"/>
      <c r="D2" s="124"/>
      <c r="E2" s="124"/>
      <c r="F2" s="124"/>
      <c r="G2" s="124"/>
      <c r="H2" s="3"/>
      <c r="I2" s="1"/>
    </row>
    <row r="3" spans="1:13" s="567" customFormat="1" ht="12.75" customHeight="1">
      <c r="A3" s="621" t="s">
        <v>609</v>
      </c>
      <c r="B3" s="607"/>
      <c r="C3" s="607"/>
      <c r="D3" s="607"/>
      <c r="E3" s="607"/>
      <c r="F3" s="608"/>
      <c r="G3" s="22"/>
      <c r="H3" s="22"/>
      <c r="I3" s="22"/>
      <c r="J3" s="22"/>
      <c r="K3" s="22"/>
    </row>
    <row r="4" spans="1:13" s="567" customFormat="1" ht="12.75" customHeight="1">
      <c r="A4" s="621" t="s">
        <v>610</v>
      </c>
      <c r="B4" s="607"/>
      <c r="C4" s="607"/>
      <c r="D4" s="607"/>
      <c r="E4" s="607"/>
      <c r="F4" s="608"/>
      <c r="G4" s="22"/>
      <c r="H4" s="22"/>
      <c r="I4" s="22"/>
      <c r="J4" s="22"/>
      <c r="K4" s="22"/>
    </row>
    <row r="5" spans="1:13" s="125" customFormat="1" ht="3" customHeight="1">
      <c r="A5" s="124"/>
      <c r="B5" s="124"/>
      <c r="C5" s="124"/>
      <c r="D5" s="124"/>
      <c r="E5" s="124"/>
      <c r="F5" s="124"/>
      <c r="G5" s="124"/>
      <c r="H5" s="3"/>
      <c r="I5" s="1"/>
    </row>
    <row r="6" spans="1:13" ht="25.5" customHeight="1">
      <c r="A6" s="1100" t="s">
        <v>492</v>
      </c>
      <c r="B6" s="1102" t="s">
        <v>857</v>
      </c>
      <c r="C6" s="1105" t="s">
        <v>493</v>
      </c>
      <c r="D6" s="1092"/>
      <c r="E6" s="1092"/>
      <c r="F6" s="1092"/>
      <c r="G6" s="1092"/>
      <c r="H6" s="1093"/>
      <c r="I6" s="1106" t="s">
        <v>494</v>
      </c>
    </row>
    <row r="7" spans="1:13" ht="16.5" customHeight="1">
      <c r="A7" s="1101"/>
      <c r="B7" s="1103"/>
      <c r="C7" s="1102" t="s">
        <v>495</v>
      </c>
      <c r="D7" s="1109" t="s">
        <v>862</v>
      </c>
      <c r="E7" s="1110"/>
      <c r="F7" s="1110"/>
      <c r="G7" s="1110"/>
      <c r="H7" s="1111"/>
      <c r="I7" s="1107"/>
    </row>
    <row r="8" spans="1:13" ht="94.5" customHeight="1">
      <c r="A8" s="1052"/>
      <c r="B8" s="1104"/>
      <c r="C8" s="1104"/>
      <c r="D8" s="191" t="s">
        <v>577</v>
      </c>
      <c r="E8" s="659" t="s">
        <v>115</v>
      </c>
      <c r="F8" s="659" t="s">
        <v>114</v>
      </c>
      <c r="G8" s="659" t="s">
        <v>113</v>
      </c>
      <c r="H8" s="192" t="s">
        <v>578</v>
      </c>
      <c r="I8" s="1108"/>
    </row>
    <row r="9" spans="1:13" s="127" customFormat="1" ht="18" customHeight="1">
      <c r="A9" s="133" t="s">
        <v>856</v>
      </c>
      <c r="B9" s="736">
        <v>3854</v>
      </c>
      <c r="C9" s="585">
        <v>5.4</v>
      </c>
      <c r="D9" s="585">
        <v>1.8</v>
      </c>
      <c r="E9" s="585">
        <v>5.4</v>
      </c>
      <c r="F9" s="585">
        <v>7.6</v>
      </c>
      <c r="G9" s="585">
        <v>76.5</v>
      </c>
      <c r="H9" s="585">
        <v>3.3</v>
      </c>
      <c r="I9" s="585">
        <v>38.6</v>
      </c>
    </row>
    <row r="10" spans="1:13" s="127" customFormat="1" ht="12.6" customHeight="1">
      <c r="A10" s="503" t="s">
        <v>22</v>
      </c>
      <c r="B10" s="737" t="s">
        <v>76</v>
      </c>
      <c r="C10" s="587"/>
      <c r="D10" s="587"/>
      <c r="E10" s="587"/>
      <c r="F10" s="587"/>
      <c r="G10" s="587"/>
      <c r="H10" s="587"/>
      <c r="I10" s="587"/>
    </row>
    <row r="11" spans="1:13" s="127" customFormat="1" ht="18" customHeight="1">
      <c r="A11" s="657" t="s">
        <v>834</v>
      </c>
      <c r="B11" s="738">
        <v>362</v>
      </c>
      <c r="C11" s="134">
        <v>4.7</v>
      </c>
      <c r="D11" s="1003" t="s">
        <v>887</v>
      </c>
      <c r="E11" s="135">
        <v>5.8</v>
      </c>
      <c r="F11" s="134">
        <v>9.1</v>
      </c>
      <c r="G11" s="134">
        <v>78.2</v>
      </c>
      <c r="H11" s="1003" t="s">
        <v>887</v>
      </c>
      <c r="I11" s="136">
        <v>38.799999999999997</v>
      </c>
      <c r="J11" s="966"/>
    </row>
    <row r="12" spans="1:13" s="127" customFormat="1" ht="12.6" customHeight="1">
      <c r="A12" s="660" t="s">
        <v>62</v>
      </c>
      <c r="B12" s="737" t="s">
        <v>76</v>
      </c>
      <c r="C12" s="139"/>
      <c r="D12" s="134"/>
      <c r="E12" s="134"/>
      <c r="F12" s="134"/>
      <c r="G12" s="134"/>
      <c r="H12" s="134"/>
      <c r="I12" s="955"/>
      <c r="J12" s="966"/>
    </row>
    <row r="13" spans="1:13" s="127" customFormat="1" ht="18" customHeight="1">
      <c r="A13" s="657" t="s">
        <v>835</v>
      </c>
      <c r="B13" s="739">
        <v>3492</v>
      </c>
      <c r="C13" s="134">
        <v>5.5</v>
      </c>
      <c r="D13" s="134">
        <v>1.9</v>
      </c>
      <c r="E13" s="134">
        <v>5.4</v>
      </c>
      <c r="F13" s="134">
        <v>7.4</v>
      </c>
      <c r="G13" s="134">
        <v>76.3</v>
      </c>
      <c r="H13" s="134">
        <v>3.5</v>
      </c>
      <c r="I13" s="136">
        <v>38.5</v>
      </c>
      <c r="J13" s="966"/>
    </row>
    <row r="14" spans="1:13" s="127" customFormat="1" ht="12.6" customHeight="1">
      <c r="A14" s="660" t="s">
        <v>63</v>
      </c>
      <c r="B14" s="737" t="s">
        <v>76</v>
      </c>
      <c r="C14" s="134"/>
      <c r="D14" s="139"/>
      <c r="E14" s="139"/>
      <c r="F14" s="139"/>
      <c r="G14" s="139"/>
      <c r="H14" s="139"/>
      <c r="I14" s="740"/>
      <c r="J14" s="966"/>
    </row>
    <row r="15" spans="1:13" s="128" customFormat="1" ht="18" customHeight="1">
      <c r="A15" s="150" t="s">
        <v>855</v>
      </c>
      <c r="B15" s="738">
        <v>3594</v>
      </c>
      <c r="C15" s="148">
        <v>5.4</v>
      </c>
      <c r="D15" s="148">
        <v>1.9</v>
      </c>
      <c r="E15" s="148">
        <v>5.4</v>
      </c>
      <c r="F15" s="148">
        <v>7.5</v>
      </c>
      <c r="G15" s="148">
        <v>78.3</v>
      </c>
      <c r="H15" s="148">
        <v>1.6</v>
      </c>
      <c r="I15" s="144">
        <v>38.299999999999997</v>
      </c>
      <c r="J15" s="966"/>
      <c r="M15" s="127"/>
    </row>
    <row r="16" spans="1:13" s="128" customFormat="1" ht="12.6" customHeight="1">
      <c r="A16" s="703" t="s">
        <v>850</v>
      </c>
      <c r="B16" s="738" t="s">
        <v>76</v>
      </c>
      <c r="C16" s="139"/>
      <c r="D16" s="139"/>
      <c r="E16" s="139"/>
      <c r="F16" s="139"/>
      <c r="G16" s="139"/>
      <c r="H16" s="139"/>
      <c r="I16" s="144"/>
      <c r="J16" s="966"/>
      <c r="M16" s="127"/>
    </row>
    <row r="17" spans="1:13" s="128" customFormat="1" ht="18" customHeight="1">
      <c r="A17" s="150" t="s">
        <v>854</v>
      </c>
      <c r="B17" s="738">
        <v>258</v>
      </c>
      <c r="C17" s="135">
        <v>5.4</v>
      </c>
      <c r="D17" s="1003" t="s">
        <v>887</v>
      </c>
      <c r="E17" s="135">
        <v>6.2</v>
      </c>
      <c r="F17" s="135">
        <v>8.1</v>
      </c>
      <c r="G17" s="135">
        <v>51.9</v>
      </c>
      <c r="H17" s="135">
        <v>27.9</v>
      </c>
      <c r="I17" s="143">
        <v>42.5</v>
      </c>
      <c r="J17" s="966"/>
      <c r="M17" s="127"/>
    </row>
    <row r="18" spans="1:13" s="128" customFormat="1" ht="12.6" customHeight="1">
      <c r="A18" s="660" t="s">
        <v>851</v>
      </c>
      <c r="B18" s="738" t="s">
        <v>76</v>
      </c>
      <c r="C18" s="135"/>
      <c r="D18" s="135"/>
      <c r="E18" s="135"/>
      <c r="F18" s="135"/>
      <c r="G18" s="135"/>
      <c r="H18" s="135"/>
      <c r="I18" s="143"/>
      <c r="J18" s="966"/>
      <c r="M18" s="127"/>
    </row>
    <row r="19" spans="1:13" s="128" customFormat="1" ht="18" customHeight="1">
      <c r="A19" s="657" t="s">
        <v>832</v>
      </c>
      <c r="B19" s="737">
        <v>94</v>
      </c>
      <c r="C19" s="1003" t="s">
        <v>887</v>
      </c>
      <c r="D19" s="1003" t="s">
        <v>887</v>
      </c>
      <c r="E19" s="1003" t="s">
        <v>887</v>
      </c>
      <c r="F19" s="1003" t="s">
        <v>887</v>
      </c>
      <c r="G19" s="137">
        <v>53.2</v>
      </c>
      <c r="H19" s="137">
        <v>26.6</v>
      </c>
      <c r="I19" s="138">
        <v>41.7</v>
      </c>
      <c r="J19" s="966"/>
      <c r="M19" s="127"/>
    </row>
    <row r="20" spans="1:13" s="128" customFormat="1" ht="12.6" customHeight="1">
      <c r="A20" s="660" t="s">
        <v>112</v>
      </c>
      <c r="B20" s="737" t="s">
        <v>76</v>
      </c>
      <c r="C20" s="137"/>
      <c r="D20" s="137"/>
      <c r="E20" s="137"/>
      <c r="F20" s="137"/>
      <c r="G20" s="137"/>
      <c r="H20" s="137"/>
      <c r="I20" s="138"/>
      <c r="J20" s="966"/>
      <c r="M20" s="127"/>
    </row>
    <row r="21" spans="1:13" s="128" customFormat="1" ht="18" customHeight="1">
      <c r="A21" s="657" t="s">
        <v>833</v>
      </c>
      <c r="B21" s="1003" t="s">
        <v>887</v>
      </c>
      <c r="C21" s="137">
        <v>0</v>
      </c>
      <c r="D21" s="1003" t="s">
        <v>887</v>
      </c>
      <c r="E21" s="1003" t="s">
        <v>887</v>
      </c>
      <c r="F21" s="1003" t="s">
        <v>887</v>
      </c>
      <c r="G21" s="1003" t="s">
        <v>887</v>
      </c>
      <c r="H21" s="137" t="s">
        <v>1029</v>
      </c>
      <c r="I21" s="1004" t="s">
        <v>887</v>
      </c>
      <c r="J21" s="967"/>
      <c r="M21" s="127"/>
    </row>
    <row r="22" spans="1:13" s="128" customFormat="1" ht="12.6" customHeight="1">
      <c r="A22" s="660" t="s">
        <v>111</v>
      </c>
      <c r="B22" s="737" t="s">
        <v>102</v>
      </c>
      <c r="C22" s="137"/>
      <c r="D22" s="137"/>
      <c r="E22" s="137"/>
      <c r="F22" s="137"/>
      <c r="G22" s="137"/>
      <c r="H22" s="137"/>
      <c r="I22" s="740"/>
      <c r="J22" s="966"/>
      <c r="M22" s="127"/>
    </row>
    <row r="23" spans="1:13" s="128" customFormat="1" ht="18" customHeight="1">
      <c r="A23" s="657" t="s">
        <v>940</v>
      </c>
      <c r="B23" s="737">
        <v>273</v>
      </c>
      <c r="C23" s="135">
        <v>6.6</v>
      </c>
      <c r="D23" s="135">
        <v>5.5</v>
      </c>
      <c r="E23" s="135">
        <v>4.8</v>
      </c>
      <c r="F23" s="350">
        <v>9.1999999999999993</v>
      </c>
      <c r="G23" s="350">
        <v>71.8</v>
      </c>
      <c r="H23" s="1003" t="s">
        <v>887</v>
      </c>
      <c r="I23" s="740">
        <v>37.1</v>
      </c>
      <c r="J23" s="966"/>
      <c r="K23" s="130"/>
      <c r="M23" s="127"/>
    </row>
    <row r="24" spans="1:13" s="128" customFormat="1" ht="12.6" customHeight="1">
      <c r="A24" s="660" t="s">
        <v>945</v>
      </c>
      <c r="B24" s="738" t="s">
        <v>76</v>
      </c>
      <c r="C24" s="139"/>
      <c r="D24" s="139"/>
      <c r="E24" s="139"/>
      <c r="F24" s="139"/>
      <c r="G24" s="139"/>
      <c r="H24" s="139"/>
      <c r="I24" s="144"/>
      <c r="J24" s="966"/>
      <c r="M24" s="127"/>
    </row>
    <row r="25" spans="1:13" s="128" customFormat="1" ht="16.2" customHeight="1">
      <c r="A25" s="657" t="s">
        <v>941</v>
      </c>
      <c r="B25" s="738">
        <v>843</v>
      </c>
      <c r="C25" s="135">
        <v>8.6999999999999993</v>
      </c>
      <c r="D25" s="135">
        <v>1.8</v>
      </c>
      <c r="E25" s="135">
        <v>4.5999999999999996</v>
      </c>
      <c r="F25" s="135">
        <v>6.4</v>
      </c>
      <c r="G25" s="135">
        <v>75.7</v>
      </c>
      <c r="H25" s="135">
        <v>2.8</v>
      </c>
      <c r="I25" s="144">
        <v>38.799999999999997</v>
      </c>
      <c r="J25" s="966"/>
      <c r="M25" s="127"/>
    </row>
    <row r="26" spans="1:13" s="128" customFormat="1" ht="16.2" customHeight="1">
      <c r="A26" s="657" t="s">
        <v>942</v>
      </c>
      <c r="B26" s="738">
        <v>1114</v>
      </c>
      <c r="C26" s="350">
        <v>3.9</v>
      </c>
      <c r="D26" s="350">
        <v>2.1</v>
      </c>
      <c r="E26" s="350">
        <v>5</v>
      </c>
      <c r="F26" s="350">
        <v>7.9</v>
      </c>
      <c r="G26" s="350">
        <v>77.5</v>
      </c>
      <c r="H26" s="350">
        <v>3.7</v>
      </c>
      <c r="I26" s="138">
        <v>38.6</v>
      </c>
      <c r="J26" s="966"/>
      <c r="M26" s="127"/>
    </row>
    <row r="27" spans="1:13" s="128" customFormat="1" ht="16.2" customHeight="1">
      <c r="A27" s="657" t="s">
        <v>943</v>
      </c>
      <c r="B27" s="738">
        <v>1023</v>
      </c>
      <c r="C27" s="350">
        <v>3.9</v>
      </c>
      <c r="D27" s="137" t="s">
        <v>887</v>
      </c>
      <c r="E27" s="350">
        <v>5.5</v>
      </c>
      <c r="F27" s="350">
        <v>7</v>
      </c>
      <c r="G27" s="350">
        <v>79.8</v>
      </c>
      <c r="H27" s="350">
        <v>3.1</v>
      </c>
      <c r="I27" s="138">
        <v>38.9</v>
      </c>
      <c r="J27" s="966"/>
      <c r="M27" s="127"/>
    </row>
    <row r="28" spans="1:13" s="128" customFormat="1" ht="16.2" customHeight="1">
      <c r="A28" s="657" t="s">
        <v>944</v>
      </c>
      <c r="B28" s="737">
        <v>602</v>
      </c>
      <c r="C28" s="350">
        <v>5.5</v>
      </c>
      <c r="D28" s="350">
        <v>1.8</v>
      </c>
      <c r="E28" s="350">
        <v>7.6</v>
      </c>
      <c r="F28" s="350">
        <v>8.6</v>
      </c>
      <c r="G28" s="350">
        <v>71.900000000000006</v>
      </c>
      <c r="H28" s="350">
        <v>4.3</v>
      </c>
      <c r="I28" s="138">
        <v>38.200000000000003</v>
      </c>
      <c r="J28" s="127"/>
      <c r="M28" s="127"/>
    </row>
    <row r="29" spans="1:13" s="664" customFormat="1" ht="12.6" customHeight="1">
      <c r="A29" s="660" t="s">
        <v>945</v>
      </c>
      <c r="B29" s="741"/>
      <c r="C29" s="661"/>
      <c r="D29" s="661"/>
      <c r="E29" s="661"/>
      <c r="F29" s="661"/>
      <c r="G29" s="661"/>
      <c r="H29" s="661"/>
      <c r="I29" s="662"/>
      <c r="J29" s="663"/>
      <c r="M29" s="663"/>
    </row>
    <row r="30" spans="1:13" s="128" customFormat="1" ht="16.2" customHeight="1">
      <c r="A30" s="133" t="s">
        <v>853</v>
      </c>
      <c r="B30" s="736">
        <v>2625</v>
      </c>
      <c r="C30" s="140">
        <v>3.9</v>
      </c>
      <c r="D30" s="142">
        <v>1.6</v>
      </c>
      <c r="E30" s="142">
        <v>4.8</v>
      </c>
      <c r="F30" s="142">
        <v>7.8</v>
      </c>
      <c r="G30" s="142">
        <v>77.900000000000006</v>
      </c>
      <c r="H30" s="142">
        <v>4</v>
      </c>
      <c r="I30" s="141">
        <v>38.9</v>
      </c>
      <c r="J30" s="127"/>
      <c r="K30" s="130"/>
      <c r="M30" s="127"/>
    </row>
    <row r="31" spans="1:13" s="128" customFormat="1" ht="12.6" customHeight="1">
      <c r="A31" s="503" t="s">
        <v>110</v>
      </c>
      <c r="B31" s="737" t="s">
        <v>76</v>
      </c>
      <c r="C31" s="137"/>
      <c r="D31" s="137"/>
      <c r="E31" s="137"/>
      <c r="F31" s="137"/>
      <c r="G31" s="137"/>
      <c r="H31" s="137"/>
      <c r="I31" s="138"/>
      <c r="J31" s="127"/>
      <c r="K31" s="130"/>
      <c r="M31" s="127"/>
    </row>
    <row r="32" spans="1:13" s="128" customFormat="1" ht="12.6" customHeight="1">
      <c r="A32" s="657" t="s">
        <v>946</v>
      </c>
      <c r="B32" s="739">
        <v>204</v>
      </c>
      <c r="C32" s="350">
        <v>6.9</v>
      </c>
      <c r="D32" s="350">
        <v>6.4</v>
      </c>
      <c r="E32" s="350">
        <v>4.9000000000000004</v>
      </c>
      <c r="F32" s="350">
        <v>8.3000000000000007</v>
      </c>
      <c r="G32" s="350">
        <v>71.099999999999994</v>
      </c>
      <c r="H32" s="1003" t="s">
        <v>887</v>
      </c>
      <c r="I32" s="138">
        <v>37</v>
      </c>
      <c r="J32" s="127"/>
      <c r="K32" s="130"/>
      <c r="M32" s="127"/>
    </row>
    <row r="33" spans="1:13" s="128" customFormat="1" ht="12.6" customHeight="1">
      <c r="A33" s="660" t="s">
        <v>945</v>
      </c>
      <c r="B33" s="738" t="s">
        <v>76</v>
      </c>
      <c r="C33" s="139"/>
      <c r="D33" s="139"/>
      <c r="E33" s="139"/>
      <c r="F33" s="139"/>
      <c r="G33" s="139"/>
      <c r="H33" s="139"/>
      <c r="I33" s="136"/>
      <c r="J33" s="127"/>
      <c r="K33" s="130"/>
      <c r="M33" s="127"/>
    </row>
    <row r="34" spans="1:13" s="128" customFormat="1" ht="16.2" customHeight="1">
      <c r="A34" s="657" t="s">
        <v>947</v>
      </c>
      <c r="B34" s="739">
        <v>564</v>
      </c>
      <c r="C34" s="351">
        <v>3.4</v>
      </c>
      <c r="D34" s="135">
        <v>2</v>
      </c>
      <c r="E34" s="135">
        <v>3.4</v>
      </c>
      <c r="F34" s="351">
        <v>6.2</v>
      </c>
      <c r="G34" s="351">
        <v>80.7</v>
      </c>
      <c r="H34" s="135">
        <v>4.3</v>
      </c>
      <c r="I34" s="143">
        <v>39.299999999999997</v>
      </c>
      <c r="J34" s="127"/>
      <c r="K34" s="130"/>
      <c r="M34" s="127"/>
    </row>
    <row r="35" spans="1:13" s="128" customFormat="1" ht="16.2" customHeight="1">
      <c r="A35" s="657" t="s">
        <v>948</v>
      </c>
      <c r="B35" s="742">
        <v>772</v>
      </c>
      <c r="C35" s="743">
        <v>2.8</v>
      </c>
      <c r="D35" s="1003" t="s">
        <v>887</v>
      </c>
      <c r="E35" s="743">
        <v>4.8</v>
      </c>
      <c r="F35" s="743">
        <v>9.1</v>
      </c>
      <c r="G35" s="743">
        <v>77.8</v>
      </c>
      <c r="H35" s="135">
        <v>4.3</v>
      </c>
      <c r="I35" s="740">
        <v>39</v>
      </c>
      <c r="J35" s="127"/>
      <c r="K35" s="130"/>
      <c r="M35" s="127"/>
    </row>
    <row r="36" spans="1:13" s="128" customFormat="1" ht="16.2" customHeight="1">
      <c r="A36" s="657" t="s">
        <v>949</v>
      </c>
      <c r="B36" s="739">
        <v>656</v>
      </c>
      <c r="C36" s="148">
        <v>2.9</v>
      </c>
      <c r="D36" s="1003" t="s">
        <v>887</v>
      </c>
      <c r="E36" s="148">
        <v>4.7</v>
      </c>
      <c r="F36" s="148">
        <v>7.5</v>
      </c>
      <c r="G36" s="148">
        <v>80.5</v>
      </c>
      <c r="H36" s="135">
        <v>3.5</v>
      </c>
      <c r="I36" s="144">
        <v>39.1</v>
      </c>
      <c r="J36" s="127"/>
      <c r="K36" s="130"/>
      <c r="M36" s="127"/>
    </row>
    <row r="37" spans="1:13" s="128" customFormat="1" ht="16.2" customHeight="1">
      <c r="A37" s="657" t="s">
        <v>950</v>
      </c>
      <c r="B37" s="739">
        <v>430</v>
      </c>
      <c r="C37" s="148">
        <v>6.5</v>
      </c>
      <c r="D37" s="1003" t="s">
        <v>887</v>
      </c>
      <c r="E37" s="148">
        <v>6.3</v>
      </c>
      <c r="F37" s="148">
        <v>8.1</v>
      </c>
      <c r="G37" s="148">
        <v>73</v>
      </c>
      <c r="H37" s="135">
        <v>4.7</v>
      </c>
      <c r="I37" s="144">
        <v>38.700000000000003</v>
      </c>
      <c r="J37" s="127"/>
      <c r="K37" s="130"/>
      <c r="M37" s="127"/>
    </row>
    <row r="38" spans="1:13" s="128" customFormat="1" ht="12.6" customHeight="1">
      <c r="A38" s="660" t="s">
        <v>945</v>
      </c>
      <c r="B38" s="739" t="s">
        <v>76</v>
      </c>
      <c r="C38" s="148"/>
      <c r="D38" s="148"/>
      <c r="E38" s="148"/>
      <c r="F38" s="148"/>
      <c r="G38" s="148"/>
      <c r="H38" s="148"/>
      <c r="I38" s="144"/>
      <c r="J38" s="127"/>
      <c r="K38" s="130"/>
      <c r="M38" s="127"/>
    </row>
    <row r="39" spans="1:13" s="128" customFormat="1" ht="16.2" customHeight="1">
      <c r="A39" s="133" t="s">
        <v>852</v>
      </c>
      <c r="B39" s="744">
        <v>1229</v>
      </c>
      <c r="C39" s="610">
        <v>8.6</v>
      </c>
      <c r="D39" s="610">
        <v>2.2000000000000002</v>
      </c>
      <c r="E39" s="610">
        <v>6.9</v>
      </c>
      <c r="F39" s="610">
        <v>6.9</v>
      </c>
      <c r="G39" s="611">
        <v>73.599999999999994</v>
      </c>
      <c r="H39" s="142">
        <v>1.8</v>
      </c>
      <c r="I39" s="141">
        <v>37.799999999999997</v>
      </c>
      <c r="J39" s="127"/>
      <c r="K39" s="130"/>
      <c r="M39" s="127"/>
    </row>
    <row r="40" spans="1:13" s="128" customFormat="1" ht="12.6" customHeight="1">
      <c r="A40" s="503" t="s">
        <v>109</v>
      </c>
      <c r="B40" s="739" t="s">
        <v>76</v>
      </c>
      <c r="C40" s="351"/>
      <c r="D40" s="351"/>
      <c r="E40" s="351"/>
      <c r="F40" s="351"/>
      <c r="G40" s="351"/>
      <c r="H40" s="351"/>
      <c r="I40" s="138"/>
      <c r="J40" s="127"/>
      <c r="K40" s="130"/>
      <c r="M40" s="127"/>
    </row>
    <row r="41" spans="1:13" s="128" customFormat="1" ht="16.2" customHeight="1">
      <c r="A41" s="657" t="s">
        <v>951</v>
      </c>
      <c r="B41" s="742">
        <v>68</v>
      </c>
      <c r="C41" s="1003" t="s">
        <v>887</v>
      </c>
      <c r="D41" s="1003" t="s">
        <v>887</v>
      </c>
      <c r="E41" s="1003" t="s">
        <v>887</v>
      </c>
      <c r="F41" s="1003" t="s">
        <v>887</v>
      </c>
      <c r="G41" s="743">
        <v>75</v>
      </c>
      <c r="H41" s="137">
        <v>0</v>
      </c>
      <c r="I41" s="740">
        <v>37.6</v>
      </c>
      <c r="J41" s="856"/>
      <c r="M41" s="127"/>
    </row>
    <row r="42" spans="1:13" s="128" customFormat="1" ht="12.6" customHeight="1">
      <c r="A42" s="660" t="s">
        <v>945</v>
      </c>
      <c r="B42" s="738" t="s">
        <v>76</v>
      </c>
      <c r="C42" s="139"/>
      <c r="D42" s="139"/>
      <c r="E42" s="139"/>
      <c r="F42" s="139"/>
      <c r="G42" s="139"/>
      <c r="H42" s="139"/>
      <c r="I42" s="144"/>
      <c r="J42" s="127"/>
      <c r="M42" s="127"/>
    </row>
    <row r="43" spans="1:13" s="128" customFormat="1" ht="16.2" customHeight="1">
      <c r="A43" s="657" t="s">
        <v>952</v>
      </c>
      <c r="B43" s="738">
        <v>279</v>
      </c>
      <c r="C43" s="135">
        <v>19.399999999999999</v>
      </c>
      <c r="D43" s="1003" t="s">
        <v>887</v>
      </c>
      <c r="E43" s="135">
        <v>6.8</v>
      </c>
      <c r="F43" s="135">
        <v>6.5</v>
      </c>
      <c r="G43" s="135">
        <v>65.900000000000006</v>
      </c>
      <c r="H43" s="135">
        <v>0</v>
      </c>
      <c r="I43" s="740">
        <v>37.5</v>
      </c>
      <c r="J43" s="127"/>
      <c r="M43" s="127"/>
    </row>
    <row r="44" spans="1:13" s="128" customFormat="1" ht="16.2" customHeight="1">
      <c r="A44" s="657" t="s">
        <v>953</v>
      </c>
      <c r="B44" s="737">
        <v>342</v>
      </c>
      <c r="C44" s="745">
        <v>6.1</v>
      </c>
      <c r="D44" s="135">
        <v>4.0999999999999996</v>
      </c>
      <c r="E44" s="745">
        <v>5.8</v>
      </c>
      <c r="F44" s="745">
        <v>5.3</v>
      </c>
      <c r="G44" s="745">
        <v>76.599999999999994</v>
      </c>
      <c r="H44" s="1003" t="s">
        <v>887</v>
      </c>
      <c r="I44" s="138">
        <v>37.799999999999997</v>
      </c>
      <c r="J44" s="127"/>
      <c r="M44" s="127"/>
    </row>
    <row r="45" spans="1:13" s="128" customFormat="1" ht="16.2" customHeight="1">
      <c r="A45" s="657" t="s">
        <v>954</v>
      </c>
      <c r="B45" s="737">
        <v>367</v>
      </c>
      <c r="C45" s="745">
        <v>5.7</v>
      </c>
      <c r="D45" s="1003" t="s">
        <v>887</v>
      </c>
      <c r="E45" s="745">
        <v>6.8</v>
      </c>
      <c r="F45" s="745">
        <v>6.3</v>
      </c>
      <c r="G45" s="743">
        <v>78.5</v>
      </c>
      <c r="H45" s="1003" t="s">
        <v>887</v>
      </c>
      <c r="I45" s="740">
        <v>38.5</v>
      </c>
      <c r="J45" s="127"/>
      <c r="M45" s="127"/>
    </row>
    <row r="46" spans="1:13" s="128" customFormat="1" ht="16.2" customHeight="1">
      <c r="A46" s="657" t="s">
        <v>955</v>
      </c>
      <c r="B46" s="737">
        <v>172</v>
      </c>
      <c r="C46" s="1003" t="s">
        <v>887</v>
      </c>
      <c r="D46" s="1003" t="s">
        <v>887</v>
      </c>
      <c r="E46" s="135">
        <v>11</v>
      </c>
      <c r="F46" s="745">
        <v>9.9</v>
      </c>
      <c r="G46" s="745">
        <v>69.2</v>
      </c>
      <c r="H46" s="1003" t="s">
        <v>887</v>
      </c>
      <c r="I46" s="740">
        <v>37</v>
      </c>
      <c r="J46" s="127"/>
      <c r="M46" s="127"/>
    </row>
    <row r="47" spans="1:13" s="128" customFormat="1" ht="12.6" customHeight="1">
      <c r="A47" s="660" t="s">
        <v>945</v>
      </c>
      <c r="B47" s="193" t="s">
        <v>76</v>
      </c>
      <c r="C47" s="953"/>
      <c r="D47" s="953"/>
      <c r="E47" s="953"/>
      <c r="F47" s="953"/>
      <c r="G47" s="953"/>
      <c r="H47" s="953"/>
      <c r="I47" s="954"/>
    </row>
    <row r="48" spans="1:13" s="128" customFormat="1" ht="12.75" customHeight="1">
      <c r="A48" s="504"/>
      <c r="B48" s="131"/>
      <c r="C48" s="131"/>
      <c r="D48" s="131"/>
      <c r="E48" s="132"/>
      <c r="F48" s="131"/>
      <c r="G48" s="131"/>
      <c r="H48" s="131"/>
      <c r="I48" s="125"/>
    </row>
    <row r="49" spans="1:11" s="128" customFormat="1" ht="11.55" customHeight="1">
      <c r="A49" s="706" t="s">
        <v>1084</v>
      </c>
      <c r="B49" s="125"/>
      <c r="C49" s="125"/>
      <c r="D49" s="125"/>
      <c r="E49" s="125"/>
      <c r="F49" s="125"/>
      <c r="G49" s="125"/>
      <c r="H49" s="125"/>
      <c r="I49" s="125"/>
    </row>
    <row r="50" spans="1:11" s="128" customFormat="1" ht="11.55" customHeight="1">
      <c r="A50" s="696" t="s">
        <v>1085</v>
      </c>
      <c r="B50" s="125"/>
      <c r="C50" s="125"/>
      <c r="D50" s="125"/>
      <c r="E50" s="125"/>
      <c r="F50" s="125"/>
      <c r="G50" s="125"/>
      <c r="H50" s="125"/>
      <c r="I50" s="125"/>
    </row>
    <row r="51" spans="1:11" s="128" customFormat="1" ht="11.55" customHeight="1">
      <c r="A51" s="696" t="s">
        <v>1031</v>
      </c>
      <c r="B51" s="125"/>
      <c r="C51" s="125"/>
      <c r="D51" s="125"/>
      <c r="E51" s="125"/>
      <c r="F51" s="125"/>
      <c r="G51" s="125"/>
      <c r="H51" s="125"/>
      <c r="I51" s="125"/>
    </row>
    <row r="52" spans="1:11" s="638" customFormat="1" ht="11.55" customHeight="1">
      <c r="A52" s="702" t="s">
        <v>1082</v>
      </c>
      <c r="B52" s="637"/>
      <c r="C52" s="637"/>
      <c r="D52" s="637"/>
      <c r="E52" s="637"/>
      <c r="F52" s="637"/>
      <c r="G52" s="637"/>
      <c r="H52" s="637"/>
      <c r="I52" s="637"/>
    </row>
    <row r="53" spans="1:11" s="638" customFormat="1" ht="11.55" customHeight="1">
      <c r="A53" s="704" t="s">
        <v>1083</v>
      </c>
      <c r="B53" s="639"/>
      <c r="C53" s="639"/>
      <c r="D53" s="639"/>
      <c r="E53" s="639"/>
      <c r="F53" s="639"/>
      <c r="G53" s="639"/>
      <c r="H53" s="637"/>
      <c r="I53" s="639"/>
    </row>
    <row r="54" spans="1:11" s="705" customFormat="1" ht="11.55" customHeight="1">
      <c r="A54" s="705" t="s">
        <v>1030</v>
      </c>
    </row>
    <row r="55" spans="1:11">
      <c r="A55" s="1021" t="s">
        <v>1037</v>
      </c>
      <c r="B55" s="1021"/>
      <c r="C55" s="1021"/>
      <c r="D55" s="1021"/>
      <c r="E55" s="1021"/>
      <c r="F55" s="1021"/>
      <c r="G55" s="1021"/>
      <c r="H55" s="1021"/>
      <c r="I55" s="1021"/>
    </row>
    <row r="56" spans="1:11">
      <c r="A56" s="1022" t="s">
        <v>1036</v>
      </c>
      <c r="B56" s="1023"/>
      <c r="C56" s="1023"/>
      <c r="D56" s="1023"/>
      <c r="E56" s="1023"/>
      <c r="F56" s="1023"/>
      <c r="G56" s="1023"/>
      <c r="H56" s="1023"/>
      <c r="I56" s="1023"/>
    </row>
    <row r="57" spans="1:11" s="705" customFormat="1" ht="10.199999999999999" customHeight="1">
      <c r="A57" s="1020" t="s">
        <v>1038</v>
      </c>
      <c r="B57" s="1020"/>
      <c r="C57" s="1020"/>
      <c r="D57" s="1020"/>
      <c r="E57" s="1020"/>
      <c r="F57" s="1020"/>
      <c r="G57" s="1020"/>
      <c r="H57" s="1020"/>
      <c r="I57" s="1020"/>
      <c r="J57" s="1020"/>
      <c r="K57" s="1020"/>
    </row>
    <row r="58" spans="1:11" s="705" customFormat="1">
      <c r="A58" s="705" t="s">
        <v>1035</v>
      </c>
    </row>
  </sheetData>
  <mergeCells count="6">
    <mergeCell ref="A6:A8"/>
    <mergeCell ref="B6:B8"/>
    <mergeCell ref="C6:H6"/>
    <mergeCell ref="I6:I8"/>
    <mergeCell ref="C7:C8"/>
    <mergeCell ref="D7:H7"/>
  </mergeCells>
  <hyperlinks>
    <hyperlink ref="A3" location="'Spis treści List of tables'!A1" display="Powrót do spisu tablic" xr:uid="{17B18D8F-5DDA-46E2-9EA5-0156EA1806EA}"/>
    <hyperlink ref="A4" location="'Spis treści List of tables'!A1" display="Return to list of tables" xr:uid="{D103E2DE-2D68-45A6-9AC9-936B811143F1}"/>
  </hyperlinks>
  <pageMargins left="0.39370078740157483" right="0.39370078740157483" top="0.39370078740157483" bottom="0.39370078740157483" header="0.31496062992125984" footer="0.31496062992125984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608-B286-4F60-A9CD-0DCB42E3025F}">
  <dimension ref="A1:P61"/>
  <sheetViews>
    <sheetView zoomScaleNormal="100" workbookViewId="0">
      <selection activeCell="L52" sqref="L52"/>
    </sheetView>
  </sheetViews>
  <sheetFormatPr defaultColWidth="9.109375" defaultRowHeight="13.2"/>
  <cols>
    <col min="1" max="1" width="23" style="1" customWidth="1"/>
    <col min="2" max="2" width="1" style="1" customWidth="1"/>
    <col min="3" max="8" width="11.6640625" style="1" customWidth="1"/>
    <col min="9" max="16384" width="9.109375" style="1"/>
  </cols>
  <sheetData>
    <row r="1" spans="1:13" ht="16.5" customHeight="1">
      <c r="A1" s="346" t="s">
        <v>900</v>
      </c>
      <c r="C1" s="129"/>
      <c r="D1" s="129"/>
      <c r="E1" s="129"/>
    </row>
    <row r="2" spans="1:13" s="3" customFormat="1" ht="12.45" customHeight="1">
      <c r="A2" s="147" t="s">
        <v>1086</v>
      </c>
      <c r="B2" s="145"/>
      <c r="C2" s="145"/>
      <c r="D2" s="145"/>
      <c r="E2" s="145"/>
    </row>
    <row r="3" spans="1:13" s="641" customFormat="1" ht="18" customHeight="1">
      <c r="A3" s="501" t="s">
        <v>847</v>
      </c>
      <c r="B3" s="697"/>
      <c r="C3" s="697"/>
      <c r="D3" s="697"/>
      <c r="E3" s="697"/>
      <c r="F3" s="698"/>
      <c r="G3" s="698"/>
      <c r="H3" s="698"/>
    </row>
    <row r="4" spans="1:13" s="641" customFormat="1" ht="12.45" customHeight="1">
      <c r="A4" s="502" t="s">
        <v>1087</v>
      </c>
      <c r="B4" s="699"/>
      <c r="C4" s="700"/>
      <c r="D4" s="700"/>
      <c r="E4" s="700"/>
      <c r="K4" s="701"/>
    </row>
    <row r="5" spans="1:13" s="567" customFormat="1" ht="12.75" customHeight="1">
      <c r="A5" s="621" t="s">
        <v>609</v>
      </c>
      <c r="B5" s="606"/>
      <c r="C5" s="607"/>
      <c r="D5" s="608"/>
      <c r="E5" s="22"/>
      <c r="F5" s="22"/>
      <c r="G5" s="22"/>
      <c r="H5" s="22"/>
      <c r="I5" s="22"/>
    </row>
    <row r="6" spans="1:13" s="567" customFormat="1" ht="12" customHeight="1">
      <c r="A6" s="621" t="s">
        <v>610</v>
      </c>
      <c r="B6" s="606"/>
      <c r="C6" s="607"/>
      <c r="D6" s="608"/>
      <c r="E6" s="22"/>
      <c r="F6" s="22"/>
      <c r="G6" s="22"/>
      <c r="H6" s="22"/>
      <c r="I6" s="22"/>
    </row>
    <row r="7" spans="1:13" ht="4.2" customHeight="1">
      <c r="A7" s="124"/>
      <c r="B7" s="124"/>
      <c r="C7" s="129"/>
      <c r="D7" s="129"/>
      <c r="E7" s="129"/>
    </row>
    <row r="8" spans="1:13" ht="24.6" customHeight="1">
      <c r="A8" s="1100" t="s">
        <v>490</v>
      </c>
      <c r="B8" s="1112"/>
      <c r="C8" s="1115" t="s">
        <v>836</v>
      </c>
      <c r="D8" s="1100" t="s">
        <v>837</v>
      </c>
      <c r="E8" s="1116"/>
      <c r="F8" s="1116"/>
      <c r="G8" s="1116"/>
      <c r="H8" s="1116"/>
    </row>
    <row r="9" spans="1:13" ht="159" customHeight="1">
      <c r="A9" s="1113"/>
      <c r="B9" s="1114"/>
      <c r="C9" s="1104"/>
      <c r="D9" s="359" t="s">
        <v>491</v>
      </c>
      <c r="E9" s="735" t="s">
        <v>985</v>
      </c>
      <c r="F9" s="360" t="s">
        <v>838</v>
      </c>
      <c r="G9" s="636" t="s">
        <v>848</v>
      </c>
      <c r="H9" s="658" t="s">
        <v>849</v>
      </c>
    </row>
    <row r="10" spans="1:13" ht="17.399999999999999" customHeight="1">
      <c r="A10" s="133" t="s">
        <v>225</v>
      </c>
      <c r="B10" s="133" t="s">
        <v>76</v>
      </c>
      <c r="C10" s="751">
        <v>100</v>
      </c>
      <c r="D10" s="751">
        <v>29.4</v>
      </c>
      <c r="E10" s="751">
        <v>28.8</v>
      </c>
      <c r="F10" s="751">
        <v>9.9</v>
      </c>
      <c r="G10" s="751">
        <v>27.7</v>
      </c>
      <c r="H10" s="752">
        <v>4.2</v>
      </c>
      <c r="I10" s="4"/>
      <c r="J10" s="4"/>
      <c r="K10" s="4"/>
      <c r="L10" s="4"/>
    </row>
    <row r="11" spans="1:13" ht="12" customHeight="1">
      <c r="A11" s="503" t="s">
        <v>22</v>
      </c>
      <c r="B11" s="133"/>
      <c r="C11" s="148"/>
      <c r="D11" s="148"/>
      <c r="E11" s="148"/>
      <c r="F11" s="148"/>
      <c r="G11" s="148"/>
      <c r="H11" s="149"/>
      <c r="I11" s="4"/>
    </row>
    <row r="12" spans="1:13" ht="12" customHeight="1">
      <c r="A12" s="657" t="s">
        <v>132</v>
      </c>
      <c r="B12" s="657" t="s">
        <v>76</v>
      </c>
      <c r="C12" s="148">
        <v>7.1</v>
      </c>
      <c r="D12" s="746">
        <v>7.3</v>
      </c>
      <c r="E12" s="747">
        <v>37.5</v>
      </c>
      <c r="F12" s="747">
        <v>16.2</v>
      </c>
      <c r="G12" s="747">
        <v>33.1</v>
      </c>
      <c r="H12" s="748">
        <v>5.9</v>
      </c>
      <c r="I12" s="4"/>
      <c r="J12" s="4"/>
      <c r="L12" s="4"/>
      <c r="M12" s="4"/>
    </row>
    <row r="13" spans="1:13" ht="12" customHeight="1">
      <c r="A13" s="660" t="s">
        <v>131</v>
      </c>
      <c r="B13" s="657"/>
      <c r="C13" s="609"/>
      <c r="D13" s="609"/>
      <c r="E13" s="609"/>
      <c r="F13" s="609"/>
      <c r="G13" s="609"/>
      <c r="H13" s="665"/>
      <c r="I13" s="4"/>
      <c r="M13" s="4"/>
    </row>
    <row r="14" spans="1:13" ht="12" customHeight="1">
      <c r="A14" s="657" t="s">
        <v>135</v>
      </c>
      <c r="B14" s="657" t="s">
        <v>76</v>
      </c>
      <c r="C14" s="148">
        <v>21.9</v>
      </c>
      <c r="D14" s="148">
        <v>38.6</v>
      </c>
      <c r="E14" s="148">
        <v>26.3</v>
      </c>
      <c r="F14" s="148">
        <v>14</v>
      </c>
      <c r="G14" s="148">
        <v>17.7</v>
      </c>
      <c r="H14" s="149">
        <v>3.4</v>
      </c>
      <c r="I14" s="4"/>
      <c r="L14" s="4"/>
      <c r="M14" s="4"/>
    </row>
    <row r="15" spans="1:13" ht="12" customHeight="1">
      <c r="A15" s="657" t="s">
        <v>117</v>
      </c>
      <c r="B15" s="657" t="s">
        <v>76</v>
      </c>
      <c r="C15" s="148">
        <v>28.9</v>
      </c>
      <c r="D15" s="747">
        <v>41.2</v>
      </c>
      <c r="E15" s="747">
        <v>28.4</v>
      </c>
      <c r="F15" s="747">
        <v>10</v>
      </c>
      <c r="G15" s="747">
        <v>16.899999999999999</v>
      </c>
      <c r="H15" s="748">
        <v>3.5</v>
      </c>
      <c r="I15" s="4"/>
      <c r="L15" s="4"/>
      <c r="M15" s="4"/>
    </row>
    <row r="16" spans="1:13" ht="12" customHeight="1">
      <c r="A16" s="657" t="s">
        <v>116</v>
      </c>
      <c r="B16" s="657" t="s">
        <v>76</v>
      </c>
      <c r="C16" s="148">
        <v>26.5</v>
      </c>
      <c r="D16" s="747">
        <v>23.2</v>
      </c>
      <c r="E16" s="747">
        <v>27.5</v>
      </c>
      <c r="F16" s="747">
        <v>8.6</v>
      </c>
      <c r="G16" s="747">
        <v>36.6</v>
      </c>
      <c r="H16" s="748">
        <v>4.0999999999999996</v>
      </c>
      <c r="I16" s="4"/>
      <c r="L16" s="4"/>
      <c r="M16" s="4"/>
    </row>
    <row r="17" spans="1:13" ht="12" customHeight="1">
      <c r="A17" s="657" t="s">
        <v>843</v>
      </c>
      <c r="B17" s="657" t="s">
        <v>76</v>
      </c>
      <c r="C17" s="747">
        <v>15.6</v>
      </c>
      <c r="D17" s="747">
        <v>15.6</v>
      </c>
      <c r="E17" s="747">
        <v>31.4</v>
      </c>
      <c r="F17" s="747">
        <v>3.2</v>
      </c>
      <c r="G17" s="747">
        <v>43.8</v>
      </c>
      <c r="H17" s="748">
        <v>6</v>
      </c>
      <c r="I17" s="4"/>
      <c r="L17" s="4"/>
      <c r="M17" s="4"/>
    </row>
    <row r="18" spans="1:13" ht="12" customHeight="1">
      <c r="A18" s="660" t="s">
        <v>131</v>
      </c>
      <c r="B18" s="657"/>
      <c r="C18" s="747"/>
      <c r="D18" s="747"/>
      <c r="E18" s="747"/>
      <c r="F18" s="747"/>
      <c r="G18" s="747"/>
      <c r="H18" s="748"/>
      <c r="I18" s="4"/>
      <c r="L18" s="4"/>
      <c r="M18" s="4"/>
    </row>
    <row r="19" spans="1:13" ht="16.2" customHeight="1">
      <c r="A19" s="657" t="s">
        <v>134</v>
      </c>
      <c r="B19" s="657" t="s">
        <v>76</v>
      </c>
      <c r="C19" s="148">
        <v>68.099999999999994</v>
      </c>
      <c r="D19" s="148">
        <v>24.9</v>
      </c>
      <c r="E19" s="148">
        <v>31</v>
      </c>
      <c r="F19" s="148">
        <v>9</v>
      </c>
      <c r="G19" s="148">
        <v>30.8</v>
      </c>
      <c r="H19" s="149">
        <v>4.3</v>
      </c>
      <c r="I19" s="4"/>
      <c r="J19" s="4"/>
    </row>
    <row r="20" spans="1:13" ht="12" customHeight="1">
      <c r="A20" s="660" t="s">
        <v>133</v>
      </c>
      <c r="B20" s="657"/>
      <c r="C20" s="148"/>
      <c r="D20" s="148"/>
      <c r="E20" s="148"/>
      <c r="F20" s="148"/>
      <c r="G20" s="148"/>
      <c r="H20" s="149"/>
      <c r="I20" s="4"/>
    </row>
    <row r="21" spans="1:13" ht="12" customHeight="1">
      <c r="A21" s="657" t="s">
        <v>132</v>
      </c>
      <c r="B21" s="657" t="s">
        <v>76</v>
      </c>
      <c r="C21" s="148">
        <v>5.3</v>
      </c>
      <c r="D21" s="137" t="s">
        <v>887</v>
      </c>
      <c r="E21" s="148">
        <v>35.799999999999997</v>
      </c>
      <c r="F21" s="148">
        <v>13.2</v>
      </c>
      <c r="G21" s="148">
        <v>42.6</v>
      </c>
      <c r="H21" s="149">
        <v>5.4</v>
      </c>
      <c r="I21" s="4"/>
    </row>
    <row r="22" spans="1:13" ht="12" customHeight="1">
      <c r="A22" s="660" t="s">
        <v>131</v>
      </c>
      <c r="B22" s="657"/>
      <c r="C22" s="148"/>
      <c r="D22" s="609"/>
      <c r="E22" s="609"/>
      <c r="F22" s="609"/>
      <c r="G22" s="609"/>
      <c r="H22" s="665"/>
      <c r="I22" s="4"/>
    </row>
    <row r="23" spans="1:13" ht="12" customHeight="1">
      <c r="A23" s="657" t="s">
        <v>130</v>
      </c>
      <c r="B23" s="657" t="s">
        <v>76</v>
      </c>
      <c r="C23" s="148">
        <v>14.6</v>
      </c>
      <c r="D23" s="148">
        <v>28.6</v>
      </c>
      <c r="E23" s="148">
        <v>30.6</v>
      </c>
      <c r="F23" s="148">
        <v>14.7</v>
      </c>
      <c r="G23" s="148">
        <v>22.2</v>
      </c>
      <c r="H23" s="149">
        <v>3.9</v>
      </c>
      <c r="I23" s="4"/>
    </row>
    <row r="24" spans="1:13" ht="12" customHeight="1">
      <c r="A24" s="657" t="s">
        <v>125</v>
      </c>
      <c r="B24" s="657" t="s">
        <v>76</v>
      </c>
      <c r="C24" s="148">
        <v>20</v>
      </c>
      <c r="D24" s="148">
        <v>36.799999999999997</v>
      </c>
      <c r="E24" s="148">
        <v>30.6</v>
      </c>
      <c r="F24" s="148">
        <v>9.3000000000000007</v>
      </c>
      <c r="G24" s="148">
        <v>19.399999999999999</v>
      </c>
      <c r="H24" s="149">
        <v>3.9</v>
      </c>
      <c r="I24" s="4"/>
    </row>
    <row r="25" spans="1:13" ht="12" customHeight="1">
      <c r="A25" s="657" t="s">
        <v>129</v>
      </c>
      <c r="B25" s="657" t="s">
        <v>76</v>
      </c>
      <c r="C25" s="148">
        <v>17</v>
      </c>
      <c r="D25" s="148">
        <v>20.8</v>
      </c>
      <c r="E25" s="148">
        <v>28.1</v>
      </c>
      <c r="F25" s="148">
        <v>6.7</v>
      </c>
      <c r="G25" s="148">
        <v>39.700000000000003</v>
      </c>
      <c r="H25" s="149">
        <v>4.7</v>
      </c>
      <c r="I25" s="4"/>
    </row>
    <row r="26" spans="1:13" ht="12" customHeight="1">
      <c r="A26" s="657" t="s">
        <v>844</v>
      </c>
      <c r="B26" s="657" t="s">
        <v>76</v>
      </c>
      <c r="C26" s="148">
        <v>11.2</v>
      </c>
      <c r="D26" s="148">
        <v>15.3</v>
      </c>
      <c r="E26" s="148">
        <v>34.700000000000003</v>
      </c>
      <c r="F26" s="1003" t="s">
        <v>887</v>
      </c>
      <c r="G26" s="148">
        <v>43.5</v>
      </c>
      <c r="H26" s="149">
        <v>4.7</v>
      </c>
      <c r="I26" s="4"/>
    </row>
    <row r="27" spans="1:13" ht="12" customHeight="1">
      <c r="A27" s="660" t="s">
        <v>131</v>
      </c>
      <c r="B27" s="657"/>
      <c r="C27" s="148"/>
      <c r="D27" s="148"/>
      <c r="E27" s="148"/>
      <c r="F27" s="148"/>
      <c r="G27" s="148"/>
      <c r="H27" s="149"/>
      <c r="I27" s="4"/>
    </row>
    <row r="28" spans="1:13" ht="16.2" customHeight="1">
      <c r="A28" s="657" t="s">
        <v>128</v>
      </c>
      <c r="B28" s="657" t="s">
        <v>76</v>
      </c>
      <c r="C28" s="148">
        <v>31.9</v>
      </c>
      <c r="D28" s="148">
        <v>39.200000000000003</v>
      </c>
      <c r="E28" s="148">
        <v>24</v>
      </c>
      <c r="F28" s="148">
        <v>11.9</v>
      </c>
      <c r="G28" s="148">
        <v>20.9</v>
      </c>
      <c r="H28" s="149">
        <v>4</v>
      </c>
      <c r="I28" s="4"/>
      <c r="J28" s="4"/>
      <c r="K28" s="4"/>
    </row>
    <row r="29" spans="1:13" ht="12" customHeight="1">
      <c r="A29" s="660" t="s">
        <v>127</v>
      </c>
      <c r="B29" s="657"/>
      <c r="C29" s="148"/>
      <c r="D29" s="148"/>
      <c r="E29" s="148"/>
      <c r="F29" s="148"/>
      <c r="G29" s="148"/>
      <c r="H29" s="149"/>
      <c r="I29" s="4"/>
    </row>
    <row r="30" spans="1:13" ht="12" customHeight="1">
      <c r="A30" s="657" t="s">
        <v>126</v>
      </c>
      <c r="B30" s="657" t="s">
        <v>76</v>
      </c>
      <c r="C30" s="148">
        <v>1.8</v>
      </c>
      <c r="D30" s="137">
        <v>19.100000000000001</v>
      </c>
      <c r="E30" s="351">
        <v>42.6</v>
      </c>
      <c r="F30" s="351">
        <v>25</v>
      </c>
      <c r="G30" s="1003" t="s">
        <v>887</v>
      </c>
      <c r="H30" s="1004" t="s">
        <v>887</v>
      </c>
      <c r="I30" s="4"/>
    </row>
    <row r="31" spans="1:13" ht="12" customHeight="1">
      <c r="A31" s="660" t="s">
        <v>119</v>
      </c>
      <c r="B31" s="657"/>
      <c r="C31" s="148"/>
      <c r="D31" s="609"/>
      <c r="E31" s="609"/>
      <c r="F31" s="609"/>
      <c r="G31" s="609"/>
      <c r="H31" s="665"/>
      <c r="I31" s="4"/>
    </row>
    <row r="32" spans="1:13" ht="12" customHeight="1">
      <c r="A32" s="657" t="s">
        <v>118</v>
      </c>
      <c r="B32" s="657" t="s">
        <v>76</v>
      </c>
      <c r="C32" s="148">
        <v>7.2</v>
      </c>
      <c r="D32" s="148">
        <v>58.8</v>
      </c>
      <c r="E32" s="148">
        <v>17.600000000000001</v>
      </c>
      <c r="F32" s="148">
        <v>12.5</v>
      </c>
      <c r="G32" s="148">
        <v>8.6</v>
      </c>
      <c r="H32" s="143" t="s">
        <v>887</v>
      </c>
      <c r="I32" s="4"/>
    </row>
    <row r="33" spans="1:16" ht="12" customHeight="1">
      <c r="A33" s="657" t="s">
        <v>125</v>
      </c>
      <c r="B33" s="657" t="s">
        <v>76</v>
      </c>
      <c r="C33" s="148">
        <v>8.9</v>
      </c>
      <c r="D33" s="148">
        <v>51.2</v>
      </c>
      <c r="E33" s="148">
        <v>23.4</v>
      </c>
      <c r="F33" s="148">
        <v>11.4</v>
      </c>
      <c r="G33" s="148">
        <v>11.1</v>
      </c>
      <c r="H33" s="143">
        <v>2.9</v>
      </c>
      <c r="I33" s="4"/>
    </row>
    <row r="34" spans="1:16" ht="12" customHeight="1">
      <c r="A34" s="657" t="s">
        <v>116</v>
      </c>
      <c r="B34" s="657" t="s">
        <v>76</v>
      </c>
      <c r="C34" s="148">
        <v>9.5</v>
      </c>
      <c r="D34" s="148">
        <v>27.5</v>
      </c>
      <c r="E34" s="148">
        <v>26.4</v>
      </c>
      <c r="F34" s="148">
        <v>12</v>
      </c>
      <c r="G34" s="148">
        <v>31.1</v>
      </c>
      <c r="H34" s="149">
        <v>3</v>
      </c>
      <c r="I34" s="4"/>
    </row>
    <row r="35" spans="1:16" ht="12" customHeight="1">
      <c r="A35" s="657" t="s">
        <v>844</v>
      </c>
      <c r="B35" s="657" t="s">
        <v>76</v>
      </c>
      <c r="C35" s="148">
        <v>4.5</v>
      </c>
      <c r="D35" s="148">
        <v>16.3</v>
      </c>
      <c r="E35" s="148">
        <v>23.2</v>
      </c>
      <c r="F35" s="148">
        <v>6.4</v>
      </c>
      <c r="G35" s="148">
        <v>44.8</v>
      </c>
      <c r="H35" s="149">
        <v>9.3000000000000007</v>
      </c>
      <c r="I35" s="4"/>
    </row>
    <row r="36" spans="1:16" ht="12" customHeight="1">
      <c r="A36" s="660" t="s">
        <v>131</v>
      </c>
      <c r="B36" s="657"/>
      <c r="C36" s="148"/>
      <c r="D36" s="148"/>
      <c r="E36" s="148"/>
      <c r="F36" s="148"/>
      <c r="G36" s="148"/>
      <c r="H36" s="149"/>
      <c r="I36" s="4"/>
    </row>
    <row r="37" spans="1:16" ht="15.45" customHeight="1">
      <c r="A37" s="133" t="s">
        <v>226</v>
      </c>
      <c r="B37" s="133" t="s">
        <v>76</v>
      </c>
      <c r="C37" s="610">
        <v>56.6</v>
      </c>
      <c r="D37" s="610">
        <v>37.1</v>
      </c>
      <c r="E37" s="610">
        <v>28.4</v>
      </c>
      <c r="F37" s="610">
        <v>10.199999999999999</v>
      </c>
      <c r="G37" s="610">
        <v>21.1</v>
      </c>
      <c r="H37" s="635">
        <v>3.2</v>
      </c>
      <c r="I37" s="4"/>
      <c r="J37" s="4"/>
      <c r="L37" s="4"/>
      <c r="M37" s="4"/>
      <c r="N37" s="4"/>
      <c r="O37" s="4"/>
      <c r="P37" s="4"/>
    </row>
    <row r="38" spans="1:16" ht="12" customHeight="1">
      <c r="A38" s="503" t="s">
        <v>124</v>
      </c>
      <c r="B38" s="133"/>
      <c r="C38" s="351"/>
      <c r="D38" s="351"/>
      <c r="E38" s="351"/>
      <c r="F38" s="351"/>
      <c r="G38" s="351"/>
      <c r="H38" s="612"/>
      <c r="I38" s="4"/>
      <c r="J38" s="4"/>
    </row>
    <row r="39" spans="1:16" ht="12" customHeight="1">
      <c r="A39" s="657" t="s">
        <v>123</v>
      </c>
      <c r="B39" s="657" t="s">
        <v>76</v>
      </c>
      <c r="C39" s="351">
        <v>2.9</v>
      </c>
      <c r="D39" s="137">
        <v>11.5</v>
      </c>
      <c r="E39" s="351">
        <v>41.6</v>
      </c>
      <c r="F39" s="351">
        <v>18.600000000000001</v>
      </c>
      <c r="G39" s="351">
        <v>20.399999999999999</v>
      </c>
      <c r="H39" s="1004" t="s">
        <v>887</v>
      </c>
      <c r="I39" s="750"/>
      <c r="J39" s="4"/>
      <c r="L39" s="4"/>
    </row>
    <row r="40" spans="1:16" ht="12" customHeight="1">
      <c r="A40" s="660" t="s">
        <v>119</v>
      </c>
      <c r="B40" s="657"/>
      <c r="C40" s="666"/>
      <c r="D40" s="666"/>
      <c r="E40" s="666"/>
      <c r="F40" s="666"/>
      <c r="G40" s="666"/>
      <c r="H40" s="965"/>
      <c r="I40" s="4"/>
      <c r="J40" s="4"/>
    </row>
    <row r="41" spans="1:16" ht="12" customHeight="1">
      <c r="A41" s="657" t="s">
        <v>118</v>
      </c>
      <c r="B41" s="657" t="s">
        <v>76</v>
      </c>
      <c r="C41" s="351">
        <v>12.6</v>
      </c>
      <c r="D41" s="351">
        <v>45.3</v>
      </c>
      <c r="E41" s="351">
        <v>25.3</v>
      </c>
      <c r="F41" s="666">
        <v>14.4</v>
      </c>
      <c r="G41" s="351">
        <v>10.9</v>
      </c>
      <c r="H41" s="612">
        <v>4.0999999999999996</v>
      </c>
      <c r="I41" s="4"/>
      <c r="J41" s="4"/>
    </row>
    <row r="42" spans="1:16" ht="12" customHeight="1">
      <c r="A42" s="657" t="s">
        <v>117</v>
      </c>
      <c r="B42" s="657" t="s">
        <v>76</v>
      </c>
      <c r="C42" s="351">
        <v>16.8</v>
      </c>
      <c r="D42" s="746">
        <v>50.4</v>
      </c>
      <c r="E42" s="746">
        <v>23.8</v>
      </c>
      <c r="F42" s="746">
        <v>11.3</v>
      </c>
      <c r="G42" s="746">
        <v>12.4</v>
      </c>
      <c r="H42" s="749">
        <v>2.1</v>
      </c>
      <c r="I42" s="4"/>
      <c r="J42" s="4"/>
    </row>
    <row r="43" spans="1:16" ht="12" customHeight="1">
      <c r="A43" s="657" t="s">
        <v>122</v>
      </c>
      <c r="B43" s="657" t="s">
        <v>76</v>
      </c>
      <c r="C43" s="746">
        <v>15.1</v>
      </c>
      <c r="D43" s="746">
        <v>31.4</v>
      </c>
      <c r="E43" s="746">
        <v>28.7</v>
      </c>
      <c r="F43" s="746">
        <v>7.7</v>
      </c>
      <c r="G43" s="746">
        <v>29.6</v>
      </c>
      <c r="H43" s="749">
        <v>2.6</v>
      </c>
      <c r="I43" s="4"/>
      <c r="J43" s="4"/>
    </row>
    <row r="44" spans="1:16" s="2" customFormat="1" ht="12" customHeight="1">
      <c r="A44" s="657" t="s">
        <v>844</v>
      </c>
      <c r="B44" s="150" t="s">
        <v>76</v>
      </c>
      <c r="C44" s="746">
        <v>9.1999999999999993</v>
      </c>
      <c r="D44" s="746">
        <v>18.899999999999999</v>
      </c>
      <c r="E44" s="746">
        <v>36.6</v>
      </c>
      <c r="F44" s="746">
        <v>3.9</v>
      </c>
      <c r="G44" s="746">
        <v>37.200000000000003</v>
      </c>
      <c r="H44" s="749">
        <v>3.4</v>
      </c>
      <c r="I44" s="4"/>
      <c r="J44" s="4"/>
    </row>
    <row r="45" spans="1:16" s="2" customFormat="1" ht="12" customHeight="1">
      <c r="A45" s="660" t="s">
        <v>131</v>
      </c>
      <c r="B45" s="150"/>
      <c r="C45" s="746"/>
      <c r="D45" s="746"/>
      <c r="E45" s="746"/>
      <c r="F45" s="746"/>
      <c r="G45" s="746"/>
      <c r="H45" s="749"/>
      <c r="I45" s="4"/>
      <c r="J45" s="4"/>
    </row>
    <row r="46" spans="1:16" ht="15.45" customHeight="1">
      <c r="A46" s="133" t="s">
        <v>227</v>
      </c>
      <c r="B46" s="133" t="s">
        <v>76</v>
      </c>
      <c r="C46" s="610">
        <v>43.4</v>
      </c>
      <c r="D46" s="610">
        <v>19.600000000000001</v>
      </c>
      <c r="E46" s="610">
        <v>29.2</v>
      </c>
      <c r="F46" s="610">
        <v>9.4</v>
      </c>
      <c r="G46" s="610">
        <v>36.200000000000003</v>
      </c>
      <c r="H46" s="635">
        <v>5.6</v>
      </c>
      <c r="I46" s="4"/>
      <c r="J46" s="4"/>
      <c r="L46" s="4"/>
    </row>
    <row r="47" spans="1:16" ht="12" customHeight="1">
      <c r="A47" s="503" t="s">
        <v>121</v>
      </c>
      <c r="B47" s="133"/>
      <c r="C47" s="351"/>
      <c r="D47" s="351"/>
      <c r="E47" s="351"/>
      <c r="F47" s="351"/>
      <c r="G47" s="351"/>
      <c r="H47" s="612"/>
      <c r="I47" s="4"/>
      <c r="J47" s="4"/>
    </row>
    <row r="48" spans="1:16" s="2" customFormat="1" ht="12" customHeight="1">
      <c r="A48" s="150" t="s">
        <v>120</v>
      </c>
      <c r="B48" s="150" t="s">
        <v>76</v>
      </c>
      <c r="C48" s="351">
        <v>4.2</v>
      </c>
      <c r="D48" s="1004" t="s">
        <v>887</v>
      </c>
      <c r="E48" s="351">
        <v>34.4</v>
      </c>
      <c r="F48" s="351">
        <v>14.4</v>
      </c>
      <c r="G48" s="351">
        <v>42.5</v>
      </c>
      <c r="H48" s="1004" t="s">
        <v>887</v>
      </c>
      <c r="I48" s="750"/>
      <c r="J48" s="4"/>
    </row>
    <row r="49" spans="1:11" ht="12" customHeight="1">
      <c r="A49" s="660" t="s">
        <v>119</v>
      </c>
      <c r="B49" s="657"/>
      <c r="C49" s="666"/>
      <c r="D49" s="351"/>
      <c r="E49" s="351"/>
      <c r="F49" s="351"/>
      <c r="G49" s="351"/>
      <c r="H49" s="1006"/>
      <c r="I49" s="4"/>
      <c r="J49" s="4"/>
    </row>
    <row r="50" spans="1:11" s="2" customFormat="1" ht="12" customHeight="1">
      <c r="A50" s="150" t="s">
        <v>118</v>
      </c>
      <c r="B50" s="150" t="s">
        <v>76</v>
      </c>
      <c r="C50" s="351">
        <v>9.1999999999999993</v>
      </c>
      <c r="D50" s="351">
        <v>29.5</v>
      </c>
      <c r="E50" s="351">
        <v>27.5</v>
      </c>
      <c r="F50" s="351">
        <v>13.5</v>
      </c>
      <c r="G50" s="351">
        <v>27</v>
      </c>
      <c r="H50" s="1004" t="s">
        <v>887</v>
      </c>
      <c r="I50" s="4"/>
      <c r="J50" s="4"/>
    </row>
    <row r="51" spans="1:11" ht="12" customHeight="1">
      <c r="A51" s="657" t="s">
        <v>117</v>
      </c>
      <c r="B51" s="657" t="s">
        <v>76</v>
      </c>
      <c r="C51" s="351">
        <v>12.1</v>
      </c>
      <c r="D51" s="351">
        <v>28.4</v>
      </c>
      <c r="E51" s="351">
        <v>34.6</v>
      </c>
      <c r="F51" s="351">
        <v>8.3000000000000007</v>
      </c>
      <c r="G51" s="351">
        <v>23.1</v>
      </c>
      <c r="H51" s="612">
        <v>5.6</v>
      </c>
      <c r="I51" s="4"/>
      <c r="J51" s="4"/>
    </row>
    <row r="52" spans="1:11" ht="12" customHeight="1">
      <c r="A52" s="657" t="s">
        <v>116</v>
      </c>
      <c r="B52" s="657" t="s">
        <v>76</v>
      </c>
      <c r="C52" s="351">
        <v>11.5</v>
      </c>
      <c r="D52" s="746">
        <v>12.5</v>
      </c>
      <c r="E52" s="746">
        <v>25.8</v>
      </c>
      <c r="F52" s="746">
        <v>9.8000000000000007</v>
      </c>
      <c r="G52" s="746">
        <v>45.8</v>
      </c>
      <c r="H52" s="749">
        <v>6.1</v>
      </c>
      <c r="I52" s="4"/>
      <c r="J52" s="4"/>
    </row>
    <row r="53" spans="1:11" ht="12" customHeight="1">
      <c r="A53" s="657" t="s">
        <v>844</v>
      </c>
      <c r="B53" s="657" t="s">
        <v>76</v>
      </c>
      <c r="C53" s="746">
        <v>6.4</v>
      </c>
      <c r="D53" s="746">
        <v>10.9</v>
      </c>
      <c r="E53" s="746">
        <v>23.9</v>
      </c>
      <c r="F53" s="137" t="s">
        <v>887</v>
      </c>
      <c r="G53" s="746">
        <v>53.4</v>
      </c>
      <c r="H53" s="749">
        <v>9.6999999999999993</v>
      </c>
      <c r="I53" s="4"/>
      <c r="J53" s="4"/>
    </row>
    <row r="54" spans="1:11" ht="10.95" customHeight="1">
      <c r="A54" s="660" t="s">
        <v>131</v>
      </c>
      <c r="B54" s="657"/>
      <c r="C54" s="867"/>
      <c r="D54" s="867"/>
      <c r="E54" s="867"/>
      <c r="F54" s="867"/>
      <c r="G54" s="867"/>
      <c r="H54" s="970"/>
      <c r="I54" s="4"/>
      <c r="J54" s="4"/>
    </row>
    <row r="55" spans="1:11" ht="10.95" customHeight="1">
      <c r="A55" s="660"/>
      <c r="B55" s="657"/>
      <c r="C55" s="667"/>
      <c r="D55" s="667"/>
      <c r="E55" s="667"/>
      <c r="F55" s="667"/>
      <c r="G55" s="667"/>
      <c r="H55" s="667"/>
      <c r="I55" s="4"/>
      <c r="J55" s="4"/>
    </row>
    <row r="56" spans="1:11" ht="10.95" customHeight="1">
      <c r="A56" s="696" t="s">
        <v>986</v>
      </c>
      <c r="B56" s="146"/>
      <c r="C56" s="131"/>
      <c r="D56" s="125"/>
      <c r="E56" s="125"/>
      <c r="F56" s="125"/>
      <c r="G56" s="125"/>
      <c r="H56" s="125"/>
      <c r="I56" s="4"/>
    </row>
    <row r="57" spans="1:11" s="641" customFormat="1" ht="10.95" customHeight="1">
      <c r="A57" s="702" t="s">
        <v>987</v>
      </c>
      <c r="B57" s="637"/>
      <c r="C57" s="637"/>
      <c r="D57" s="637"/>
      <c r="E57" s="637"/>
      <c r="F57" s="637"/>
      <c r="G57" s="637"/>
      <c r="H57" s="637"/>
      <c r="I57" s="640"/>
    </row>
    <row r="58" spans="1:11" s="126" customFormat="1" ht="10.95" customHeight="1">
      <c r="A58" s="1021" t="s">
        <v>1039</v>
      </c>
      <c r="B58" s="1021"/>
      <c r="C58" s="1021"/>
      <c r="D58" s="1021"/>
      <c r="E58" s="1021"/>
      <c r="F58" s="1021"/>
      <c r="G58" s="1021"/>
      <c r="H58" s="1021"/>
      <c r="I58" s="1021"/>
    </row>
    <row r="59" spans="1:11" s="126" customFormat="1" ht="10.95" customHeight="1">
      <c r="A59" s="1022" t="s">
        <v>1034</v>
      </c>
      <c r="B59" s="1023"/>
      <c r="C59" s="1023"/>
      <c r="D59" s="1023"/>
      <c r="E59" s="1023"/>
      <c r="F59" s="1023"/>
      <c r="G59" s="1023"/>
      <c r="H59" s="1023"/>
      <c r="I59" s="1023"/>
    </row>
    <row r="60" spans="1:11" s="705" customFormat="1" ht="10.95" customHeight="1">
      <c r="A60" s="1020" t="s">
        <v>1040</v>
      </c>
      <c r="B60" s="1020"/>
      <c r="C60" s="1020"/>
      <c r="D60" s="1020"/>
      <c r="E60" s="1020"/>
      <c r="F60" s="1020"/>
      <c r="G60" s="1020"/>
      <c r="H60" s="1020"/>
      <c r="I60" s="1020"/>
      <c r="J60" s="1020"/>
      <c r="K60" s="1020"/>
    </row>
    <row r="61" spans="1:11" s="705" customFormat="1" ht="10.95" customHeight="1">
      <c r="A61" s="705" t="s">
        <v>1041</v>
      </c>
    </row>
  </sheetData>
  <mergeCells count="3">
    <mergeCell ref="A8:B9"/>
    <mergeCell ref="C8:C9"/>
    <mergeCell ref="D8:H8"/>
  </mergeCells>
  <hyperlinks>
    <hyperlink ref="A6" location="'Spis treści List of tables'!A1" display="Return to list of tables" xr:uid="{1058E489-1AC0-4D83-A233-3EB2487A4ED4}"/>
    <hyperlink ref="A5" location="'Spis treści List of tables'!A1" display="Powrót do spisu tablic" xr:uid="{188DE5C9-E559-4F81-BF41-219508B50B7B}"/>
  </hyperlinks>
  <pageMargins left="0.47244094488188981" right="0.47244094488188981" top="0.6692913385826772" bottom="0.6692913385826772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6"/>
  <sheetViews>
    <sheetView zoomScaleNormal="100" workbookViewId="0">
      <selection activeCell="C3" sqref="C3"/>
    </sheetView>
  </sheetViews>
  <sheetFormatPr defaultColWidth="10.33203125" defaultRowHeight="13.8"/>
  <cols>
    <col min="1" max="1" width="47.109375" style="72" customWidth="1"/>
    <col min="2" max="2" width="1.33203125" style="72" customWidth="1"/>
    <col min="3" max="9" width="6.88671875" style="69" customWidth="1"/>
    <col min="10" max="10" width="7" style="69" customWidth="1"/>
    <col min="11" max="16384" width="10.33203125" style="69"/>
  </cols>
  <sheetData>
    <row r="1" spans="1:11" ht="16.95" customHeight="1">
      <c r="A1" s="156" t="s">
        <v>996</v>
      </c>
      <c r="B1" s="151"/>
      <c r="C1" s="151"/>
      <c r="D1" s="151"/>
      <c r="E1" s="151"/>
      <c r="F1" s="151"/>
      <c r="G1" s="151"/>
      <c r="H1" s="152"/>
      <c r="I1" s="152"/>
      <c r="J1" s="152"/>
    </row>
    <row r="2" spans="1:11" ht="16.5" customHeight="1">
      <c r="A2" s="532" t="s">
        <v>916</v>
      </c>
      <c r="B2" s="533"/>
      <c r="C2" s="153"/>
      <c r="D2" s="153"/>
      <c r="E2" s="153"/>
      <c r="F2" s="153"/>
      <c r="G2" s="153"/>
      <c r="H2" s="153"/>
      <c r="I2" s="153"/>
      <c r="J2" s="153"/>
    </row>
    <row r="3" spans="1:11" s="567" customFormat="1" ht="12.75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22"/>
      <c r="J3" s="22"/>
    </row>
    <row r="4" spans="1:11" s="567" customFormat="1" ht="12.75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22"/>
      <c r="J4" s="22"/>
    </row>
    <row r="5" spans="1:11" ht="6.75" customHeight="1">
      <c r="A5" s="533"/>
      <c r="B5" s="533"/>
      <c r="C5" s="153"/>
      <c r="D5" s="153"/>
      <c r="E5" s="153"/>
      <c r="F5" s="153"/>
      <c r="G5" s="153"/>
      <c r="H5" s="153"/>
      <c r="I5" s="153"/>
      <c r="J5" s="153"/>
    </row>
    <row r="6" spans="1:11" ht="19.5" customHeight="1">
      <c r="A6" s="1050" t="s">
        <v>614</v>
      </c>
      <c r="B6" s="1117"/>
      <c r="C6" s="901">
        <v>2010</v>
      </c>
      <c r="D6" s="901">
        <v>2015</v>
      </c>
      <c r="E6" s="901">
        <v>2020</v>
      </c>
      <c r="F6" s="901">
        <v>2022</v>
      </c>
      <c r="G6" s="901">
        <v>2023</v>
      </c>
      <c r="H6" s="902">
        <v>2010</v>
      </c>
      <c r="I6" s="1024">
        <v>2023</v>
      </c>
      <c r="J6" s="581"/>
    </row>
    <row r="7" spans="1:11" ht="27" customHeight="1">
      <c r="A7" s="1118"/>
      <c r="B7" s="1118"/>
      <c r="C7" s="1053" t="s">
        <v>1060</v>
      </c>
      <c r="D7" s="1056"/>
      <c r="E7" s="1056"/>
      <c r="F7" s="1056"/>
      <c r="G7" s="1057"/>
      <c r="H7" s="1053" t="s">
        <v>505</v>
      </c>
      <c r="I7" s="1119"/>
      <c r="J7" s="582"/>
    </row>
    <row r="8" spans="1:11" ht="19.2" customHeight="1">
      <c r="A8" s="13" t="s">
        <v>538</v>
      </c>
      <c r="B8" s="162" t="s">
        <v>76</v>
      </c>
      <c r="C8" s="583">
        <v>2696.1</v>
      </c>
      <c r="D8" s="601">
        <v>2705.6</v>
      </c>
      <c r="E8" s="571">
        <v>2898.2</v>
      </c>
      <c r="F8" s="571">
        <v>2950</v>
      </c>
      <c r="G8" s="571">
        <v>2914.4</v>
      </c>
      <c r="H8" s="89">
        <v>100</v>
      </c>
      <c r="I8" s="395">
        <v>100</v>
      </c>
      <c r="J8" s="70"/>
      <c r="K8" s="70"/>
    </row>
    <row r="9" spans="1:11" ht="12.9" customHeight="1">
      <c r="A9" s="436" t="s">
        <v>22</v>
      </c>
      <c r="B9" s="457"/>
      <c r="C9" s="583"/>
      <c r="D9" s="583"/>
      <c r="E9" s="631"/>
      <c r="F9" s="631"/>
      <c r="G9" s="631"/>
      <c r="H9" s="89"/>
      <c r="I9" s="89"/>
      <c r="J9" s="154"/>
      <c r="K9" s="70"/>
    </row>
    <row r="10" spans="1:11" ht="18" customHeight="1">
      <c r="A10" s="54" t="s">
        <v>185</v>
      </c>
      <c r="B10" s="457" t="s">
        <v>76</v>
      </c>
      <c r="C10" s="584">
        <v>419.5</v>
      </c>
      <c r="D10" s="584">
        <v>296.5</v>
      </c>
      <c r="E10" s="573">
        <v>276.7</v>
      </c>
      <c r="F10" s="573">
        <v>261</v>
      </c>
      <c r="G10" s="573">
        <v>266.5</v>
      </c>
      <c r="H10" s="884">
        <v>15.5</v>
      </c>
      <c r="I10" s="97">
        <v>9.1</v>
      </c>
      <c r="J10" s="154"/>
      <c r="K10" s="70"/>
    </row>
    <row r="11" spans="1:11" ht="12.9" customHeight="1">
      <c r="A11" s="514" t="s">
        <v>34</v>
      </c>
      <c r="B11" s="457"/>
      <c r="C11" s="584"/>
      <c r="D11" s="584"/>
      <c r="E11" s="370"/>
      <c r="F11" s="631"/>
      <c r="G11" s="631"/>
      <c r="H11" s="884"/>
      <c r="I11" s="97"/>
      <c r="J11" s="154"/>
      <c r="K11" s="70"/>
    </row>
    <row r="12" spans="1:11" ht="18" customHeight="1">
      <c r="A12" s="54" t="s">
        <v>186</v>
      </c>
      <c r="B12" s="457" t="s">
        <v>76</v>
      </c>
      <c r="C12" s="584">
        <v>2276.6</v>
      </c>
      <c r="D12" s="584">
        <v>2409.1</v>
      </c>
      <c r="E12" s="573">
        <v>2621.4</v>
      </c>
      <c r="F12" s="573">
        <v>2689</v>
      </c>
      <c r="G12" s="573">
        <v>2647.9</v>
      </c>
      <c r="H12" s="884">
        <v>84.5</v>
      </c>
      <c r="I12" s="97">
        <v>90.9</v>
      </c>
      <c r="J12" s="154"/>
      <c r="K12" s="70"/>
    </row>
    <row r="13" spans="1:11" ht="12.9" customHeight="1">
      <c r="A13" s="514" t="s">
        <v>35</v>
      </c>
      <c r="B13" s="457"/>
      <c r="C13" s="583"/>
      <c r="D13" s="583"/>
      <c r="E13" s="370"/>
      <c r="F13" s="631"/>
      <c r="G13" s="631"/>
      <c r="H13" s="884"/>
      <c r="I13" s="97"/>
      <c r="J13" s="154"/>
      <c r="K13" s="70"/>
    </row>
    <row r="14" spans="1:11" ht="19.2" customHeight="1">
      <c r="A14" s="13" t="s">
        <v>539</v>
      </c>
      <c r="B14" s="162" t="s">
        <v>76</v>
      </c>
      <c r="C14" s="583">
        <v>173.2</v>
      </c>
      <c r="D14" s="583">
        <v>148.1</v>
      </c>
      <c r="E14" s="572">
        <v>128.1</v>
      </c>
      <c r="F14" s="572">
        <v>124.3</v>
      </c>
      <c r="G14" s="572">
        <v>125.6</v>
      </c>
      <c r="H14" s="885">
        <v>6.4</v>
      </c>
      <c r="I14" s="89">
        <v>4.3</v>
      </c>
      <c r="J14" s="586"/>
      <c r="K14" s="70"/>
    </row>
    <row r="15" spans="1:11" ht="12.75" customHeight="1">
      <c r="A15" s="508" t="s">
        <v>23</v>
      </c>
      <c r="B15" s="458"/>
      <c r="C15" s="583"/>
      <c r="D15" s="583"/>
      <c r="E15" s="370"/>
      <c r="F15" s="631"/>
      <c r="G15" s="631"/>
      <c r="H15" s="884"/>
      <c r="I15" s="97"/>
      <c r="J15" s="586"/>
      <c r="K15" s="70"/>
    </row>
    <row r="16" spans="1:11" ht="18" customHeight="1">
      <c r="A16" s="115" t="s">
        <v>540</v>
      </c>
      <c r="B16" s="458" t="s">
        <v>76</v>
      </c>
      <c r="C16" s="584">
        <v>122.6</v>
      </c>
      <c r="D16" s="584">
        <v>93.6</v>
      </c>
      <c r="E16" s="573">
        <v>75.099999999999994</v>
      </c>
      <c r="F16" s="573">
        <v>69.900000000000006</v>
      </c>
      <c r="G16" s="573">
        <v>70.900000000000006</v>
      </c>
      <c r="H16" s="884">
        <v>4.5</v>
      </c>
      <c r="I16" s="97">
        <v>2.4</v>
      </c>
      <c r="J16" s="586"/>
      <c r="K16" s="70"/>
    </row>
    <row r="17" spans="1:11" ht="12.75" customHeight="1">
      <c r="A17" s="521" t="s">
        <v>62</v>
      </c>
      <c r="B17" s="458"/>
      <c r="C17" s="584"/>
      <c r="D17" s="584"/>
      <c r="E17" s="370"/>
      <c r="F17" s="631"/>
      <c r="G17" s="631"/>
      <c r="H17" s="884"/>
      <c r="I17" s="97"/>
      <c r="J17" s="586"/>
      <c r="K17" s="70"/>
    </row>
    <row r="18" spans="1:11" ht="18" customHeight="1">
      <c r="A18" s="115" t="s">
        <v>106</v>
      </c>
      <c r="B18" s="458" t="s">
        <v>76</v>
      </c>
      <c r="C18" s="584">
        <v>50.6</v>
      </c>
      <c r="D18" s="584">
        <v>54.5</v>
      </c>
      <c r="E18" s="573">
        <v>53</v>
      </c>
      <c r="F18" s="573">
        <v>54.3</v>
      </c>
      <c r="G18" s="573">
        <v>54.8</v>
      </c>
      <c r="H18" s="884">
        <v>1.9</v>
      </c>
      <c r="I18" s="97">
        <v>1.9</v>
      </c>
      <c r="J18" s="586"/>
      <c r="K18" s="70"/>
    </row>
    <row r="19" spans="1:11" ht="12.75" customHeight="1">
      <c r="A19" s="521" t="s">
        <v>63</v>
      </c>
      <c r="B19" s="458"/>
      <c r="C19" s="583"/>
      <c r="D19" s="583"/>
      <c r="E19" s="370"/>
      <c r="F19" s="631"/>
      <c r="G19" s="631"/>
      <c r="H19" s="884"/>
      <c r="I19" s="97"/>
      <c r="J19" s="586"/>
      <c r="K19" s="70"/>
    </row>
    <row r="20" spans="1:11" ht="18" customHeight="1">
      <c r="A20" s="16" t="s">
        <v>541</v>
      </c>
      <c r="B20" s="167"/>
      <c r="C20" s="584">
        <v>124.5</v>
      </c>
      <c r="D20" s="584">
        <v>93.9</v>
      </c>
      <c r="E20" s="573">
        <v>75.400000000000006</v>
      </c>
      <c r="F20" s="573">
        <v>70.5</v>
      </c>
      <c r="G20" s="573">
        <v>71.8</v>
      </c>
      <c r="H20" s="884">
        <v>4.5999999999999996</v>
      </c>
      <c r="I20" s="97">
        <v>2.5</v>
      </c>
      <c r="J20" s="588"/>
      <c r="K20" s="70"/>
    </row>
    <row r="21" spans="1:11" ht="12.75" customHeight="1">
      <c r="A21" s="424" t="s">
        <v>72</v>
      </c>
      <c r="B21" s="168"/>
      <c r="C21" s="75"/>
      <c r="D21" s="75"/>
      <c r="E21" s="370"/>
      <c r="F21" s="631"/>
      <c r="G21" s="631"/>
      <c r="H21" s="884"/>
      <c r="I21" s="97"/>
      <c r="J21" s="154"/>
      <c r="K21" s="70"/>
    </row>
    <row r="22" spans="1:11" ht="19.2" customHeight="1">
      <c r="A22" s="15" t="s">
        <v>248</v>
      </c>
      <c r="B22" s="172" t="s">
        <v>76</v>
      </c>
      <c r="C22" s="583">
        <v>2229.8000000000002</v>
      </c>
      <c r="D22" s="583">
        <v>2294.9</v>
      </c>
      <c r="E22" s="572">
        <v>2499.1</v>
      </c>
      <c r="F22" s="572">
        <v>2553.6</v>
      </c>
      <c r="G22" s="572">
        <v>2517.4</v>
      </c>
      <c r="H22" s="885">
        <v>82.7</v>
      </c>
      <c r="I22" s="89">
        <v>86.4</v>
      </c>
      <c r="J22" s="70"/>
      <c r="K22" s="70"/>
    </row>
    <row r="23" spans="1:11" ht="12.75" customHeight="1">
      <c r="A23" s="508" t="s">
        <v>24</v>
      </c>
      <c r="B23" s="516"/>
      <c r="C23" s="75"/>
      <c r="D23" s="75"/>
      <c r="E23" s="370"/>
      <c r="F23" s="631"/>
      <c r="G23" s="631"/>
      <c r="H23" s="884"/>
      <c r="I23" s="97"/>
      <c r="J23" s="91"/>
      <c r="K23" s="70"/>
    </row>
    <row r="24" spans="1:11" ht="18" customHeight="1">
      <c r="A24" s="115" t="s">
        <v>542</v>
      </c>
      <c r="B24" s="516" t="s">
        <v>76</v>
      </c>
      <c r="C24" s="75">
        <v>90.1</v>
      </c>
      <c r="D24" s="75">
        <v>52.6</v>
      </c>
      <c r="E24" s="573">
        <v>49.1</v>
      </c>
      <c r="F24" s="573">
        <v>46.5</v>
      </c>
      <c r="G24" s="573">
        <v>46.5</v>
      </c>
      <c r="H24" s="884">
        <v>3.3</v>
      </c>
      <c r="I24" s="97">
        <v>1.6</v>
      </c>
      <c r="J24" s="91"/>
      <c r="K24" s="70"/>
    </row>
    <row r="25" spans="1:11" ht="12.75" customHeight="1">
      <c r="A25" s="521" t="s">
        <v>62</v>
      </c>
      <c r="B25" s="516"/>
      <c r="C25" s="75"/>
      <c r="D25" s="75"/>
      <c r="E25" s="370"/>
      <c r="F25" s="631"/>
      <c r="G25" s="631"/>
      <c r="H25" s="884"/>
      <c r="I25" s="97"/>
      <c r="J25" s="91"/>
      <c r="K25" s="70"/>
    </row>
    <row r="26" spans="1:11" ht="18" customHeight="1">
      <c r="A26" s="115" t="s">
        <v>106</v>
      </c>
      <c r="B26" s="516" t="s">
        <v>76</v>
      </c>
      <c r="C26" s="75">
        <v>2139.6999999999998</v>
      </c>
      <c r="D26" s="75">
        <v>2242.3000000000002</v>
      </c>
      <c r="E26" s="573">
        <v>2450.1</v>
      </c>
      <c r="F26" s="573">
        <v>2507.1</v>
      </c>
      <c r="G26" s="573">
        <v>2470.9</v>
      </c>
      <c r="H26" s="884">
        <v>79.400000000000006</v>
      </c>
      <c r="I26" s="97">
        <v>84.8</v>
      </c>
      <c r="J26" s="91"/>
      <c r="K26" s="70"/>
    </row>
    <row r="27" spans="1:11" ht="12.75" customHeight="1">
      <c r="A27" s="521" t="s">
        <v>63</v>
      </c>
      <c r="B27" s="516"/>
      <c r="C27" s="75"/>
      <c r="D27" s="75"/>
      <c r="E27" s="370"/>
      <c r="F27" s="631"/>
      <c r="G27" s="631"/>
      <c r="H27" s="884"/>
      <c r="I27" s="97"/>
      <c r="J27" s="91"/>
      <c r="K27" s="70"/>
    </row>
    <row r="28" spans="1:11" ht="18" customHeight="1">
      <c r="A28" s="29" t="s">
        <v>543</v>
      </c>
      <c r="B28" s="170" t="s">
        <v>76</v>
      </c>
      <c r="C28" s="584">
        <v>394.3</v>
      </c>
      <c r="D28" s="584">
        <v>383</v>
      </c>
      <c r="E28" s="573">
        <v>392.9</v>
      </c>
      <c r="F28" s="573">
        <v>390.8</v>
      </c>
      <c r="G28" s="573">
        <v>390.7</v>
      </c>
      <c r="H28" s="884">
        <v>14.6</v>
      </c>
      <c r="I28" s="97">
        <v>13.4</v>
      </c>
      <c r="J28" s="588"/>
      <c r="K28" s="70"/>
    </row>
    <row r="29" spans="1:11" ht="12.75" customHeight="1">
      <c r="A29" s="437" t="s">
        <v>15</v>
      </c>
      <c r="B29" s="461"/>
      <c r="C29" s="82"/>
      <c r="D29" s="82"/>
      <c r="E29" s="370"/>
      <c r="F29" s="631"/>
      <c r="G29" s="631"/>
      <c r="H29" s="884"/>
      <c r="I29" s="97"/>
      <c r="K29" s="70"/>
    </row>
    <row r="30" spans="1:11" ht="18" customHeight="1">
      <c r="A30" s="29" t="s">
        <v>544</v>
      </c>
      <c r="B30" s="170" t="s">
        <v>76</v>
      </c>
      <c r="C30" s="584">
        <v>26.5</v>
      </c>
      <c r="D30" s="584">
        <v>24.3</v>
      </c>
      <c r="E30" s="573">
        <v>21.9</v>
      </c>
      <c r="F30" s="573">
        <v>21.3</v>
      </c>
      <c r="G30" s="573">
        <v>22.7</v>
      </c>
      <c r="H30" s="884">
        <v>1</v>
      </c>
      <c r="I30" s="97">
        <v>0.8</v>
      </c>
      <c r="J30" s="588"/>
      <c r="K30" s="70"/>
    </row>
    <row r="31" spans="1:11" ht="12.75" customHeight="1">
      <c r="A31" s="509" t="s">
        <v>73</v>
      </c>
      <c r="B31" s="462"/>
      <c r="C31" s="82"/>
      <c r="D31" s="82"/>
      <c r="E31" s="370"/>
      <c r="F31" s="631"/>
      <c r="G31" s="631"/>
      <c r="H31" s="884"/>
      <c r="I31" s="97"/>
      <c r="K31" s="70"/>
    </row>
    <row r="32" spans="1:11" ht="18" customHeight="1">
      <c r="A32" s="27" t="s">
        <v>545</v>
      </c>
      <c r="B32" s="164" t="s">
        <v>76</v>
      </c>
      <c r="C32" s="584">
        <v>5.8</v>
      </c>
      <c r="D32" s="584">
        <v>5.4</v>
      </c>
      <c r="E32" s="573">
        <v>8.3000000000000007</v>
      </c>
      <c r="F32" s="573">
        <v>8</v>
      </c>
      <c r="G32" s="573">
        <v>8</v>
      </c>
      <c r="H32" s="884">
        <v>0.2</v>
      </c>
      <c r="I32" s="97">
        <v>0.3</v>
      </c>
      <c r="J32" s="588"/>
      <c r="K32" s="70"/>
    </row>
    <row r="33" spans="1:11" ht="12.75" customHeight="1">
      <c r="A33" s="509" t="s">
        <v>169</v>
      </c>
      <c r="B33" s="462"/>
      <c r="C33" s="584"/>
      <c r="D33" s="584"/>
      <c r="E33" s="370"/>
      <c r="F33" s="631"/>
      <c r="G33" s="631"/>
      <c r="H33" s="884"/>
      <c r="I33" s="97"/>
      <c r="J33" s="588"/>
      <c r="K33" s="70"/>
    </row>
    <row r="34" spans="1:11" ht="18" customHeight="1">
      <c r="A34" s="16" t="s">
        <v>546</v>
      </c>
      <c r="B34" s="180" t="s">
        <v>76</v>
      </c>
      <c r="C34" s="584">
        <v>48.2</v>
      </c>
      <c r="D34" s="584">
        <v>48</v>
      </c>
      <c r="E34" s="573">
        <v>48.3</v>
      </c>
      <c r="F34" s="573">
        <v>48.5</v>
      </c>
      <c r="G34" s="573">
        <v>45.4</v>
      </c>
      <c r="H34" s="884">
        <v>1.8</v>
      </c>
      <c r="I34" s="97">
        <v>1.6</v>
      </c>
      <c r="J34" s="588"/>
      <c r="K34" s="70"/>
    </row>
    <row r="35" spans="1:11" ht="12.75" customHeight="1">
      <c r="A35" s="424" t="s">
        <v>170</v>
      </c>
      <c r="B35" s="463"/>
      <c r="C35" s="75"/>
      <c r="D35" s="75"/>
      <c r="E35" s="370"/>
      <c r="F35" s="631"/>
      <c r="G35" s="631"/>
      <c r="H35" s="884"/>
      <c r="I35" s="97"/>
      <c r="J35" s="91"/>
      <c r="K35" s="70"/>
    </row>
    <row r="36" spans="1:11" ht="18" customHeight="1">
      <c r="A36" s="16" t="s">
        <v>547</v>
      </c>
      <c r="B36" s="181" t="s">
        <v>76</v>
      </c>
      <c r="C36" s="584">
        <v>104.6</v>
      </c>
      <c r="D36" s="584">
        <v>80.8</v>
      </c>
      <c r="E36" s="573">
        <v>62</v>
      </c>
      <c r="F36" s="573">
        <v>55.5</v>
      </c>
      <c r="G36" s="573">
        <v>50.9</v>
      </c>
      <c r="H36" s="884">
        <v>3.9</v>
      </c>
      <c r="I36" s="97">
        <v>1.7</v>
      </c>
      <c r="J36" s="588"/>
      <c r="K36" s="70"/>
    </row>
    <row r="37" spans="1:11" ht="12.75" customHeight="1">
      <c r="A37" s="425" t="s">
        <v>44</v>
      </c>
      <c r="B37" s="300"/>
      <c r="C37" s="82"/>
      <c r="D37" s="82"/>
      <c r="E37" s="370"/>
      <c r="F37" s="631"/>
      <c r="G37" s="631"/>
      <c r="H37" s="884"/>
      <c r="I37" s="97"/>
      <c r="K37" s="70"/>
    </row>
    <row r="38" spans="1:11" ht="18" customHeight="1">
      <c r="A38" s="28" t="s">
        <v>235</v>
      </c>
      <c r="B38" s="182" t="s">
        <v>76</v>
      </c>
      <c r="C38" s="584">
        <v>24</v>
      </c>
      <c r="D38" s="584">
        <v>21.9</v>
      </c>
      <c r="E38" s="573">
        <v>17.3</v>
      </c>
      <c r="F38" s="573">
        <v>14.9</v>
      </c>
      <c r="G38" s="1007" t="s">
        <v>887</v>
      </c>
      <c r="H38" s="956">
        <v>0.9</v>
      </c>
      <c r="I38" s="1008" t="s">
        <v>887</v>
      </c>
      <c r="J38" s="588"/>
      <c r="K38" s="70"/>
    </row>
    <row r="39" spans="1:11" ht="12" customHeight="1">
      <c r="A39" s="424" t="s">
        <v>1</v>
      </c>
      <c r="B39" s="168"/>
      <c r="C39" s="82"/>
      <c r="D39" s="82"/>
      <c r="E39" s="370"/>
      <c r="F39" s="631"/>
      <c r="G39" s="957"/>
      <c r="H39" s="956"/>
      <c r="I39" s="958"/>
      <c r="K39" s="70"/>
    </row>
    <row r="40" spans="1:11" ht="18" customHeight="1">
      <c r="A40" s="16" t="s">
        <v>229</v>
      </c>
      <c r="B40" s="167" t="s">
        <v>76</v>
      </c>
      <c r="C40" s="584">
        <v>110.5</v>
      </c>
      <c r="D40" s="584">
        <v>106.7</v>
      </c>
      <c r="E40" s="573">
        <v>115.4</v>
      </c>
      <c r="F40" s="573">
        <v>115.7</v>
      </c>
      <c r="G40" s="573">
        <v>108.3</v>
      </c>
      <c r="H40" s="956">
        <v>4.0999999999999996</v>
      </c>
      <c r="I40" s="958">
        <v>3.7</v>
      </c>
      <c r="J40" s="91"/>
      <c r="K40" s="70"/>
    </row>
    <row r="41" spans="1:11" ht="12.75" customHeight="1">
      <c r="A41" s="424" t="s">
        <v>506</v>
      </c>
      <c r="B41" s="465" t="s">
        <v>76</v>
      </c>
      <c r="C41" s="584"/>
      <c r="D41" s="584"/>
      <c r="E41" s="370"/>
      <c r="F41" s="631"/>
      <c r="G41" s="957"/>
      <c r="H41" s="956"/>
      <c r="I41" s="958"/>
      <c r="J41" s="588"/>
      <c r="K41" s="70"/>
    </row>
    <row r="42" spans="1:11" ht="18" customHeight="1">
      <c r="A42" s="16" t="s">
        <v>548</v>
      </c>
      <c r="B42" s="166" t="s">
        <v>76</v>
      </c>
      <c r="C42" s="584">
        <v>51</v>
      </c>
      <c r="D42" s="584">
        <v>54.9</v>
      </c>
      <c r="E42" s="573">
        <v>62.7</v>
      </c>
      <c r="F42" s="573">
        <v>65.900000000000006</v>
      </c>
      <c r="G42" s="573">
        <v>65.7</v>
      </c>
      <c r="H42" s="956">
        <v>1.9</v>
      </c>
      <c r="I42" s="958">
        <v>2.2999999999999998</v>
      </c>
      <c r="J42" s="589"/>
      <c r="K42" s="70"/>
    </row>
    <row r="43" spans="1:11" ht="12.75" customHeight="1">
      <c r="A43" s="424" t="s">
        <v>50</v>
      </c>
      <c r="B43" s="463"/>
      <c r="C43" s="82"/>
      <c r="D43" s="82"/>
      <c r="E43" s="82"/>
      <c r="F43" s="75"/>
      <c r="G43" s="925"/>
      <c r="H43" s="956"/>
      <c r="I43" s="958"/>
      <c r="J43" s="91"/>
      <c r="K43" s="70"/>
    </row>
    <row r="44" spans="1:11" ht="18" customHeight="1">
      <c r="A44" s="16" t="s">
        <v>549</v>
      </c>
      <c r="B44" s="183" t="s">
        <v>76</v>
      </c>
      <c r="C44" s="584">
        <v>36.1</v>
      </c>
      <c r="D44" s="584">
        <v>41.2</v>
      </c>
      <c r="E44" s="573">
        <v>44.4</v>
      </c>
      <c r="F44" s="573">
        <v>42.9</v>
      </c>
      <c r="G44" s="573">
        <v>43</v>
      </c>
      <c r="H44" s="956">
        <v>1.3</v>
      </c>
      <c r="I44" s="958">
        <v>1.5</v>
      </c>
      <c r="J44" s="91"/>
      <c r="K44" s="70"/>
    </row>
    <row r="45" spans="1:11" ht="12.75" customHeight="1">
      <c r="A45" s="424" t="s">
        <v>146</v>
      </c>
      <c r="B45" s="467"/>
      <c r="C45" s="82"/>
      <c r="D45" s="82"/>
      <c r="E45" s="370"/>
      <c r="F45" s="631"/>
      <c r="G45" s="957"/>
      <c r="H45" s="956"/>
      <c r="I45" s="958"/>
      <c r="K45" s="70"/>
    </row>
    <row r="46" spans="1:11" ht="18" customHeight="1">
      <c r="A46" s="27" t="s">
        <v>230</v>
      </c>
      <c r="B46" s="163" t="s">
        <v>76</v>
      </c>
      <c r="C46" s="584">
        <v>15.6</v>
      </c>
      <c r="D46" s="584">
        <v>13.2</v>
      </c>
      <c r="E46" s="573">
        <v>14.3</v>
      </c>
      <c r="F46" s="573">
        <v>15</v>
      </c>
      <c r="G46" s="1007" t="s">
        <v>887</v>
      </c>
      <c r="H46" s="956">
        <v>0.6</v>
      </c>
      <c r="I46" s="1008" t="s">
        <v>887</v>
      </c>
      <c r="J46" s="90"/>
      <c r="K46" s="70"/>
    </row>
    <row r="47" spans="1:11" ht="12.75" customHeight="1">
      <c r="A47" s="509" t="s">
        <v>77</v>
      </c>
      <c r="B47" s="269"/>
      <c r="C47" s="82"/>
      <c r="D47" s="82"/>
      <c r="E47" s="370"/>
      <c r="F47" s="631"/>
      <c r="G47" s="957"/>
      <c r="H47" s="956"/>
      <c r="I47" s="958"/>
      <c r="K47" s="70"/>
    </row>
    <row r="48" spans="1:11" ht="18" customHeight="1">
      <c r="A48" s="27" t="s">
        <v>550</v>
      </c>
      <c r="B48" s="184" t="s">
        <v>76</v>
      </c>
      <c r="C48" s="584">
        <v>72.400000000000006</v>
      </c>
      <c r="D48" s="584">
        <v>75.3</v>
      </c>
      <c r="E48" s="573">
        <v>82.2</v>
      </c>
      <c r="F48" s="573">
        <v>84.6</v>
      </c>
      <c r="G48" s="573">
        <v>84.8</v>
      </c>
      <c r="H48" s="884">
        <v>2.7</v>
      </c>
      <c r="I48" s="97">
        <v>2.9</v>
      </c>
      <c r="J48" s="91"/>
      <c r="K48" s="70"/>
    </row>
    <row r="49" spans="1:11" ht="12.75" customHeight="1">
      <c r="A49" s="509" t="s">
        <v>171</v>
      </c>
      <c r="B49" s="171"/>
      <c r="C49" s="584"/>
      <c r="D49" s="584"/>
      <c r="E49" s="370"/>
      <c r="F49" s="631"/>
      <c r="G49" s="631"/>
      <c r="H49" s="884"/>
      <c r="I49" s="97"/>
      <c r="J49" s="588"/>
      <c r="K49" s="70"/>
    </row>
    <row r="50" spans="1:11" ht="18" customHeight="1">
      <c r="A50" s="29" t="s">
        <v>551</v>
      </c>
      <c r="B50" s="171" t="s">
        <v>76</v>
      </c>
      <c r="C50" s="584">
        <v>23.4</v>
      </c>
      <c r="D50" s="584">
        <v>22.7</v>
      </c>
      <c r="E50" s="573">
        <v>25.3</v>
      </c>
      <c r="F50" s="573">
        <v>27</v>
      </c>
      <c r="G50" s="573">
        <v>27.8</v>
      </c>
      <c r="H50" s="884">
        <v>0.9</v>
      </c>
      <c r="I50" s="97">
        <v>1</v>
      </c>
      <c r="J50" s="588"/>
      <c r="K50" s="70"/>
    </row>
    <row r="51" spans="1:11" ht="12.75" customHeight="1">
      <c r="A51" s="509" t="s">
        <v>182</v>
      </c>
      <c r="B51" s="469"/>
      <c r="C51" s="82"/>
      <c r="D51" s="82"/>
      <c r="E51" s="82"/>
      <c r="F51" s="370"/>
      <c r="G51" s="370"/>
      <c r="H51" s="75"/>
      <c r="J51" s="91"/>
      <c r="K51" s="70"/>
    </row>
    <row r="52" spans="1:11" ht="12.75" customHeight="1">
      <c r="A52" s="509"/>
      <c r="B52" s="469"/>
      <c r="C52" s="86"/>
      <c r="D52" s="86"/>
      <c r="E52" s="86"/>
      <c r="F52" s="72"/>
      <c r="G52" s="72"/>
      <c r="H52" s="79"/>
      <c r="J52" s="91"/>
      <c r="K52" s="70"/>
    </row>
    <row r="53" spans="1:11">
      <c r="A53" s="156" t="s">
        <v>988</v>
      </c>
      <c r="B53" s="151"/>
      <c r="C53" s="151"/>
      <c r="D53" s="151"/>
      <c r="E53" s="151"/>
      <c r="F53" s="151"/>
      <c r="G53" s="151"/>
      <c r="H53" s="152"/>
      <c r="I53" s="152"/>
      <c r="J53" s="152"/>
    </row>
    <row r="54" spans="1:11" ht="13.5" customHeight="1">
      <c r="A54" s="404" t="s">
        <v>997</v>
      </c>
      <c r="B54" s="151"/>
      <c r="C54" s="151"/>
      <c r="D54" s="151"/>
      <c r="E54" s="151"/>
      <c r="F54" s="151"/>
      <c r="G54" s="151"/>
      <c r="H54" s="152"/>
      <c r="I54" s="152"/>
      <c r="J54" s="152"/>
    </row>
    <row r="55" spans="1:11" ht="15.75" customHeight="1">
      <c r="A55" s="532" t="s">
        <v>553</v>
      </c>
      <c r="B55" s="533"/>
      <c r="C55" s="153"/>
      <c r="D55" s="153"/>
      <c r="E55" s="153"/>
      <c r="F55" s="153"/>
      <c r="G55" s="153"/>
      <c r="H55" s="153"/>
      <c r="I55" s="153"/>
      <c r="J55" s="153"/>
    </row>
    <row r="56" spans="1:11" ht="14.25" customHeight="1">
      <c r="A56" s="534" t="s">
        <v>554</v>
      </c>
      <c r="B56" s="533"/>
      <c r="C56" s="153"/>
      <c r="D56" s="153"/>
      <c r="E56" s="153"/>
      <c r="F56" s="153"/>
      <c r="G56" s="153"/>
      <c r="H56" s="153"/>
      <c r="I56" s="153"/>
      <c r="J56" s="153"/>
    </row>
    <row r="57" spans="1:11" ht="6.75" customHeight="1">
      <c r="A57" s="535"/>
      <c r="B57" s="535"/>
      <c r="C57" s="152"/>
      <c r="D57" s="152"/>
      <c r="E57" s="152"/>
      <c r="F57" s="152"/>
      <c r="G57" s="152"/>
      <c r="H57" s="152"/>
      <c r="I57" s="153"/>
      <c r="J57" s="153"/>
      <c r="K57" s="70"/>
    </row>
    <row r="58" spans="1:11" ht="19.5" customHeight="1">
      <c r="A58" s="1050" t="s">
        <v>614</v>
      </c>
      <c r="B58" s="1117"/>
      <c r="C58" s="901">
        <v>2010</v>
      </c>
      <c r="D58" s="901">
        <v>2015</v>
      </c>
      <c r="E58" s="901">
        <v>2020</v>
      </c>
      <c r="F58" s="901">
        <v>2022</v>
      </c>
      <c r="G58" s="901">
        <v>2023</v>
      </c>
      <c r="H58" s="902">
        <v>2010</v>
      </c>
      <c r="I58" s="1024">
        <v>2023</v>
      </c>
      <c r="J58" s="581"/>
      <c r="K58" s="70"/>
    </row>
    <row r="59" spans="1:11" ht="24.75" customHeight="1">
      <c r="A59" s="1118"/>
      <c r="B59" s="1118"/>
      <c r="C59" s="1053" t="s">
        <v>1060</v>
      </c>
      <c r="D59" s="1056"/>
      <c r="E59" s="1056"/>
      <c r="F59" s="1056"/>
      <c r="G59" s="1057"/>
      <c r="H59" s="1053" t="s">
        <v>507</v>
      </c>
      <c r="I59" s="1054"/>
      <c r="J59" s="582"/>
      <c r="K59" s="70"/>
    </row>
    <row r="60" spans="1:11" ht="15" customHeight="1">
      <c r="A60" s="157" t="s">
        <v>26</v>
      </c>
      <c r="B60" s="172"/>
      <c r="C60" s="87"/>
      <c r="D60" s="87"/>
      <c r="E60" s="87"/>
      <c r="F60" s="87"/>
      <c r="G60" s="82"/>
      <c r="H60" s="82"/>
      <c r="I60" s="187"/>
      <c r="J60" s="72"/>
      <c r="K60" s="70"/>
    </row>
    <row r="61" spans="1:11" ht="12.9" customHeight="1">
      <c r="A61" s="536" t="s">
        <v>71</v>
      </c>
      <c r="B61" s="516"/>
      <c r="C61" s="87"/>
      <c r="D61" s="87"/>
      <c r="E61" s="87"/>
      <c r="F61" s="82"/>
      <c r="G61" s="82"/>
      <c r="H61" s="82"/>
      <c r="I61" s="87"/>
      <c r="J61" s="72"/>
      <c r="K61" s="70"/>
    </row>
    <row r="62" spans="1:11" ht="14.25" customHeight="1">
      <c r="A62" s="27" t="s">
        <v>552</v>
      </c>
      <c r="B62" s="165" t="s">
        <v>76</v>
      </c>
      <c r="C62" s="584">
        <v>157.4</v>
      </c>
      <c r="D62" s="587">
        <v>181.4</v>
      </c>
      <c r="E62" s="573">
        <v>213.2</v>
      </c>
      <c r="F62" s="573">
        <v>225.2</v>
      </c>
      <c r="G62" s="573">
        <v>220.6</v>
      </c>
      <c r="H62" s="884">
        <v>5.8</v>
      </c>
      <c r="I62" s="97">
        <v>7.6</v>
      </c>
      <c r="J62" s="155"/>
      <c r="K62" s="70"/>
    </row>
    <row r="63" spans="1:11" ht="12.75" customHeight="1">
      <c r="A63" s="509" t="s">
        <v>172</v>
      </c>
      <c r="B63" s="462"/>
      <c r="C63" s="82"/>
      <c r="D63" s="87"/>
      <c r="E63" s="370"/>
      <c r="F63" s="631"/>
      <c r="G63" s="631"/>
      <c r="H63" s="884"/>
      <c r="I63" s="97"/>
      <c r="J63" s="154"/>
      <c r="K63" s="70"/>
    </row>
    <row r="64" spans="1:11" ht="15.9" customHeight="1">
      <c r="A64" s="27" t="s">
        <v>98</v>
      </c>
      <c r="B64" s="163"/>
      <c r="C64" s="82"/>
      <c r="D64" s="87"/>
      <c r="E64" s="370"/>
      <c r="F64" s="631"/>
      <c r="G64" s="631"/>
      <c r="H64" s="884"/>
      <c r="I64" s="97"/>
      <c r="J64" s="72"/>
      <c r="K64" s="70"/>
    </row>
    <row r="65" spans="1:11" ht="12" customHeight="1">
      <c r="A65" s="27" t="s">
        <v>231</v>
      </c>
      <c r="B65" s="164" t="s">
        <v>76</v>
      </c>
      <c r="C65" s="584">
        <v>122.9</v>
      </c>
      <c r="D65" s="587">
        <v>120.9</v>
      </c>
      <c r="E65" s="573">
        <v>132.6</v>
      </c>
      <c r="F65" s="573">
        <v>138</v>
      </c>
      <c r="G65" s="573">
        <v>130.4</v>
      </c>
      <c r="H65" s="884">
        <v>4.5999999999999996</v>
      </c>
      <c r="I65" s="97">
        <v>4.5</v>
      </c>
      <c r="J65" s="588"/>
      <c r="K65" s="70"/>
    </row>
    <row r="66" spans="1:11" ht="12.75" customHeight="1">
      <c r="A66" s="509" t="s">
        <v>78</v>
      </c>
      <c r="B66" s="469"/>
      <c r="C66" s="82"/>
      <c r="D66" s="87"/>
      <c r="E66" s="370"/>
      <c r="F66" s="631"/>
      <c r="G66" s="631"/>
      <c r="H66" s="884"/>
      <c r="I66" s="97"/>
      <c r="K66" s="70"/>
    </row>
    <row r="67" spans="1:11" ht="15.9" customHeight="1">
      <c r="A67" s="27" t="s">
        <v>232</v>
      </c>
      <c r="B67" s="164" t="s">
        <v>76</v>
      </c>
      <c r="C67" s="584">
        <v>58.6</v>
      </c>
      <c r="D67" s="587">
        <v>60.9</v>
      </c>
      <c r="E67" s="573">
        <v>64.2</v>
      </c>
      <c r="F67" s="573">
        <v>64.7</v>
      </c>
      <c r="G67" s="573">
        <v>66.5</v>
      </c>
      <c r="H67" s="884">
        <v>2.2000000000000002</v>
      </c>
      <c r="I67" s="97">
        <v>2.2999999999999998</v>
      </c>
      <c r="J67" s="588"/>
      <c r="K67" s="70"/>
    </row>
    <row r="68" spans="1:11" ht="12.75" customHeight="1">
      <c r="A68" s="509" t="s">
        <v>28</v>
      </c>
      <c r="B68" s="171"/>
      <c r="C68" s="82"/>
      <c r="D68" s="87"/>
      <c r="E68" s="370"/>
      <c r="F68" s="631"/>
      <c r="G68" s="631"/>
      <c r="H68" s="884"/>
      <c r="I68" s="97"/>
      <c r="K68" s="70"/>
    </row>
    <row r="69" spans="1:11" ht="15.9" customHeight="1">
      <c r="A69" s="27" t="s">
        <v>555</v>
      </c>
      <c r="B69" s="163" t="s">
        <v>76</v>
      </c>
      <c r="C69" s="584">
        <v>242</v>
      </c>
      <c r="D69" s="587">
        <v>274.5</v>
      </c>
      <c r="E69" s="573">
        <v>315.3</v>
      </c>
      <c r="F69" s="573">
        <v>331.4</v>
      </c>
      <c r="G69" s="573">
        <v>327.3</v>
      </c>
      <c r="H69" s="884">
        <v>9</v>
      </c>
      <c r="I69" s="97">
        <v>11.2</v>
      </c>
      <c r="J69" s="588"/>
      <c r="K69" s="70"/>
    </row>
    <row r="70" spans="1:11" ht="12.75" customHeight="1">
      <c r="A70" s="509" t="s">
        <v>183</v>
      </c>
      <c r="B70" s="469"/>
      <c r="C70" s="584"/>
      <c r="D70" s="587"/>
      <c r="E70" s="370"/>
      <c r="F70" s="631"/>
      <c r="G70" s="631"/>
      <c r="H70" s="884"/>
      <c r="I70" s="97"/>
      <c r="J70" s="588"/>
      <c r="K70" s="70"/>
    </row>
    <row r="71" spans="1:11" ht="15.9" customHeight="1">
      <c r="A71" s="27" t="s">
        <v>556</v>
      </c>
      <c r="B71" s="165" t="s">
        <v>76</v>
      </c>
      <c r="C71" s="584">
        <v>61.6</v>
      </c>
      <c r="D71" s="587">
        <v>54.9</v>
      </c>
      <c r="E71" s="573">
        <v>58.6</v>
      </c>
      <c r="F71" s="573">
        <v>60</v>
      </c>
      <c r="G71" s="573">
        <v>61.4</v>
      </c>
      <c r="H71" s="884">
        <v>2.2999999999999998</v>
      </c>
      <c r="I71" s="97">
        <v>2.1</v>
      </c>
      <c r="J71" s="588"/>
      <c r="K71" s="70"/>
    </row>
    <row r="72" spans="1:11" ht="12.75" customHeight="1">
      <c r="A72" s="509" t="s">
        <v>79</v>
      </c>
      <c r="B72" s="171"/>
      <c r="C72" s="75"/>
      <c r="D72" s="97"/>
      <c r="E72" s="370"/>
      <c r="F72" s="631"/>
      <c r="G72" s="631"/>
      <c r="H72" s="884"/>
      <c r="I72" s="97"/>
      <c r="J72" s="91"/>
      <c r="K72" s="70"/>
    </row>
    <row r="73" spans="1:11" ht="15.9" customHeight="1">
      <c r="A73" s="16" t="s">
        <v>557</v>
      </c>
      <c r="B73" s="166" t="s">
        <v>76</v>
      </c>
      <c r="C73" s="584">
        <v>89.9</v>
      </c>
      <c r="D73" s="587">
        <v>96.8</v>
      </c>
      <c r="E73" s="573">
        <v>116</v>
      </c>
      <c r="F73" s="573">
        <v>125.3</v>
      </c>
      <c r="G73" s="573">
        <v>126.2</v>
      </c>
      <c r="H73" s="884">
        <v>3.3</v>
      </c>
      <c r="I73" s="97">
        <v>4.3</v>
      </c>
      <c r="J73" s="588"/>
      <c r="K73" s="70"/>
    </row>
    <row r="74" spans="1:11" ht="12.75" customHeight="1">
      <c r="A74" s="424" t="s">
        <v>95</v>
      </c>
      <c r="B74" s="463"/>
      <c r="C74" s="82"/>
      <c r="D74" s="87"/>
      <c r="E74" s="370"/>
      <c r="F74" s="631"/>
      <c r="G74" s="631"/>
      <c r="H74" s="884"/>
      <c r="I74" s="97"/>
      <c r="K74" s="70"/>
    </row>
    <row r="75" spans="1:11" ht="15.9" customHeight="1">
      <c r="A75" s="16" t="s">
        <v>558</v>
      </c>
      <c r="B75" s="167" t="s">
        <v>76</v>
      </c>
      <c r="C75" s="584">
        <v>130.6</v>
      </c>
      <c r="D75" s="587">
        <v>121.4</v>
      </c>
      <c r="E75" s="573">
        <v>127.3</v>
      </c>
      <c r="F75" s="573">
        <v>130.5</v>
      </c>
      <c r="G75" s="573">
        <v>131.30000000000001</v>
      </c>
      <c r="H75" s="884">
        <v>4.8</v>
      </c>
      <c r="I75" s="97">
        <v>4.5</v>
      </c>
      <c r="J75" s="588"/>
      <c r="K75" s="70"/>
    </row>
    <row r="76" spans="1:11" ht="12.75" customHeight="1">
      <c r="A76" s="424" t="s">
        <v>65</v>
      </c>
      <c r="B76" s="168"/>
      <c r="C76" s="82"/>
      <c r="D76" s="87"/>
      <c r="E76" s="370"/>
      <c r="F76" s="631"/>
      <c r="G76" s="631"/>
      <c r="H76" s="884"/>
      <c r="I76" s="97"/>
      <c r="K76" s="70"/>
    </row>
    <row r="77" spans="1:11" ht="15.9" customHeight="1">
      <c r="A77" s="16" t="s">
        <v>559</v>
      </c>
      <c r="B77" s="167" t="s">
        <v>76</v>
      </c>
      <c r="C77" s="584">
        <v>143.30000000000001</v>
      </c>
      <c r="D77" s="587">
        <v>171.1</v>
      </c>
      <c r="E77" s="573">
        <v>199.3</v>
      </c>
      <c r="F77" s="573">
        <v>196.8</v>
      </c>
      <c r="G77" s="573">
        <v>201.4</v>
      </c>
      <c r="H77" s="884">
        <v>5.3</v>
      </c>
      <c r="I77" s="97">
        <v>6.9</v>
      </c>
      <c r="J77" s="91"/>
      <c r="K77" s="70"/>
    </row>
    <row r="78" spans="1:11" ht="12.75" customHeight="1">
      <c r="A78" s="424" t="s">
        <v>39</v>
      </c>
      <c r="B78" s="168"/>
      <c r="C78" s="584"/>
      <c r="D78" s="587"/>
      <c r="E78" s="370"/>
      <c r="F78" s="631"/>
      <c r="G78" s="631"/>
      <c r="H78" s="884"/>
      <c r="I78" s="97"/>
      <c r="J78" s="588"/>
      <c r="K78" s="70"/>
    </row>
    <row r="79" spans="1:11" ht="15.9" customHeight="1">
      <c r="A79" s="28" t="s">
        <v>560</v>
      </c>
      <c r="B79" s="168" t="s">
        <v>76</v>
      </c>
      <c r="C79" s="584">
        <v>41.3</v>
      </c>
      <c r="D79" s="587">
        <v>41.9</v>
      </c>
      <c r="E79" s="573">
        <v>51.8</v>
      </c>
      <c r="F79" s="573">
        <v>53.4</v>
      </c>
      <c r="G79" s="573">
        <v>53.3</v>
      </c>
      <c r="H79" s="884">
        <v>1.5</v>
      </c>
      <c r="I79" s="97">
        <v>1.8</v>
      </c>
      <c r="J79" s="588"/>
      <c r="K79" s="70"/>
    </row>
    <row r="80" spans="1:11" ht="12.75" customHeight="1">
      <c r="A80" s="424" t="s">
        <v>11</v>
      </c>
      <c r="B80" s="470"/>
      <c r="C80" s="75"/>
      <c r="D80" s="97"/>
      <c r="E80" s="370"/>
      <c r="F80" s="631"/>
      <c r="G80" s="631"/>
      <c r="H80" s="884"/>
      <c r="I80" s="97"/>
      <c r="J80" s="91"/>
      <c r="K80" s="70"/>
    </row>
    <row r="81" spans="1:11" ht="15.9" customHeight="1">
      <c r="A81" s="28" t="s">
        <v>561</v>
      </c>
      <c r="B81" s="169" t="s">
        <v>76</v>
      </c>
      <c r="C81" s="584">
        <v>144.9</v>
      </c>
      <c r="D81" s="587">
        <v>158</v>
      </c>
      <c r="E81" s="573">
        <v>170.9</v>
      </c>
      <c r="F81" s="573">
        <v>176.4</v>
      </c>
      <c r="G81" s="573">
        <v>163.1</v>
      </c>
      <c r="H81" s="884">
        <v>5.4</v>
      </c>
      <c r="I81" s="97">
        <v>5.6</v>
      </c>
      <c r="J81" s="588"/>
      <c r="K81" s="70"/>
    </row>
    <row r="82" spans="1:11" ht="12.75" customHeight="1">
      <c r="A82" s="509" t="s">
        <v>52</v>
      </c>
      <c r="B82" s="171"/>
      <c r="C82" s="82"/>
      <c r="D82" s="87"/>
      <c r="E82" s="370"/>
      <c r="F82" s="631"/>
      <c r="G82" s="631"/>
      <c r="H82" s="884"/>
      <c r="I82" s="97"/>
      <c r="K82" s="70"/>
    </row>
    <row r="83" spans="1:11" ht="15.9" customHeight="1">
      <c r="A83" s="29" t="s">
        <v>562</v>
      </c>
      <c r="B83" s="170" t="s">
        <v>76</v>
      </c>
      <c r="C83" s="584">
        <v>38.4</v>
      </c>
      <c r="D83" s="587">
        <v>40.5</v>
      </c>
      <c r="E83" s="573">
        <v>46.6</v>
      </c>
      <c r="F83" s="573">
        <v>49.7</v>
      </c>
      <c r="G83" s="573">
        <v>49.2</v>
      </c>
      <c r="H83" s="884">
        <v>1.4</v>
      </c>
      <c r="I83" s="97">
        <v>1.7</v>
      </c>
      <c r="J83" s="588"/>
      <c r="K83" s="70"/>
    </row>
    <row r="84" spans="1:11" ht="12.75" customHeight="1">
      <c r="A84" s="509" t="s">
        <v>20</v>
      </c>
      <c r="B84" s="171"/>
      <c r="C84" s="584"/>
      <c r="D84" s="587"/>
      <c r="E84" s="370"/>
      <c r="F84" s="631"/>
      <c r="G84" s="631"/>
      <c r="H84" s="884"/>
      <c r="I84" s="97"/>
      <c r="J84" s="588"/>
      <c r="K84" s="70"/>
    </row>
    <row r="85" spans="1:11" ht="15.9" customHeight="1">
      <c r="A85" s="29" t="s">
        <v>563</v>
      </c>
      <c r="B85" s="171" t="s">
        <v>76</v>
      </c>
      <c r="C85" s="584">
        <v>86.5</v>
      </c>
      <c r="D85" s="587">
        <v>95.2</v>
      </c>
      <c r="E85" s="573">
        <v>108.2</v>
      </c>
      <c r="F85" s="573">
        <v>112</v>
      </c>
      <c r="G85" s="573">
        <v>110.1</v>
      </c>
      <c r="H85" s="884">
        <v>3.2</v>
      </c>
      <c r="I85" s="97">
        <v>3.8</v>
      </c>
      <c r="J85" s="588"/>
      <c r="K85" s="70"/>
    </row>
    <row r="86" spans="1:11" ht="12.75" customHeight="1">
      <c r="A86" s="590" t="s">
        <v>40</v>
      </c>
      <c r="B86" s="591"/>
      <c r="C86" s="75"/>
      <c r="D86" s="97"/>
      <c r="E86" s="75"/>
      <c r="F86" s="75"/>
      <c r="G86" s="75"/>
      <c r="H86" s="884"/>
      <c r="I86" s="97"/>
      <c r="J86" s="91"/>
      <c r="K86" s="70"/>
    </row>
    <row r="87" spans="1:11" ht="19.95" customHeight="1">
      <c r="A87" s="15" t="s">
        <v>236</v>
      </c>
      <c r="B87" s="172" t="s">
        <v>76</v>
      </c>
      <c r="C87" s="82"/>
      <c r="D87" s="87"/>
      <c r="E87" s="82"/>
      <c r="F87" s="75"/>
      <c r="G87" s="75"/>
      <c r="H87" s="884"/>
      <c r="I87" s="97"/>
      <c r="J87" s="91"/>
      <c r="K87" s="70"/>
    </row>
    <row r="88" spans="1:11" ht="12.9" customHeight="1">
      <c r="A88" s="15" t="s">
        <v>564</v>
      </c>
      <c r="B88" s="173" t="s">
        <v>76</v>
      </c>
      <c r="C88" s="77">
        <v>159.4</v>
      </c>
      <c r="D88" s="89">
        <v>124.3</v>
      </c>
      <c r="E88" s="572">
        <v>118.4</v>
      </c>
      <c r="F88" s="572">
        <v>114.4</v>
      </c>
      <c r="G88" s="572">
        <v>115.5</v>
      </c>
      <c r="H88" s="885">
        <v>5.9</v>
      </c>
      <c r="I88" s="89">
        <v>4</v>
      </c>
      <c r="J88" s="154"/>
      <c r="K88" s="70"/>
    </row>
    <row r="89" spans="1:11" ht="13.5" customHeight="1">
      <c r="A89" s="423" t="s">
        <v>42</v>
      </c>
      <c r="B89" s="473"/>
      <c r="C89" s="75"/>
      <c r="D89" s="97"/>
      <c r="E89" s="370"/>
      <c r="F89" s="631"/>
      <c r="G89" s="631"/>
      <c r="H89" s="884"/>
      <c r="I89" s="97"/>
      <c r="J89" s="586"/>
      <c r="K89" s="70"/>
    </row>
    <row r="90" spans="1:11" ht="18" customHeight="1">
      <c r="A90" s="54" t="s">
        <v>185</v>
      </c>
      <c r="B90" s="473" t="s">
        <v>76</v>
      </c>
      <c r="C90" s="75">
        <v>114.1</v>
      </c>
      <c r="D90" s="97">
        <v>55.9</v>
      </c>
      <c r="E90" s="573">
        <v>53.1</v>
      </c>
      <c r="F90" s="573">
        <v>43.5</v>
      </c>
      <c r="G90" s="573">
        <v>48</v>
      </c>
      <c r="H90" s="884">
        <v>4.2</v>
      </c>
      <c r="I90" s="97">
        <v>1.6</v>
      </c>
      <c r="J90" s="586"/>
      <c r="K90" s="70"/>
    </row>
    <row r="91" spans="1:11" ht="12.75" customHeight="1">
      <c r="A91" s="514" t="s">
        <v>34</v>
      </c>
      <c r="B91" s="473"/>
      <c r="C91" s="75"/>
      <c r="D91" s="97"/>
      <c r="E91" s="370"/>
      <c r="F91" s="631"/>
      <c r="G91" s="631"/>
      <c r="H91" s="884"/>
      <c r="I91" s="97"/>
      <c r="J91" s="586"/>
      <c r="K91" s="70"/>
    </row>
    <row r="92" spans="1:11" ht="18" customHeight="1">
      <c r="A92" s="54" t="s">
        <v>186</v>
      </c>
      <c r="B92" s="473" t="s">
        <v>76</v>
      </c>
      <c r="C92" s="75">
        <v>45.3</v>
      </c>
      <c r="D92" s="97">
        <v>68.400000000000006</v>
      </c>
      <c r="E92" s="573">
        <v>65.3</v>
      </c>
      <c r="F92" s="573">
        <v>70.900000000000006</v>
      </c>
      <c r="G92" s="573">
        <v>67.5</v>
      </c>
      <c r="H92" s="884">
        <v>1.7</v>
      </c>
      <c r="I92" s="97">
        <v>2.2999999999999998</v>
      </c>
      <c r="J92" s="586"/>
      <c r="K92" s="70"/>
    </row>
    <row r="93" spans="1:11" ht="12.75" customHeight="1">
      <c r="A93" s="514" t="s">
        <v>35</v>
      </c>
      <c r="B93" s="473"/>
      <c r="C93" s="75"/>
      <c r="D93" s="97"/>
      <c r="E93" s="75"/>
      <c r="F93" s="75"/>
      <c r="G93" s="75"/>
      <c r="H93" s="884"/>
      <c r="I93" s="97"/>
      <c r="J93" s="586"/>
      <c r="K93" s="70"/>
    </row>
    <row r="94" spans="1:11" ht="19.95" customHeight="1">
      <c r="A94" s="15" t="s">
        <v>32</v>
      </c>
      <c r="B94" s="172" t="s">
        <v>76</v>
      </c>
      <c r="C94" s="75"/>
      <c r="D94" s="97"/>
      <c r="E94" s="75"/>
      <c r="F94" s="75"/>
      <c r="G94" s="75"/>
      <c r="H94" s="884"/>
      <c r="I94" s="97"/>
      <c r="J94" s="586"/>
      <c r="K94" s="70"/>
    </row>
    <row r="95" spans="1:11" ht="12.9" customHeight="1">
      <c r="A95" s="415" t="s">
        <v>565</v>
      </c>
      <c r="B95" s="183" t="s">
        <v>76</v>
      </c>
      <c r="C95" s="583">
        <v>133.69999999999999</v>
      </c>
      <c r="D95" s="585">
        <v>138.30000000000001</v>
      </c>
      <c r="E95" s="572">
        <v>152.5</v>
      </c>
      <c r="F95" s="572">
        <v>157.80000000000001</v>
      </c>
      <c r="G95" s="572">
        <v>155.9</v>
      </c>
      <c r="H95" s="885">
        <v>5</v>
      </c>
      <c r="I95" s="89">
        <v>5.3</v>
      </c>
      <c r="J95" s="586"/>
      <c r="K95" s="70"/>
    </row>
    <row r="96" spans="1:11" ht="13.5" customHeight="1">
      <c r="A96" s="430" t="s">
        <v>17</v>
      </c>
      <c r="B96" s="474"/>
      <c r="C96" s="75"/>
      <c r="D96" s="97"/>
      <c r="E96" s="370"/>
      <c r="F96" s="631"/>
      <c r="G96" s="631"/>
      <c r="H96" s="884"/>
      <c r="I96" s="97"/>
      <c r="J96" s="91"/>
      <c r="K96" s="70"/>
    </row>
    <row r="97" spans="1:11" ht="13.5" customHeight="1">
      <c r="A97" s="429" t="s">
        <v>67</v>
      </c>
      <c r="B97" s="475"/>
      <c r="C97" s="75"/>
      <c r="D97" s="97"/>
      <c r="E97" s="370"/>
      <c r="F97" s="631"/>
      <c r="G97" s="631"/>
      <c r="H97" s="884"/>
      <c r="I97" s="97"/>
      <c r="J97" s="91"/>
      <c r="K97" s="70"/>
    </row>
    <row r="98" spans="1:11" ht="18" customHeight="1">
      <c r="A98" s="54" t="s">
        <v>454</v>
      </c>
      <c r="B98" s="475" t="s">
        <v>76</v>
      </c>
      <c r="C98" s="75">
        <v>92.7</v>
      </c>
      <c r="D98" s="97">
        <v>94.4</v>
      </c>
      <c r="E98" s="573">
        <v>99.5</v>
      </c>
      <c r="F98" s="573">
        <v>101.1</v>
      </c>
      <c r="G98" s="573">
        <v>101.1</v>
      </c>
      <c r="H98" s="884">
        <v>3.5</v>
      </c>
      <c r="I98" s="97">
        <v>3.5</v>
      </c>
      <c r="J98" s="91"/>
      <c r="K98" s="70"/>
    </row>
    <row r="99" spans="1:11" ht="12.75" customHeight="1">
      <c r="A99" s="514" t="s">
        <v>62</v>
      </c>
      <c r="B99" s="475"/>
      <c r="C99" s="75"/>
      <c r="D99" s="97"/>
      <c r="E99" s="370"/>
      <c r="F99" s="631"/>
      <c r="G99" s="631"/>
      <c r="H99" s="884"/>
      <c r="I99" s="97"/>
      <c r="J99" s="91"/>
      <c r="K99" s="70"/>
    </row>
    <row r="100" spans="1:11" ht="18" customHeight="1">
      <c r="A100" s="54" t="s">
        <v>455</v>
      </c>
      <c r="B100" s="475" t="s">
        <v>76</v>
      </c>
      <c r="C100" s="75">
        <v>41</v>
      </c>
      <c r="D100" s="97">
        <v>43.9</v>
      </c>
      <c r="E100" s="573">
        <v>53</v>
      </c>
      <c r="F100" s="573">
        <v>56.7</v>
      </c>
      <c r="G100" s="573">
        <v>54.8</v>
      </c>
      <c r="H100" s="884">
        <v>1.5</v>
      </c>
      <c r="I100" s="97">
        <v>1.9</v>
      </c>
      <c r="J100" s="91"/>
      <c r="K100" s="70"/>
    </row>
    <row r="101" spans="1:11" ht="12.75" customHeight="1">
      <c r="A101" s="514" t="s">
        <v>63</v>
      </c>
      <c r="B101" s="475"/>
      <c r="C101" s="75"/>
      <c r="D101" s="97"/>
      <c r="E101" s="370"/>
      <c r="F101" s="631"/>
      <c r="G101" s="631"/>
      <c r="H101" s="884"/>
      <c r="I101" s="97"/>
      <c r="J101" s="91"/>
      <c r="K101" s="70"/>
    </row>
    <row r="102" spans="1:11" ht="21" customHeight="1">
      <c r="A102" s="28" t="s">
        <v>508</v>
      </c>
      <c r="B102" s="99"/>
      <c r="C102" s="75"/>
      <c r="D102" s="97"/>
      <c r="E102" s="75"/>
      <c r="F102" s="75"/>
      <c r="G102" s="75"/>
      <c r="H102" s="884"/>
      <c r="I102" s="97"/>
      <c r="J102" s="91"/>
      <c r="K102" s="70"/>
    </row>
    <row r="103" spans="1:11" ht="15.9" customHeight="1">
      <c r="A103" s="30" t="s">
        <v>566</v>
      </c>
      <c r="B103" s="195" t="s">
        <v>76</v>
      </c>
      <c r="C103" s="584">
        <v>44.7</v>
      </c>
      <c r="D103" s="587">
        <v>40.700000000000003</v>
      </c>
      <c r="E103" s="573">
        <v>40.799999999999997</v>
      </c>
      <c r="F103" s="573">
        <v>39.5</v>
      </c>
      <c r="G103" s="573">
        <v>35.6</v>
      </c>
      <c r="H103" s="884">
        <v>1.7</v>
      </c>
      <c r="I103" s="97">
        <v>1.2</v>
      </c>
      <c r="J103" s="588"/>
      <c r="K103" s="70"/>
    </row>
    <row r="104" spans="1:11" ht="12.75" customHeight="1">
      <c r="A104" s="431" t="s">
        <v>56</v>
      </c>
      <c r="B104" s="86"/>
      <c r="C104" s="75"/>
      <c r="D104" s="75"/>
      <c r="E104" s="75"/>
      <c r="F104" s="75"/>
      <c r="G104" s="75"/>
      <c r="H104" s="884"/>
      <c r="I104" s="97"/>
      <c r="J104" s="91"/>
      <c r="K104" s="70"/>
    </row>
    <row r="105" spans="1:11" ht="15.9" customHeight="1">
      <c r="A105" s="30" t="s">
        <v>233</v>
      </c>
      <c r="B105" s="186" t="s">
        <v>76</v>
      </c>
      <c r="C105" s="584">
        <v>54</v>
      </c>
      <c r="D105" s="584">
        <v>60.1</v>
      </c>
      <c r="E105" s="573">
        <v>70.599999999999994</v>
      </c>
      <c r="F105" s="573">
        <v>76.3</v>
      </c>
      <c r="G105" s="573">
        <v>76.099999999999994</v>
      </c>
      <c r="H105" s="884">
        <v>2</v>
      </c>
      <c r="I105" s="97">
        <v>2.6</v>
      </c>
      <c r="J105" s="588"/>
      <c r="K105" s="70"/>
    </row>
    <row r="106" spans="1:11" ht="11.25" customHeight="1">
      <c r="A106" s="432" t="s">
        <v>18</v>
      </c>
      <c r="B106" s="86"/>
      <c r="C106" s="82"/>
      <c r="D106" s="82"/>
      <c r="E106" s="82"/>
      <c r="F106" s="370"/>
      <c r="G106" s="370"/>
      <c r="H106" s="82"/>
      <c r="I106" s="97"/>
      <c r="J106" s="91"/>
    </row>
  </sheetData>
  <mergeCells count="6">
    <mergeCell ref="A6:B7"/>
    <mergeCell ref="H7:I7"/>
    <mergeCell ref="A58:B59"/>
    <mergeCell ref="H59:I59"/>
    <mergeCell ref="C7:G7"/>
    <mergeCell ref="C59:G59"/>
  </mergeCells>
  <hyperlinks>
    <hyperlink ref="A3" location="'Spis treści List of tables'!A1" display="Powrót do spisu tablic" xr:uid="{00000000-0004-0000-0900-000000000000}"/>
    <hyperlink ref="A4" location="'Spis treści List of tables'!A1" display="Return to list of tables" xr:uid="{00000000-0004-0000-0900-000001000000}"/>
  </hyperlinks>
  <pageMargins left="0.39370078740157483" right="0.39370078740157483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7227-D368-4F9C-ABAA-399466307488}">
  <dimension ref="A1:M90"/>
  <sheetViews>
    <sheetView zoomScaleNormal="100" workbookViewId="0">
      <selection activeCell="C3" sqref="C3"/>
    </sheetView>
  </sheetViews>
  <sheetFormatPr defaultColWidth="9.109375" defaultRowHeight="13.8"/>
  <cols>
    <col min="1" max="1" width="42.44140625" style="725" customWidth="1"/>
    <col min="2" max="2" width="1.109375" style="725" customWidth="1"/>
    <col min="3" max="12" width="5.109375" style="725" customWidth="1"/>
    <col min="13" max="16384" width="9.109375" style="725"/>
  </cols>
  <sheetData>
    <row r="1" spans="1:12" s="69" customFormat="1" ht="17.55" customHeight="1">
      <c r="A1" s="207" t="s">
        <v>901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8"/>
    </row>
    <row r="2" spans="1:12" s="69" customFormat="1" ht="15.45" customHeight="1">
      <c r="A2" s="349" t="s">
        <v>147</v>
      </c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1"/>
    </row>
    <row r="3" spans="1:12" s="69" customFormat="1" ht="15.45" customHeight="1">
      <c r="A3" s="207" t="s">
        <v>149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</row>
    <row r="4" spans="1:12" s="69" customFormat="1" ht="18" customHeight="1">
      <c r="A4" s="537" t="s">
        <v>150</v>
      </c>
      <c r="B4" s="197"/>
      <c r="C4" s="199"/>
      <c r="D4" s="199"/>
      <c r="E4" s="199"/>
      <c r="F4" s="199"/>
      <c r="G4" s="199"/>
      <c r="H4" s="199"/>
      <c r="I4" s="199"/>
      <c r="J4" s="199"/>
      <c r="K4" s="199"/>
      <c r="L4" s="202"/>
    </row>
    <row r="5" spans="1:12" s="567" customFormat="1" ht="12.75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  <c r="K5" s="22"/>
      <c r="L5" s="22"/>
    </row>
    <row r="6" spans="1:12" s="567" customFormat="1" ht="12.75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  <c r="K6" s="22"/>
      <c r="L6" s="22"/>
    </row>
    <row r="7" spans="1:12" s="69" customFormat="1" ht="6.75" customHeight="1">
      <c r="A7" s="198"/>
      <c r="B7" s="198"/>
      <c r="C7" s="202"/>
      <c r="D7" s="202"/>
      <c r="E7" s="202"/>
      <c r="F7" s="202"/>
      <c r="G7" s="202"/>
      <c r="H7" s="202"/>
      <c r="I7" s="202"/>
      <c r="J7" s="202"/>
      <c r="K7" s="202"/>
      <c r="L7" s="202"/>
    </row>
    <row r="8" spans="1:12" s="69" customFormat="1" ht="24.9" customHeight="1">
      <c r="A8" s="1050" t="s">
        <v>488</v>
      </c>
      <c r="B8" s="1120"/>
      <c r="C8" s="1017">
        <v>2014</v>
      </c>
      <c r="D8" s="1025">
        <v>2015</v>
      </c>
      <c r="E8" s="1025">
        <v>2016</v>
      </c>
      <c r="F8" s="1025">
        <v>2017</v>
      </c>
      <c r="G8" s="1025">
        <v>2018</v>
      </c>
      <c r="H8" s="1025">
        <v>2019</v>
      </c>
      <c r="I8" s="1025">
        <v>2020</v>
      </c>
      <c r="J8" s="1025">
        <v>2021</v>
      </c>
      <c r="K8" s="1025">
        <v>2022</v>
      </c>
      <c r="L8" s="1025">
        <v>2023</v>
      </c>
    </row>
    <row r="9" spans="1:12" s="69" customFormat="1" ht="30.9" customHeight="1">
      <c r="A9" s="1121"/>
      <c r="B9" s="1121"/>
      <c r="C9" s="1053" t="s">
        <v>509</v>
      </c>
      <c r="D9" s="1054"/>
      <c r="E9" s="1054"/>
      <c r="F9" s="1054"/>
      <c r="G9" s="1054"/>
      <c r="H9" s="1054"/>
      <c r="I9" s="1054"/>
      <c r="J9" s="1054"/>
      <c r="K9" s="1054"/>
      <c r="L9" s="1054"/>
    </row>
    <row r="10" spans="1:12" s="69" customFormat="1" ht="18" customHeight="1">
      <c r="A10" s="15" t="s">
        <v>652</v>
      </c>
      <c r="B10" s="162" t="s">
        <v>76</v>
      </c>
      <c r="C10" s="208">
        <v>101.9</v>
      </c>
      <c r="D10" s="211">
        <v>101.1</v>
      </c>
      <c r="E10" s="188">
        <v>102.7</v>
      </c>
      <c r="F10" s="188">
        <v>102.6</v>
      </c>
      <c r="G10" s="188">
        <v>102</v>
      </c>
      <c r="H10" s="630">
        <v>101.6</v>
      </c>
      <c r="I10" s="414">
        <v>98.2</v>
      </c>
      <c r="J10" s="414">
        <v>101.4</v>
      </c>
      <c r="K10" s="414">
        <v>100.4</v>
      </c>
      <c r="L10" s="414">
        <v>98.8</v>
      </c>
    </row>
    <row r="11" spans="1:12" s="69" customFormat="1" ht="17.100000000000001" customHeight="1">
      <c r="A11" s="429" t="s">
        <v>22</v>
      </c>
      <c r="B11" s="457"/>
      <c r="C11" s="209"/>
      <c r="D11" s="210"/>
      <c r="E11" s="210"/>
      <c r="F11" s="210"/>
      <c r="G11" s="210"/>
      <c r="H11" s="209"/>
      <c r="I11" s="210"/>
      <c r="J11" s="210"/>
      <c r="K11" s="210"/>
      <c r="L11" s="212"/>
    </row>
    <row r="12" spans="1:12" s="69" customFormat="1" ht="18.899999999999999" customHeight="1">
      <c r="A12" s="15" t="s">
        <v>179</v>
      </c>
      <c r="B12" s="162" t="s">
        <v>76</v>
      </c>
      <c r="C12" s="208">
        <v>94.8</v>
      </c>
      <c r="D12" s="211">
        <v>92.9</v>
      </c>
      <c r="E12" s="212">
        <v>93.4</v>
      </c>
      <c r="F12" s="212">
        <v>96.2</v>
      </c>
      <c r="G12" s="212">
        <v>99.2</v>
      </c>
      <c r="H12" s="217">
        <v>100.8</v>
      </c>
      <c r="I12" s="212">
        <v>96.2</v>
      </c>
      <c r="J12" s="212">
        <v>97.9</v>
      </c>
      <c r="K12" s="212">
        <v>99.1</v>
      </c>
      <c r="L12" s="212">
        <v>101.1</v>
      </c>
    </row>
    <row r="13" spans="1:12" s="69" customFormat="1" ht="17.100000000000001" customHeight="1">
      <c r="A13" s="423" t="s">
        <v>23</v>
      </c>
      <c r="B13" s="458"/>
      <c r="C13" s="208"/>
      <c r="D13" s="211"/>
      <c r="E13" s="212"/>
      <c r="F13" s="212"/>
      <c r="G13" s="212"/>
      <c r="H13" s="217"/>
      <c r="I13" s="212"/>
      <c r="J13" s="212"/>
      <c r="K13" s="212"/>
      <c r="L13" s="210"/>
    </row>
    <row r="14" spans="1:12" s="69" customFormat="1" ht="18.899999999999999" customHeight="1">
      <c r="A14" s="16" t="s">
        <v>96</v>
      </c>
      <c r="B14" s="167"/>
      <c r="C14" s="208"/>
      <c r="D14" s="211"/>
      <c r="E14" s="212"/>
      <c r="F14" s="212"/>
      <c r="G14" s="212"/>
      <c r="H14" s="370"/>
      <c r="I14" s="362"/>
      <c r="J14" s="632"/>
      <c r="K14" s="632"/>
      <c r="L14" s="632"/>
    </row>
    <row r="15" spans="1:12" s="69" customFormat="1" ht="17.100000000000001" customHeight="1">
      <c r="A15" s="16" t="s">
        <v>653</v>
      </c>
      <c r="B15" s="177" t="s">
        <v>76</v>
      </c>
      <c r="C15" s="213">
        <v>92.8</v>
      </c>
      <c r="D15" s="214">
        <v>88.1</v>
      </c>
      <c r="E15" s="210">
        <v>90.4</v>
      </c>
      <c r="F15" s="210">
        <v>94.8</v>
      </c>
      <c r="G15" s="210">
        <v>98.3</v>
      </c>
      <c r="H15" s="209">
        <v>100.1</v>
      </c>
      <c r="I15" s="87">
        <v>95.2</v>
      </c>
      <c r="J15" s="97">
        <v>97.7</v>
      </c>
      <c r="K15" s="97">
        <v>95.7</v>
      </c>
      <c r="L15" s="97">
        <v>101.9</v>
      </c>
    </row>
    <row r="16" spans="1:12" s="69" customFormat="1" ht="17.100000000000001" customHeight="1">
      <c r="A16" s="424" t="s">
        <v>72</v>
      </c>
      <c r="B16" s="182"/>
      <c r="C16" s="208"/>
      <c r="D16" s="211"/>
      <c r="E16" s="212"/>
      <c r="F16" s="212"/>
      <c r="G16" s="212"/>
      <c r="H16" s="209"/>
      <c r="I16" s="212"/>
      <c r="J16" s="632"/>
      <c r="K16" s="97"/>
      <c r="L16" s="97"/>
    </row>
    <row r="17" spans="1:13" s="69" customFormat="1" ht="18.899999999999999" customHeight="1">
      <c r="A17" s="15" t="s">
        <v>228</v>
      </c>
      <c r="B17" s="172" t="s">
        <v>76</v>
      </c>
      <c r="C17" s="217">
        <v>102.8</v>
      </c>
      <c r="D17" s="212">
        <v>102</v>
      </c>
      <c r="E17" s="218">
        <v>103.6</v>
      </c>
      <c r="F17" s="218">
        <v>103.2</v>
      </c>
      <c r="G17" s="218">
        <v>102.2</v>
      </c>
      <c r="H17" s="217">
        <v>101.6</v>
      </c>
      <c r="I17" s="212">
        <v>98.1</v>
      </c>
      <c r="J17" s="212">
        <v>101.7</v>
      </c>
      <c r="K17" s="89">
        <v>100.4</v>
      </c>
      <c r="L17" s="89">
        <v>98.6</v>
      </c>
    </row>
    <row r="18" spans="1:13" s="69" customFormat="1" ht="17.100000000000001" customHeight="1">
      <c r="A18" s="423" t="s">
        <v>24</v>
      </c>
      <c r="B18" s="516"/>
      <c r="C18" s="208"/>
      <c r="D18" s="211"/>
      <c r="E18" s="212"/>
      <c r="F18" s="212"/>
      <c r="G18" s="212"/>
      <c r="H18" s="629"/>
      <c r="I18" s="362"/>
      <c r="J18" s="212"/>
      <c r="K18" s="212"/>
      <c r="L18" s="210"/>
    </row>
    <row r="19" spans="1:13" s="69" customFormat="1" ht="18.899999999999999" customHeight="1">
      <c r="A19" s="28" t="s">
        <v>654</v>
      </c>
      <c r="B19" s="170" t="s">
        <v>76</v>
      </c>
      <c r="C19" s="209">
        <v>101.3</v>
      </c>
      <c r="D19" s="210">
        <v>100.5</v>
      </c>
      <c r="E19" s="220">
        <v>101.6</v>
      </c>
      <c r="F19" s="220">
        <v>101.3</v>
      </c>
      <c r="G19" s="220">
        <v>99.7</v>
      </c>
      <c r="H19" s="209">
        <v>102.3</v>
      </c>
      <c r="I19" s="220">
        <v>97.7</v>
      </c>
      <c r="J19" s="97">
        <v>101.1</v>
      </c>
      <c r="K19" s="210">
        <v>98.4</v>
      </c>
      <c r="L19" s="210">
        <v>100</v>
      </c>
    </row>
    <row r="20" spans="1:13" s="69" customFormat="1" ht="17.100000000000001" customHeight="1">
      <c r="A20" s="425" t="s">
        <v>15</v>
      </c>
      <c r="B20" s="299"/>
      <c r="C20" s="213"/>
      <c r="D20" s="214"/>
      <c r="E20" s="210"/>
      <c r="F20" s="210"/>
      <c r="G20" s="210"/>
      <c r="H20" s="370"/>
      <c r="I20" s="362"/>
      <c r="J20" s="632"/>
      <c r="K20" s="632"/>
      <c r="L20" s="632"/>
    </row>
    <row r="21" spans="1:13" s="69" customFormat="1" ht="18.899999999999999" customHeight="1">
      <c r="A21" s="28" t="s">
        <v>655</v>
      </c>
      <c r="B21" s="170" t="s">
        <v>76</v>
      </c>
      <c r="C21" s="209">
        <v>102.1</v>
      </c>
      <c r="D21" s="210">
        <v>100.3</v>
      </c>
      <c r="E21" s="220">
        <v>93</v>
      </c>
      <c r="F21" s="220">
        <v>99.1</v>
      </c>
      <c r="G21" s="220">
        <v>98.2</v>
      </c>
      <c r="H21" s="219">
        <v>101.8</v>
      </c>
      <c r="I21" s="210">
        <v>97.8</v>
      </c>
      <c r="J21" s="220">
        <v>99.1</v>
      </c>
      <c r="K21" s="97">
        <v>98.3</v>
      </c>
      <c r="L21" s="97">
        <v>106.4</v>
      </c>
    </row>
    <row r="22" spans="1:13" s="69" customFormat="1" ht="17.100000000000001" customHeight="1">
      <c r="A22" s="424" t="s">
        <v>73</v>
      </c>
      <c r="B22" s="469"/>
      <c r="C22" s="213"/>
      <c r="D22" s="214"/>
      <c r="E22" s="210"/>
      <c r="F22" s="210"/>
      <c r="G22" s="210"/>
      <c r="H22" s="370"/>
      <c r="I22" s="362"/>
      <c r="J22" s="632"/>
      <c r="K22" s="632"/>
      <c r="L22" s="632"/>
    </row>
    <row r="23" spans="1:13" s="69" customFormat="1" ht="18.899999999999999" customHeight="1">
      <c r="A23" s="16" t="s">
        <v>656</v>
      </c>
      <c r="B23" s="164" t="s">
        <v>76</v>
      </c>
      <c r="C23" s="209">
        <v>101.9</v>
      </c>
      <c r="D23" s="210">
        <v>100.2</v>
      </c>
      <c r="E23" s="220">
        <v>103.7</v>
      </c>
      <c r="F23" s="220">
        <v>108.9</v>
      </c>
      <c r="G23" s="220">
        <v>116.4</v>
      </c>
      <c r="H23" s="209">
        <v>112.7</v>
      </c>
      <c r="I23" s="87">
        <v>103.8</v>
      </c>
      <c r="J23" s="97">
        <v>96.4</v>
      </c>
      <c r="K23" s="97">
        <v>100.4</v>
      </c>
      <c r="L23" s="97">
        <v>99.5</v>
      </c>
    </row>
    <row r="24" spans="1:13" s="69" customFormat="1" ht="17.100000000000001" customHeight="1">
      <c r="A24" s="424" t="s">
        <v>169</v>
      </c>
      <c r="B24" s="469"/>
      <c r="C24" s="213"/>
      <c r="D24" s="214"/>
      <c r="E24" s="210"/>
      <c r="F24" s="210"/>
      <c r="G24" s="210"/>
      <c r="H24" s="370"/>
      <c r="I24" s="362"/>
      <c r="J24" s="632"/>
      <c r="K24" s="632"/>
      <c r="L24" s="632"/>
    </row>
    <row r="25" spans="1:13" s="69" customFormat="1" ht="18.899999999999999" customHeight="1">
      <c r="A25" s="16" t="s">
        <v>657</v>
      </c>
      <c r="B25" s="166" t="s">
        <v>76</v>
      </c>
      <c r="C25" s="209">
        <v>104.3</v>
      </c>
      <c r="D25" s="210">
        <v>105.2</v>
      </c>
      <c r="E25" s="220">
        <v>107.5</v>
      </c>
      <c r="F25" s="220">
        <v>99.4</v>
      </c>
      <c r="G25" s="220">
        <v>99.6</v>
      </c>
      <c r="H25" s="219">
        <v>99.2</v>
      </c>
      <c r="I25" s="220">
        <v>95.3</v>
      </c>
      <c r="J25" s="210">
        <v>102.7</v>
      </c>
      <c r="K25" s="220">
        <v>97.8</v>
      </c>
      <c r="L25" s="220">
        <v>93.7</v>
      </c>
    </row>
    <row r="26" spans="1:13" s="69" customFormat="1" ht="17.100000000000001" customHeight="1">
      <c r="A26" s="424" t="s">
        <v>170</v>
      </c>
      <c r="B26" s="182"/>
      <c r="C26" s="213"/>
      <c r="D26" s="214"/>
      <c r="E26" s="210"/>
      <c r="F26" s="210"/>
      <c r="G26" s="210"/>
      <c r="H26" s="370"/>
      <c r="I26" s="362"/>
      <c r="J26" s="632"/>
      <c r="K26" s="632"/>
      <c r="L26" s="632"/>
    </row>
    <row r="27" spans="1:13" s="69" customFormat="1" ht="18.899999999999999" customHeight="1">
      <c r="A27" s="16" t="s">
        <v>658</v>
      </c>
      <c r="B27" s="166" t="s">
        <v>76</v>
      </c>
      <c r="C27" s="209">
        <v>99.5</v>
      </c>
      <c r="D27" s="210">
        <v>97.7</v>
      </c>
      <c r="E27" s="220">
        <v>99.1</v>
      </c>
      <c r="F27" s="220">
        <v>96.8</v>
      </c>
      <c r="G27" s="220">
        <v>95.1</v>
      </c>
      <c r="H27" s="209">
        <v>98.2</v>
      </c>
      <c r="I27" s="87">
        <v>85.6</v>
      </c>
      <c r="J27" s="97">
        <v>95</v>
      </c>
      <c r="K27" s="97">
        <v>94.2</v>
      </c>
      <c r="L27" s="97">
        <v>91.7</v>
      </c>
    </row>
    <row r="28" spans="1:13" s="69" customFormat="1" ht="17.100000000000001" customHeight="1">
      <c r="A28" s="425" t="s">
        <v>44</v>
      </c>
      <c r="B28" s="296"/>
      <c r="C28" s="213"/>
      <c r="D28" s="214"/>
      <c r="E28" s="210"/>
      <c r="F28" s="210"/>
      <c r="G28" s="210"/>
      <c r="H28" s="370"/>
      <c r="I28" s="362"/>
      <c r="J28" s="632"/>
      <c r="K28" s="632"/>
      <c r="L28" s="632"/>
    </row>
    <row r="29" spans="1:13" s="69" customFormat="1" ht="18.899999999999999" customHeight="1">
      <c r="A29" s="28" t="s">
        <v>242</v>
      </c>
      <c r="B29" s="168" t="s">
        <v>76</v>
      </c>
      <c r="C29" s="209">
        <v>104.1</v>
      </c>
      <c r="D29" s="210">
        <v>94.6</v>
      </c>
      <c r="E29" s="220">
        <v>105</v>
      </c>
      <c r="F29" s="220">
        <v>106.1</v>
      </c>
      <c r="G29" s="220">
        <v>92.2</v>
      </c>
      <c r="H29" s="219">
        <v>92.9</v>
      </c>
      <c r="I29" s="210">
        <v>82.8</v>
      </c>
      <c r="J29" s="97">
        <v>91.9</v>
      </c>
      <c r="K29" s="97">
        <v>94.2</v>
      </c>
      <c r="L29" s="1008" t="s">
        <v>887</v>
      </c>
      <c r="M29" s="974"/>
    </row>
    <row r="30" spans="1:13" s="69" customFormat="1" ht="17.100000000000001" customHeight="1">
      <c r="A30" s="424" t="s">
        <v>1</v>
      </c>
      <c r="B30" s="182"/>
      <c r="C30" s="213"/>
      <c r="D30" s="214"/>
      <c r="E30" s="210"/>
      <c r="F30" s="210"/>
      <c r="G30" s="210"/>
      <c r="H30" s="370"/>
      <c r="I30" s="362"/>
      <c r="J30" s="632"/>
      <c r="K30" s="632"/>
      <c r="L30" s="975"/>
      <c r="M30" s="974"/>
    </row>
    <row r="31" spans="1:13" s="69" customFormat="1" ht="18.899999999999999" customHeight="1">
      <c r="A31" s="16" t="s">
        <v>659</v>
      </c>
      <c r="B31" s="167" t="s">
        <v>76</v>
      </c>
      <c r="C31" s="209">
        <v>104.1</v>
      </c>
      <c r="D31" s="210">
        <v>102</v>
      </c>
      <c r="E31" s="220">
        <v>103.2</v>
      </c>
      <c r="F31" s="220">
        <v>101.7</v>
      </c>
      <c r="G31" s="220">
        <v>99.2</v>
      </c>
      <c r="H31" s="209">
        <v>103.2</v>
      </c>
      <c r="I31" s="87">
        <v>100.7</v>
      </c>
      <c r="J31" s="97">
        <v>100.5</v>
      </c>
      <c r="K31" s="97">
        <v>99.8</v>
      </c>
      <c r="L31" s="958">
        <v>93.6</v>
      </c>
      <c r="M31" s="974"/>
    </row>
    <row r="32" spans="1:13" s="69" customFormat="1" ht="17.100000000000001" customHeight="1">
      <c r="A32" s="424" t="s">
        <v>177</v>
      </c>
      <c r="B32" s="465"/>
      <c r="C32" s="213"/>
      <c r="D32" s="214"/>
      <c r="E32" s="210"/>
      <c r="F32" s="210"/>
      <c r="G32" s="210"/>
      <c r="H32" s="370"/>
      <c r="I32" s="362"/>
      <c r="J32" s="632"/>
      <c r="K32" s="632"/>
      <c r="L32" s="975"/>
      <c r="M32" s="974"/>
    </row>
    <row r="33" spans="1:13" s="69" customFormat="1" ht="18.899999999999999" customHeight="1">
      <c r="A33" s="16" t="s">
        <v>660</v>
      </c>
      <c r="B33" s="166" t="s">
        <v>76</v>
      </c>
      <c r="C33" s="209">
        <v>102.5</v>
      </c>
      <c r="D33" s="210">
        <v>101.2</v>
      </c>
      <c r="E33" s="220">
        <v>102.2</v>
      </c>
      <c r="F33" s="210">
        <v>103.9</v>
      </c>
      <c r="G33" s="210">
        <v>106.9</v>
      </c>
      <c r="H33" s="219">
        <v>101</v>
      </c>
      <c r="I33" s="220">
        <v>99.7</v>
      </c>
      <c r="J33" s="220">
        <v>104.6</v>
      </c>
      <c r="K33" s="210">
        <v>100.4</v>
      </c>
      <c r="L33" s="976">
        <v>99.8</v>
      </c>
      <c r="M33" s="974"/>
    </row>
    <row r="34" spans="1:13" s="69" customFormat="1" ht="17.100000000000001" customHeight="1">
      <c r="A34" s="424" t="s">
        <v>50</v>
      </c>
      <c r="B34" s="182"/>
      <c r="C34" s="213"/>
      <c r="D34" s="214"/>
      <c r="E34" s="210"/>
      <c r="F34" s="220"/>
      <c r="G34" s="220"/>
      <c r="H34" s="370"/>
      <c r="I34" s="362"/>
      <c r="J34" s="632"/>
      <c r="K34" s="632"/>
      <c r="L34" s="975"/>
      <c r="M34" s="974"/>
    </row>
    <row r="35" spans="1:13" s="69" customFormat="1" ht="18.899999999999999" customHeight="1">
      <c r="A35" s="16" t="s">
        <v>107</v>
      </c>
      <c r="B35" s="230" t="s">
        <v>76</v>
      </c>
      <c r="C35" s="209">
        <v>99.7</v>
      </c>
      <c r="D35" s="210">
        <v>106.1</v>
      </c>
      <c r="E35" s="220">
        <v>103.4</v>
      </c>
      <c r="F35" s="210">
        <v>104.2</v>
      </c>
      <c r="G35" s="210">
        <v>102.5</v>
      </c>
      <c r="H35" s="209">
        <v>102.2</v>
      </c>
      <c r="I35" s="87">
        <v>95.5</v>
      </c>
      <c r="J35" s="97">
        <v>101.8</v>
      </c>
      <c r="K35" s="97">
        <v>94.9</v>
      </c>
      <c r="L35" s="958">
        <v>100.2</v>
      </c>
      <c r="M35" s="974"/>
    </row>
    <row r="36" spans="1:13" s="69" customFormat="1" ht="17.100000000000001" customHeight="1">
      <c r="A36" s="424" t="s">
        <v>146</v>
      </c>
      <c r="B36" s="467"/>
      <c r="C36" s="213"/>
      <c r="D36" s="214"/>
      <c r="E36" s="210"/>
      <c r="F36" s="210"/>
      <c r="G36" s="210"/>
      <c r="H36" s="370"/>
      <c r="I36" s="362"/>
      <c r="J36" s="632"/>
      <c r="K36" s="632"/>
      <c r="L36" s="975"/>
      <c r="M36" s="974"/>
    </row>
    <row r="37" spans="1:13" s="69" customFormat="1" ht="18.899999999999999" customHeight="1">
      <c r="A37" s="16" t="s">
        <v>420</v>
      </c>
      <c r="B37" s="163" t="s">
        <v>76</v>
      </c>
      <c r="C37" s="209">
        <v>97.7</v>
      </c>
      <c r="D37" s="210">
        <v>102.3</v>
      </c>
      <c r="E37" s="220">
        <v>103.8</v>
      </c>
      <c r="F37" s="220">
        <v>98.5</v>
      </c>
      <c r="G37" s="220">
        <v>100.7</v>
      </c>
      <c r="H37" s="219">
        <v>102.9</v>
      </c>
      <c r="I37" s="210">
        <v>102.1</v>
      </c>
      <c r="J37" s="97">
        <v>102.1</v>
      </c>
      <c r="K37" s="97">
        <v>103</v>
      </c>
      <c r="L37" s="1008" t="s">
        <v>887</v>
      </c>
      <c r="M37" s="974"/>
    </row>
    <row r="38" spans="1:13" s="69" customFormat="1" ht="17.100000000000001" customHeight="1">
      <c r="A38" s="424" t="s">
        <v>77</v>
      </c>
      <c r="B38" s="538"/>
      <c r="C38" s="222"/>
      <c r="D38" s="223"/>
      <c r="E38" s="210"/>
      <c r="F38" s="210"/>
      <c r="G38" s="210"/>
      <c r="H38" s="370"/>
      <c r="I38" s="362"/>
      <c r="J38" s="632"/>
      <c r="K38" s="632"/>
      <c r="L38" s="975"/>
      <c r="M38" s="974"/>
    </row>
    <row r="39" spans="1:13" s="69" customFormat="1" ht="18.899999999999999" customHeight="1">
      <c r="A39" s="16" t="s">
        <v>661</v>
      </c>
      <c r="B39" s="231" t="s">
        <v>76</v>
      </c>
      <c r="C39" s="209">
        <v>101.8</v>
      </c>
      <c r="D39" s="210">
        <v>102.4</v>
      </c>
      <c r="E39" s="220">
        <v>102.4</v>
      </c>
      <c r="F39" s="220">
        <v>100.6</v>
      </c>
      <c r="G39" s="220">
        <v>103</v>
      </c>
      <c r="H39" s="209">
        <v>101.6</v>
      </c>
      <c r="I39" s="87">
        <v>101.2</v>
      </c>
      <c r="J39" s="97">
        <v>102.4</v>
      </c>
      <c r="K39" s="97">
        <v>100.5</v>
      </c>
      <c r="L39" s="97">
        <v>100.3</v>
      </c>
    </row>
    <row r="40" spans="1:13" s="69" customFormat="1" ht="17.100000000000001" customHeight="1">
      <c r="A40" s="424" t="s">
        <v>171</v>
      </c>
      <c r="B40" s="469"/>
      <c r="C40" s="213"/>
      <c r="D40" s="214"/>
      <c r="E40" s="210"/>
      <c r="F40" s="210"/>
      <c r="G40" s="210"/>
      <c r="H40" s="370"/>
      <c r="I40" s="362"/>
      <c r="J40" s="632"/>
      <c r="K40" s="632"/>
      <c r="L40" s="632"/>
    </row>
    <row r="41" spans="1:13" s="69" customFormat="1" ht="18.899999999999999" customHeight="1">
      <c r="A41" s="28" t="s">
        <v>662</v>
      </c>
      <c r="B41" s="171" t="s">
        <v>76</v>
      </c>
      <c r="C41" s="209">
        <v>100</v>
      </c>
      <c r="D41" s="210">
        <v>107.5</v>
      </c>
      <c r="E41" s="220">
        <v>102.2</v>
      </c>
      <c r="F41" s="220">
        <v>97</v>
      </c>
      <c r="G41" s="220">
        <v>105.8</v>
      </c>
      <c r="H41" s="219">
        <v>103.4</v>
      </c>
      <c r="I41" s="220">
        <v>102.8</v>
      </c>
      <c r="J41" s="210">
        <v>101.2</v>
      </c>
      <c r="K41" s="97">
        <v>105.5</v>
      </c>
      <c r="L41" s="97">
        <v>103.2</v>
      </c>
    </row>
    <row r="42" spans="1:13" s="69" customFormat="1" ht="17.100000000000001" customHeight="1">
      <c r="A42" s="424" t="s">
        <v>182</v>
      </c>
      <c r="B42" s="469"/>
      <c r="C42" s="213"/>
      <c r="D42" s="214"/>
      <c r="E42" s="210"/>
      <c r="F42" s="210"/>
      <c r="G42" s="210"/>
      <c r="H42" s="370"/>
      <c r="I42" s="362"/>
      <c r="J42" s="632"/>
      <c r="K42" s="632"/>
      <c r="L42" s="632"/>
    </row>
    <row r="43" spans="1:13" s="69" customFormat="1" ht="18.899999999999999" customHeight="1">
      <c r="A43" s="16" t="s">
        <v>663</v>
      </c>
      <c r="B43" s="164" t="s">
        <v>76</v>
      </c>
      <c r="C43" s="209">
        <v>104.7</v>
      </c>
      <c r="D43" s="210">
        <v>104</v>
      </c>
      <c r="E43" s="220">
        <v>106.2</v>
      </c>
      <c r="F43" s="220">
        <v>105.3</v>
      </c>
      <c r="G43" s="220">
        <v>104</v>
      </c>
      <c r="H43" s="209">
        <v>103.5</v>
      </c>
      <c r="I43" s="87">
        <v>97.6</v>
      </c>
      <c r="J43" s="97">
        <v>104.8</v>
      </c>
      <c r="K43" s="97">
        <v>100.8</v>
      </c>
      <c r="L43" s="97">
        <v>98</v>
      </c>
    </row>
    <row r="44" spans="1:13" s="69" customFormat="1" ht="17.100000000000001" customHeight="1">
      <c r="A44" s="424" t="s">
        <v>172</v>
      </c>
      <c r="B44" s="469"/>
      <c r="C44" s="215"/>
      <c r="D44" s="215"/>
      <c r="E44" s="215"/>
      <c r="F44" s="215"/>
      <c r="G44" s="209"/>
      <c r="H44" s="209"/>
      <c r="I44" s="209"/>
      <c r="J44" s="210"/>
      <c r="K44" s="212"/>
      <c r="L44" s="212"/>
    </row>
    <row r="45" spans="1:13" s="69" customFormat="1" ht="13.5" customHeight="1">
      <c r="A45" s="207" t="s">
        <v>902</v>
      </c>
      <c r="B45" s="205"/>
      <c r="C45" s="199"/>
      <c r="D45" s="199"/>
      <c r="E45" s="199"/>
      <c r="F45" s="199"/>
      <c r="G45" s="199"/>
      <c r="H45" s="199"/>
      <c r="I45" s="199"/>
      <c r="J45" s="199"/>
      <c r="K45" s="199"/>
      <c r="L45" s="199"/>
    </row>
    <row r="46" spans="1:13" s="69" customFormat="1" ht="18" customHeight="1">
      <c r="A46" s="349" t="s">
        <v>145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3" s="69" customFormat="1" ht="18" customHeight="1">
      <c r="A47" s="207" t="s">
        <v>152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</row>
    <row r="48" spans="1:13" s="69" customFormat="1" ht="18" customHeight="1">
      <c r="A48" s="537" t="s">
        <v>153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s="69" customFormat="1" ht="6.75" customHeight="1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</row>
    <row r="50" spans="1:12" s="69" customFormat="1" ht="24.9" customHeight="1">
      <c r="A50" s="1050" t="s">
        <v>488</v>
      </c>
      <c r="B50" s="1120"/>
      <c r="C50" s="1017">
        <v>2014</v>
      </c>
      <c r="D50" s="1025">
        <v>2015</v>
      </c>
      <c r="E50" s="1025">
        <v>2016</v>
      </c>
      <c r="F50" s="1025">
        <v>2017</v>
      </c>
      <c r="G50" s="1025">
        <v>2018</v>
      </c>
      <c r="H50" s="1025">
        <v>2019</v>
      </c>
      <c r="I50" s="1025">
        <v>2020</v>
      </c>
      <c r="J50" s="1025">
        <v>2021</v>
      </c>
      <c r="K50" s="1025">
        <v>2022</v>
      </c>
      <c r="L50" s="1025">
        <v>2023</v>
      </c>
    </row>
    <row r="51" spans="1:12" s="69" customFormat="1" ht="30.9" customHeight="1">
      <c r="A51" s="1121"/>
      <c r="B51" s="1121"/>
      <c r="C51" s="1053" t="s">
        <v>509</v>
      </c>
      <c r="D51" s="1054"/>
      <c r="E51" s="1054"/>
      <c r="F51" s="1054"/>
      <c r="G51" s="1054"/>
      <c r="H51" s="1054"/>
      <c r="I51" s="1054"/>
      <c r="J51" s="1054"/>
      <c r="K51" s="1054"/>
      <c r="L51" s="1054"/>
    </row>
    <row r="52" spans="1:12" s="69" customFormat="1" ht="15" customHeight="1">
      <c r="A52" s="15" t="s">
        <v>26</v>
      </c>
      <c r="B52" s="172"/>
      <c r="C52" s="210"/>
      <c r="D52" s="210"/>
      <c r="E52" s="210"/>
      <c r="F52" s="210"/>
      <c r="G52" s="210"/>
      <c r="H52" s="210"/>
      <c r="I52" s="210"/>
      <c r="J52" s="210"/>
      <c r="K52" s="210"/>
      <c r="L52" s="210"/>
    </row>
    <row r="53" spans="1:12" s="69" customFormat="1" ht="12" customHeight="1">
      <c r="A53" s="430" t="s">
        <v>71</v>
      </c>
      <c r="B53" s="516"/>
      <c r="C53" s="210"/>
      <c r="D53" s="210"/>
      <c r="E53" s="210"/>
      <c r="F53" s="210"/>
      <c r="G53" s="210"/>
      <c r="H53" s="209"/>
      <c r="I53" s="209"/>
      <c r="J53" s="210"/>
      <c r="K53" s="210"/>
      <c r="L53" s="210"/>
    </row>
    <row r="54" spans="1:12" s="69" customFormat="1" ht="15" customHeight="1">
      <c r="A54" s="16" t="s">
        <v>98</v>
      </c>
      <c r="B54" s="163"/>
      <c r="C54" s="209"/>
      <c r="D54" s="210"/>
      <c r="E54" s="210"/>
      <c r="F54" s="210"/>
      <c r="G54" s="210"/>
      <c r="H54" s="209"/>
      <c r="I54" s="209"/>
      <c r="J54" s="210"/>
      <c r="K54" s="210"/>
      <c r="L54" s="210"/>
    </row>
    <row r="55" spans="1:12" s="69" customFormat="1">
      <c r="A55" s="16" t="s">
        <v>421</v>
      </c>
      <c r="B55" s="164" t="s">
        <v>76</v>
      </c>
      <c r="C55" s="209">
        <v>101.3</v>
      </c>
      <c r="D55" s="225">
        <v>101.2</v>
      </c>
      <c r="E55" s="220">
        <v>102.3</v>
      </c>
      <c r="F55" s="220">
        <v>103.2</v>
      </c>
      <c r="G55" s="220">
        <v>103.5</v>
      </c>
      <c r="H55" s="219">
        <v>101.4</v>
      </c>
      <c r="I55" s="220">
        <v>98.9</v>
      </c>
      <c r="J55" s="220">
        <v>102</v>
      </c>
      <c r="K55" s="220">
        <v>102</v>
      </c>
      <c r="L55" s="220">
        <v>94.5</v>
      </c>
    </row>
    <row r="56" spans="1:12" s="69" customFormat="1">
      <c r="A56" s="424" t="s">
        <v>78</v>
      </c>
      <c r="B56" s="171"/>
      <c r="C56" s="209"/>
      <c r="D56" s="225"/>
      <c r="E56" s="210"/>
      <c r="F56" s="210"/>
      <c r="G56" s="210"/>
      <c r="H56" s="370"/>
      <c r="I56" s="362"/>
      <c r="J56" s="362"/>
      <c r="K56" s="362"/>
      <c r="L56" s="362"/>
    </row>
    <row r="57" spans="1:12" s="69" customFormat="1" ht="19.5" customHeight="1">
      <c r="A57" s="16" t="s">
        <v>664</v>
      </c>
      <c r="B57" s="164" t="s">
        <v>76</v>
      </c>
      <c r="C57" s="209">
        <v>99.9</v>
      </c>
      <c r="D57" s="225">
        <v>101.2</v>
      </c>
      <c r="E57" s="220">
        <v>106.1</v>
      </c>
      <c r="F57" s="220">
        <v>102.2</v>
      </c>
      <c r="G57" s="220">
        <v>100.3</v>
      </c>
      <c r="H57" s="209">
        <v>100.3</v>
      </c>
      <c r="I57" s="87">
        <v>96.7</v>
      </c>
      <c r="J57" s="97">
        <v>100.9</v>
      </c>
      <c r="K57" s="97">
        <v>99.7</v>
      </c>
      <c r="L57" s="97">
        <v>102.8</v>
      </c>
    </row>
    <row r="58" spans="1:12" s="69" customFormat="1">
      <c r="A58" s="424" t="s">
        <v>28</v>
      </c>
      <c r="B58" s="171"/>
      <c r="C58" s="209"/>
      <c r="D58" s="225"/>
      <c r="E58" s="210"/>
      <c r="F58" s="210"/>
      <c r="G58" s="210"/>
      <c r="H58" s="370"/>
      <c r="I58" s="362"/>
      <c r="J58" s="362"/>
      <c r="K58" s="362"/>
      <c r="L58" s="362"/>
    </row>
    <row r="59" spans="1:12" s="69" customFormat="1" ht="19.5" customHeight="1">
      <c r="A59" s="16" t="s">
        <v>606</v>
      </c>
      <c r="B59" s="163" t="s">
        <v>76</v>
      </c>
      <c r="C59" s="209">
        <v>104.6</v>
      </c>
      <c r="D59" s="225">
        <v>101.7</v>
      </c>
      <c r="E59" s="220">
        <v>106.4</v>
      </c>
      <c r="F59" s="220">
        <v>104.2</v>
      </c>
      <c r="G59" s="220">
        <v>102.8</v>
      </c>
      <c r="H59" s="219">
        <v>101.1</v>
      </c>
      <c r="I59" s="210">
        <v>99.6</v>
      </c>
      <c r="J59" s="97">
        <v>102.7</v>
      </c>
      <c r="K59" s="97">
        <v>102.3</v>
      </c>
      <c r="L59" s="97">
        <v>98.8</v>
      </c>
    </row>
    <row r="60" spans="1:12" s="69" customFormat="1">
      <c r="A60" s="424" t="s">
        <v>183</v>
      </c>
      <c r="B60" s="171"/>
      <c r="C60" s="209"/>
      <c r="D60" s="225"/>
      <c r="E60" s="210"/>
      <c r="F60" s="210"/>
      <c r="G60" s="210"/>
      <c r="H60" s="370"/>
      <c r="I60" s="362"/>
      <c r="J60" s="362"/>
      <c r="K60" s="362"/>
      <c r="L60" s="362"/>
    </row>
    <row r="61" spans="1:12" s="69" customFormat="1" ht="19.5" customHeight="1">
      <c r="A61" s="16" t="s">
        <v>184</v>
      </c>
      <c r="B61" s="165"/>
      <c r="C61" s="209">
        <v>106.7</v>
      </c>
      <c r="D61" s="225">
        <v>101.2</v>
      </c>
      <c r="E61" s="220">
        <v>101.8</v>
      </c>
      <c r="F61" s="220">
        <v>105.5</v>
      </c>
      <c r="G61" s="220">
        <v>100.7</v>
      </c>
      <c r="H61" s="209">
        <v>100.5</v>
      </c>
      <c r="I61" s="87">
        <v>98.2</v>
      </c>
      <c r="J61" s="97">
        <v>102.4</v>
      </c>
      <c r="K61" s="97">
        <v>100</v>
      </c>
      <c r="L61" s="97">
        <v>102.2</v>
      </c>
    </row>
    <row r="62" spans="1:12" s="69" customFormat="1">
      <c r="A62" s="424" t="s">
        <v>304</v>
      </c>
      <c r="B62" s="539"/>
      <c r="C62" s="209"/>
      <c r="D62" s="225"/>
      <c r="E62" s="210"/>
      <c r="F62" s="210"/>
      <c r="G62" s="210"/>
      <c r="H62" s="370"/>
      <c r="I62" s="362"/>
      <c r="J62" s="362"/>
      <c r="K62" s="362"/>
      <c r="L62" s="362"/>
    </row>
    <row r="63" spans="1:12" s="69" customFormat="1" ht="19.5" customHeight="1">
      <c r="A63" s="16" t="s">
        <v>665</v>
      </c>
      <c r="B63" s="166" t="s">
        <v>76</v>
      </c>
      <c r="C63" s="209">
        <v>103</v>
      </c>
      <c r="D63" s="225">
        <v>101.9</v>
      </c>
      <c r="E63" s="220">
        <v>103.3</v>
      </c>
      <c r="F63" s="220">
        <v>106</v>
      </c>
      <c r="G63" s="220">
        <v>107.2</v>
      </c>
      <c r="H63" s="219">
        <v>102.2</v>
      </c>
      <c r="I63" s="220">
        <v>99.9</v>
      </c>
      <c r="J63" s="210">
        <v>104.2</v>
      </c>
      <c r="K63" s="97">
        <v>103.6</v>
      </c>
      <c r="L63" s="97">
        <v>100.7</v>
      </c>
    </row>
    <row r="64" spans="1:12" s="69" customFormat="1">
      <c r="A64" s="424" t="s">
        <v>95</v>
      </c>
      <c r="B64" s="168"/>
      <c r="C64" s="209"/>
      <c r="D64" s="225"/>
      <c r="E64" s="210"/>
      <c r="F64" s="210"/>
      <c r="G64" s="210"/>
      <c r="H64" s="370"/>
      <c r="I64" s="362"/>
      <c r="J64" s="362"/>
      <c r="K64" s="362"/>
      <c r="L64" s="362"/>
    </row>
    <row r="65" spans="1:12" s="69" customFormat="1" ht="19.5" customHeight="1">
      <c r="A65" s="16" t="s">
        <v>666</v>
      </c>
      <c r="B65" s="167" t="s">
        <v>76</v>
      </c>
      <c r="C65" s="209">
        <v>99.8</v>
      </c>
      <c r="D65" s="225">
        <v>102.7</v>
      </c>
      <c r="E65" s="220">
        <v>100.8</v>
      </c>
      <c r="F65" s="220">
        <v>102.6</v>
      </c>
      <c r="G65" s="220">
        <v>105</v>
      </c>
      <c r="H65" s="209">
        <v>101.6</v>
      </c>
      <c r="I65" s="97">
        <v>95</v>
      </c>
      <c r="J65" s="97">
        <v>101.1</v>
      </c>
      <c r="K65" s="97">
        <v>101.4</v>
      </c>
      <c r="L65" s="97">
        <v>100.7</v>
      </c>
    </row>
    <row r="66" spans="1:12" s="69" customFormat="1">
      <c r="A66" s="424" t="s">
        <v>29</v>
      </c>
      <c r="B66" s="168"/>
      <c r="C66" s="209"/>
      <c r="D66" s="225"/>
      <c r="E66" s="210"/>
      <c r="F66" s="210"/>
      <c r="G66" s="210"/>
      <c r="H66" s="370"/>
      <c r="I66" s="362"/>
      <c r="J66" s="97"/>
      <c r="K66" s="97"/>
      <c r="L66" s="97"/>
    </row>
    <row r="67" spans="1:12" s="69" customFormat="1" ht="19.5" customHeight="1">
      <c r="A67" s="16" t="s">
        <v>874</v>
      </c>
      <c r="B67" s="167" t="s">
        <v>76</v>
      </c>
      <c r="C67" s="209">
        <v>104.7</v>
      </c>
      <c r="D67" s="225">
        <v>102.8</v>
      </c>
      <c r="E67" s="220">
        <v>106.1</v>
      </c>
      <c r="F67" s="220">
        <v>107.5</v>
      </c>
      <c r="G67" s="220">
        <v>103.9</v>
      </c>
      <c r="H67" s="209">
        <v>100.9</v>
      </c>
      <c r="I67" s="87">
        <v>97.3</v>
      </c>
      <c r="J67" s="97">
        <v>100.7</v>
      </c>
      <c r="K67" s="97">
        <v>98.1</v>
      </c>
      <c r="L67" s="97">
        <v>102.3</v>
      </c>
    </row>
    <row r="68" spans="1:12" s="69" customFormat="1">
      <c r="A68" s="424" t="s">
        <v>39</v>
      </c>
      <c r="B68" s="168"/>
      <c r="C68" s="209"/>
      <c r="D68" s="225"/>
      <c r="E68" s="210"/>
      <c r="F68" s="210"/>
      <c r="G68" s="210"/>
      <c r="H68" s="370"/>
      <c r="I68" s="362"/>
      <c r="J68" s="362"/>
      <c r="K68" s="362"/>
      <c r="L68" s="362"/>
    </row>
    <row r="69" spans="1:12" s="69" customFormat="1" ht="19.5" customHeight="1">
      <c r="A69" s="28" t="s">
        <v>667</v>
      </c>
      <c r="B69" s="166" t="s">
        <v>76</v>
      </c>
      <c r="C69" s="209">
        <v>101.2</v>
      </c>
      <c r="D69" s="225">
        <v>98.8</v>
      </c>
      <c r="E69" s="220">
        <v>103.1</v>
      </c>
      <c r="F69" s="220">
        <v>100.7</v>
      </c>
      <c r="G69" s="220">
        <v>109.4</v>
      </c>
      <c r="H69" s="219">
        <v>108.8</v>
      </c>
      <c r="I69" s="210">
        <v>100</v>
      </c>
      <c r="J69" s="97">
        <v>97.3</v>
      </c>
      <c r="K69" s="97">
        <v>105.9</v>
      </c>
      <c r="L69" s="97">
        <v>99.7</v>
      </c>
    </row>
    <row r="70" spans="1:12" s="69" customFormat="1">
      <c r="A70" s="424" t="s">
        <v>11</v>
      </c>
      <c r="B70" s="466"/>
      <c r="C70" s="209"/>
      <c r="D70" s="225"/>
      <c r="E70" s="210"/>
      <c r="F70" s="210"/>
      <c r="G70" s="210"/>
      <c r="H70" s="370"/>
      <c r="I70" s="362"/>
      <c r="J70" s="362"/>
      <c r="K70" s="362"/>
      <c r="L70" s="362"/>
    </row>
    <row r="71" spans="1:12" s="69" customFormat="1" ht="19.5" customHeight="1">
      <c r="A71" s="28" t="s">
        <v>668</v>
      </c>
      <c r="B71" s="232" t="s">
        <v>76</v>
      </c>
      <c r="C71" s="209">
        <v>106.8</v>
      </c>
      <c r="D71" s="225">
        <v>107.9</v>
      </c>
      <c r="E71" s="220">
        <v>103.6</v>
      </c>
      <c r="F71" s="220">
        <v>105.6</v>
      </c>
      <c r="G71" s="220">
        <v>100.9</v>
      </c>
      <c r="H71" s="209">
        <v>100.7</v>
      </c>
      <c r="I71" s="87">
        <v>97.3</v>
      </c>
      <c r="J71" s="220">
        <v>105.8</v>
      </c>
      <c r="K71" s="210">
        <v>97.6</v>
      </c>
      <c r="L71" s="210">
        <v>92.5</v>
      </c>
    </row>
    <row r="72" spans="1:12" s="69" customFormat="1">
      <c r="A72" s="424" t="s">
        <v>52</v>
      </c>
      <c r="B72" s="171"/>
      <c r="C72" s="209"/>
      <c r="D72" s="225"/>
      <c r="E72" s="210"/>
      <c r="F72" s="210"/>
      <c r="G72" s="210"/>
      <c r="H72" s="370"/>
      <c r="I72" s="362"/>
      <c r="J72" s="362"/>
      <c r="K72" s="362"/>
      <c r="L72" s="362"/>
    </row>
    <row r="73" spans="1:12" s="69" customFormat="1" ht="19.5" customHeight="1">
      <c r="A73" s="28" t="s">
        <v>669</v>
      </c>
      <c r="B73" s="170" t="s">
        <v>76</v>
      </c>
      <c r="C73" s="209">
        <v>104.6</v>
      </c>
      <c r="D73" s="225">
        <v>99.6</v>
      </c>
      <c r="E73" s="220">
        <v>107.2</v>
      </c>
      <c r="F73" s="220">
        <v>104.4</v>
      </c>
      <c r="G73" s="220">
        <v>107.1</v>
      </c>
      <c r="H73" s="219">
        <v>99.8</v>
      </c>
      <c r="I73" s="220">
        <v>96.3</v>
      </c>
      <c r="J73" s="97">
        <v>103.2</v>
      </c>
      <c r="K73" s="97">
        <v>103.3</v>
      </c>
      <c r="L73" s="97">
        <v>98.9</v>
      </c>
    </row>
    <row r="74" spans="1:12" s="69" customFormat="1">
      <c r="A74" s="424" t="s">
        <v>20</v>
      </c>
      <c r="B74" s="171"/>
      <c r="C74" s="209"/>
      <c r="D74" s="225"/>
      <c r="E74" s="210"/>
      <c r="F74" s="210"/>
      <c r="G74" s="210"/>
      <c r="H74" s="370"/>
      <c r="I74" s="362"/>
      <c r="J74" s="362"/>
      <c r="K74" s="362"/>
      <c r="L74" s="362"/>
    </row>
    <row r="75" spans="1:12" s="69" customFormat="1" ht="19.5" customHeight="1">
      <c r="A75" s="28" t="s">
        <v>670</v>
      </c>
      <c r="B75" s="170" t="s">
        <v>76</v>
      </c>
      <c r="C75" s="209">
        <v>102.2</v>
      </c>
      <c r="D75" s="225">
        <v>101.4</v>
      </c>
      <c r="E75" s="220">
        <v>104.7</v>
      </c>
      <c r="F75" s="235">
        <v>100.8</v>
      </c>
      <c r="G75" s="235">
        <v>101.1</v>
      </c>
      <c r="H75" s="209">
        <v>100.9</v>
      </c>
      <c r="I75" s="87">
        <v>105.6</v>
      </c>
      <c r="J75" s="97">
        <v>95.5</v>
      </c>
      <c r="K75" s="97">
        <v>108.4</v>
      </c>
      <c r="L75" s="97">
        <v>98.4</v>
      </c>
    </row>
    <row r="76" spans="1:12" s="69" customFormat="1">
      <c r="A76" s="540" t="s">
        <v>40</v>
      </c>
      <c r="B76" s="541"/>
      <c r="C76" s="209"/>
      <c r="D76" s="225"/>
      <c r="E76" s="210"/>
      <c r="F76" s="220"/>
      <c r="G76" s="220"/>
      <c r="H76" s="219"/>
      <c r="I76" s="220"/>
      <c r="J76" s="220"/>
      <c r="K76" s="220"/>
      <c r="L76" s="220"/>
    </row>
    <row r="77" spans="1:12" s="69" customFormat="1" ht="19.5" customHeight="1">
      <c r="A77" s="15" t="s">
        <v>188</v>
      </c>
      <c r="B77" s="172"/>
      <c r="C77" s="209"/>
      <c r="D77" s="225"/>
      <c r="E77" s="210"/>
      <c r="F77" s="210"/>
      <c r="G77" s="210"/>
      <c r="H77" s="209"/>
      <c r="I77" s="210"/>
      <c r="J77" s="210"/>
      <c r="K77" s="210"/>
      <c r="L77" s="210"/>
    </row>
    <row r="78" spans="1:12" s="69" customFormat="1">
      <c r="A78" s="15" t="s">
        <v>865</v>
      </c>
      <c r="B78" s="173" t="s">
        <v>76</v>
      </c>
      <c r="C78" s="217">
        <v>95.4</v>
      </c>
      <c r="D78" s="228">
        <v>95.5</v>
      </c>
      <c r="E78" s="212">
        <v>96.5</v>
      </c>
      <c r="F78" s="212">
        <v>98.8</v>
      </c>
      <c r="G78" s="212">
        <v>99.6</v>
      </c>
      <c r="H78" s="217">
        <v>101.2</v>
      </c>
      <c r="I78" s="623">
        <v>99.1</v>
      </c>
      <c r="J78" s="89">
        <v>97.6</v>
      </c>
      <c r="K78" s="89">
        <v>99</v>
      </c>
      <c r="L78" s="89">
        <v>100.9</v>
      </c>
    </row>
    <row r="79" spans="1:12" s="69" customFormat="1">
      <c r="A79" s="423" t="s">
        <v>42</v>
      </c>
      <c r="B79" s="473"/>
      <c r="C79" s="209"/>
      <c r="D79" s="225"/>
      <c r="E79" s="210"/>
      <c r="F79" s="212"/>
      <c r="G79" s="212"/>
      <c r="H79" s="217"/>
      <c r="I79" s="623"/>
      <c r="J79" s="89"/>
      <c r="K79" s="89"/>
      <c r="L79" s="89"/>
    </row>
    <row r="80" spans="1:12" s="69" customFormat="1" ht="19.5" customHeight="1">
      <c r="A80" s="15" t="s">
        <v>9</v>
      </c>
      <c r="B80" s="172"/>
      <c r="C80" s="209"/>
      <c r="D80" s="225"/>
      <c r="E80" s="210"/>
      <c r="F80" s="212"/>
      <c r="G80" s="212"/>
      <c r="H80" s="629"/>
      <c r="I80" s="212"/>
      <c r="J80" s="89"/>
      <c r="K80" s="89"/>
      <c r="L80" s="89"/>
    </row>
    <row r="81" spans="1:12" s="69" customFormat="1">
      <c r="A81" s="417" t="s">
        <v>671</v>
      </c>
      <c r="B81" s="183" t="s">
        <v>76</v>
      </c>
      <c r="C81" s="217">
        <v>101.5</v>
      </c>
      <c r="D81" s="228">
        <v>100.3</v>
      </c>
      <c r="E81" s="212">
        <v>102.5</v>
      </c>
      <c r="F81" s="212">
        <v>102.2</v>
      </c>
      <c r="G81" s="212">
        <v>101.6</v>
      </c>
      <c r="H81" s="217">
        <v>102</v>
      </c>
      <c r="I81" s="623">
        <v>101.6</v>
      </c>
      <c r="J81" s="212">
        <v>102.1</v>
      </c>
      <c r="K81" s="89">
        <v>101.3</v>
      </c>
      <c r="L81" s="89">
        <v>98.8</v>
      </c>
    </row>
    <row r="82" spans="1:12" s="69" customFormat="1">
      <c r="A82" s="430" t="s">
        <v>142</v>
      </c>
      <c r="B82" s="474"/>
      <c r="C82" s="209"/>
      <c r="D82" s="225"/>
      <c r="E82" s="210"/>
      <c r="F82" s="212"/>
      <c r="G82" s="212"/>
      <c r="H82" s="219"/>
      <c r="I82" s="220"/>
      <c r="J82" s="97"/>
      <c r="K82" s="220"/>
      <c r="L82" s="220"/>
    </row>
    <row r="83" spans="1:12" s="69" customFormat="1">
      <c r="A83" s="429" t="s">
        <v>0</v>
      </c>
      <c r="B83" s="172"/>
      <c r="C83" s="209"/>
      <c r="D83" s="225"/>
      <c r="E83" s="210"/>
      <c r="F83" s="210"/>
      <c r="G83" s="210"/>
      <c r="H83" s="370"/>
      <c r="I83" s="362"/>
      <c r="J83" s="362"/>
      <c r="K83" s="362"/>
      <c r="L83" s="362"/>
    </row>
    <row r="84" spans="1:12" s="69" customFormat="1" ht="24.75" customHeight="1">
      <c r="A84" s="28" t="s">
        <v>510</v>
      </c>
      <c r="B84" s="168"/>
      <c r="C84" s="209"/>
      <c r="D84" s="225"/>
      <c r="E84" s="210"/>
      <c r="F84" s="210"/>
      <c r="G84" s="210"/>
      <c r="H84" s="370"/>
      <c r="I84" s="362"/>
      <c r="J84" s="362"/>
      <c r="K84" s="362"/>
      <c r="L84" s="362"/>
    </row>
    <row r="85" spans="1:12" s="69" customFormat="1" ht="18.75" customHeight="1">
      <c r="A85" s="30" t="s">
        <v>672</v>
      </c>
      <c r="B85" s="233" t="s">
        <v>76</v>
      </c>
      <c r="C85" s="209">
        <v>97.9</v>
      </c>
      <c r="D85" s="225">
        <v>99.4</v>
      </c>
      <c r="E85" s="210">
        <v>102.7</v>
      </c>
      <c r="F85" s="210">
        <v>100.7</v>
      </c>
      <c r="G85" s="210">
        <v>99.5</v>
      </c>
      <c r="H85" s="209">
        <v>99</v>
      </c>
      <c r="I85" s="87">
        <v>98.3</v>
      </c>
      <c r="J85" s="97">
        <v>99.5</v>
      </c>
      <c r="K85" s="97">
        <v>97.4</v>
      </c>
      <c r="L85" s="97">
        <v>90.1</v>
      </c>
    </row>
    <row r="86" spans="1:12" s="69" customFormat="1">
      <c r="A86" s="431" t="s">
        <v>56</v>
      </c>
      <c r="B86" s="186"/>
      <c r="C86" s="209"/>
      <c r="D86" s="210"/>
      <c r="E86" s="210"/>
      <c r="F86" s="210"/>
      <c r="G86" s="210"/>
      <c r="H86" s="370"/>
      <c r="I86" s="362"/>
      <c r="J86" s="362"/>
      <c r="K86" s="362"/>
      <c r="L86" s="362"/>
    </row>
    <row r="87" spans="1:12" s="69" customFormat="1" ht="18.75" customHeight="1">
      <c r="A87" s="30" t="s">
        <v>673</v>
      </c>
      <c r="B87" s="186" t="s">
        <v>76</v>
      </c>
      <c r="C87" s="209">
        <v>103.8</v>
      </c>
      <c r="D87" s="210">
        <v>100.8</v>
      </c>
      <c r="E87" s="210">
        <v>103.3</v>
      </c>
      <c r="F87" s="210">
        <v>104.2</v>
      </c>
      <c r="G87" s="210">
        <v>102.5</v>
      </c>
      <c r="H87" s="219">
        <v>102.7</v>
      </c>
      <c r="I87" s="210">
        <v>103.7</v>
      </c>
      <c r="J87" s="97">
        <v>103.4</v>
      </c>
      <c r="K87" s="97">
        <v>104.5</v>
      </c>
      <c r="L87" s="97">
        <v>99.7</v>
      </c>
    </row>
    <row r="88" spans="1:12" s="69" customFormat="1">
      <c r="A88" s="432" t="s">
        <v>222</v>
      </c>
      <c r="B88" s="186"/>
      <c r="C88" s="209"/>
      <c r="D88" s="209"/>
      <c r="E88" s="209"/>
      <c r="F88" s="209"/>
      <c r="G88" s="209"/>
      <c r="H88" s="209"/>
      <c r="I88" s="209"/>
      <c r="J88" s="210"/>
      <c r="K88" s="210"/>
      <c r="L88" s="210"/>
    </row>
    <row r="89" spans="1:12" s="69" customFormat="1">
      <c r="A89" s="431" t="s">
        <v>223</v>
      </c>
      <c r="B89" s="186"/>
      <c r="C89" s="209"/>
      <c r="D89" s="209"/>
      <c r="E89" s="209"/>
      <c r="F89" s="209"/>
      <c r="G89" s="209"/>
      <c r="H89" s="209"/>
      <c r="I89" s="209"/>
      <c r="J89" s="210"/>
      <c r="K89" s="210"/>
      <c r="L89" s="210"/>
    </row>
    <row r="90" spans="1:12">
      <c r="A90" s="724"/>
      <c r="B90" s="724"/>
      <c r="C90" s="724"/>
      <c r="D90" s="724"/>
      <c r="E90" s="724"/>
      <c r="F90" s="724"/>
      <c r="G90" s="724"/>
      <c r="H90" s="724"/>
      <c r="I90" s="724"/>
      <c r="J90" s="724"/>
      <c r="K90" s="724"/>
      <c r="L90" s="724"/>
    </row>
  </sheetData>
  <mergeCells count="4">
    <mergeCell ref="A8:B9"/>
    <mergeCell ref="C9:L9"/>
    <mergeCell ref="A50:B51"/>
    <mergeCell ref="C51:L51"/>
  </mergeCells>
  <hyperlinks>
    <hyperlink ref="A5" location="'Spis treści List of tables'!A1" display="Powrót do spisu tablic" xr:uid="{6779C41C-BAFF-487E-80A5-B88406073FBA}"/>
    <hyperlink ref="A6" location="'Spis treści List of tables'!A1" display="Return to list of tables" xr:uid="{CD51382C-A8C6-4F3D-891A-40E7D719F71B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C5B2-08BB-4AC0-B839-A938BC19D871}">
  <dimension ref="A1:M90"/>
  <sheetViews>
    <sheetView workbookViewId="0">
      <selection activeCell="D3" sqref="D3"/>
    </sheetView>
  </sheetViews>
  <sheetFormatPr defaultColWidth="9.109375" defaultRowHeight="13.8"/>
  <cols>
    <col min="1" max="1" width="42.77734375" style="734" customWidth="1"/>
    <col min="2" max="2" width="1.109375" style="734" customWidth="1"/>
    <col min="3" max="12" width="5.109375" style="734" customWidth="1"/>
    <col min="13" max="16384" width="9.109375" style="734"/>
  </cols>
  <sheetData>
    <row r="1" spans="1:13" s="69" customFormat="1" ht="16.95" customHeight="1">
      <c r="A1" s="207" t="s">
        <v>902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3" s="69" customFormat="1" ht="18" customHeight="1">
      <c r="A2" s="349" t="s">
        <v>148</v>
      </c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3" s="69" customFormat="1" ht="15.45" customHeight="1">
      <c r="A3" s="207" t="s">
        <v>154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72"/>
    </row>
    <row r="4" spans="1:13" s="69" customFormat="1" ht="15.9" customHeight="1">
      <c r="A4" s="537" t="s">
        <v>155</v>
      </c>
      <c r="B4" s="197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72"/>
    </row>
    <row r="5" spans="1:13" s="567" customFormat="1" ht="12.75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  <c r="K5" s="22"/>
      <c r="L5" s="22"/>
      <c r="M5" s="719"/>
    </row>
    <row r="6" spans="1:13" s="567" customFormat="1" ht="12.75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  <c r="K6" s="22"/>
      <c r="L6" s="22"/>
      <c r="M6" s="719"/>
    </row>
    <row r="7" spans="1:13" s="69" customFormat="1" ht="5.25" customHeight="1">
      <c r="A7" s="198"/>
      <c r="B7" s="198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72"/>
    </row>
    <row r="8" spans="1:13" s="69" customFormat="1" ht="21" customHeight="1">
      <c r="A8" s="1050" t="s">
        <v>488</v>
      </c>
      <c r="B8" s="1120"/>
      <c r="C8" s="1017">
        <v>2020</v>
      </c>
      <c r="D8" s="1017">
        <v>2021</v>
      </c>
      <c r="E8" s="1017">
        <v>2022</v>
      </c>
      <c r="F8" s="1017">
        <v>2023</v>
      </c>
      <c r="G8" s="1017">
        <v>2020</v>
      </c>
      <c r="H8" s="1017">
        <v>2021</v>
      </c>
      <c r="I8" s="1017">
        <v>2022</v>
      </c>
      <c r="J8" s="1017">
        <v>2023</v>
      </c>
      <c r="K8" s="1017">
        <v>2022</v>
      </c>
      <c r="L8" s="1025">
        <v>2023</v>
      </c>
      <c r="M8" s="72"/>
    </row>
    <row r="9" spans="1:13" s="69" customFormat="1" ht="24.9" customHeight="1">
      <c r="A9" s="1121"/>
      <c r="B9" s="1121"/>
      <c r="C9" s="1053" t="s">
        <v>886</v>
      </c>
      <c r="D9" s="1054"/>
      <c r="E9" s="1054"/>
      <c r="F9" s="1122"/>
      <c r="G9" s="1053" t="s">
        <v>244</v>
      </c>
      <c r="H9" s="1054"/>
      <c r="I9" s="1054"/>
      <c r="J9" s="1122"/>
      <c r="K9" s="1053" t="s">
        <v>1026</v>
      </c>
      <c r="L9" s="1054"/>
      <c r="M9" s="72"/>
    </row>
    <row r="10" spans="1:13" s="69" customFormat="1" ht="18" customHeight="1">
      <c r="A10" s="15" t="s">
        <v>694</v>
      </c>
      <c r="B10" s="162" t="s">
        <v>76</v>
      </c>
      <c r="C10" s="340">
        <v>107.6</v>
      </c>
      <c r="D10" s="340">
        <v>109.1</v>
      </c>
      <c r="E10" s="340">
        <v>109.5</v>
      </c>
      <c r="F10" s="340">
        <v>108.2</v>
      </c>
      <c r="G10" s="414">
        <v>107.2</v>
      </c>
      <c r="H10" s="630">
        <v>108.7</v>
      </c>
      <c r="I10" s="340">
        <v>109.1</v>
      </c>
      <c r="J10" s="340">
        <v>107.8</v>
      </c>
      <c r="K10" s="414">
        <v>100.4</v>
      </c>
      <c r="L10" s="414">
        <v>99.2</v>
      </c>
      <c r="M10" s="72"/>
    </row>
    <row r="11" spans="1:13" s="69" customFormat="1" ht="15.9" customHeight="1">
      <c r="A11" s="429" t="s">
        <v>22</v>
      </c>
      <c r="B11" s="457"/>
      <c r="C11" s="208"/>
      <c r="D11" s="211"/>
      <c r="E11" s="208"/>
      <c r="F11" s="208"/>
      <c r="G11" s="188"/>
      <c r="H11" s="693"/>
      <c r="I11" s="208"/>
      <c r="J11" s="208"/>
      <c r="K11" s="210"/>
      <c r="L11" s="188"/>
      <c r="M11" s="72"/>
    </row>
    <row r="12" spans="1:13" s="69" customFormat="1" ht="21.75" customHeight="1">
      <c r="A12" s="15" t="s">
        <v>179</v>
      </c>
      <c r="B12" s="162" t="s">
        <v>76</v>
      </c>
      <c r="C12" s="208">
        <v>74.099999999999994</v>
      </c>
      <c r="D12" s="211">
        <v>72.5</v>
      </c>
      <c r="E12" s="208">
        <v>71.8</v>
      </c>
      <c r="F12" s="208">
        <v>72.599999999999994</v>
      </c>
      <c r="G12" s="188">
        <v>86.5</v>
      </c>
      <c r="H12" s="693">
        <v>84.7</v>
      </c>
      <c r="I12" s="208">
        <v>83.9</v>
      </c>
      <c r="J12" s="208">
        <v>84.8</v>
      </c>
      <c r="K12" s="212">
        <v>99.1</v>
      </c>
      <c r="L12" s="188">
        <v>100.2</v>
      </c>
      <c r="M12" s="72"/>
    </row>
    <row r="13" spans="1:13" s="69" customFormat="1" ht="15.9" customHeight="1">
      <c r="A13" s="423" t="s">
        <v>23</v>
      </c>
      <c r="B13" s="458"/>
      <c r="C13" s="208"/>
      <c r="D13" s="211"/>
      <c r="E13" s="208"/>
      <c r="F13" s="208"/>
      <c r="G13" s="188"/>
      <c r="H13" s="693"/>
      <c r="I13" s="208"/>
      <c r="J13" s="208"/>
      <c r="K13" s="212"/>
      <c r="L13" s="188"/>
      <c r="M13" s="72"/>
    </row>
    <row r="14" spans="1:13" s="69" customFormat="1" ht="21.75" customHeight="1">
      <c r="A14" s="16" t="s">
        <v>96</v>
      </c>
      <c r="B14" s="167"/>
      <c r="C14" s="631"/>
      <c r="E14" s="370"/>
      <c r="F14" s="370"/>
      <c r="G14" s="632"/>
      <c r="H14" s="370"/>
      <c r="I14" s="370"/>
      <c r="J14" s="370"/>
      <c r="K14" s="632"/>
      <c r="L14" s="632"/>
      <c r="M14" s="72"/>
    </row>
    <row r="15" spans="1:13" s="69" customFormat="1" ht="15.9" customHeight="1">
      <c r="A15" s="16" t="s">
        <v>693</v>
      </c>
      <c r="B15" s="177" t="s">
        <v>76</v>
      </c>
      <c r="C15" s="75">
        <v>60.6</v>
      </c>
      <c r="D15" s="97">
        <v>59.2</v>
      </c>
      <c r="E15" s="75">
        <v>56.7</v>
      </c>
      <c r="F15" s="75">
        <v>57.8</v>
      </c>
      <c r="G15" s="97">
        <v>80.3</v>
      </c>
      <c r="H15" s="75">
        <v>78.5</v>
      </c>
      <c r="I15" s="75">
        <v>75.099999999999994</v>
      </c>
      <c r="J15" s="75">
        <v>76.5</v>
      </c>
      <c r="K15" s="97">
        <v>95.7</v>
      </c>
      <c r="L15" s="97">
        <v>97.5</v>
      </c>
      <c r="M15" s="72"/>
    </row>
    <row r="16" spans="1:13" s="69" customFormat="1" ht="15.9" customHeight="1">
      <c r="A16" s="424" t="s">
        <v>72</v>
      </c>
      <c r="B16" s="168"/>
      <c r="C16" s="631"/>
      <c r="D16" s="97"/>
      <c r="E16" s="75"/>
      <c r="F16" s="75"/>
      <c r="G16" s="632"/>
      <c r="H16" s="75"/>
      <c r="I16" s="75"/>
      <c r="J16" s="75"/>
      <c r="K16" s="97"/>
      <c r="L16" s="97"/>
      <c r="M16" s="72"/>
    </row>
    <row r="17" spans="1:13" s="69" customFormat="1" ht="21.75" customHeight="1">
      <c r="A17" s="15" t="s">
        <v>267</v>
      </c>
      <c r="B17" s="172" t="s">
        <v>76</v>
      </c>
      <c r="C17" s="208">
        <v>111.9</v>
      </c>
      <c r="D17" s="89">
        <v>113.8</v>
      </c>
      <c r="E17" s="77">
        <v>114.3</v>
      </c>
      <c r="F17" s="77">
        <v>112.7</v>
      </c>
      <c r="G17" s="188">
        <v>108.9</v>
      </c>
      <c r="H17" s="77">
        <v>110.8</v>
      </c>
      <c r="I17" s="77">
        <v>111.2</v>
      </c>
      <c r="J17" s="77">
        <v>109.6</v>
      </c>
      <c r="K17" s="89">
        <v>100.4</v>
      </c>
      <c r="L17" s="89">
        <v>99</v>
      </c>
      <c r="M17" s="72"/>
    </row>
    <row r="18" spans="1:13" s="69" customFormat="1" ht="15.9" customHeight="1">
      <c r="A18" s="423" t="s">
        <v>24</v>
      </c>
      <c r="B18" s="516"/>
      <c r="C18" s="631"/>
      <c r="D18" s="211"/>
      <c r="E18" s="77"/>
      <c r="F18" s="77"/>
      <c r="G18" s="632"/>
      <c r="H18" s="693"/>
      <c r="I18" s="77"/>
      <c r="J18" s="77"/>
      <c r="K18" s="212"/>
      <c r="L18" s="97"/>
      <c r="M18" s="72"/>
    </row>
    <row r="19" spans="1:13" s="69" customFormat="1" ht="21.75" customHeight="1">
      <c r="A19" s="28" t="s">
        <v>692</v>
      </c>
      <c r="B19" s="170" t="s">
        <v>76</v>
      </c>
      <c r="C19" s="213">
        <v>99.8</v>
      </c>
      <c r="D19" s="97">
        <v>100.9</v>
      </c>
      <c r="E19" s="213">
        <v>99.3</v>
      </c>
      <c r="F19" s="213">
        <v>99.3</v>
      </c>
      <c r="G19" s="363">
        <v>102.6</v>
      </c>
      <c r="H19" s="75">
        <v>103.7</v>
      </c>
      <c r="I19" s="213">
        <v>102</v>
      </c>
      <c r="J19" s="213">
        <v>102</v>
      </c>
      <c r="K19" s="210">
        <v>98.4</v>
      </c>
      <c r="L19" s="97">
        <v>98.4</v>
      </c>
      <c r="M19" s="72"/>
    </row>
    <row r="20" spans="1:13" s="69" customFormat="1" ht="15.9" customHeight="1">
      <c r="A20" s="425" t="s">
        <v>15</v>
      </c>
      <c r="B20" s="165"/>
      <c r="C20" s="631"/>
      <c r="E20" s="370"/>
      <c r="F20" s="370"/>
      <c r="G20" s="632"/>
      <c r="H20" s="370"/>
      <c r="I20" s="370"/>
      <c r="J20" s="370"/>
      <c r="K20" s="632"/>
      <c r="L20" s="632"/>
      <c r="M20" s="72"/>
    </row>
    <row r="21" spans="1:13" s="69" customFormat="1" ht="21.75" customHeight="1">
      <c r="A21" s="28" t="s">
        <v>691</v>
      </c>
      <c r="B21" s="170" t="s">
        <v>76</v>
      </c>
      <c r="C21" s="213">
        <v>82.5</v>
      </c>
      <c r="D21" s="214">
        <v>81.8</v>
      </c>
      <c r="E21" s="75">
        <v>80.400000000000006</v>
      </c>
      <c r="F21" s="75">
        <v>85.5</v>
      </c>
      <c r="G21" s="363">
        <v>90.1</v>
      </c>
      <c r="H21" s="694">
        <v>89.3</v>
      </c>
      <c r="I21" s="75">
        <v>87.8</v>
      </c>
      <c r="J21" s="75">
        <v>93.4</v>
      </c>
      <c r="K21" s="97">
        <v>98.3</v>
      </c>
      <c r="L21" s="363">
        <v>104.6</v>
      </c>
      <c r="M21" s="72"/>
    </row>
    <row r="22" spans="1:13" s="69" customFormat="1" ht="15.9" customHeight="1">
      <c r="A22" s="424" t="s">
        <v>73</v>
      </c>
      <c r="B22" s="171"/>
      <c r="C22" s="631"/>
      <c r="E22" s="370"/>
      <c r="F22" s="370"/>
      <c r="G22" s="632"/>
      <c r="H22" s="370"/>
      <c r="I22" s="370"/>
      <c r="J22" s="370"/>
      <c r="K22" s="632"/>
      <c r="L22" s="632"/>
      <c r="M22" s="72"/>
    </row>
    <row r="23" spans="1:13" s="69" customFormat="1" ht="21.75" customHeight="1">
      <c r="A23" s="16" t="s">
        <v>690</v>
      </c>
      <c r="B23" s="164" t="s">
        <v>76</v>
      </c>
      <c r="C23" s="75">
        <v>143.6</v>
      </c>
      <c r="D23" s="97">
        <v>138.4</v>
      </c>
      <c r="E23" s="75">
        <v>139</v>
      </c>
      <c r="F23" s="75">
        <v>138.30000000000001</v>
      </c>
      <c r="G23" s="97">
        <v>153.69999999999999</v>
      </c>
      <c r="H23" s="75">
        <v>148.19999999999999</v>
      </c>
      <c r="I23" s="75">
        <v>148.80000000000001</v>
      </c>
      <c r="J23" s="75">
        <v>148.1</v>
      </c>
      <c r="K23" s="97">
        <v>100.4</v>
      </c>
      <c r="L23" s="97">
        <v>99.9</v>
      </c>
      <c r="M23" s="72"/>
    </row>
    <row r="24" spans="1:13" s="69" customFormat="1" ht="15.9" customHeight="1">
      <c r="A24" s="424" t="s">
        <v>169</v>
      </c>
      <c r="B24" s="171"/>
      <c r="C24" s="631"/>
      <c r="E24" s="370"/>
      <c r="F24" s="370"/>
      <c r="G24" s="632"/>
      <c r="H24" s="370"/>
      <c r="I24" s="370"/>
      <c r="J24" s="370"/>
      <c r="K24" s="632"/>
      <c r="L24" s="632"/>
      <c r="M24" s="72"/>
    </row>
    <row r="25" spans="1:13" s="69" customFormat="1" ht="21.75" customHeight="1">
      <c r="A25" s="16" t="s">
        <v>689</v>
      </c>
      <c r="B25" s="166" t="s">
        <v>76</v>
      </c>
      <c r="C25" s="213">
        <v>100.3</v>
      </c>
      <c r="D25" s="214">
        <v>103</v>
      </c>
      <c r="E25" s="213">
        <v>100.7</v>
      </c>
      <c r="F25" s="213">
        <v>94.4</v>
      </c>
      <c r="G25" s="363">
        <v>100.6</v>
      </c>
      <c r="H25" s="694">
        <v>103.3</v>
      </c>
      <c r="I25" s="213">
        <v>101</v>
      </c>
      <c r="J25" s="213">
        <v>94.6</v>
      </c>
      <c r="K25" s="220">
        <v>97.8</v>
      </c>
      <c r="L25" s="97">
        <v>91.6</v>
      </c>
      <c r="M25" s="72"/>
    </row>
    <row r="26" spans="1:13" s="69" customFormat="1" ht="15.9" customHeight="1">
      <c r="A26" s="424" t="s">
        <v>170</v>
      </c>
      <c r="B26" s="168"/>
      <c r="C26" s="631"/>
      <c r="E26" s="370"/>
      <c r="F26" s="370"/>
      <c r="G26" s="632"/>
      <c r="H26" s="370"/>
      <c r="I26" s="370"/>
      <c r="J26" s="370"/>
      <c r="K26" s="632"/>
      <c r="L26" s="632"/>
      <c r="M26" s="72"/>
    </row>
    <row r="27" spans="1:13" s="69" customFormat="1" ht="21.75" customHeight="1">
      <c r="A27" s="16" t="s">
        <v>688</v>
      </c>
      <c r="B27" s="166" t="s">
        <v>76</v>
      </c>
      <c r="C27" s="75">
        <v>59.2</v>
      </c>
      <c r="D27" s="97">
        <v>56.2</v>
      </c>
      <c r="E27" s="75">
        <v>52.9</v>
      </c>
      <c r="F27" s="925">
        <v>48.5</v>
      </c>
      <c r="G27" s="958">
        <v>76.7</v>
      </c>
      <c r="H27" s="925">
        <v>72.900000000000006</v>
      </c>
      <c r="I27" s="925">
        <v>68.7</v>
      </c>
      <c r="J27" s="925">
        <v>63</v>
      </c>
      <c r="K27" s="958">
        <v>94.2</v>
      </c>
      <c r="L27" s="958">
        <v>86.4</v>
      </c>
      <c r="M27" s="977"/>
    </row>
    <row r="28" spans="1:13" s="69" customFormat="1" ht="15.9" customHeight="1">
      <c r="A28" s="425" t="s">
        <v>44</v>
      </c>
      <c r="B28" s="183"/>
      <c r="C28" s="631"/>
      <c r="E28" s="370"/>
      <c r="F28" s="978"/>
      <c r="G28" s="975"/>
      <c r="H28" s="978"/>
      <c r="I28" s="978"/>
      <c r="J28" s="978"/>
      <c r="K28" s="975"/>
      <c r="L28" s="975"/>
      <c r="M28" s="977"/>
    </row>
    <row r="29" spans="1:13" s="69" customFormat="1" ht="21.75" customHeight="1">
      <c r="A29" s="28" t="s">
        <v>242</v>
      </c>
      <c r="B29" s="168" t="s">
        <v>76</v>
      </c>
      <c r="C29" s="75">
        <v>72</v>
      </c>
      <c r="D29" s="97">
        <v>66.2</v>
      </c>
      <c r="E29" s="75">
        <v>62.4</v>
      </c>
      <c r="F29" s="1007" t="s">
        <v>887</v>
      </c>
      <c r="G29" s="958">
        <v>79</v>
      </c>
      <c r="H29" s="925">
        <v>72.599999999999994</v>
      </c>
      <c r="I29" s="925">
        <v>68.400000000000006</v>
      </c>
      <c r="J29" s="1007" t="s">
        <v>887</v>
      </c>
      <c r="K29" s="958">
        <v>94.2</v>
      </c>
      <c r="L29" s="1008" t="s">
        <v>887</v>
      </c>
      <c r="M29" s="977"/>
    </row>
    <row r="30" spans="1:13" s="69" customFormat="1" ht="15.9" customHeight="1">
      <c r="A30" s="424" t="s">
        <v>1</v>
      </c>
      <c r="B30" s="168"/>
      <c r="C30" s="631"/>
      <c r="E30" s="370"/>
      <c r="F30" s="978"/>
      <c r="G30" s="975"/>
      <c r="H30" s="978"/>
      <c r="I30" s="978"/>
      <c r="J30" s="978"/>
      <c r="K30" s="975"/>
      <c r="L30" s="975"/>
      <c r="M30" s="977"/>
    </row>
    <row r="31" spans="1:13" s="69" customFormat="1" ht="21.75" customHeight="1">
      <c r="A31" s="16" t="s">
        <v>425</v>
      </c>
      <c r="B31" s="167" t="s">
        <v>76</v>
      </c>
      <c r="C31" s="75">
        <v>104.4</v>
      </c>
      <c r="D31" s="97">
        <v>104.9</v>
      </c>
      <c r="E31" s="75">
        <v>104.7</v>
      </c>
      <c r="F31" s="925">
        <v>98</v>
      </c>
      <c r="G31" s="958">
        <v>108.3</v>
      </c>
      <c r="H31" s="925">
        <v>108.8</v>
      </c>
      <c r="I31" s="925">
        <v>108.6</v>
      </c>
      <c r="J31" s="925">
        <v>101.6</v>
      </c>
      <c r="K31" s="958">
        <v>99.8</v>
      </c>
      <c r="L31" s="958">
        <v>93.4</v>
      </c>
      <c r="M31" s="977"/>
    </row>
    <row r="32" spans="1:13" s="69" customFormat="1" ht="15.9" customHeight="1">
      <c r="A32" s="424" t="s">
        <v>177</v>
      </c>
      <c r="B32" s="466"/>
      <c r="C32" s="631"/>
      <c r="D32" s="632"/>
      <c r="E32" s="370"/>
      <c r="F32" s="978"/>
      <c r="G32" s="975"/>
      <c r="H32" s="957"/>
      <c r="I32" s="978"/>
      <c r="J32" s="978"/>
      <c r="K32" s="975"/>
      <c r="L32" s="975"/>
      <c r="M32" s="977"/>
    </row>
    <row r="33" spans="1:13" s="69" customFormat="1" ht="21.75" customHeight="1">
      <c r="A33" s="16" t="s">
        <v>687</v>
      </c>
      <c r="B33" s="166" t="s">
        <v>76</v>
      </c>
      <c r="C33" s="213">
        <v>123.2</v>
      </c>
      <c r="D33" s="214">
        <v>128.9</v>
      </c>
      <c r="E33" s="213">
        <v>129.4</v>
      </c>
      <c r="F33" s="979">
        <v>129.1</v>
      </c>
      <c r="G33" s="973">
        <v>114.3</v>
      </c>
      <c r="H33" s="972">
        <v>119.6</v>
      </c>
      <c r="I33" s="979">
        <v>120.1</v>
      </c>
      <c r="J33" s="979">
        <v>119.9</v>
      </c>
      <c r="K33" s="976">
        <v>100.4</v>
      </c>
      <c r="L33" s="973">
        <v>100.2</v>
      </c>
      <c r="M33" s="977"/>
    </row>
    <row r="34" spans="1:13" s="69" customFormat="1" ht="15.9" customHeight="1">
      <c r="A34" s="424" t="s">
        <v>50</v>
      </c>
      <c r="B34" s="168"/>
      <c r="C34" s="631"/>
      <c r="D34" s="632"/>
      <c r="E34" s="370"/>
      <c r="F34" s="978"/>
      <c r="G34" s="975"/>
      <c r="H34" s="957"/>
      <c r="I34" s="978"/>
      <c r="J34" s="978"/>
      <c r="K34" s="975"/>
      <c r="L34" s="975"/>
      <c r="M34" s="977"/>
    </row>
    <row r="35" spans="1:13" s="69" customFormat="1" ht="21.75" customHeight="1">
      <c r="A35" s="16" t="s">
        <v>234</v>
      </c>
      <c r="B35" s="230" t="s">
        <v>76</v>
      </c>
      <c r="C35" s="75">
        <v>123.1</v>
      </c>
      <c r="D35" s="97">
        <v>125.3</v>
      </c>
      <c r="E35" s="75">
        <v>118.9</v>
      </c>
      <c r="F35" s="925">
        <v>119.1</v>
      </c>
      <c r="G35" s="958">
        <v>107.7</v>
      </c>
      <c r="H35" s="925">
        <v>109.6</v>
      </c>
      <c r="I35" s="925">
        <v>104</v>
      </c>
      <c r="J35" s="925">
        <v>104.2</v>
      </c>
      <c r="K35" s="958">
        <v>94.9</v>
      </c>
      <c r="L35" s="958">
        <v>95.1</v>
      </c>
      <c r="M35" s="977"/>
    </row>
    <row r="36" spans="1:13" s="69" customFormat="1" ht="15.9" customHeight="1">
      <c r="A36" s="424" t="s">
        <v>146</v>
      </c>
      <c r="B36" s="542"/>
      <c r="C36" s="631"/>
      <c r="D36" s="632"/>
      <c r="E36" s="370"/>
      <c r="F36" s="978"/>
      <c r="G36" s="975"/>
      <c r="H36" s="957"/>
      <c r="I36" s="978"/>
      <c r="J36" s="978"/>
      <c r="K36" s="975"/>
      <c r="L36" s="975"/>
      <c r="M36" s="977"/>
    </row>
    <row r="37" spans="1:13" s="69" customFormat="1" ht="21.75" customHeight="1">
      <c r="A37" s="16" t="s">
        <v>423</v>
      </c>
      <c r="B37" s="163" t="s">
        <v>76</v>
      </c>
      <c r="C37" s="75">
        <v>91.5</v>
      </c>
      <c r="D37" s="97">
        <v>93.4</v>
      </c>
      <c r="E37" s="75">
        <v>96.2</v>
      </c>
      <c r="F37" s="1007" t="s">
        <v>887</v>
      </c>
      <c r="G37" s="958">
        <v>108.1</v>
      </c>
      <c r="H37" s="925">
        <v>110.4</v>
      </c>
      <c r="I37" s="925">
        <v>113.7</v>
      </c>
      <c r="J37" s="1007" t="s">
        <v>887</v>
      </c>
      <c r="K37" s="958">
        <v>103</v>
      </c>
      <c r="L37" s="1008" t="s">
        <v>887</v>
      </c>
      <c r="M37" s="977"/>
    </row>
    <row r="38" spans="1:13" s="69" customFormat="1" ht="15.9" customHeight="1">
      <c r="A38" s="424" t="s">
        <v>77</v>
      </c>
      <c r="B38" s="269"/>
      <c r="C38" s="631"/>
      <c r="E38" s="370"/>
      <c r="F38" s="978"/>
      <c r="G38" s="975"/>
      <c r="H38" s="957"/>
      <c r="I38" s="978"/>
      <c r="J38" s="978"/>
      <c r="K38" s="975"/>
      <c r="L38" s="975"/>
      <c r="M38" s="977"/>
    </row>
    <row r="39" spans="1:13" s="69" customFormat="1" ht="21.75" customHeight="1">
      <c r="A39" s="16" t="s">
        <v>686</v>
      </c>
      <c r="B39" s="231" t="s">
        <v>76</v>
      </c>
      <c r="C39" s="75">
        <v>113.3</v>
      </c>
      <c r="D39" s="97">
        <v>116</v>
      </c>
      <c r="E39" s="75">
        <v>116.6</v>
      </c>
      <c r="F39" s="75">
        <v>116.9</v>
      </c>
      <c r="G39" s="97">
        <v>109.1</v>
      </c>
      <c r="H39" s="75">
        <v>111.7</v>
      </c>
      <c r="I39" s="75">
        <v>112.3</v>
      </c>
      <c r="J39" s="75">
        <v>112.6</v>
      </c>
      <c r="K39" s="97">
        <v>100.5</v>
      </c>
      <c r="L39" s="97">
        <v>100.8</v>
      </c>
      <c r="M39" s="72"/>
    </row>
    <row r="40" spans="1:13" s="69" customFormat="1" ht="15.9" customHeight="1">
      <c r="A40" s="424" t="s">
        <v>171</v>
      </c>
      <c r="B40" s="171"/>
      <c r="C40" s="631"/>
      <c r="D40" s="632"/>
      <c r="E40" s="370"/>
      <c r="F40" s="370"/>
      <c r="G40" s="632"/>
      <c r="H40" s="631"/>
      <c r="I40" s="370"/>
      <c r="J40" s="370"/>
      <c r="K40" s="632"/>
      <c r="L40" s="632"/>
      <c r="M40" s="72"/>
    </row>
    <row r="41" spans="1:13" s="69" customFormat="1" ht="21.75" customHeight="1">
      <c r="A41" s="28" t="s">
        <v>685</v>
      </c>
      <c r="B41" s="171" t="s">
        <v>76</v>
      </c>
      <c r="C41" s="213">
        <v>108.1</v>
      </c>
      <c r="D41" s="97">
        <v>109.4</v>
      </c>
      <c r="E41" s="75">
        <v>115.4</v>
      </c>
      <c r="F41" s="75">
        <v>119.1</v>
      </c>
      <c r="G41" s="363">
        <v>111.4</v>
      </c>
      <c r="H41" s="75">
        <v>112.7</v>
      </c>
      <c r="I41" s="75">
        <v>118.9</v>
      </c>
      <c r="J41" s="75">
        <v>122.7</v>
      </c>
      <c r="K41" s="97">
        <v>105.5</v>
      </c>
      <c r="L41" s="97">
        <v>108.9</v>
      </c>
      <c r="M41" s="72"/>
    </row>
    <row r="42" spans="1:13" s="69" customFormat="1" ht="15.9" customHeight="1">
      <c r="A42" s="424" t="s">
        <v>182</v>
      </c>
      <c r="B42" s="171"/>
      <c r="C42" s="631"/>
      <c r="D42" s="632"/>
      <c r="E42" s="370"/>
      <c r="F42" s="370"/>
      <c r="G42" s="632"/>
      <c r="H42" s="631"/>
      <c r="I42" s="370"/>
      <c r="J42" s="370"/>
      <c r="K42" s="632"/>
      <c r="L42" s="632"/>
      <c r="M42" s="72"/>
    </row>
    <row r="43" spans="1:13" s="69" customFormat="1" ht="21.75" customHeight="1">
      <c r="A43" s="16" t="s">
        <v>422</v>
      </c>
      <c r="B43" s="164" t="s">
        <v>76</v>
      </c>
      <c r="C43" s="75">
        <v>135.4</v>
      </c>
      <c r="D43" s="97">
        <v>141.9</v>
      </c>
      <c r="E43" s="75">
        <v>143</v>
      </c>
      <c r="F43" s="75">
        <v>140.1</v>
      </c>
      <c r="G43" s="97">
        <v>117.5</v>
      </c>
      <c r="H43" s="75">
        <v>123.1</v>
      </c>
      <c r="I43" s="75">
        <v>124.1</v>
      </c>
      <c r="J43" s="75">
        <v>121.6</v>
      </c>
      <c r="K43" s="97">
        <v>100.8</v>
      </c>
      <c r="L43" s="97">
        <v>98.8</v>
      </c>
      <c r="M43" s="72"/>
    </row>
    <row r="44" spans="1:13" s="69" customFormat="1" ht="15.9" customHeight="1">
      <c r="A44" s="424" t="s">
        <v>172</v>
      </c>
      <c r="B44" s="171"/>
      <c r="C44" s="234"/>
      <c r="D44" s="235"/>
      <c r="E44" s="235"/>
      <c r="F44" s="234"/>
      <c r="G44" s="224"/>
      <c r="H44" s="209"/>
      <c r="I44" s="217"/>
      <c r="J44" s="209"/>
      <c r="K44" s="209"/>
      <c r="L44" s="212"/>
      <c r="M44" s="72"/>
    </row>
    <row r="45" spans="1:13" s="69" customFormat="1" ht="13.5" customHeight="1">
      <c r="A45" s="207" t="s">
        <v>989</v>
      </c>
      <c r="B45" s="196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338"/>
    </row>
    <row r="46" spans="1:13" s="69" customFormat="1" ht="18" customHeight="1">
      <c r="A46" s="349" t="s">
        <v>148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338"/>
    </row>
    <row r="47" spans="1:13" s="69" customFormat="1" ht="18" customHeight="1">
      <c r="A47" s="207" t="s">
        <v>156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338"/>
    </row>
    <row r="48" spans="1:13" s="69" customFormat="1" ht="18" customHeight="1">
      <c r="A48" s="537" t="s">
        <v>157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338"/>
    </row>
    <row r="49" spans="1:13" s="69" customFormat="1" ht="6.75" customHeight="1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338"/>
    </row>
    <row r="50" spans="1:13" s="69" customFormat="1" ht="21" customHeight="1">
      <c r="A50" s="1050" t="s">
        <v>488</v>
      </c>
      <c r="B50" s="1120"/>
      <c r="C50" s="1017">
        <v>2020</v>
      </c>
      <c r="D50" s="1017">
        <v>2021</v>
      </c>
      <c r="E50" s="1017">
        <v>2022</v>
      </c>
      <c r="F50" s="1017">
        <v>2023</v>
      </c>
      <c r="G50" s="1017">
        <v>2020</v>
      </c>
      <c r="H50" s="1017">
        <v>2021</v>
      </c>
      <c r="I50" s="1017">
        <v>2022</v>
      </c>
      <c r="J50" s="1017">
        <v>2023</v>
      </c>
      <c r="K50" s="1017">
        <v>2022</v>
      </c>
      <c r="L50" s="1025">
        <v>2023</v>
      </c>
      <c r="M50" s="338"/>
    </row>
    <row r="51" spans="1:13" s="69" customFormat="1" ht="24.9" customHeight="1">
      <c r="A51" s="1121"/>
      <c r="B51" s="1121"/>
      <c r="C51" s="1053" t="s">
        <v>886</v>
      </c>
      <c r="D51" s="1054"/>
      <c r="E51" s="1054"/>
      <c r="F51" s="1122"/>
      <c r="G51" s="1053" t="s">
        <v>244</v>
      </c>
      <c r="H51" s="1054"/>
      <c r="I51" s="1054"/>
      <c r="J51" s="1122"/>
      <c r="K51" s="1053" t="s">
        <v>1026</v>
      </c>
      <c r="L51" s="1054"/>
      <c r="M51" s="71"/>
    </row>
    <row r="52" spans="1:13" s="69" customFormat="1" ht="16.5" customHeight="1">
      <c r="A52" s="15" t="s">
        <v>26</v>
      </c>
      <c r="B52" s="172"/>
      <c r="C52" s="235"/>
      <c r="D52" s="235"/>
      <c r="E52" s="234"/>
      <c r="F52" s="234"/>
      <c r="G52" s="186"/>
      <c r="H52" s="235"/>
      <c r="I52" s="235"/>
      <c r="J52" s="234"/>
      <c r="K52" s="235"/>
      <c r="L52" s="579"/>
      <c r="M52" s="71"/>
    </row>
    <row r="53" spans="1:13" s="69" customFormat="1">
      <c r="A53" s="430" t="s">
        <v>71</v>
      </c>
      <c r="B53" s="516"/>
      <c r="C53" s="235"/>
      <c r="D53" s="235"/>
      <c r="E53" s="234"/>
      <c r="F53" s="234"/>
      <c r="G53" s="186"/>
      <c r="H53" s="235"/>
      <c r="I53" s="235"/>
      <c r="J53" s="234"/>
      <c r="K53" s="235"/>
      <c r="L53" s="235"/>
      <c r="M53" s="71"/>
    </row>
    <row r="54" spans="1:13" s="69" customFormat="1" ht="16.5" customHeight="1">
      <c r="A54" s="16" t="s">
        <v>98</v>
      </c>
      <c r="B54" s="163"/>
      <c r="C54" s="235"/>
      <c r="D54" s="234"/>
      <c r="E54" s="234"/>
      <c r="F54" s="234"/>
      <c r="G54" s="234"/>
      <c r="H54" s="234"/>
      <c r="I54" s="234"/>
      <c r="J54" s="234"/>
      <c r="K54" s="234"/>
      <c r="L54" s="235"/>
      <c r="M54" s="71"/>
    </row>
    <row r="55" spans="1:13" s="69" customFormat="1" ht="15" customHeight="1">
      <c r="A55" s="16" t="s">
        <v>684</v>
      </c>
      <c r="B55" s="164" t="s">
        <v>76</v>
      </c>
      <c r="C55" s="209">
        <v>107.8</v>
      </c>
      <c r="D55" s="210">
        <v>110</v>
      </c>
      <c r="E55" s="209">
        <v>112.2</v>
      </c>
      <c r="F55" s="209">
        <v>106</v>
      </c>
      <c r="G55" s="220">
        <v>109.6</v>
      </c>
      <c r="H55" s="219">
        <v>111.8</v>
      </c>
      <c r="I55" s="209">
        <v>114</v>
      </c>
      <c r="J55" s="209">
        <v>107.7</v>
      </c>
      <c r="K55" s="220">
        <v>102</v>
      </c>
      <c r="L55" s="220">
        <v>96.4</v>
      </c>
      <c r="M55" s="71"/>
    </row>
    <row r="56" spans="1:13" s="69" customFormat="1" ht="15" customHeight="1">
      <c r="A56" s="424" t="s">
        <v>78</v>
      </c>
      <c r="B56" s="171"/>
      <c r="C56" s="631"/>
      <c r="E56" s="370"/>
      <c r="F56" s="370"/>
      <c r="G56" s="632"/>
      <c r="H56" s="370"/>
      <c r="I56" s="370"/>
      <c r="J56" s="370"/>
      <c r="K56" s="362"/>
      <c r="L56" s="362"/>
      <c r="M56" s="71"/>
    </row>
    <row r="57" spans="1:13" s="69" customFormat="1" ht="19.5" customHeight="1">
      <c r="A57" s="16" t="s">
        <v>683</v>
      </c>
      <c r="B57" s="164" t="s">
        <v>76</v>
      </c>
      <c r="C57" s="75">
        <v>109.6</v>
      </c>
      <c r="D57" s="97">
        <v>110.6</v>
      </c>
      <c r="E57" s="75">
        <v>110.3</v>
      </c>
      <c r="F57" s="75">
        <v>113.4</v>
      </c>
      <c r="G57" s="97">
        <v>105.4</v>
      </c>
      <c r="H57" s="75">
        <v>106.3</v>
      </c>
      <c r="I57" s="75">
        <v>106</v>
      </c>
      <c r="J57" s="75">
        <v>109</v>
      </c>
      <c r="K57" s="97">
        <v>99.7</v>
      </c>
      <c r="L57" s="97">
        <v>102.5</v>
      </c>
      <c r="M57" s="71"/>
    </row>
    <row r="58" spans="1:13" s="69" customFormat="1" ht="15" customHeight="1">
      <c r="A58" s="424" t="s">
        <v>28</v>
      </c>
      <c r="B58" s="171"/>
      <c r="C58" s="631"/>
      <c r="E58" s="370"/>
      <c r="F58" s="370"/>
      <c r="G58" s="632"/>
      <c r="H58" s="370"/>
      <c r="I58" s="370"/>
      <c r="J58" s="370"/>
      <c r="K58" s="362"/>
      <c r="L58" s="362"/>
      <c r="M58" s="71"/>
    </row>
    <row r="59" spans="1:13" s="69" customFormat="1" ht="19.5" customHeight="1">
      <c r="A59" s="16" t="s">
        <v>682</v>
      </c>
      <c r="B59" s="163" t="s">
        <v>76</v>
      </c>
      <c r="C59" s="75">
        <v>130.30000000000001</v>
      </c>
      <c r="D59" s="97">
        <v>133.80000000000001</v>
      </c>
      <c r="E59" s="75">
        <v>136.9</v>
      </c>
      <c r="F59" s="75">
        <v>135.30000000000001</v>
      </c>
      <c r="G59" s="97">
        <v>114.8</v>
      </c>
      <c r="H59" s="75">
        <v>117.9</v>
      </c>
      <c r="I59" s="75">
        <v>120.6</v>
      </c>
      <c r="J59" s="75">
        <v>119.2</v>
      </c>
      <c r="K59" s="97">
        <v>102.3</v>
      </c>
      <c r="L59" s="97">
        <v>101.1</v>
      </c>
      <c r="M59" s="71"/>
    </row>
    <row r="60" spans="1:13" s="69" customFormat="1" ht="15" customHeight="1">
      <c r="A60" s="424" t="s">
        <v>183</v>
      </c>
      <c r="B60" s="171"/>
      <c r="C60" s="631"/>
      <c r="E60" s="370"/>
      <c r="F60" s="370"/>
      <c r="G60" s="632"/>
      <c r="H60" s="370"/>
      <c r="I60" s="370"/>
      <c r="J60" s="370"/>
      <c r="K60" s="362"/>
      <c r="L60" s="362"/>
      <c r="M60" s="71"/>
    </row>
    <row r="61" spans="1:13" s="69" customFormat="1" ht="19.5" customHeight="1">
      <c r="A61" s="16" t="s">
        <v>184</v>
      </c>
      <c r="B61" s="165"/>
      <c r="C61" s="75">
        <v>95.3</v>
      </c>
      <c r="D61" s="97">
        <v>97.6</v>
      </c>
      <c r="E61" s="75">
        <v>97.6</v>
      </c>
      <c r="F61" s="75">
        <v>99.7</v>
      </c>
      <c r="G61" s="97">
        <v>106.7</v>
      </c>
      <c r="H61" s="75">
        <v>109.3</v>
      </c>
      <c r="I61" s="75">
        <v>109.3</v>
      </c>
      <c r="J61" s="75">
        <v>111.7</v>
      </c>
      <c r="K61" s="97">
        <v>100</v>
      </c>
      <c r="L61" s="97">
        <v>102.2</v>
      </c>
      <c r="M61" s="71"/>
    </row>
    <row r="62" spans="1:13" s="69" customFormat="1" ht="15" customHeight="1">
      <c r="A62" s="424" t="s">
        <v>304</v>
      </c>
      <c r="B62" s="539"/>
      <c r="C62" s="631"/>
      <c r="E62" s="370"/>
      <c r="F62" s="370"/>
      <c r="G62" s="632"/>
      <c r="H62" s="370"/>
      <c r="I62" s="370"/>
      <c r="J62" s="370"/>
      <c r="K62" s="362"/>
      <c r="L62" s="362"/>
      <c r="M62" s="71"/>
    </row>
    <row r="63" spans="1:13" s="69" customFormat="1" ht="19.5" customHeight="1">
      <c r="A63" s="16" t="s">
        <v>348</v>
      </c>
      <c r="B63" s="166" t="s">
        <v>76</v>
      </c>
      <c r="C63" s="209">
        <v>129.19999999999999</v>
      </c>
      <c r="D63" s="97">
        <v>134.6</v>
      </c>
      <c r="E63" s="75">
        <v>139.4</v>
      </c>
      <c r="F63" s="75">
        <v>140.4</v>
      </c>
      <c r="G63" s="220">
        <v>119.9</v>
      </c>
      <c r="H63" s="75">
        <v>124.9</v>
      </c>
      <c r="I63" s="75">
        <v>129.4</v>
      </c>
      <c r="J63" s="75">
        <v>130.30000000000001</v>
      </c>
      <c r="K63" s="97">
        <v>103.6</v>
      </c>
      <c r="L63" s="97">
        <v>104.3</v>
      </c>
      <c r="M63" s="71"/>
    </row>
    <row r="64" spans="1:13" s="69" customFormat="1" ht="15" customHeight="1">
      <c r="A64" s="424" t="s">
        <v>95</v>
      </c>
      <c r="B64" s="168"/>
      <c r="C64" s="631"/>
      <c r="E64" s="370"/>
      <c r="F64" s="370"/>
      <c r="G64" s="632"/>
      <c r="H64" s="370"/>
      <c r="I64" s="370"/>
      <c r="J64" s="370"/>
      <c r="K64" s="362"/>
      <c r="L64" s="362"/>
      <c r="M64" s="71"/>
    </row>
    <row r="65" spans="1:13" s="69" customFormat="1" ht="19.5" customHeight="1">
      <c r="A65" s="16" t="s">
        <v>681</v>
      </c>
      <c r="B65" s="167" t="s">
        <v>76</v>
      </c>
      <c r="C65" s="75">
        <v>97.2</v>
      </c>
      <c r="D65" s="97">
        <v>98.3</v>
      </c>
      <c r="E65" s="75">
        <v>99.7</v>
      </c>
      <c r="F65" s="75">
        <v>100.4</v>
      </c>
      <c r="G65" s="97">
        <v>104.8</v>
      </c>
      <c r="H65" s="75">
        <v>106</v>
      </c>
      <c r="I65" s="75">
        <v>107.5</v>
      </c>
      <c r="J65" s="75">
        <v>108.3</v>
      </c>
      <c r="K65" s="97">
        <v>101.4</v>
      </c>
      <c r="L65" s="97">
        <v>102.1</v>
      </c>
      <c r="M65" s="71"/>
    </row>
    <row r="66" spans="1:13" s="69" customFormat="1" ht="15" customHeight="1">
      <c r="A66" s="424" t="s">
        <v>29</v>
      </c>
      <c r="B66" s="168"/>
      <c r="C66" s="631"/>
      <c r="D66" s="97"/>
      <c r="E66" s="370"/>
      <c r="F66" s="370"/>
      <c r="G66" s="632"/>
      <c r="H66" s="75"/>
      <c r="I66" s="75"/>
      <c r="J66" s="75"/>
      <c r="K66" s="97"/>
      <c r="L66" s="97"/>
      <c r="M66" s="71"/>
    </row>
    <row r="67" spans="1:13" s="69" customFormat="1" ht="19.5" customHeight="1">
      <c r="A67" s="16" t="s">
        <v>990</v>
      </c>
      <c r="B67" s="167" t="s">
        <v>76</v>
      </c>
      <c r="C67" s="75">
        <v>139</v>
      </c>
      <c r="D67" s="97">
        <v>140</v>
      </c>
      <c r="E67" s="75">
        <v>137.30000000000001</v>
      </c>
      <c r="F67" s="75">
        <v>140.5</v>
      </c>
      <c r="G67" s="97">
        <v>116.4</v>
      </c>
      <c r="H67" s="75">
        <v>117.2</v>
      </c>
      <c r="I67" s="75">
        <v>115</v>
      </c>
      <c r="J67" s="75">
        <v>117.6</v>
      </c>
      <c r="K67" s="97">
        <v>98.1</v>
      </c>
      <c r="L67" s="97">
        <v>100.4</v>
      </c>
      <c r="M67" s="71"/>
    </row>
    <row r="68" spans="1:13" s="69" customFormat="1" ht="15" customHeight="1">
      <c r="A68" s="424" t="s">
        <v>39</v>
      </c>
      <c r="B68" s="168"/>
      <c r="C68" s="631"/>
      <c r="E68" s="370"/>
      <c r="F68" s="370"/>
      <c r="G68" s="632"/>
      <c r="H68" s="370"/>
      <c r="I68" s="370"/>
      <c r="J68" s="370"/>
      <c r="K68" s="362"/>
      <c r="L68" s="362"/>
      <c r="M68" s="71"/>
    </row>
    <row r="69" spans="1:13" s="69" customFormat="1" ht="19.5" customHeight="1">
      <c r="A69" s="28" t="s">
        <v>680</v>
      </c>
      <c r="B69" s="166" t="s">
        <v>76</v>
      </c>
      <c r="C69" s="75">
        <v>125.7</v>
      </c>
      <c r="D69" s="97">
        <v>122.3</v>
      </c>
      <c r="E69" s="75">
        <v>129.5</v>
      </c>
      <c r="F69" s="75">
        <v>129.1</v>
      </c>
      <c r="G69" s="97">
        <v>123.6</v>
      </c>
      <c r="H69" s="75">
        <v>120.3</v>
      </c>
      <c r="I69" s="75">
        <v>127.4</v>
      </c>
      <c r="J69" s="75">
        <v>127</v>
      </c>
      <c r="K69" s="97">
        <v>105.9</v>
      </c>
      <c r="L69" s="97">
        <v>105.6</v>
      </c>
      <c r="M69" s="71"/>
    </row>
    <row r="70" spans="1:13" s="69" customFormat="1" ht="15" customHeight="1">
      <c r="A70" s="424" t="s">
        <v>11</v>
      </c>
      <c r="B70" s="466"/>
      <c r="C70" s="631"/>
      <c r="E70" s="370"/>
      <c r="F70" s="370"/>
      <c r="G70" s="632"/>
      <c r="H70" s="370"/>
      <c r="I70" s="370"/>
      <c r="J70" s="370"/>
      <c r="K70" s="362"/>
      <c r="L70" s="362"/>
      <c r="M70" s="71"/>
    </row>
    <row r="71" spans="1:13" s="69" customFormat="1" ht="19.5" customHeight="1">
      <c r="A71" s="28" t="s">
        <v>679</v>
      </c>
      <c r="B71" s="232" t="s">
        <v>76</v>
      </c>
      <c r="C71" s="75">
        <v>117.9</v>
      </c>
      <c r="D71" s="210">
        <v>124.7</v>
      </c>
      <c r="E71" s="75">
        <v>121.7</v>
      </c>
      <c r="F71" s="75">
        <v>112.6</v>
      </c>
      <c r="G71" s="97">
        <v>108.2</v>
      </c>
      <c r="H71" s="219">
        <v>114.5</v>
      </c>
      <c r="I71" s="75">
        <v>111.8</v>
      </c>
      <c r="J71" s="75">
        <v>103.4</v>
      </c>
      <c r="K71" s="210">
        <v>97.6</v>
      </c>
      <c r="L71" s="97">
        <v>90.3</v>
      </c>
      <c r="M71" s="71"/>
    </row>
    <row r="72" spans="1:13" s="69" customFormat="1" ht="15" customHeight="1">
      <c r="A72" s="424" t="s">
        <v>52</v>
      </c>
      <c r="B72" s="171"/>
      <c r="C72" s="631"/>
      <c r="E72" s="370"/>
      <c r="F72" s="370"/>
      <c r="G72" s="632"/>
      <c r="H72" s="370"/>
      <c r="I72" s="370"/>
      <c r="J72" s="370"/>
      <c r="K72" s="362"/>
      <c r="L72" s="362"/>
      <c r="M72" s="71"/>
    </row>
    <row r="73" spans="1:13" s="69" customFormat="1" ht="19.5" customHeight="1">
      <c r="A73" s="28" t="s">
        <v>641</v>
      </c>
      <c r="B73" s="170" t="s">
        <v>76</v>
      </c>
      <c r="C73" s="209">
        <v>121.2</v>
      </c>
      <c r="D73" s="97">
        <v>125.1</v>
      </c>
      <c r="E73" s="75">
        <v>129.19999999999999</v>
      </c>
      <c r="F73" s="75">
        <v>127.8</v>
      </c>
      <c r="G73" s="220">
        <v>115.2</v>
      </c>
      <c r="H73" s="75">
        <v>118.9</v>
      </c>
      <c r="I73" s="75">
        <v>122.8</v>
      </c>
      <c r="J73" s="75">
        <v>121.4</v>
      </c>
      <c r="K73" s="97">
        <v>103.3</v>
      </c>
      <c r="L73" s="97">
        <v>102.2</v>
      </c>
      <c r="M73" s="71"/>
    </row>
    <row r="74" spans="1:13" s="69" customFormat="1" ht="15" customHeight="1">
      <c r="A74" s="424" t="s">
        <v>20</v>
      </c>
      <c r="B74" s="171"/>
      <c r="C74" s="631"/>
      <c r="D74" s="632"/>
      <c r="E74" s="370"/>
      <c r="F74" s="370"/>
      <c r="G74" s="632"/>
      <c r="H74" s="631"/>
      <c r="I74" s="631"/>
      <c r="J74" s="631"/>
      <c r="K74" s="362"/>
      <c r="L74" s="632"/>
      <c r="M74" s="71"/>
    </row>
    <row r="75" spans="1:13" s="69" customFormat="1" ht="19.5" customHeight="1">
      <c r="A75" s="28" t="s">
        <v>678</v>
      </c>
      <c r="B75" s="170" t="s">
        <v>76</v>
      </c>
      <c r="C75" s="75">
        <v>125.1</v>
      </c>
      <c r="D75" s="97">
        <v>119.5</v>
      </c>
      <c r="E75" s="75">
        <v>129.5</v>
      </c>
      <c r="F75" s="75">
        <v>127.4</v>
      </c>
      <c r="G75" s="97">
        <v>113.7</v>
      </c>
      <c r="H75" s="75">
        <v>108.6</v>
      </c>
      <c r="I75" s="75">
        <v>117.7</v>
      </c>
      <c r="J75" s="75">
        <v>115.8</v>
      </c>
      <c r="K75" s="97">
        <v>108.4</v>
      </c>
      <c r="L75" s="97">
        <v>106.7</v>
      </c>
      <c r="M75" s="71"/>
    </row>
    <row r="76" spans="1:13" s="69" customFormat="1" ht="15" customHeight="1">
      <c r="A76" s="540" t="s">
        <v>40</v>
      </c>
      <c r="B76" s="541"/>
      <c r="C76" s="209"/>
      <c r="D76" s="210"/>
      <c r="E76" s="209"/>
      <c r="F76" s="209"/>
      <c r="G76" s="220"/>
      <c r="H76" s="219"/>
      <c r="I76" s="209"/>
      <c r="J76" s="209"/>
      <c r="K76" s="220"/>
      <c r="L76" s="220"/>
      <c r="M76" s="71"/>
    </row>
    <row r="77" spans="1:13" s="69" customFormat="1" ht="19.5" customHeight="1">
      <c r="A77" s="15" t="s">
        <v>188</v>
      </c>
      <c r="B77" s="172"/>
      <c r="C77" s="631"/>
      <c r="D77" s="632"/>
      <c r="E77" s="633"/>
      <c r="F77" s="633"/>
      <c r="G77" s="632"/>
      <c r="H77" s="631"/>
      <c r="I77" s="631"/>
      <c r="J77" s="631"/>
      <c r="K77" s="210"/>
      <c r="L77" s="632"/>
      <c r="M77" s="71"/>
    </row>
    <row r="78" spans="1:13" s="69" customFormat="1">
      <c r="A78" s="15" t="s">
        <v>865</v>
      </c>
      <c r="B78" s="173" t="s">
        <v>76</v>
      </c>
      <c r="C78" s="77">
        <v>74.400000000000006</v>
      </c>
      <c r="D78" s="89">
        <v>72.599999999999994</v>
      </c>
      <c r="E78" s="77">
        <v>71.900000000000006</v>
      </c>
      <c r="F78" s="77">
        <v>72.5</v>
      </c>
      <c r="G78" s="89">
        <v>95.1</v>
      </c>
      <c r="H78" s="77">
        <v>92.8</v>
      </c>
      <c r="I78" s="77">
        <v>91.9</v>
      </c>
      <c r="J78" s="77">
        <v>92.7</v>
      </c>
      <c r="K78" s="89">
        <v>99</v>
      </c>
      <c r="L78" s="89">
        <v>99.9</v>
      </c>
      <c r="M78" s="71"/>
    </row>
    <row r="79" spans="1:13" s="69" customFormat="1" ht="15" customHeight="1">
      <c r="A79" s="423" t="s">
        <v>305</v>
      </c>
      <c r="B79" s="473"/>
      <c r="C79" s="77"/>
      <c r="D79" s="89"/>
      <c r="E79" s="77"/>
      <c r="F79" s="77"/>
      <c r="G79" s="89"/>
      <c r="H79" s="77"/>
      <c r="I79" s="77"/>
      <c r="J79" s="77"/>
      <c r="K79" s="89"/>
      <c r="L79" s="89"/>
      <c r="M79" s="71"/>
    </row>
    <row r="80" spans="1:13" s="69" customFormat="1" ht="19.5" customHeight="1">
      <c r="A80" s="15" t="s">
        <v>9</v>
      </c>
      <c r="B80" s="172"/>
      <c r="C80" s="77"/>
      <c r="D80" s="89"/>
      <c r="E80" s="77"/>
      <c r="F80" s="77"/>
      <c r="G80" s="89"/>
      <c r="H80" s="77"/>
      <c r="I80" s="77"/>
      <c r="J80" s="77"/>
      <c r="K80" s="89"/>
      <c r="L80" s="89"/>
      <c r="M80" s="71"/>
    </row>
    <row r="81" spans="1:13" s="69" customFormat="1" ht="15" customHeight="1">
      <c r="A81" s="417" t="s">
        <v>677</v>
      </c>
      <c r="B81" s="183" t="s">
        <v>76</v>
      </c>
      <c r="C81" s="77">
        <v>114</v>
      </c>
      <c r="D81" s="89">
        <v>116.4</v>
      </c>
      <c r="E81" s="77">
        <v>117.9</v>
      </c>
      <c r="F81" s="77">
        <v>116.5</v>
      </c>
      <c r="G81" s="89">
        <v>110.3</v>
      </c>
      <c r="H81" s="77">
        <v>112.6</v>
      </c>
      <c r="I81" s="77">
        <v>114.1</v>
      </c>
      <c r="J81" s="77">
        <v>112.7</v>
      </c>
      <c r="K81" s="89">
        <v>101.3</v>
      </c>
      <c r="L81" s="89">
        <v>100.1</v>
      </c>
      <c r="M81" s="71"/>
    </row>
    <row r="82" spans="1:13" s="69" customFormat="1">
      <c r="A82" s="430" t="s">
        <v>142</v>
      </c>
      <c r="B82" s="474"/>
      <c r="C82" s="217"/>
      <c r="D82" s="97"/>
      <c r="E82" s="75"/>
      <c r="F82" s="75"/>
      <c r="G82" s="218"/>
      <c r="H82" s="75"/>
      <c r="I82" s="75"/>
      <c r="J82" s="75"/>
      <c r="K82" s="220"/>
      <c r="L82" s="97"/>
      <c r="M82" s="71"/>
    </row>
    <row r="83" spans="1:13" s="69" customFormat="1">
      <c r="A83" s="429" t="s">
        <v>0</v>
      </c>
      <c r="B83" s="172"/>
      <c r="C83" s="631"/>
      <c r="E83" s="370"/>
      <c r="F83" s="370"/>
      <c r="G83" s="632"/>
      <c r="H83" s="370"/>
      <c r="I83" s="370"/>
      <c r="J83" s="370"/>
      <c r="K83" s="362"/>
      <c r="L83" s="362"/>
      <c r="M83" s="71"/>
    </row>
    <row r="84" spans="1:13" s="69" customFormat="1" ht="21" customHeight="1">
      <c r="A84" s="28" t="s">
        <v>511</v>
      </c>
      <c r="B84" s="168"/>
      <c r="C84" s="631"/>
      <c r="E84" s="370"/>
      <c r="F84" s="370"/>
      <c r="G84" s="632"/>
      <c r="H84" s="370"/>
      <c r="I84" s="370"/>
      <c r="J84" s="370"/>
      <c r="K84" s="362"/>
      <c r="L84" s="362"/>
      <c r="M84" s="71"/>
    </row>
    <row r="85" spans="1:13" s="69" customFormat="1" ht="16.5" customHeight="1">
      <c r="A85" s="30" t="s">
        <v>676</v>
      </c>
      <c r="B85" s="233" t="s">
        <v>76</v>
      </c>
      <c r="C85" s="75">
        <v>91.3</v>
      </c>
      <c r="D85" s="97">
        <v>90.8</v>
      </c>
      <c r="E85" s="209">
        <v>88.4</v>
      </c>
      <c r="F85" s="209">
        <v>79.599999999999994</v>
      </c>
      <c r="G85" s="97">
        <v>100.2</v>
      </c>
      <c r="H85" s="75">
        <v>99.7</v>
      </c>
      <c r="I85" s="209">
        <v>97.1</v>
      </c>
      <c r="J85" s="209">
        <v>87.5</v>
      </c>
      <c r="K85" s="97">
        <v>97.4</v>
      </c>
      <c r="L85" s="220">
        <v>87.8</v>
      </c>
      <c r="M85" s="71"/>
    </row>
    <row r="86" spans="1:13" s="69" customFormat="1" ht="15" customHeight="1">
      <c r="A86" s="431" t="s">
        <v>56</v>
      </c>
      <c r="B86" s="186"/>
      <c r="C86" s="631"/>
      <c r="E86" s="370"/>
      <c r="F86" s="370"/>
      <c r="G86" s="632"/>
      <c r="H86" s="370"/>
      <c r="I86" s="370"/>
      <c r="J86" s="370"/>
      <c r="K86" s="362"/>
      <c r="L86" s="362"/>
      <c r="M86" s="71"/>
    </row>
    <row r="87" spans="1:13" s="69" customFormat="1" ht="19.5" customHeight="1">
      <c r="A87" s="30" t="s">
        <v>675</v>
      </c>
      <c r="B87" s="186" t="s">
        <v>76</v>
      </c>
      <c r="C87" s="75">
        <v>130.69999999999999</v>
      </c>
      <c r="D87" s="97">
        <v>135.1</v>
      </c>
      <c r="E87" s="75">
        <v>141.19999999999999</v>
      </c>
      <c r="F87" s="75">
        <v>140.80000000000001</v>
      </c>
      <c r="G87" s="97">
        <v>117.5</v>
      </c>
      <c r="H87" s="75">
        <v>121.5</v>
      </c>
      <c r="I87" s="75">
        <v>127</v>
      </c>
      <c r="J87" s="75">
        <v>126.6</v>
      </c>
      <c r="K87" s="97">
        <v>104.5</v>
      </c>
      <c r="L87" s="97">
        <v>104.2</v>
      </c>
      <c r="M87" s="71"/>
    </row>
    <row r="88" spans="1:13" s="69" customFormat="1" ht="15" customHeight="1">
      <c r="A88" s="432" t="s">
        <v>674</v>
      </c>
      <c r="B88" s="186"/>
      <c r="C88" s="209"/>
      <c r="D88" s="209"/>
      <c r="E88" s="210"/>
      <c r="F88" s="209"/>
      <c r="G88" s="224"/>
      <c r="H88" s="210"/>
      <c r="I88" s="209"/>
      <c r="J88" s="209"/>
      <c r="K88" s="209"/>
      <c r="L88" s="210"/>
      <c r="M88" s="71"/>
    </row>
    <row r="89" spans="1:13" s="69" customFormat="1" ht="15" customHeight="1">
      <c r="A89" s="431" t="s">
        <v>223</v>
      </c>
      <c r="B89" s="186"/>
      <c r="C89" s="209"/>
      <c r="D89" s="210"/>
      <c r="E89" s="209"/>
      <c r="F89" s="209"/>
      <c r="G89" s="225"/>
      <c r="H89" s="210"/>
      <c r="I89" s="210"/>
      <c r="J89" s="209"/>
      <c r="K89" s="210"/>
      <c r="L89" s="210"/>
      <c r="M89" s="71"/>
    </row>
    <row r="90" spans="1:13">
      <c r="A90" s="732"/>
      <c r="B90" s="732"/>
      <c r="C90" s="732"/>
      <c r="D90" s="732"/>
      <c r="E90" s="732"/>
      <c r="F90" s="732"/>
      <c r="G90" s="732"/>
      <c r="H90" s="732"/>
      <c r="I90" s="732"/>
      <c r="J90" s="733"/>
      <c r="K90" s="732"/>
      <c r="L90" s="732"/>
      <c r="M90" s="732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Spis treści List of tables'!A1" display="Powrót do spisu tablic" xr:uid="{6B52B47F-9728-4FDA-A674-AC79D40CB7C5}"/>
    <hyperlink ref="A6" location="'Spis treści List of tables'!A1" display="Return to list of tables" xr:uid="{CDCF57DF-AD3C-4A01-A037-F64A4CD7CECA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23"/>
  <sheetViews>
    <sheetView zoomScaleNormal="100" workbookViewId="0">
      <selection activeCell="A3" sqref="A3"/>
    </sheetView>
  </sheetViews>
  <sheetFormatPr defaultColWidth="9.109375" defaultRowHeight="11.85" customHeight="1"/>
  <cols>
    <col min="1" max="1" width="43.6640625" style="41" customWidth="1"/>
    <col min="2" max="2" width="2" style="41" customWidth="1"/>
    <col min="3" max="9" width="8" style="41" customWidth="1"/>
    <col min="10" max="10" width="9.109375" style="723"/>
    <col min="11" max="16384" width="9.109375" style="41"/>
  </cols>
  <sheetData>
    <row r="1" spans="1:10" s="374" customFormat="1" ht="18" customHeight="1">
      <c r="A1" s="371" t="s">
        <v>992</v>
      </c>
      <c r="B1" s="372"/>
      <c r="C1" s="372"/>
      <c r="D1" s="372"/>
      <c r="E1" s="372"/>
      <c r="F1" s="372"/>
      <c r="G1" s="372"/>
      <c r="H1" s="372"/>
      <c r="I1" s="373"/>
      <c r="J1" s="857"/>
    </row>
    <row r="2" spans="1:10" ht="12.75" customHeight="1">
      <c r="A2" s="375" t="s">
        <v>991</v>
      </c>
      <c r="B2" s="372"/>
      <c r="C2" s="372"/>
      <c r="D2" s="372"/>
      <c r="E2" s="372"/>
      <c r="F2" s="372"/>
      <c r="G2" s="372"/>
      <c r="H2" s="372"/>
      <c r="I2" s="372"/>
    </row>
    <row r="3" spans="1:10" s="104" customFormat="1" ht="18" customHeight="1">
      <c r="A3" s="543" t="s">
        <v>1089</v>
      </c>
      <c r="B3" s="372"/>
      <c r="C3" s="372"/>
      <c r="D3" s="372"/>
      <c r="E3" s="372"/>
      <c r="F3" s="372"/>
      <c r="G3" s="372"/>
      <c r="H3" s="372"/>
      <c r="I3" s="372"/>
      <c r="J3" s="858"/>
    </row>
    <row r="4" spans="1:10" s="376" customFormat="1" ht="12.75" customHeight="1">
      <c r="A4" s="543" t="s">
        <v>426</v>
      </c>
      <c r="B4" s="373"/>
      <c r="C4" s="373"/>
      <c r="D4" s="373"/>
      <c r="E4" s="373"/>
      <c r="F4" s="373"/>
      <c r="G4" s="373"/>
      <c r="H4" s="373"/>
      <c r="I4" s="373"/>
      <c r="J4" s="859"/>
    </row>
    <row r="5" spans="1:10" s="567" customFormat="1" ht="12.75" customHeight="1">
      <c r="A5" s="621" t="s">
        <v>609</v>
      </c>
      <c r="B5" s="606"/>
      <c r="C5" s="607"/>
      <c r="D5" s="607"/>
      <c r="E5" s="607"/>
      <c r="F5" s="607"/>
      <c r="G5" s="607"/>
      <c r="H5" s="608"/>
      <c r="I5" s="22"/>
      <c r="J5" s="860"/>
    </row>
    <row r="6" spans="1:10" s="567" customFormat="1" ht="12.75" customHeight="1">
      <c r="A6" s="621" t="s">
        <v>610</v>
      </c>
      <c r="B6" s="606"/>
      <c r="C6" s="607"/>
      <c r="D6" s="607"/>
      <c r="E6" s="607"/>
      <c r="F6" s="607"/>
      <c r="G6" s="607"/>
      <c r="H6" s="608"/>
      <c r="I6" s="22"/>
      <c r="J6" s="860"/>
    </row>
    <row r="7" spans="1:10" ht="6.75" customHeight="1">
      <c r="A7" s="379"/>
      <c r="B7" s="379"/>
      <c r="C7" s="379"/>
      <c r="D7" s="379"/>
      <c r="E7" s="379"/>
      <c r="F7" s="379"/>
      <c r="G7" s="379"/>
      <c r="H7" s="379"/>
      <c r="I7" s="379"/>
    </row>
    <row r="8" spans="1:10" ht="16.5" customHeight="1">
      <c r="A8" s="1058" t="s">
        <v>1061</v>
      </c>
      <c r="B8" s="1058"/>
      <c r="C8" s="880">
        <v>2010</v>
      </c>
      <c r="D8" s="880">
        <v>2015</v>
      </c>
      <c r="E8" s="878">
        <v>2020</v>
      </c>
      <c r="F8" s="1013">
        <v>2022</v>
      </c>
      <c r="G8" s="1061">
        <v>2023</v>
      </c>
      <c r="H8" s="1062"/>
      <c r="I8" s="1062"/>
    </row>
    <row r="9" spans="1:10" ht="69.75" customHeight="1">
      <c r="A9" s="1059"/>
      <c r="B9" s="1059"/>
      <c r="C9" s="1063" t="s">
        <v>496</v>
      </c>
      <c r="D9" s="1064"/>
      <c r="E9" s="1064"/>
      <c r="F9" s="1064"/>
      <c r="G9" s="1065"/>
      <c r="H9" s="1069" t="s">
        <v>497</v>
      </c>
      <c r="I9" s="1070"/>
    </row>
    <row r="10" spans="1:10" ht="38.25" customHeight="1">
      <c r="A10" s="1060"/>
      <c r="B10" s="1060"/>
      <c r="C10" s="1066"/>
      <c r="D10" s="1067"/>
      <c r="E10" s="1067"/>
      <c r="F10" s="1067"/>
      <c r="G10" s="1068"/>
      <c r="H10" s="174" t="s">
        <v>569</v>
      </c>
      <c r="I10" s="175" t="s">
        <v>36</v>
      </c>
    </row>
    <row r="11" spans="1:10" ht="20.399999999999999" customHeight="1">
      <c r="A11" s="53" t="s">
        <v>178</v>
      </c>
      <c r="B11" s="512" t="s">
        <v>37</v>
      </c>
      <c r="C11" s="62">
        <v>1404.7</v>
      </c>
      <c r="D11" s="62">
        <v>1385.2</v>
      </c>
      <c r="E11" s="576">
        <v>1465.4</v>
      </c>
      <c r="F11" s="686">
        <v>1449.3</v>
      </c>
      <c r="G11" s="959">
        <v>1422.5</v>
      </c>
      <c r="H11" s="959">
        <v>671.9</v>
      </c>
      <c r="I11" s="960">
        <v>750.6</v>
      </c>
    </row>
    <row r="12" spans="1:10" ht="15" customHeight="1">
      <c r="A12" s="513" t="s">
        <v>22</v>
      </c>
      <c r="B12" s="512" t="s">
        <v>38</v>
      </c>
      <c r="C12" s="62">
        <v>52.1</v>
      </c>
      <c r="D12" s="62">
        <v>51.2</v>
      </c>
      <c r="E12" s="575">
        <v>50.6</v>
      </c>
      <c r="F12" s="687">
        <v>49.1</v>
      </c>
      <c r="G12" s="961">
        <v>48.8</v>
      </c>
      <c r="H12" s="961">
        <v>23.1</v>
      </c>
      <c r="I12" s="962">
        <v>25.8</v>
      </c>
    </row>
    <row r="13" spans="1:10" ht="18.899999999999999" customHeight="1">
      <c r="A13" s="54" t="s">
        <v>617</v>
      </c>
      <c r="B13" s="176" t="s">
        <v>37</v>
      </c>
      <c r="C13" s="56">
        <v>87.5</v>
      </c>
      <c r="D13" s="56">
        <v>78.400000000000006</v>
      </c>
      <c r="E13" s="574">
        <v>82.1</v>
      </c>
      <c r="F13" s="688">
        <v>80.7</v>
      </c>
      <c r="G13" s="689">
        <v>79.8</v>
      </c>
      <c r="H13" s="689">
        <v>18</v>
      </c>
      <c r="I13" s="690">
        <v>61.8</v>
      </c>
    </row>
    <row r="14" spans="1:10" ht="15" customHeight="1">
      <c r="A14" s="514" t="s">
        <v>34</v>
      </c>
      <c r="B14" s="176" t="s">
        <v>38</v>
      </c>
      <c r="C14" s="56">
        <v>20.9</v>
      </c>
      <c r="D14" s="56">
        <v>26.4</v>
      </c>
      <c r="E14" s="574">
        <v>29.7</v>
      </c>
      <c r="F14" s="688">
        <v>30.9</v>
      </c>
      <c r="G14" s="689">
        <v>30</v>
      </c>
      <c r="H14" s="689">
        <v>6.8</v>
      </c>
      <c r="I14" s="690">
        <v>23.2</v>
      </c>
    </row>
    <row r="15" spans="1:10" ht="18.899999999999999" customHeight="1">
      <c r="A15" s="54" t="s">
        <v>618</v>
      </c>
      <c r="B15" s="176" t="s">
        <v>37</v>
      </c>
      <c r="C15" s="56">
        <v>1317.2</v>
      </c>
      <c r="D15" s="56">
        <v>1306.8</v>
      </c>
      <c r="E15" s="574">
        <v>1383.3</v>
      </c>
      <c r="F15" s="688">
        <v>1368.6</v>
      </c>
      <c r="G15" s="689">
        <v>1342.7</v>
      </c>
      <c r="H15" s="689">
        <v>653.9</v>
      </c>
      <c r="I15" s="690">
        <v>688.8</v>
      </c>
    </row>
    <row r="16" spans="1:10" ht="15" customHeight="1">
      <c r="A16" s="514" t="s">
        <v>35</v>
      </c>
      <c r="B16" s="176" t="s">
        <v>38</v>
      </c>
      <c r="C16" s="56">
        <v>57.9</v>
      </c>
      <c r="D16" s="56">
        <v>54.2</v>
      </c>
      <c r="E16" s="574">
        <v>52.8</v>
      </c>
      <c r="F16" s="688">
        <v>50.9</v>
      </c>
      <c r="G16" s="689">
        <v>50.7</v>
      </c>
      <c r="H16" s="689">
        <v>24.7</v>
      </c>
      <c r="I16" s="690">
        <v>26</v>
      </c>
    </row>
    <row r="17" spans="1:9" ht="18.899999999999999" customHeight="1">
      <c r="A17" s="13" t="s">
        <v>179</v>
      </c>
      <c r="B17" s="512" t="s">
        <v>37</v>
      </c>
      <c r="C17" s="62">
        <v>18.8</v>
      </c>
      <c r="D17" s="62">
        <v>19.7</v>
      </c>
      <c r="E17" s="575">
        <v>20.399999999999999</v>
      </c>
      <c r="F17" s="687">
        <v>21.1</v>
      </c>
      <c r="G17" s="961">
        <v>20.6</v>
      </c>
      <c r="H17" s="961">
        <v>9.3000000000000007</v>
      </c>
      <c r="I17" s="962">
        <v>11.3</v>
      </c>
    </row>
    <row r="18" spans="1:9" ht="15" customHeight="1">
      <c r="A18" s="436" t="s">
        <v>23</v>
      </c>
      <c r="B18" s="512" t="s">
        <v>38</v>
      </c>
      <c r="C18" s="62">
        <v>10.8</v>
      </c>
      <c r="D18" s="62">
        <v>13.3</v>
      </c>
      <c r="E18" s="575">
        <v>15.9</v>
      </c>
      <c r="F18" s="687">
        <v>16.899999999999999</v>
      </c>
      <c r="G18" s="961">
        <v>16.399999999999999</v>
      </c>
      <c r="H18" s="961">
        <v>7.4</v>
      </c>
      <c r="I18" s="962">
        <v>9</v>
      </c>
    </row>
    <row r="19" spans="1:9" ht="18.899999999999999" customHeight="1">
      <c r="A19" s="54" t="s">
        <v>619</v>
      </c>
      <c r="B19" s="176" t="s">
        <v>37</v>
      </c>
      <c r="C19" s="56">
        <v>1.1000000000000001</v>
      </c>
      <c r="D19" s="56">
        <v>0.7</v>
      </c>
      <c r="E19" s="574">
        <v>0.7</v>
      </c>
      <c r="F19" s="1009" t="s">
        <v>887</v>
      </c>
      <c r="G19" s="867">
        <v>0.6</v>
      </c>
      <c r="H19" s="689">
        <v>0.1</v>
      </c>
      <c r="I19" s="970">
        <v>0.5</v>
      </c>
    </row>
    <row r="20" spans="1:9" ht="15" customHeight="1">
      <c r="A20" s="514" t="s">
        <v>62</v>
      </c>
      <c r="B20" s="176" t="s">
        <v>38</v>
      </c>
      <c r="C20" s="56">
        <v>0.9</v>
      </c>
      <c r="D20" s="56">
        <v>0.7</v>
      </c>
      <c r="E20" s="574">
        <v>0.9</v>
      </c>
      <c r="F20" s="1009" t="s">
        <v>887</v>
      </c>
      <c r="G20" s="867">
        <v>0.9</v>
      </c>
      <c r="H20" s="689">
        <v>0.1</v>
      </c>
      <c r="I20" s="970">
        <v>0.8</v>
      </c>
    </row>
    <row r="21" spans="1:9" ht="18.899999999999999" customHeight="1">
      <c r="A21" s="54" t="s">
        <v>620</v>
      </c>
      <c r="B21" s="176" t="s">
        <v>37</v>
      </c>
      <c r="C21" s="56">
        <v>17.7</v>
      </c>
      <c r="D21" s="56">
        <v>19</v>
      </c>
      <c r="E21" s="574">
        <v>19.7</v>
      </c>
      <c r="F21" s="1009" t="s">
        <v>887</v>
      </c>
      <c r="G21" s="867">
        <v>20</v>
      </c>
      <c r="H21" s="689">
        <v>9.1999999999999993</v>
      </c>
      <c r="I21" s="970">
        <v>10.8</v>
      </c>
    </row>
    <row r="22" spans="1:9" ht="15" customHeight="1">
      <c r="A22" s="514" t="s">
        <v>63</v>
      </c>
      <c r="B22" s="176" t="s">
        <v>38</v>
      </c>
      <c r="C22" s="56">
        <v>35</v>
      </c>
      <c r="D22" s="56">
        <v>34.9</v>
      </c>
      <c r="E22" s="574">
        <v>37.1</v>
      </c>
      <c r="F22" s="1009" t="s">
        <v>887</v>
      </c>
      <c r="G22" s="867">
        <v>36.5</v>
      </c>
      <c r="H22" s="689">
        <v>16.8</v>
      </c>
      <c r="I22" s="970">
        <v>19.7</v>
      </c>
    </row>
    <row r="23" spans="1:9" ht="18.899999999999999" customHeight="1">
      <c r="A23" s="54" t="s">
        <v>96</v>
      </c>
      <c r="B23" s="176" t="s">
        <v>37</v>
      </c>
      <c r="C23" s="56">
        <v>1.1000000000000001</v>
      </c>
      <c r="D23" s="56">
        <v>1.3</v>
      </c>
      <c r="E23" s="574">
        <v>0.9</v>
      </c>
      <c r="F23" s="688">
        <v>0.8</v>
      </c>
      <c r="G23" s="1009" t="s">
        <v>887</v>
      </c>
      <c r="H23" s="1009" t="s">
        <v>887</v>
      </c>
      <c r="I23" s="1000" t="s">
        <v>887</v>
      </c>
    </row>
    <row r="24" spans="1:9" ht="15" customHeight="1">
      <c r="A24" s="16" t="s">
        <v>238</v>
      </c>
      <c r="B24" s="176" t="s">
        <v>38</v>
      </c>
      <c r="C24" s="56">
        <v>0.9</v>
      </c>
      <c r="D24" s="56">
        <v>1.4</v>
      </c>
      <c r="E24" s="574">
        <v>1.2</v>
      </c>
      <c r="F24" s="688">
        <v>1.1000000000000001</v>
      </c>
      <c r="G24" s="1009" t="s">
        <v>887</v>
      </c>
      <c r="H24" s="1009" t="s">
        <v>887</v>
      </c>
      <c r="I24" s="1000" t="s">
        <v>887</v>
      </c>
    </row>
    <row r="25" spans="1:9" ht="15" customHeight="1">
      <c r="A25" s="425" t="s">
        <v>72</v>
      </c>
      <c r="B25" s="176"/>
      <c r="C25" s="57"/>
      <c r="D25" s="57"/>
      <c r="E25" s="580"/>
      <c r="F25" s="688"/>
      <c r="G25" s="689"/>
      <c r="H25" s="689"/>
      <c r="I25" s="690"/>
    </row>
    <row r="26" spans="1:9" ht="18.899999999999999" customHeight="1">
      <c r="A26" s="15" t="s">
        <v>621</v>
      </c>
      <c r="B26" s="512" t="s">
        <v>37</v>
      </c>
      <c r="C26" s="62">
        <v>1276.9000000000001</v>
      </c>
      <c r="D26" s="62">
        <v>1251.8</v>
      </c>
      <c r="E26" s="575">
        <v>1319.7</v>
      </c>
      <c r="F26" s="687">
        <v>1298.5</v>
      </c>
      <c r="G26" s="961">
        <v>1273.7</v>
      </c>
      <c r="H26" s="961">
        <v>615.79999999999995</v>
      </c>
      <c r="I26" s="962">
        <v>657.9</v>
      </c>
    </row>
    <row r="27" spans="1:9" ht="15" customHeight="1">
      <c r="A27" s="436" t="s">
        <v>24</v>
      </c>
      <c r="B27" s="512" t="s">
        <v>38</v>
      </c>
      <c r="C27" s="62">
        <v>57.3</v>
      </c>
      <c r="D27" s="62">
        <v>54.5</v>
      </c>
      <c r="E27" s="575">
        <v>52.8</v>
      </c>
      <c r="F27" s="687">
        <v>50.8</v>
      </c>
      <c r="G27" s="961">
        <v>50.6</v>
      </c>
      <c r="H27" s="961">
        <v>24.5</v>
      </c>
      <c r="I27" s="962">
        <v>26.1</v>
      </c>
    </row>
    <row r="28" spans="1:9" ht="18.899999999999999" customHeight="1">
      <c r="A28" s="54" t="s">
        <v>622</v>
      </c>
      <c r="B28" s="176" t="s">
        <v>37</v>
      </c>
      <c r="C28" s="56">
        <v>23.2</v>
      </c>
      <c r="D28" s="56">
        <v>9.5</v>
      </c>
      <c r="E28" s="574">
        <v>8.4</v>
      </c>
      <c r="F28" s="1009" t="s">
        <v>887</v>
      </c>
      <c r="G28" s="867">
        <v>6.1</v>
      </c>
      <c r="H28" s="689">
        <v>0.5</v>
      </c>
      <c r="I28" s="970">
        <v>5.6</v>
      </c>
    </row>
    <row r="29" spans="1:9" ht="15" customHeight="1">
      <c r="A29" s="514" t="s">
        <v>62</v>
      </c>
      <c r="B29" s="176" t="s">
        <v>38</v>
      </c>
      <c r="C29" s="56">
        <v>25.8</v>
      </c>
      <c r="D29" s="56">
        <v>18.100000000000001</v>
      </c>
      <c r="E29" s="574">
        <v>17.100000000000001</v>
      </c>
      <c r="F29" s="1009" t="s">
        <v>887</v>
      </c>
      <c r="G29" s="867">
        <v>13.1</v>
      </c>
      <c r="H29" s="689">
        <v>1.1000000000000001</v>
      </c>
      <c r="I29" s="970">
        <v>12.1</v>
      </c>
    </row>
    <row r="30" spans="1:9" ht="18.899999999999999" customHeight="1">
      <c r="A30" s="54" t="s">
        <v>623</v>
      </c>
      <c r="B30" s="176" t="s">
        <v>37</v>
      </c>
      <c r="C30" s="56">
        <v>1253.7</v>
      </c>
      <c r="D30" s="56">
        <v>1242.3</v>
      </c>
      <c r="E30" s="574">
        <v>1311.3</v>
      </c>
      <c r="F30" s="1009" t="s">
        <v>887</v>
      </c>
      <c r="G30" s="867">
        <v>1267.5999999999999</v>
      </c>
      <c r="H30" s="689">
        <v>615.29999999999995</v>
      </c>
      <c r="I30" s="970">
        <v>652.29999999999995</v>
      </c>
    </row>
    <row r="31" spans="1:9" ht="15" customHeight="1">
      <c r="A31" s="514" t="s">
        <v>63</v>
      </c>
      <c r="B31" s="176" t="s">
        <v>38</v>
      </c>
      <c r="C31" s="56">
        <v>58.6</v>
      </c>
      <c r="D31" s="56">
        <v>55.4</v>
      </c>
      <c r="E31" s="574">
        <v>53.5</v>
      </c>
      <c r="F31" s="1009" t="s">
        <v>887</v>
      </c>
      <c r="G31" s="867">
        <v>51.3</v>
      </c>
      <c r="H31" s="689">
        <v>24.9</v>
      </c>
      <c r="I31" s="970">
        <v>26.4</v>
      </c>
    </row>
    <row r="32" spans="1:9" ht="18.899999999999999" customHeight="1">
      <c r="A32" s="29" t="s">
        <v>624</v>
      </c>
      <c r="B32" s="176" t="s">
        <v>37</v>
      </c>
      <c r="C32" s="56">
        <v>239.2</v>
      </c>
      <c r="D32" s="56">
        <v>216.4</v>
      </c>
      <c r="E32" s="574">
        <v>205.9</v>
      </c>
      <c r="F32" s="688">
        <v>195.8</v>
      </c>
      <c r="G32" s="689">
        <v>196</v>
      </c>
      <c r="H32" s="689">
        <v>90.9</v>
      </c>
      <c r="I32" s="690">
        <v>105.2</v>
      </c>
    </row>
    <row r="33" spans="1:10" ht="15" customHeight="1">
      <c r="A33" s="437" t="s">
        <v>15</v>
      </c>
      <c r="B33" s="176" t="s">
        <v>38</v>
      </c>
      <c r="C33" s="56">
        <v>60.7</v>
      </c>
      <c r="D33" s="56">
        <v>56.5</v>
      </c>
      <c r="E33" s="574">
        <v>52.4</v>
      </c>
      <c r="F33" s="688">
        <v>50.1</v>
      </c>
      <c r="G33" s="689">
        <v>50.2</v>
      </c>
      <c r="H33" s="689">
        <v>23.3</v>
      </c>
      <c r="I33" s="690">
        <v>26.9</v>
      </c>
    </row>
    <row r="34" spans="1:10" ht="18.899999999999999" customHeight="1">
      <c r="A34" s="29" t="s">
        <v>625</v>
      </c>
      <c r="B34" s="176" t="s">
        <v>37</v>
      </c>
      <c r="C34" s="56">
        <v>10.8</v>
      </c>
      <c r="D34" s="56">
        <v>8.5</v>
      </c>
      <c r="E34" s="574">
        <v>8.8000000000000007</v>
      </c>
      <c r="F34" s="688">
        <v>8.5</v>
      </c>
      <c r="G34" s="689">
        <v>9.5</v>
      </c>
      <c r="H34" s="689">
        <v>4.4000000000000004</v>
      </c>
      <c r="I34" s="690">
        <v>5.0999999999999996</v>
      </c>
    </row>
    <row r="35" spans="1:10" ht="15" customHeight="1">
      <c r="A35" s="509" t="s">
        <v>73</v>
      </c>
      <c r="B35" s="176" t="s">
        <v>38</v>
      </c>
      <c r="C35" s="56">
        <v>40.700000000000003</v>
      </c>
      <c r="D35" s="56">
        <v>35</v>
      </c>
      <c r="E35" s="574">
        <v>40.200000000000003</v>
      </c>
      <c r="F35" s="688">
        <v>39.9</v>
      </c>
      <c r="G35" s="689">
        <v>41.8</v>
      </c>
      <c r="H35" s="689">
        <v>19.399999999999999</v>
      </c>
      <c r="I35" s="690">
        <v>22.4</v>
      </c>
    </row>
    <row r="36" spans="1:10" ht="18.899999999999999" customHeight="1">
      <c r="A36" s="54" t="s">
        <v>626</v>
      </c>
      <c r="B36" s="176" t="s">
        <v>37</v>
      </c>
      <c r="C36" s="56">
        <v>0.9</v>
      </c>
      <c r="D36" s="56">
        <v>0.5</v>
      </c>
      <c r="E36" s="574">
        <v>0.6</v>
      </c>
      <c r="F36" s="1009" t="s">
        <v>887</v>
      </c>
      <c r="G36" s="867">
        <v>0.5</v>
      </c>
      <c r="H36" s="1009" t="s">
        <v>887</v>
      </c>
      <c r="I36" s="1000" t="s">
        <v>887</v>
      </c>
    </row>
    <row r="37" spans="1:10" ht="15" customHeight="1">
      <c r="A37" s="437" t="s">
        <v>169</v>
      </c>
      <c r="B37" s="176" t="s">
        <v>38</v>
      </c>
      <c r="C37" s="56">
        <v>15.6</v>
      </c>
      <c r="D37" s="56">
        <v>9.3000000000000007</v>
      </c>
      <c r="E37" s="574">
        <v>6.3</v>
      </c>
      <c r="F37" s="1009" t="s">
        <v>887</v>
      </c>
      <c r="G37" s="867">
        <v>6.2</v>
      </c>
      <c r="H37" s="1009" t="s">
        <v>887</v>
      </c>
      <c r="I37" s="1000" t="s">
        <v>887</v>
      </c>
    </row>
    <row r="38" spans="1:10" ht="18.899999999999999" customHeight="1">
      <c r="A38" s="16" t="s">
        <v>627</v>
      </c>
      <c r="B38" s="176" t="s">
        <v>37</v>
      </c>
      <c r="C38" s="56">
        <v>33.799999999999997</v>
      </c>
      <c r="D38" s="56">
        <v>31.7</v>
      </c>
      <c r="E38" s="574">
        <v>33</v>
      </c>
      <c r="F38" s="688">
        <v>32.6</v>
      </c>
      <c r="G38" s="689">
        <v>30</v>
      </c>
      <c r="H38" s="689">
        <v>15.8</v>
      </c>
      <c r="I38" s="690">
        <v>14.2</v>
      </c>
    </row>
    <row r="39" spans="1:10" ht="15" customHeight="1">
      <c r="A39" s="424" t="s">
        <v>170</v>
      </c>
      <c r="B39" s="176" t="s">
        <v>38</v>
      </c>
      <c r="C39" s="56">
        <v>70.099999999999994</v>
      </c>
      <c r="D39" s="56">
        <v>66</v>
      </c>
      <c r="E39" s="574">
        <v>68.2</v>
      </c>
      <c r="F39" s="688">
        <v>67.3</v>
      </c>
      <c r="G39" s="689">
        <v>65.900000000000006</v>
      </c>
      <c r="H39" s="689">
        <v>34.700000000000003</v>
      </c>
      <c r="I39" s="690">
        <v>31.3</v>
      </c>
    </row>
    <row r="40" spans="1:10" ht="18.899999999999999" customHeight="1">
      <c r="A40" s="16" t="s">
        <v>628</v>
      </c>
      <c r="B40" s="176" t="s">
        <v>37</v>
      </c>
      <c r="C40" s="56">
        <v>91.6</v>
      </c>
      <c r="D40" s="56">
        <v>71.400000000000006</v>
      </c>
      <c r="E40" s="574">
        <v>56.3</v>
      </c>
      <c r="F40" s="688">
        <v>48.8</v>
      </c>
      <c r="G40" s="689">
        <v>44.4</v>
      </c>
      <c r="H40" s="689">
        <v>27.6</v>
      </c>
      <c r="I40" s="690">
        <v>16.8</v>
      </c>
    </row>
    <row r="41" spans="1:10" ht="15" customHeight="1">
      <c r="A41" s="425" t="s">
        <v>44</v>
      </c>
      <c r="B41" s="176" t="s">
        <v>38</v>
      </c>
      <c r="C41" s="56">
        <v>87.6</v>
      </c>
      <c r="D41" s="56">
        <v>88.4</v>
      </c>
      <c r="E41" s="574">
        <v>90.8</v>
      </c>
      <c r="F41" s="688">
        <v>87.9</v>
      </c>
      <c r="G41" s="689">
        <v>87.3</v>
      </c>
      <c r="H41" s="689">
        <v>54.3</v>
      </c>
      <c r="I41" s="690">
        <v>33</v>
      </c>
    </row>
    <row r="42" spans="1:10" ht="18.899999999999999" customHeight="1">
      <c r="A42" s="28" t="s">
        <v>629</v>
      </c>
      <c r="B42" s="176" t="s">
        <v>37</v>
      </c>
      <c r="C42" s="56">
        <v>19.399999999999999</v>
      </c>
      <c r="D42" s="56">
        <v>16.2</v>
      </c>
      <c r="E42" s="574">
        <v>13</v>
      </c>
      <c r="F42" s="688">
        <v>11.2</v>
      </c>
      <c r="G42" s="1009" t="s">
        <v>887</v>
      </c>
      <c r="H42" s="1009" t="s">
        <v>887</v>
      </c>
      <c r="I42" s="1000" t="s">
        <v>887</v>
      </c>
    </row>
    <row r="43" spans="1:10" ht="15" customHeight="1">
      <c r="A43" s="424" t="s">
        <v>1</v>
      </c>
      <c r="B43" s="176" t="s">
        <v>38</v>
      </c>
      <c r="C43" s="56">
        <v>80.599999999999994</v>
      </c>
      <c r="D43" s="56">
        <v>74</v>
      </c>
      <c r="E43" s="574">
        <v>74.8</v>
      </c>
      <c r="F43" s="688">
        <v>75.2</v>
      </c>
      <c r="G43" s="1009" t="s">
        <v>887</v>
      </c>
      <c r="H43" s="1009" t="s">
        <v>887</v>
      </c>
      <c r="I43" s="1000" t="s">
        <v>887</v>
      </c>
    </row>
    <row r="44" spans="1:10" ht="15" customHeight="1">
      <c r="A44" s="424"/>
      <c r="B44" s="176"/>
      <c r="C44" s="626"/>
      <c r="D44" s="626"/>
      <c r="E44" s="626"/>
      <c r="F44" s="627"/>
      <c r="G44" s="627"/>
      <c r="H44" s="628"/>
      <c r="I44" s="628"/>
    </row>
    <row r="45" spans="1:10" s="376" customFormat="1" ht="18.600000000000001" customHeight="1">
      <c r="A45" s="371" t="s">
        <v>992</v>
      </c>
      <c r="B45" s="373"/>
      <c r="C45" s="373"/>
      <c r="D45" s="373"/>
      <c r="E45" s="373"/>
      <c r="F45" s="373"/>
      <c r="G45" s="373"/>
      <c r="H45" s="378"/>
      <c r="I45" s="378"/>
      <c r="J45" s="859"/>
    </row>
    <row r="46" spans="1:10" ht="12.75" customHeight="1">
      <c r="A46" s="375" t="s">
        <v>993</v>
      </c>
      <c r="B46" s="379"/>
      <c r="C46" s="379"/>
      <c r="D46" s="379"/>
      <c r="E46" s="379"/>
      <c r="F46" s="379"/>
      <c r="G46" s="379"/>
      <c r="H46" s="380"/>
      <c r="I46" s="380"/>
    </row>
    <row r="47" spans="1:10" s="104" customFormat="1" ht="18" customHeight="1">
      <c r="A47" s="544" t="s">
        <v>1089</v>
      </c>
      <c r="B47" s="545"/>
      <c r="C47" s="545"/>
      <c r="D47" s="545"/>
      <c r="E47" s="545"/>
      <c r="F47" s="545"/>
      <c r="G47" s="545"/>
      <c r="H47" s="545"/>
      <c r="I47" s="545"/>
      <c r="J47" s="858"/>
    </row>
    <row r="48" spans="1:10" s="376" customFormat="1" ht="12.75" customHeight="1">
      <c r="A48" s="543" t="s">
        <v>427</v>
      </c>
      <c r="B48" s="372"/>
      <c r="C48" s="372"/>
      <c r="D48" s="372"/>
      <c r="E48" s="372"/>
      <c r="F48" s="372"/>
      <c r="G48" s="372"/>
      <c r="H48" s="545"/>
      <c r="I48" s="378"/>
      <c r="J48" s="859"/>
    </row>
    <row r="49" spans="1:10" ht="6.75" customHeight="1">
      <c r="A49" s="379"/>
      <c r="B49" s="379"/>
      <c r="C49" s="379"/>
      <c r="D49" s="379"/>
      <c r="E49" s="379"/>
      <c r="F49" s="379"/>
      <c r="G49" s="379"/>
      <c r="H49" s="380"/>
      <c r="I49" s="380"/>
    </row>
    <row r="50" spans="1:10" ht="16.5" customHeight="1">
      <c r="A50" s="1058" t="s">
        <v>1062</v>
      </c>
      <c r="B50" s="1058"/>
      <c r="C50" s="880">
        <v>2010</v>
      </c>
      <c r="D50" s="880">
        <v>2015</v>
      </c>
      <c r="E50" s="878">
        <v>2020</v>
      </c>
      <c r="F50" s="1013">
        <v>2022</v>
      </c>
      <c r="G50" s="1061">
        <v>2023</v>
      </c>
      <c r="H50" s="1062"/>
      <c r="I50" s="1062"/>
    </row>
    <row r="51" spans="1:10" ht="72" customHeight="1">
      <c r="A51" s="1059"/>
      <c r="B51" s="1059"/>
      <c r="C51" s="1063" t="s">
        <v>496</v>
      </c>
      <c r="D51" s="1064"/>
      <c r="E51" s="1064"/>
      <c r="F51" s="1064"/>
      <c r="G51" s="1065"/>
      <c r="H51" s="1069" t="s">
        <v>497</v>
      </c>
      <c r="I51" s="1070"/>
    </row>
    <row r="52" spans="1:10" ht="41.25" customHeight="1">
      <c r="A52" s="1060"/>
      <c r="B52" s="1060"/>
      <c r="C52" s="1066"/>
      <c r="D52" s="1067"/>
      <c r="E52" s="1067"/>
      <c r="F52" s="1067"/>
      <c r="G52" s="1068"/>
      <c r="H52" s="174" t="s">
        <v>569</v>
      </c>
      <c r="I52" s="175" t="s">
        <v>36</v>
      </c>
    </row>
    <row r="53" spans="1:10" ht="21" customHeight="1">
      <c r="A53" s="53" t="s">
        <v>14</v>
      </c>
      <c r="B53" s="512"/>
      <c r="C53" s="60"/>
      <c r="D53" s="59"/>
      <c r="E53" s="722"/>
      <c r="F53" s="59"/>
      <c r="G53" s="59"/>
      <c r="H53" s="60"/>
      <c r="I53" s="59"/>
    </row>
    <row r="54" spans="1:10" ht="15" customHeight="1">
      <c r="A54" s="436" t="s">
        <v>71</v>
      </c>
      <c r="B54" s="512"/>
      <c r="C54" s="60"/>
      <c r="D54" s="377"/>
      <c r="E54" s="62"/>
      <c r="F54" s="62"/>
      <c r="G54" s="62"/>
      <c r="H54" s="62"/>
      <c r="I54" s="61"/>
    </row>
    <row r="55" spans="1:10" ht="21" customHeight="1">
      <c r="A55" s="16" t="s">
        <v>630</v>
      </c>
      <c r="B55" s="176" t="s">
        <v>37</v>
      </c>
      <c r="C55" s="56">
        <v>79.5</v>
      </c>
      <c r="D55" s="596">
        <v>78.599999999999994</v>
      </c>
      <c r="E55" s="574">
        <v>85.3</v>
      </c>
      <c r="F55" s="688">
        <v>83.3</v>
      </c>
      <c r="G55" s="689">
        <v>79</v>
      </c>
      <c r="H55" s="689">
        <v>50.7</v>
      </c>
      <c r="I55" s="690">
        <v>28.3</v>
      </c>
    </row>
    <row r="56" spans="1:10" ht="16.5" customHeight="1">
      <c r="A56" s="424" t="s">
        <v>177</v>
      </c>
      <c r="B56" s="176" t="s">
        <v>38</v>
      </c>
      <c r="C56" s="56">
        <v>72</v>
      </c>
      <c r="D56" s="56">
        <v>73.7</v>
      </c>
      <c r="E56" s="574">
        <v>73.8</v>
      </c>
      <c r="F56" s="688">
        <v>71.900000000000006</v>
      </c>
      <c r="G56" s="689">
        <v>73</v>
      </c>
      <c r="H56" s="689">
        <v>46.9</v>
      </c>
      <c r="I56" s="690">
        <v>26.1</v>
      </c>
    </row>
    <row r="57" spans="1:10" ht="24" customHeight="1">
      <c r="A57" s="16" t="s">
        <v>631</v>
      </c>
      <c r="B57" s="176" t="s">
        <v>37</v>
      </c>
      <c r="C57" s="56">
        <v>32.299999999999997</v>
      </c>
      <c r="D57" s="56">
        <v>34.1</v>
      </c>
      <c r="E57" s="574">
        <v>35</v>
      </c>
      <c r="F57" s="688">
        <v>34.5</v>
      </c>
      <c r="G57" s="689">
        <v>33.9</v>
      </c>
      <c r="H57" s="689">
        <v>12.3</v>
      </c>
      <c r="I57" s="690">
        <v>21.6</v>
      </c>
    </row>
    <row r="58" spans="1:10" ht="15" customHeight="1">
      <c r="A58" s="424" t="s">
        <v>50</v>
      </c>
      <c r="B58" s="176" t="s">
        <v>38</v>
      </c>
      <c r="C58" s="56">
        <v>63.4</v>
      </c>
      <c r="D58" s="56">
        <v>62.1</v>
      </c>
      <c r="E58" s="574">
        <v>55.9</v>
      </c>
      <c r="F58" s="688">
        <v>52.4</v>
      </c>
      <c r="G58" s="689">
        <v>51.6</v>
      </c>
      <c r="H58" s="689">
        <v>18.8</v>
      </c>
      <c r="I58" s="690">
        <v>32.9</v>
      </c>
    </row>
    <row r="59" spans="1:10" s="51" customFormat="1" ht="24" customHeight="1">
      <c r="A59" s="16" t="s">
        <v>428</v>
      </c>
      <c r="B59" s="176" t="s">
        <v>37</v>
      </c>
      <c r="C59" s="56">
        <v>27.8</v>
      </c>
      <c r="D59" s="56">
        <v>29.7</v>
      </c>
      <c r="E59" s="574">
        <v>32</v>
      </c>
      <c r="F59" s="688">
        <v>30.1</v>
      </c>
      <c r="G59" s="689">
        <v>29.4</v>
      </c>
      <c r="H59" s="689">
        <v>15.8</v>
      </c>
      <c r="I59" s="690">
        <v>13.6</v>
      </c>
      <c r="J59" s="861"/>
    </row>
    <row r="60" spans="1:10" ht="15" customHeight="1">
      <c r="A60" s="424" t="s">
        <v>146</v>
      </c>
      <c r="B60" s="176" t="s">
        <v>38</v>
      </c>
      <c r="C60" s="56">
        <v>76.900000000000006</v>
      </c>
      <c r="D60" s="56">
        <v>72.099999999999994</v>
      </c>
      <c r="E60" s="574">
        <v>71.900000000000006</v>
      </c>
      <c r="F60" s="688">
        <v>70.099999999999994</v>
      </c>
      <c r="G60" s="689">
        <v>68.3</v>
      </c>
      <c r="H60" s="689">
        <v>36.6</v>
      </c>
      <c r="I60" s="690">
        <v>31.7</v>
      </c>
    </row>
    <row r="61" spans="1:10" ht="24" customHeight="1">
      <c r="A61" s="16" t="s">
        <v>632</v>
      </c>
      <c r="B61" s="176" t="s">
        <v>37</v>
      </c>
      <c r="C61" s="56">
        <v>2.8</v>
      </c>
      <c r="D61" s="56">
        <v>2</v>
      </c>
      <c r="E61" s="574">
        <v>1.9</v>
      </c>
      <c r="F61" s="1009" t="s">
        <v>887</v>
      </c>
      <c r="G61" s="1009" t="s">
        <v>887</v>
      </c>
      <c r="H61" s="1009" t="s">
        <v>887</v>
      </c>
      <c r="I61" s="1000" t="s">
        <v>887</v>
      </c>
    </row>
    <row r="62" spans="1:10" ht="15" customHeight="1">
      <c r="A62" s="514" t="s">
        <v>64</v>
      </c>
      <c r="B62" s="176" t="s">
        <v>38</v>
      </c>
      <c r="C62" s="56">
        <v>17.600000000000001</v>
      </c>
      <c r="D62" s="56">
        <v>15.2</v>
      </c>
      <c r="E62" s="574">
        <v>13.4</v>
      </c>
      <c r="F62" s="1009" t="s">
        <v>887</v>
      </c>
      <c r="G62" s="1009" t="s">
        <v>887</v>
      </c>
      <c r="H62" s="1009" t="s">
        <v>887</v>
      </c>
      <c r="I62" s="1000" t="s">
        <v>887</v>
      </c>
    </row>
    <row r="63" spans="1:10" ht="24" customHeight="1">
      <c r="A63" s="27" t="s">
        <v>310</v>
      </c>
      <c r="B63" s="176" t="s">
        <v>37</v>
      </c>
      <c r="C63" s="56">
        <v>29.4</v>
      </c>
      <c r="D63" s="56">
        <v>32.6</v>
      </c>
      <c r="E63" s="574">
        <v>37.700000000000003</v>
      </c>
      <c r="F63" s="688">
        <v>37.4</v>
      </c>
      <c r="G63" s="689">
        <v>36.299999999999997</v>
      </c>
      <c r="H63" s="689">
        <v>13.3</v>
      </c>
      <c r="I63" s="690">
        <v>23</v>
      </c>
    </row>
    <row r="64" spans="1:10" ht="15" customHeight="1">
      <c r="A64" s="437" t="s">
        <v>171</v>
      </c>
      <c r="B64" s="176" t="s">
        <v>38</v>
      </c>
      <c r="C64" s="56">
        <v>40.6</v>
      </c>
      <c r="D64" s="56">
        <v>43.3</v>
      </c>
      <c r="E64" s="574">
        <v>45.9</v>
      </c>
      <c r="F64" s="688">
        <v>44.2</v>
      </c>
      <c r="G64" s="689">
        <v>42.8</v>
      </c>
      <c r="H64" s="689">
        <v>15.7</v>
      </c>
      <c r="I64" s="690">
        <v>27.1</v>
      </c>
    </row>
    <row r="65" spans="1:9" ht="24" customHeight="1">
      <c r="A65" s="29" t="s">
        <v>633</v>
      </c>
      <c r="B65" s="176" t="s">
        <v>37</v>
      </c>
      <c r="C65" s="56">
        <v>7.2</v>
      </c>
      <c r="D65" s="56">
        <v>7.1</v>
      </c>
      <c r="E65" s="574">
        <v>7.1</v>
      </c>
      <c r="F65" s="688">
        <v>6</v>
      </c>
      <c r="G65" s="689">
        <v>6.9</v>
      </c>
      <c r="H65" s="689">
        <v>2</v>
      </c>
      <c r="I65" s="690">
        <v>4.9000000000000004</v>
      </c>
    </row>
    <row r="66" spans="1:9" ht="15" customHeight="1">
      <c r="A66" s="509" t="s">
        <v>182</v>
      </c>
      <c r="B66" s="176" t="s">
        <v>38</v>
      </c>
      <c r="C66" s="56">
        <v>30.6</v>
      </c>
      <c r="D66" s="56">
        <v>31.3</v>
      </c>
      <c r="E66" s="574">
        <v>28.1</v>
      </c>
      <c r="F66" s="688">
        <v>22.4</v>
      </c>
      <c r="G66" s="689">
        <v>24.7</v>
      </c>
      <c r="H66" s="689">
        <v>7.2</v>
      </c>
      <c r="I66" s="690">
        <v>17.5</v>
      </c>
    </row>
    <row r="67" spans="1:9" ht="24" customHeight="1">
      <c r="A67" s="27" t="s">
        <v>871</v>
      </c>
      <c r="B67" s="176" t="s">
        <v>37</v>
      </c>
      <c r="C67" s="56">
        <v>100.8</v>
      </c>
      <c r="D67" s="56">
        <v>106.8</v>
      </c>
      <c r="E67" s="574">
        <v>112.1</v>
      </c>
      <c r="F67" s="688">
        <v>112.1</v>
      </c>
      <c r="G67" s="689">
        <v>108.3</v>
      </c>
      <c r="H67" s="689">
        <v>40.9</v>
      </c>
      <c r="I67" s="690">
        <v>67.400000000000006</v>
      </c>
    </row>
    <row r="68" spans="1:9" ht="15" customHeight="1">
      <c r="A68" s="509" t="s">
        <v>172</v>
      </c>
      <c r="B68" s="176" t="s">
        <v>38</v>
      </c>
      <c r="C68" s="56">
        <v>64</v>
      </c>
      <c r="D68" s="56">
        <v>58.9</v>
      </c>
      <c r="E68" s="574">
        <v>52.6</v>
      </c>
      <c r="F68" s="688">
        <v>49.7</v>
      </c>
      <c r="G68" s="689">
        <v>49.1</v>
      </c>
      <c r="H68" s="689">
        <v>18.5</v>
      </c>
      <c r="I68" s="690">
        <v>30.6</v>
      </c>
    </row>
    <row r="69" spans="1:9" ht="24" customHeight="1">
      <c r="A69" s="27" t="s">
        <v>98</v>
      </c>
      <c r="B69" s="176" t="s">
        <v>37</v>
      </c>
      <c r="C69" s="56">
        <v>67.2</v>
      </c>
      <c r="D69" s="56">
        <v>63.1</v>
      </c>
      <c r="E69" s="574">
        <v>65.599999999999994</v>
      </c>
      <c r="F69" s="688">
        <v>66.2</v>
      </c>
      <c r="G69" s="689">
        <v>63</v>
      </c>
      <c r="H69" s="689">
        <v>32.299999999999997</v>
      </c>
      <c r="I69" s="690">
        <v>30.8</v>
      </c>
    </row>
    <row r="70" spans="1:9" ht="15" customHeight="1">
      <c r="A70" s="27" t="s">
        <v>429</v>
      </c>
      <c r="B70" s="176" t="s">
        <v>38</v>
      </c>
      <c r="C70" s="56">
        <v>54.7</v>
      </c>
      <c r="D70" s="56">
        <v>52.2</v>
      </c>
      <c r="E70" s="574">
        <v>49.5</v>
      </c>
      <c r="F70" s="688">
        <v>48</v>
      </c>
      <c r="G70" s="689">
        <v>48.4</v>
      </c>
      <c r="H70" s="689">
        <v>24.8</v>
      </c>
      <c r="I70" s="690">
        <v>23.6</v>
      </c>
    </row>
    <row r="71" spans="1:9" ht="15" customHeight="1">
      <c r="A71" s="509" t="s">
        <v>78</v>
      </c>
      <c r="B71" s="63"/>
      <c r="C71" s="57"/>
      <c r="D71" s="57"/>
      <c r="E71" s="577"/>
      <c r="F71" s="688"/>
      <c r="G71" s="689"/>
      <c r="H71" s="689"/>
      <c r="I71" s="690"/>
    </row>
    <row r="72" spans="1:9" ht="24" customHeight="1">
      <c r="A72" s="54" t="s">
        <v>634</v>
      </c>
      <c r="B72" s="176" t="s">
        <v>37</v>
      </c>
      <c r="C72" s="56">
        <v>19</v>
      </c>
      <c r="D72" s="56">
        <v>20</v>
      </c>
      <c r="E72" s="574">
        <v>22.3</v>
      </c>
      <c r="F72" s="688">
        <v>22</v>
      </c>
      <c r="G72" s="689">
        <v>26.1</v>
      </c>
      <c r="H72" s="689">
        <v>11</v>
      </c>
      <c r="I72" s="690">
        <v>15.2</v>
      </c>
    </row>
    <row r="73" spans="1:9" ht="15" customHeight="1">
      <c r="A73" s="437" t="s">
        <v>28</v>
      </c>
      <c r="B73" s="176" t="s">
        <v>38</v>
      </c>
      <c r="C73" s="56">
        <v>32.299999999999997</v>
      </c>
      <c r="D73" s="56">
        <v>32.799999999999997</v>
      </c>
      <c r="E73" s="574">
        <v>34.700000000000003</v>
      </c>
      <c r="F73" s="688">
        <v>33.9</v>
      </c>
      <c r="G73" s="689">
        <v>39.299999999999997</v>
      </c>
      <c r="H73" s="689">
        <v>16.5</v>
      </c>
      <c r="I73" s="690">
        <v>22.9</v>
      </c>
    </row>
    <row r="74" spans="1:9" ht="24" customHeight="1">
      <c r="A74" s="54" t="s">
        <v>635</v>
      </c>
      <c r="B74" s="176" t="s">
        <v>37</v>
      </c>
      <c r="C74" s="56">
        <v>181.7</v>
      </c>
      <c r="D74" s="56">
        <v>201.4</v>
      </c>
      <c r="E74" s="574">
        <v>230.8</v>
      </c>
      <c r="F74" s="688">
        <v>232.7</v>
      </c>
      <c r="G74" s="689">
        <v>232.8</v>
      </c>
      <c r="H74" s="689">
        <v>120.1</v>
      </c>
      <c r="I74" s="690">
        <v>112.8</v>
      </c>
    </row>
    <row r="75" spans="1:9" ht="15" customHeight="1">
      <c r="A75" s="437" t="s">
        <v>183</v>
      </c>
      <c r="B75" s="176" t="s">
        <v>38</v>
      </c>
      <c r="C75" s="56">
        <v>75.099999999999994</v>
      </c>
      <c r="D75" s="56">
        <v>73.400000000000006</v>
      </c>
      <c r="E75" s="574">
        <v>73.2</v>
      </c>
      <c r="F75" s="688">
        <v>70.2</v>
      </c>
      <c r="G75" s="689">
        <v>71.099999999999994</v>
      </c>
      <c r="H75" s="689">
        <v>36.700000000000003</v>
      </c>
      <c r="I75" s="690">
        <v>34.5</v>
      </c>
    </row>
    <row r="76" spans="1:9" ht="24" customHeight="1">
      <c r="A76" s="27" t="s">
        <v>872</v>
      </c>
      <c r="B76" s="176" t="s">
        <v>37</v>
      </c>
      <c r="C76" s="56">
        <v>22.3</v>
      </c>
      <c r="D76" s="56">
        <v>20.9</v>
      </c>
      <c r="E76" s="574">
        <v>22.6</v>
      </c>
      <c r="F76" s="688">
        <v>22.6</v>
      </c>
      <c r="G76" s="689">
        <v>21.6</v>
      </c>
      <c r="H76" s="689">
        <v>9.1</v>
      </c>
      <c r="I76" s="690">
        <v>12.6</v>
      </c>
    </row>
    <row r="77" spans="1:9" ht="15" customHeight="1">
      <c r="A77" s="509" t="s">
        <v>304</v>
      </c>
      <c r="B77" s="176" t="s">
        <v>38</v>
      </c>
      <c r="C77" s="56">
        <v>36.299999999999997</v>
      </c>
      <c r="D77" s="56">
        <v>38.1</v>
      </c>
      <c r="E77" s="574">
        <v>38.6</v>
      </c>
      <c r="F77" s="688">
        <v>37.700000000000003</v>
      </c>
      <c r="G77" s="689">
        <v>35.200000000000003</v>
      </c>
      <c r="H77" s="689">
        <v>14.8</v>
      </c>
      <c r="I77" s="690">
        <v>20.399999999999999</v>
      </c>
    </row>
    <row r="78" spans="1:9" ht="24" customHeight="1">
      <c r="A78" s="16" t="s">
        <v>636</v>
      </c>
      <c r="B78" s="515" t="s">
        <v>37</v>
      </c>
      <c r="C78" s="56">
        <v>31.7</v>
      </c>
      <c r="D78" s="56">
        <v>34.9</v>
      </c>
      <c r="E78" s="574">
        <v>38.200000000000003</v>
      </c>
      <c r="F78" s="688">
        <v>35.9</v>
      </c>
      <c r="G78" s="689">
        <v>33.9</v>
      </c>
      <c r="H78" s="689">
        <v>11.2</v>
      </c>
      <c r="I78" s="690">
        <v>22.8</v>
      </c>
    </row>
    <row r="79" spans="1:9" ht="15" customHeight="1">
      <c r="A79" s="424" t="s">
        <v>95</v>
      </c>
      <c r="B79" s="176" t="s">
        <v>38</v>
      </c>
      <c r="C79" s="56">
        <v>35.299999999999997</v>
      </c>
      <c r="D79" s="56">
        <v>36.1</v>
      </c>
      <c r="E79" s="574">
        <v>33</v>
      </c>
      <c r="F79" s="688">
        <v>28.6</v>
      </c>
      <c r="G79" s="689">
        <v>26.9</v>
      </c>
      <c r="H79" s="689">
        <v>8.9</v>
      </c>
      <c r="I79" s="690">
        <v>18</v>
      </c>
    </row>
    <row r="80" spans="1:9" ht="24" customHeight="1">
      <c r="A80" s="16" t="s">
        <v>637</v>
      </c>
      <c r="B80" s="176" t="s">
        <v>37</v>
      </c>
      <c r="C80" s="56">
        <v>76.900000000000006</v>
      </c>
      <c r="D80" s="56">
        <v>73.099999999999994</v>
      </c>
      <c r="E80" s="574">
        <v>78</v>
      </c>
      <c r="F80" s="688">
        <v>76.900000000000006</v>
      </c>
      <c r="G80" s="689">
        <v>77.5</v>
      </c>
      <c r="H80" s="689">
        <v>27.9</v>
      </c>
      <c r="I80" s="690">
        <v>49.6</v>
      </c>
    </row>
    <row r="81" spans="1:10" ht="15" customHeight="1">
      <c r="A81" s="424" t="s">
        <v>65</v>
      </c>
      <c r="B81" s="176" t="s">
        <v>38</v>
      </c>
      <c r="C81" s="56">
        <v>58.9</v>
      </c>
      <c r="D81" s="56">
        <v>60.2</v>
      </c>
      <c r="E81" s="574">
        <v>61.3</v>
      </c>
      <c r="F81" s="688">
        <v>58.9</v>
      </c>
      <c r="G81" s="689">
        <v>59</v>
      </c>
      <c r="H81" s="689">
        <v>21.2</v>
      </c>
      <c r="I81" s="690">
        <v>37.799999999999997</v>
      </c>
    </row>
    <row r="82" spans="1:10" ht="36.6" customHeight="1">
      <c r="A82" s="424"/>
      <c r="B82" s="176"/>
      <c r="C82" s="626"/>
      <c r="D82" s="626"/>
      <c r="E82" s="723"/>
      <c r="F82" s="627"/>
      <c r="G82" s="723"/>
      <c r="H82" s="723"/>
    </row>
    <row r="83" spans="1:10" s="376" customFormat="1" ht="19.95" customHeight="1">
      <c r="A83" s="371" t="s">
        <v>995</v>
      </c>
      <c r="B83" s="381"/>
      <c r="C83" s="382"/>
      <c r="D83" s="383"/>
      <c r="E83" s="383"/>
      <c r="F83" s="383"/>
      <c r="G83" s="383"/>
      <c r="H83" s="381"/>
      <c r="I83" s="381"/>
      <c r="J83" s="859"/>
    </row>
    <row r="84" spans="1:10" s="104" customFormat="1" ht="12.75" customHeight="1">
      <c r="A84" s="375" t="s">
        <v>994</v>
      </c>
      <c r="B84" s="384"/>
      <c r="C84" s="385"/>
      <c r="D84" s="386"/>
      <c r="E84" s="386"/>
      <c r="F84" s="386"/>
      <c r="G84" s="386"/>
      <c r="H84" s="384"/>
      <c r="I84" s="384"/>
      <c r="J84" s="858"/>
    </row>
    <row r="85" spans="1:10" s="104" customFormat="1" ht="18" customHeight="1">
      <c r="A85" s="543" t="s">
        <v>1088</v>
      </c>
      <c r="B85" s="384"/>
      <c r="C85" s="387"/>
      <c r="D85" s="388"/>
      <c r="E85" s="388"/>
      <c r="F85" s="388"/>
      <c r="G85" s="388"/>
      <c r="H85" s="384"/>
      <c r="I85" s="384"/>
      <c r="J85" s="858"/>
    </row>
    <row r="86" spans="1:10" s="104" customFormat="1" ht="12.75" customHeight="1">
      <c r="A86" s="543" t="s">
        <v>430</v>
      </c>
      <c r="B86" s="384"/>
      <c r="C86" s="387"/>
      <c r="D86" s="388"/>
      <c r="E86" s="388"/>
      <c r="F86" s="388"/>
      <c r="G86" s="388"/>
      <c r="H86" s="384"/>
      <c r="I86" s="384"/>
      <c r="J86" s="858"/>
    </row>
    <row r="87" spans="1:10" ht="6.75" customHeight="1">
      <c r="A87" s="546"/>
      <c r="B87" s="546"/>
      <c r="C87" s="389"/>
      <c r="D87" s="389"/>
      <c r="E87" s="389"/>
      <c r="F87" s="389"/>
      <c r="G87" s="389"/>
      <c r="H87" s="546"/>
      <c r="I87" s="546"/>
    </row>
    <row r="88" spans="1:10" ht="16.5" customHeight="1">
      <c r="A88" s="1058" t="s">
        <v>1062</v>
      </c>
      <c r="B88" s="1058"/>
      <c r="C88" s="880">
        <v>2010</v>
      </c>
      <c r="D88" s="880">
        <v>2015</v>
      </c>
      <c r="E88" s="878">
        <v>2020</v>
      </c>
      <c r="F88" s="1013">
        <v>2022</v>
      </c>
      <c r="G88" s="1061">
        <v>2023</v>
      </c>
      <c r="H88" s="1062"/>
      <c r="I88" s="1062"/>
    </row>
    <row r="89" spans="1:10" ht="69.75" customHeight="1">
      <c r="A89" s="1059"/>
      <c r="B89" s="1059"/>
      <c r="C89" s="1063" t="s">
        <v>496</v>
      </c>
      <c r="D89" s="1064"/>
      <c r="E89" s="1064"/>
      <c r="F89" s="1064"/>
      <c r="G89" s="1065"/>
      <c r="H89" s="1069" t="s">
        <v>498</v>
      </c>
      <c r="I89" s="1070"/>
    </row>
    <row r="90" spans="1:10" ht="32.25" customHeight="1">
      <c r="A90" s="1060"/>
      <c r="B90" s="1060"/>
      <c r="C90" s="1066"/>
      <c r="D90" s="1067"/>
      <c r="E90" s="1067"/>
      <c r="F90" s="1067"/>
      <c r="G90" s="1068"/>
      <c r="H90" s="174" t="s">
        <v>569</v>
      </c>
      <c r="I90" s="175" t="s">
        <v>36</v>
      </c>
    </row>
    <row r="91" spans="1:10" ht="15.75" customHeight="1">
      <c r="A91" s="58" t="s">
        <v>26</v>
      </c>
      <c r="B91" s="176"/>
      <c r="C91" s="123"/>
      <c r="D91" s="65"/>
      <c r="E91" s="65"/>
      <c r="F91" s="65"/>
      <c r="G91" s="65"/>
      <c r="H91" s="65"/>
      <c r="I91" s="64"/>
    </row>
    <row r="92" spans="1:10" ht="15" customHeight="1">
      <c r="A92" s="507" t="s">
        <v>71</v>
      </c>
      <c r="B92" s="176"/>
      <c r="C92" s="57"/>
      <c r="D92" s="390"/>
      <c r="E92" s="390"/>
      <c r="F92" s="390"/>
      <c r="G92" s="66"/>
      <c r="H92" s="66"/>
      <c r="I92" s="122"/>
    </row>
    <row r="93" spans="1:10" ht="20.100000000000001" customHeight="1">
      <c r="A93" s="54" t="s">
        <v>638</v>
      </c>
      <c r="B93" s="176" t="s">
        <v>37</v>
      </c>
      <c r="C93" s="56">
        <v>29.9</v>
      </c>
      <c r="D93" s="56">
        <v>30.6</v>
      </c>
      <c r="E93" s="574">
        <v>33</v>
      </c>
      <c r="F93" s="688">
        <v>32.200000000000003</v>
      </c>
      <c r="G93" s="689">
        <v>33.200000000000003</v>
      </c>
      <c r="H93" s="689">
        <v>8.1999999999999993</v>
      </c>
      <c r="I93" s="690">
        <v>25</v>
      </c>
    </row>
    <row r="94" spans="1:10" ht="15" customHeight="1">
      <c r="A94" s="425" t="s">
        <v>431</v>
      </c>
      <c r="B94" s="176" t="s">
        <v>38</v>
      </c>
      <c r="C94" s="56">
        <v>20.9</v>
      </c>
      <c r="D94" s="56">
        <v>17.899999999999999</v>
      </c>
      <c r="E94" s="574">
        <v>16.600000000000001</v>
      </c>
      <c r="F94" s="688">
        <v>16.399999999999999</v>
      </c>
      <c r="G94" s="689">
        <v>16.5</v>
      </c>
      <c r="H94" s="689">
        <v>4.0999999999999996</v>
      </c>
      <c r="I94" s="690">
        <v>12.4</v>
      </c>
    </row>
    <row r="95" spans="1:10" ht="21" customHeight="1">
      <c r="A95" s="54" t="s">
        <v>639</v>
      </c>
      <c r="B95" s="176" t="s">
        <v>37</v>
      </c>
      <c r="C95" s="56">
        <v>12.3</v>
      </c>
      <c r="D95" s="56">
        <v>11.3</v>
      </c>
      <c r="E95" s="574">
        <v>14.2</v>
      </c>
      <c r="F95" s="688">
        <v>14.1</v>
      </c>
      <c r="G95" s="689">
        <v>13.6</v>
      </c>
      <c r="H95" s="689">
        <v>5.4</v>
      </c>
      <c r="I95" s="690">
        <v>8.1999999999999993</v>
      </c>
    </row>
    <row r="96" spans="1:10" ht="15" customHeight="1">
      <c r="A96" s="425" t="s">
        <v>11</v>
      </c>
      <c r="B96" s="176" t="s">
        <v>38</v>
      </c>
      <c r="C96" s="56">
        <v>29.8</v>
      </c>
      <c r="D96" s="56">
        <v>27</v>
      </c>
      <c r="E96" s="574">
        <v>27.4</v>
      </c>
      <c r="F96" s="688">
        <v>26.5</v>
      </c>
      <c r="G96" s="689">
        <v>25.6</v>
      </c>
      <c r="H96" s="689">
        <v>10.1</v>
      </c>
      <c r="I96" s="690">
        <v>15.5</v>
      </c>
    </row>
    <row r="97" spans="1:9" ht="21" customHeight="1">
      <c r="A97" s="28" t="s">
        <v>640</v>
      </c>
      <c r="B97" s="176" t="s">
        <v>37</v>
      </c>
      <c r="C97" s="56">
        <v>75.8</v>
      </c>
      <c r="D97" s="56">
        <v>76.400000000000006</v>
      </c>
      <c r="E97" s="574">
        <v>85.1</v>
      </c>
      <c r="F97" s="688">
        <v>87.4</v>
      </c>
      <c r="G97" s="689">
        <v>82.4</v>
      </c>
      <c r="H97" s="689">
        <v>44.8</v>
      </c>
      <c r="I97" s="690">
        <v>37.700000000000003</v>
      </c>
    </row>
    <row r="98" spans="1:9" ht="15" customHeight="1">
      <c r="A98" s="509" t="s">
        <v>52</v>
      </c>
      <c r="B98" s="176" t="s">
        <v>38</v>
      </c>
      <c r="C98" s="56">
        <v>52.3</v>
      </c>
      <c r="D98" s="56">
        <v>48.4</v>
      </c>
      <c r="E98" s="574">
        <v>49.8</v>
      </c>
      <c r="F98" s="688">
        <v>49.6</v>
      </c>
      <c r="G98" s="689">
        <v>50.5</v>
      </c>
      <c r="H98" s="689">
        <v>27.4</v>
      </c>
      <c r="I98" s="690">
        <v>23.1</v>
      </c>
    </row>
    <row r="99" spans="1:9" ht="21" customHeight="1">
      <c r="A99" s="29" t="s">
        <v>641</v>
      </c>
      <c r="B99" s="176" t="s">
        <v>37</v>
      </c>
      <c r="C99" s="56">
        <v>28.7</v>
      </c>
      <c r="D99" s="56">
        <v>27.1</v>
      </c>
      <c r="E99" s="574">
        <v>29.1</v>
      </c>
      <c r="F99" s="688">
        <v>31.9</v>
      </c>
      <c r="G99" s="689">
        <v>31.2</v>
      </c>
      <c r="H99" s="689">
        <v>16.899999999999999</v>
      </c>
      <c r="I99" s="690">
        <v>14.3</v>
      </c>
    </row>
    <row r="100" spans="1:9" ht="15" customHeight="1">
      <c r="A100" s="509" t="s">
        <v>20</v>
      </c>
      <c r="B100" s="176" t="s">
        <v>38</v>
      </c>
      <c r="C100" s="56">
        <v>74.7</v>
      </c>
      <c r="D100" s="56">
        <v>66.900000000000006</v>
      </c>
      <c r="E100" s="574">
        <v>62.6</v>
      </c>
      <c r="F100" s="688">
        <v>64.099999999999994</v>
      </c>
      <c r="G100" s="689">
        <v>63.5</v>
      </c>
      <c r="H100" s="689">
        <v>34.299999999999997</v>
      </c>
      <c r="I100" s="690">
        <v>29.1</v>
      </c>
    </row>
    <row r="101" spans="1:9" ht="21" customHeight="1">
      <c r="A101" s="29" t="s">
        <v>642</v>
      </c>
      <c r="B101" s="176" t="s">
        <v>37</v>
      </c>
      <c r="C101" s="56">
        <v>55.9</v>
      </c>
      <c r="D101" s="56">
        <v>57.4</v>
      </c>
      <c r="E101" s="574">
        <v>72.099999999999994</v>
      </c>
      <c r="F101" s="688">
        <v>73.5</v>
      </c>
      <c r="G101" s="689">
        <v>71.2</v>
      </c>
      <c r="H101" s="689">
        <v>47.8</v>
      </c>
      <c r="I101" s="690">
        <v>23.3</v>
      </c>
    </row>
    <row r="102" spans="1:9" ht="15" customHeight="1">
      <c r="A102" s="427" t="s">
        <v>40</v>
      </c>
      <c r="B102" s="176" t="s">
        <v>38</v>
      </c>
      <c r="C102" s="56">
        <v>64.599999999999994</v>
      </c>
      <c r="D102" s="56">
        <v>60.3</v>
      </c>
      <c r="E102" s="574">
        <v>66.7</v>
      </c>
      <c r="F102" s="688">
        <v>65.599999999999994</v>
      </c>
      <c r="G102" s="689">
        <v>64.599999999999994</v>
      </c>
      <c r="H102" s="689">
        <v>43.4</v>
      </c>
      <c r="I102" s="690">
        <v>21.2</v>
      </c>
    </row>
    <row r="103" spans="1:9" ht="21" customHeight="1">
      <c r="A103" s="15" t="s">
        <v>188</v>
      </c>
      <c r="B103" s="512" t="s">
        <v>37</v>
      </c>
      <c r="C103" s="62">
        <v>28.8</v>
      </c>
      <c r="D103" s="62">
        <v>24.9</v>
      </c>
      <c r="E103" s="575">
        <v>24.7</v>
      </c>
      <c r="F103" s="687">
        <v>24.7</v>
      </c>
      <c r="G103" s="961">
        <v>25.3</v>
      </c>
      <c r="H103" s="961">
        <v>9.1999999999999993</v>
      </c>
      <c r="I103" s="962">
        <v>16.100000000000001</v>
      </c>
    </row>
    <row r="104" spans="1:9" ht="15" customHeight="1">
      <c r="A104" s="15" t="s">
        <v>873</v>
      </c>
      <c r="B104" s="512" t="s">
        <v>38</v>
      </c>
      <c r="C104" s="62">
        <v>18</v>
      </c>
      <c r="D104" s="62">
        <v>20</v>
      </c>
      <c r="E104" s="62">
        <v>20.9</v>
      </c>
      <c r="F104" s="687">
        <v>21.6</v>
      </c>
      <c r="G104" s="961">
        <v>21.9</v>
      </c>
      <c r="H104" s="961">
        <v>8</v>
      </c>
      <c r="I104" s="962">
        <v>13.9</v>
      </c>
    </row>
    <row r="105" spans="1:9" ht="13.5" customHeight="1">
      <c r="A105" s="423" t="s">
        <v>42</v>
      </c>
      <c r="B105" s="176"/>
      <c r="C105" s="20"/>
      <c r="D105" s="20"/>
      <c r="E105" s="574"/>
      <c r="F105" s="597"/>
      <c r="G105" s="963"/>
      <c r="H105" s="963"/>
      <c r="I105" s="964"/>
    </row>
    <row r="106" spans="1:9" ht="17.25" customHeight="1">
      <c r="A106" s="54" t="s">
        <v>643</v>
      </c>
      <c r="B106" s="176" t="s">
        <v>37</v>
      </c>
      <c r="C106" s="56">
        <v>17.2</v>
      </c>
      <c r="D106" s="56">
        <v>14.3</v>
      </c>
      <c r="E106" s="574">
        <v>13.4</v>
      </c>
      <c r="F106" s="688">
        <v>12.4</v>
      </c>
      <c r="G106" s="689">
        <v>12.4</v>
      </c>
      <c r="H106" s="689">
        <v>3.1</v>
      </c>
      <c r="I106" s="690">
        <v>9.4</v>
      </c>
    </row>
    <row r="107" spans="1:9" ht="15" customHeight="1">
      <c r="A107" s="514" t="s">
        <v>34</v>
      </c>
      <c r="B107" s="176" t="s">
        <v>38</v>
      </c>
      <c r="C107" s="56">
        <v>15.1</v>
      </c>
      <c r="D107" s="56">
        <v>25.6</v>
      </c>
      <c r="E107" s="574">
        <v>25.3</v>
      </c>
      <c r="F107" s="688">
        <v>28.6</v>
      </c>
      <c r="G107" s="689">
        <v>25.9</v>
      </c>
      <c r="H107" s="689">
        <v>6.4</v>
      </c>
      <c r="I107" s="690">
        <v>19.5</v>
      </c>
    </row>
    <row r="108" spans="1:9" ht="17.25" customHeight="1">
      <c r="A108" s="54" t="s">
        <v>644</v>
      </c>
      <c r="B108" s="176" t="s">
        <v>37</v>
      </c>
      <c r="C108" s="56">
        <v>11.6</v>
      </c>
      <c r="D108" s="56">
        <v>10.6</v>
      </c>
      <c r="E108" s="574">
        <v>11.3</v>
      </c>
      <c r="F108" s="688">
        <v>12.3</v>
      </c>
      <c r="G108" s="689">
        <v>12.9</v>
      </c>
      <c r="H108" s="689">
        <v>6.2</v>
      </c>
      <c r="I108" s="690">
        <v>6.7</v>
      </c>
    </row>
    <row r="109" spans="1:9" ht="15" customHeight="1">
      <c r="A109" s="514" t="s">
        <v>35</v>
      </c>
      <c r="B109" s="176" t="s">
        <v>38</v>
      </c>
      <c r="C109" s="56">
        <v>25.4</v>
      </c>
      <c r="D109" s="56">
        <v>15.5</v>
      </c>
      <c r="E109" s="574">
        <v>17.3</v>
      </c>
      <c r="F109" s="688">
        <v>17.3</v>
      </c>
      <c r="G109" s="689">
        <v>19.100000000000001</v>
      </c>
      <c r="H109" s="689">
        <v>9.1</v>
      </c>
      <c r="I109" s="690">
        <v>9.9</v>
      </c>
    </row>
    <row r="110" spans="1:9" ht="21" customHeight="1">
      <c r="A110" s="15" t="s">
        <v>32</v>
      </c>
      <c r="B110" s="512" t="s">
        <v>37</v>
      </c>
      <c r="C110" s="62">
        <v>80.2</v>
      </c>
      <c r="D110" s="62">
        <v>88.8</v>
      </c>
      <c r="E110" s="575">
        <v>100.6</v>
      </c>
      <c r="F110" s="687">
        <v>105</v>
      </c>
      <c r="G110" s="961">
        <v>102.9</v>
      </c>
      <c r="H110" s="961">
        <v>37.5</v>
      </c>
      <c r="I110" s="962">
        <v>65.400000000000006</v>
      </c>
    </row>
    <row r="111" spans="1:9" ht="15" customHeight="1">
      <c r="A111" s="415" t="s">
        <v>432</v>
      </c>
      <c r="B111" s="512" t="s">
        <v>38</v>
      </c>
      <c r="C111" s="62">
        <v>60</v>
      </c>
      <c r="D111" s="62">
        <v>64.2</v>
      </c>
      <c r="E111" s="62">
        <v>66</v>
      </c>
      <c r="F111" s="687">
        <v>66.599999999999994</v>
      </c>
      <c r="G111" s="961">
        <v>66</v>
      </c>
      <c r="H111" s="961">
        <v>24.1</v>
      </c>
      <c r="I111" s="962">
        <v>41.9</v>
      </c>
    </row>
    <row r="112" spans="1:9" ht="13.5" customHeight="1">
      <c r="A112" s="430" t="s">
        <v>54</v>
      </c>
      <c r="B112" s="176"/>
      <c r="C112" s="20"/>
      <c r="D112" s="20"/>
      <c r="E112" s="56"/>
      <c r="F112" s="688"/>
      <c r="G112" s="689"/>
      <c r="H112" s="689"/>
      <c r="I112" s="690"/>
    </row>
    <row r="113" spans="1:9" ht="15" customHeight="1">
      <c r="A113" s="429" t="s">
        <v>55</v>
      </c>
      <c r="B113" s="176"/>
      <c r="C113" s="18"/>
      <c r="D113" s="18"/>
      <c r="E113" s="574"/>
      <c r="F113" s="597"/>
      <c r="G113" s="963"/>
      <c r="H113" s="963"/>
      <c r="I113" s="964"/>
    </row>
    <row r="114" spans="1:9" ht="17.25" customHeight="1">
      <c r="A114" s="54" t="s">
        <v>645</v>
      </c>
      <c r="B114" s="176" t="s">
        <v>37</v>
      </c>
      <c r="C114" s="56">
        <v>46</v>
      </c>
      <c r="D114" s="56">
        <v>53.9</v>
      </c>
      <c r="E114" s="574">
        <v>59.6</v>
      </c>
      <c r="F114" s="688">
        <v>60.4</v>
      </c>
      <c r="G114" s="689">
        <v>60.6</v>
      </c>
      <c r="H114" s="689">
        <v>14.3</v>
      </c>
      <c r="I114" s="690">
        <v>46.3</v>
      </c>
    </row>
    <row r="115" spans="1:9" ht="15" customHeight="1">
      <c r="A115" s="514" t="s">
        <v>13</v>
      </c>
      <c r="B115" s="176" t="s">
        <v>38</v>
      </c>
      <c r="C115" s="56">
        <v>49.6</v>
      </c>
      <c r="D115" s="56">
        <v>57.1</v>
      </c>
      <c r="E115" s="574">
        <v>59.9</v>
      </c>
      <c r="F115" s="688">
        <v>59.8</v>
      </c>
      <c r="G115" s="689">
        <v>60</v>
      </c>
      <c r="H115" s="689">
        <v>14.2</v>
      </c>
      <c r="I115" s="690">
        <v>45.8</v>
      </c>
    </row>
    <row r="116" spans="1:9" ht="15.75" customHeight="1">
      <c r="A116" s="54" t="s">
        <v>646</v>
      </c>
      <c r="B116" s="176" t="s">
        <v>37</v>
      </c>
      <c r="C116" s="56">
        <v>34.200000000000003</v>
      </c>
      <c r="D116" s="56">
        <v>34.9</v>
      </c>
      <c r="E116" s="574">
        <v>41</v>
      </c>
      <c r="F116" s="688">
        <v>44.6</v>
      </c>
      <c r="G116" s="689">
        <v>42.3</v>
      </c>
      <c r="H116" s="689">
        <v>23.2</v>
      </c>
      <c r="I116" s="690">
        <v>19.100000000000001</v>
      </c>
    </row>
    <row r="117" spans="1:9" ht="15" customHeight="1">
      <c r="A117" s="514" t="s">
        <v>101</v>
      </c>
      <c r="B117" s="176" t="s">
        <v>38</v>
      </c>
      <c r="C117" s="56">
        <v>83.7</v>
      </c>
      <c r="D117" s="56">
        <v>79.5</v>
      </c>
      <c r="E117" s="56">
        <v>77.3</v>
      </c>
      <c r="F117" s="688">
        <v>78.7</v>
      </c>
      <c r="G117" s="689">
        <v>77.2</v>
      </c>
      <c r="H117" s="689">
        <v>42.4</v>
      </c>
      <c r="I117" s="690">
        <v>34.799999999999997</v>
      </c>
    </row>
    <row r="118" spans="1:9" ht="21" customHeight="1">
      <c r="A118" s="16" t="s">
        <v>512</v>
      </c>
      <c r="B118" s="176"/>
      <c r="C118" s="18"/>
      <c r="D118" s="18"/>
      <c r="E118" s="574"/>
      <c r="F118" s="597"/>
      <c r="G118" s="963"/>
      <c r="H118" s="963"/>
      <c r="I118" s="964"/>
    </row>
    <row r="119" spans="1:9" ht="21" customHeight="1">
      <c r="A119" s="30" t="s">
        <v>647</v>
      </c>
      <c r="B119" s="176" t="s">
        <v>37</v>
      </c>
      <c r="C119" s="56">
        <v>18.5</v>
      </c>
      <c r="D119" s="56">
        <v>19.2</v>
      </c>
      <c r="E119" s="574">
        <v>20.7</v>
      </c>
      <c r="F119" s="688">
        <v>20.8</v>
      </c>
      <c r="G119" s="689">
        <v>18.7</v>
      </c>
      <c r="H119" s="689">
        <v>7.5</v>
      </c>
      <c r="I119" s="690">
        <v>11.2</v>
      </c>
    </row>
    <row r="120" spans="1:9" ht="15" customHeight="1">
      <c r="A120" s="431" t="s">
        <v>56</v>
      </c>
      <c r="B120" s="176" t="s">
        <v>38</v>
      </c>
      <c r="C120" s="56">
        <v>41.4</v>
      </c>
      <c r="D120" s="56">
        <v>47.2</v>
      </c>
      <c r="E120" s="574">
        <v>50.8</v>
      </c>
      <c r="F120" s="688">
        <v>52.6</v>
      </c>
      <c r="G120" s="689">
        <v>52.5</v>
      </c>
      <c r="H120" s="689">
        <v>21</v>
      </c>
      <c r="I120" s="690">
        <v>31.4</v>
      </c>
    </row>
    <row r="121" spans="1:9" ht="21" customHeight="1">
      <c r="A121" s="30" t="s">
        <v>648</v>
      </c>
      <c r="B121" s="176" t="s">
        <v>37</v>
      </c>
      <c r="C121" s="56">
        <v>39.700000000000003</v>
      </c>
      <c r="D121" s="56">
        <v>45</v>
      </c>
      <c r="E121" s="574">
        <v>51.4</v>
      </c>
      <c r="F121" s="689">
        <v>56</v>
      </c>
      <c r="G121" s="689">
        <v>55</v>
      </c>
      <c r="H121" s="689">
        <v>21.9</v>
      </c>
      <c r="I121" s="690">
        <v>33.1</v>
      </c>
    </row>
    <row r="122" spans="1:9" ht="15" customHeight="1">
      <c r="A122" s="432" t="s">
        <v>252</v>
      </c>
      <c r="B122" s="176" t="s">
        <v>38</v>
      </c>
      <c r="C122" s="56">
        <v>73.599999999999994</v>
      </c>
      <c r="D122" s="56">
        <v>74.900000000000006</v>
      </c>
      <c r="E122" s="56">
        <v>72.8</v>
      </c>
      <c r="F122" s="689">
        <v>73.3</v>
      </c>
      <c r="G122" s="689">
        <v>72.3</v>
      </c>
      <c r="H122" s="689">
        <v>28.8</v>
      </c>
      <c r="I122" s="690">
        <v>43.5</v>
      </c>
    </row>
    <row r="123" spans="1:9" ht="15" customHeight="1">
      <c r="A123" s="431" t="s">
        <v>615</v>
      </c>
      <c r="B123" s="176"/>
      <c r="C123" s="57"/>
      <c r="D123" s="57"/>
      <c r="E123" s="57"/>
      <c r="F123" s="577"/>
      <c r="G123" s="577"/>
      <c r="H123" s="577"/>
      <c r="I123" s="578"/>
    </row>
  </sheetData>
  <mergeCells count="12">
    <mergeCell ref="A88:B90"/>
    <mergeCell ref="G88:I88"/>
    <mergeCell ref="C89:G90"/>
    <mergeCell ref="H89:I89"/>
    <mergeCell ref="A8:B10"/>
    <mergeCell ref="G8:I8"/>
    <mergeCell ref="C9:G10"/>
    <mergeCell ref="H9:I9"/>
    <mergeCell ref="A50:B52"/>
    <mergeCell ref="G50:I50"/>
    <mergeCell ref="C51:G52"/>
    <mergeCell ref="H51:I51"/>
  </mergeCells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6"/>
  <sheetViews>
    <sheetView workbookViewId="0">
      <selection activeCell="G2" sqref="G2"/>
    </sheetView>
  </sheetViews>
  <sheetFormatPr defaultColWidth="9.109375" defaultRowHeight="13.2"/>
  <cols>
    <col min="1" max="1" width="33" style="6" customWidth="1"/>
    <col min="2" max="2" width="1.33203125" style="6" customWidth="1"/>
    <col min="3" max="8" width="8.6640625" style="6" customWidth="1"/>
    <col min="9" max="16384" width="9.109375" style="6"/>
  </cols>
  <sheetData>
    <row r="1" spans="1:12" ht="15" customHeight="1">
      <c r="A1" s="23" t="s">
        <v>903</v>
      </c>
      <c r="B1" s="24"/>
      <c r="C1" s="25"/>
      <c r="D1" s="25"/>
      <c r="E1" s="25"/>
      <c r="F1" s="25"/>
      <c r="G1" s="25"/>
      <c r="H1" s="25"/>
    </row>
    <row r="2" spans="1:12" ht="18" customHeight="1">
      <c r="A2" s="420" t="s">
        <v>513</v>
      </c>
      <c r="B2" s="5"/>
      <c r="C2" s="68"/>
      <c r="D2" s="68"/>
      <c r="E2" s="68"/>
      <c r="F2" s="68"/>
      <c r="G2" s="68"/>
      <c r="H2" s="26"/>
    </row>
    <row r="3" spans="1:12" s="567" customFormat="1" ht="12.75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22"/>
      <c r="J3" s="22"/>
      <c r="K3" s="22"/>
      <c r="L3" s="22"/>
    </row>
    <row r="4" spans="1:12" s="567" customFormat="1" ht="12.75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22"/>
      <c r="J4" s="22"/>
      <c r="K4" s="22"/>
      <c r="L4" s="22"/>
    </row>
    <row r="5" spans="1:12" ht="6.75" customHeight="1">
      <c r="C5" s="26"/>
      <c r="D5" s="26"/>
      <c r="E5" s="26"/>
      <c r="F5" s="26"/>
      <c r="G5" s="26"/>
      <c r="H5" s="26"/>
    </row>
    <row r="6" spans="1:12" ht="22.5" customHeight="1">
      <c r="A6" s="1088" t="s">
        <v>514</v>
      </c>
      <c r="B6" s="1089"/>
      <c r="C6" s="893">
        <v>2010</v>
      </c>
      <c r="D6" s="894">
        <v>2015</v>
      </c>
      <c r="E6" s="893">
        <v>2020</v>
      </c>
      <c r="F6" s="893">
        <v>2022</v>
      </c>
      <c r="G6" s="1123">
        <v>2023</v>
      </c>
      <c r="H6" s="1089"/>
    </row>
    <row r="7" spans="1:12" ht="44.25" customHeight="1">
      <c r="A7" s="1090"/>
      <c r="B7" s="1090"/>
      <c r="C7" s="1086" t="s">
        <v>1063</v>
      </c>
      <c r="D7" s="1092"/>
      <c r="E7" s="1092"/>
      <c r="F7" s="1092"/>
      <c r="G7" s="1093"/>
      <c r="H7" s="505" t="s">
        <v>504</v>
      </c>
    </row>
    <row r="8" spans="1:12" ht="21" customHeight="1">
      <c r="A8" s="14" t="s">
        <v>605</v>
      </c>
      <c r="B8" s="14" t="s">
        <v>76</v>
      </c>
      <c r="C8" s="76">
        <v>2696.2</v>
      </c>
      <c r="D8" s="76">
        <v>2705.6</v>
      </c>
      <c r="E8" s="361">
        <v>2898.2</v>
      </c>
      <c r="F8" s="67">
        <v>2950</v>
      </c>
      <c r="G8" s="67">
        <v>2914.4</v>
      </c>
      <c r="H8" s="67">
        <v>100</v>
      </c>
    </row>
    <row r="9" spans="1:12" ht="16.5" customHeight="1">
      <c r="A9" s="531" t="s">
        <v>30</v>
      </c>
      <c r="B9" s="14"/>
      <c r="C9" s="20"/>
      <c r="D9" s="20"/>
      <c r="E9" s="33"/>
      <c r="F9" s="33"/>
      <c r="G9" s="33"/>
      <c r="H9" s="33"/>
    </row>
    <row r="10" spans="1:12" ht="21" customHeight="1">
      <c r="A10" s="12" t="s">
        <v>604</v>
      </c>
      <c r="B10" s="12" t="s">
        <v>76</v>
      </c>
      <c r="C10" s="34">
        <v>222</v>
      </c>
      <c r="D10" s="34">
        <v>225.7</v>
      </c>
      <c r="E10" s="33">
        <v>237.1</v>
      </c>
      <c r="F10" s="33">
        <v>242.5</v>
      </c>
      <c r="G10" s="33">
        <v>241.5</v>
      </c>
      <c r="H10" s="33">
        <v>8.3000000000000007</v>
      </c>
    </row>
    <row r="11" spans="1:12" ht="21" customHeight="1">
      <c r="A11" s="12" t="s">
        <v>603</v>
      </c>
      <c r="B11" s="12" t="s">
        <v>76</v>
      </c>
      <c r="C11" s="34">
        <v>137.9</v>
      </c>
      <c r="D11" s="34">
        <v>137.69999999999999</v>
      </c>
      <c r="E11" s="33">
        <v>144.69999999999999</v>
      </c>
      <c r="F11" s="33">
        <v>146.69999999999999</v>
      </c>
      <c r="G11" s="33">
        <v>142.6</v>
      </c>
      <c r="H11" s="33">
        <v>4.9000000000000004</v>
      </c>
    </row>
    <row r="12" spans="1:12" ht="21" customHeight="1">
      <c r="A12" s="12" t="s">
        <v>602</v>
      </c>
      <c r="B12" s="12" t="s">
        <v>76</v>
      </c>
      <c r="C12" s="34">
        <v>99.5</v>
      </c>
      <c r="D12" s="34">
        <v>97.8</v>
      </c>
      <c r="E12" s="33">
        <v>105.5</v>
      </c>
      <c r="F12" s="33">
        <v>107.8</v>
      </c>
      <c r="G12" s="33">
        <v>105.4</v>
      </c>
      <c r="H12" s="33">
        <v>3.6</v>
      </c>
    </row>
    <row r="13" spans="1:12" ht="21" customHeight="1">
      <c r="A13" s="12" t="s">
        <v>601</v>
      </c>
      <c r="B13" s="12" t="s">
        <v>76</v>
      </c>
      <c r="C13" s="34">
        <v>71.7</v>
      </c>
      <c r="D13" s="34">
        <v>74</v>
      </c>
      <c r="E13" s="33">
        <v>74</v>
      </c>
      <c r="F13" s="33">
        <v>74.599999999999994</v>
      </c>
      <c r="G13" s="33">
        <v>72.400000000000006</v>
      </c>
      <c r="H13" s="33">
        <v>2.5</v>
      </c>
    </row>
    <row r="14" spans="1:12" ht="21" customHeight="1">
      <c r="A14" s="12" t="s">
        <v>600</v>
      </c>
      <c r="B14" s="12" t="s">
        <v>76</v>
      </c>
      <c r="C14" s="34">
        <v>196.5</v>
      </c>
      <c r="D14" s="34">
        <v>182.4</v>
      </c>
      <c r="E14" s="33">
        <v>181.5</v>
      </c>
      <c r="F14" s="33">
        <v>183.6</v>
      </c>
      <c r="G14" s="33">
        <v>180.3</v>
      </c>
      <c r="H14" s="33">
        <v>6.2</v>
      </c>
    </row>
    <row r="15" spans="1:12" ht="21" customHeight="1">
      <c r="A15" s="12" t="s">
        <v>599</v>
      </c>
      <c r="B15" s="12" t="s">
        <v>76</v>
      </c>
      <c r="C15" s="34">
        <v>194.6</v>
      </c>
      <c r="D15" s="34">
        <v>197.4</v>
      </c>
      <c r="E15" s="33">
        <v>229.3</v>
      </c>
      <c r="F15" s="33">
        <v>237.5</v>
      </c>
      <c r="G15" s="33">
        <v>235.4</v>
      </c>
      <c r="H15" s="33">
        <v>8.1</v>
      </c>
    </row>
    <row r="16" spans="1:12" ht="21" customHeight="1">
      <c r="A16" s="12" t="s">
        <v>598</v>
      </c>
      <c r="B16" s="12" t="s">
        <v>76</v>
      </c>
      <c r="C16" s="34">
        <v>357.8</v>
      </c>
      <c r="D16" s="34">
        <v>381.4</v>
      </c>
      <c r="E16" s="33">
        <v>421.2</v>
      </c>
      <c r="F16" s="33">
        <v>421</v>
      </c>
      <c r="G16" s="33">
        <v>421.5</v>
      </c>
      <c r="H16" s="33">
        <v>14.5</v>
      </c>
    </row>
    <row r="17" spans="1:8" ht="21" customHeight="1">
      <c r="A17" s="12" t="s">
        <v>597</v>
      </c>
      <c r="B17" s="12" t="s">
        <v>76</v>
      </c>
      <c r="C17" s="34">
        <v>62.8</v>
      </c>
      <c r="D17" s="34">
        <v>58.1</v>
      </c>
      <c r="E17" s="33">
        <v>63.2</v>
      </c>
      <c r="F17" s="33">
        <v>64.7</v>
      </c>
      <c r="G17" s="33">
        <v>63.7</v>
      </c>
      <c r="H17" s="33">
        <v>2.2000000000000002</v>
      </c>
    </row>
    <row r="18" spans="1:8" ht="21" customHeight="1">
      <c r="A18" s="12" t="s">
        <v>596</v>
      </c>
      <c r="B18" s="12" t="s">
        <v>76</v>
      </c>
      <c r="C18" s="78">
        <v>128.1</v>
      </c>
      <c r="D18" s="78">
        <v>127.7</v>
      </c>
      <c r="E18" s="33">
        <v>138</v>
      </c>
      <c r="F18" s="33">
        <v>145.19999999999999</v>
      </c>
      <c r="G18" s="33">
        <v>143.6</v>
      </c>
      <c r="H18" s="33">
        <v>4.9000000000000004</v>
      </c>
    </row>
    <row r="19" spans="1:8" ht="21" customHeight="1">
      <c r="A19" s="12" t="s">
        <v>595</v>
      </c>
      <c r="B19" s="12" t="s">
        <v>76</v>
      </c>
      <c r="C19" s="78">
        <v>50.6</v>
      </c>
      <c r="D19" s="78">
        <v>51.8</v>
      </c>
      <c r="E19" s="33">
        <v>60.5</v>
      </c>
      <c r="F19" s="33">
        <v>62.7</v>
      </c>
      <c r="G19" s="33">
        <v>61.8</v>
      </c>
      <c r="H19" s="33">
        <v>2.1</v>
      </c>
    </row>
    <row r="20" spans="1:8" ht="21" customHeight="1">
      <c r="A20" s="12" t="s">
        <v>594</v>
      </c>
      <c r="B20" s="12" t="s">
        <v>76</v>
      </c>
      <c r="C20" s="78">
        <v>153.30000000000001</v>
      </c>
      <c r="D20" s="78">
        <v>150</v>
      </c>
      <c r="E20" s="33">
        <v>166.8</v>
      </c>
      <c r="F20" s="33">
        <v>170.4</v>
      </c>
      <c r="G20" s="33">
        <v>168.7</v>
      </c>
      <c r="H20" s="33">
        <v>5.8</v>
      </c>
    </row>
    <row r="21" spans="1:8" ht="21" customHeight="1">
      <c r="A21" s="12" t="s">
        <v>593</v>
      </c>
      <c r="B21" s="12" t="s">
        <v>76</v>
      </c>
      <c r="C21" s="78">
        <v>466.2</v>
      </c>
      <c r="D21" s="78">
        <v>449.2</v>
      </c>
      <c r="E21" s="33">
        <v>458.6</v>
      </c>
      <c r="F21" s="33">
        <v>462.6</v>
      </c>
      <c r="G21" s="33">
        <v>461.7</v>
      </c>
      <c r="H21" s="33">
        <v>15.8</v>
      </c>
    </row>
    <row r="22" spans="1:8" ht="21" customHeight="1">
      <c r="A22" s="12" t="s">
        <v>592</v>
      </c>
      <c r="B22" s="12" t="s">
        <v>76</v>
      </c>
      <c r="C22" s="34">
        <v>67.3</v>
      </c>
      <c r="D22" s="34">
        <v>63</v>
      </c>
      <c r="E22" s="33">
        <v>74.099999999999994</v>
      </c>
      <c r="F22" s="33">
        <v>74.900000000000006</v>
      </c>
      <c r="G22" s="33">
        <v>73</v>
      </c>
      <c r="H22" s="33">
        <v>2.5</v>
      </c>
    </row>
    <row r="23" spans="1:8" ht="21" customHeight="1">
      <c r="A23" s="12" t="s">
        <v>591</v>
      </c>
      <c r="B23" s="12" t="s">
        <v>76</v>
      </c>
      <c r="C23" s="34">
        <v>84.8</v>
      </c>
      <c r="D23" s="34">
        <v>85</v>
      </c>
      <c r="E23" s="33">
        <v>84.3</v>
      </c>
      <c r="F23" s="33">
        <v>86.5</v>
      </c>
      <c r="G23" s="33">
        <v>83.1</v>
      </c>
      <c r="H23" s="33">
        <v>2.9</v>
      </c>
    </row>
    <row r="24" spans="1:8" ht="21" customHeight="1">
      <c r="A24" s="12" t="s">
        <v>590</v>
      </c>
      <c r="B24" s="12" t="s">
        <v>76</v>
      </c>
      <c r="C24" s="34">
        <v>314.8</v>
      </c>
      <c r="D24" s="34">
        <v>330</v>
      </c>
      <c r="E24" s="33">
        <v>359.1</v>
      </c>
      <c r="F24" s="33">
        <v>367.1</v>
      </c>
      <c r="G24" s="33">
        <v>357.9</v>
      </c>
      <c r="H24" s="33">
        <v>12.3</v>
      </c>
    </row>
    <row r="25" spans="1:8" ht="21" customHeight="1">
      <c r="A25" s="12" t="s">
        <v>589</v>
      </c>
      <c r="B25" s="12" t="s">
        <v>76</v>
      </c>
      <c r="C25" s="34">
        <v>88.3</v>
      </c>
      <c r="D25" s="34">
        <v>94.4</v>
      </c>
      <c r="E25" s="33">
        <v>100.3</v>
      </c>
      <c r="F25" s="33">
        <v>102.2</v>
      </c>
      <c r="G25" s="33">
        <v>101.8</v>
      </c>
      <c r="H25" s="33">
        <v>3.5</v>
      </c>
    </row>
    <row r="26" spans="1:8" ht="9.75" customHeight="1">
      <c r="A26" s="9"/>
      <c r="B26" s="9"/>
      <c r="H26" s="7"/>
    </row>
  </sheetData>
  <mergeCells count="3">
    <mergeCell ref="A6:B7"/>
    <mergeCell ref="G6:H6"/>
    <mergeCell ref="C7:G7"/>
  </mergeCells>
  <hyperlinks>
    <hyperlink ref="A3" location="'Spis treści List of tables'!A1" display="Powrót do spisu tablic" xr:uid="{00000000-0004-0000-0D00-000000000000}"/>
    <hyperlink ref="A4" location="'Spis treści List of tables'!A1" display="Return to list of tables" xr:uid="{00000000-0004-0000-0D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1"/>
  <sheetViews>
    <sheetView zoomScaleNormal="100" workbookViewId="0">
      <selection activeCell="G2" sqref="G2"/>
    </sheetView>
  </sheetViews>
  <sheetFormatPr defaultColWidth="10.33203125" defaultRowHeight="11.4"/>
  <cols>
    <col min="1" max="1" width="33.6640625" style="245" customWidth="1"/>
    <col min="2" max="2" width="5.33203125" style="245" customWidth="1"/>
    <col min="3" max="3" width="8.5546875" style="245" customWidth="1"/>
    <col min="4" max="5" width="8.88671875" style="245" customWidth="1"/>
    <col min="6" max="6" width="9.6640625" style="245" customWidth="1"/>
    <col min="7" max="7" width="9.33203125" style="245" customWidth="1"/>
    <col min="8" max="8" width="8.6640625" style="245" customWidth="1"/>
    <col min="9" max="16384" width="10.33203125" style="245"/>
  </cols>
  <sheetData>
    <row r="1" spans="1:12" ht="18.600000000000001" customHeight="1">
      <c r="A1" s="254" t="s">
        <v>1117</v>
      </c>
      <c r="B1" s="242"/>
      <c r="C1" s="151"/>
      <c r="D1" s="151"/>
      <c r="E1" s="151"/>
      <c r="F1" s="151"/>
      <c r="G1" s="243"/>
      <c r="H1" s="244"/>
    </row>
    <row r="2" spans="1:12" s="248" customFormat="1" ht="18.600000000000001" customHeight="1">
      <c r="A2" s="434" t="s">
        <v>463</v>
      </c>
      <c r="B2" s="159"/>
      <c r="C2" s="435"/>
      <c r="D2" s="435"/>
      <c r="E2" s="435"/>
      <c r="F2" s="435"/>
      <c r="G2" s="246"/>
      <c r="H2" s="247"/>
    </row>
    <row r="3" spans="1:12" s="567" customFormat="1" ht="12.75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22"/>
      <c r="J3" s="22"/>
      <c r="K3" s="22"/>
      <c r="L3" s="22"/>
    </row>
    <row r="4" spans="1:12" s="567" customFormat="1" ht="12.75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22"/>
      <c r="J4" s="22"/>
      <c r="K4" s="22"/>
      <c r="L4" s="22"/>
    </row>
    <row r="5" spans="1:12" s="248" customFormat="1" ht="6.75" customHeight="1">
      <c r="A5" s="159"/>
      <c r="B5" s="159"/>
      <c r="C5" s="435"/>
      <c r="D5" s="435"/>
      <c r="E5" s="435"/>
      <c r="F5" s="435"/>
      <c r="G5" s="246"/>
      <c r="H5" s="247"/>
    </row>
    <row r="6" spans="1:12" ht="17.25" customHeight="1">
      <c r="A6" s="1050" t="s">
        <v>464</v>
      </c>
      <c r="B6" s="1089"/>
      <c r="C6" s="1125" t="s">
        <v>465</v>
      </c>
      <c r="D6" s="1055" t="s">
        <v>466</v>
      </c>
      <c r="E6" s="1092"/>
      <c r="F6" s="1092"/>
      <c r="G6" s="1093"/>
      <c r="H6" s="1128" t="s">
        <v>467</v>
      </c>
    </row>
    <row r="7" spans="1:12" ht="43.5" customHeight="1">
      <c r="A7" s="1124"/>
      <c r="B7" s="1124"/>
      <c r="C7" s="1126"/>
      <c r="D7" s="1125" t="s">
        <v>468</v>
      </c>
      <c r="E7" s="1053" t="s">
        <v>469</v>
      </c>
      <c r="F7" s="1057"/>
      <c r="G7" s="1125" t="s">
        <v>470</v>
      </c>
      <c r="H7" s="1107"/>
    </row>
    <row r="8" spans="1:12" ht="57.75" customHeight="1">
      <c r="A8" s="1124"/>
      <c r="B8" s="1124"/>
      <c r="C8" s="1126"/>
      <c r="D8" s="1126"/>
      <c r="E8" s="161" t="s">
        <v>471</v>
      </c>
      <c r="F8" s="255" t="s">
        <v>1091</v>
      </c>
      <c r="G8" s="1126"/>
      <c r="H8" s="1107"/>
    </row>
    <row r="9" spans="1:12" ht="15.6" customHeight="1">
      <c r="A9" s="1090"/>
      <c r="B9" s="1090"/>
      <c r="C9" s="1055" t="s">
        <v>581</v>
      </c>
      <c r="D9" s="1056"/>
      <c r="E9" s="1056"/>
      <c r="F9" s="1056"/>
      <c r="G9" s="1057"/>
      <c r="H9" s="1129"/>
    </row>
    <row r="10" spans="1:12" ht="17.55" customHeight="1">
      <c r="A10" s="13" t="s">
        <v>323</v>
      </c>
      <c r="B10" s="903">
        <v>2010</v>
      </c>
      <c r="C10" s="613">
        <v>464</v>
      </c>
      <c r="D10" s="614">
        <v>152</v>
      </c>
      <c r="E10" s="615">
        <v>60.4</v>
      </c>
      <c r="F10" s="615">
        <v>45.7</v>
      </c>
      <c r="G10" s="615">
        <v>66.2</v>
      </c>
      <c r="H10" s="616">
        <v>18.8</v>
      </c>
    </row>
    <row r="11" spans="1:12" ht="12.9" customHeight="1">
      <c r="A11" s="436" t="s">
        <v>45</v>
      </c>
      <c r="B11" s="903">
        <v>2015</v>
      </c>
      <c r="C11" s="613">
        <v>511.5</v>
      </c>
      <c r="D11" s="614">
        <v>167.1</v>
      </c>
      <c r="E11" s="615">
        <v>65.599999999999994</v>
      </c>
      <c r="F11" s="615">
        <v>43.7</v>
      </c>
      <c r="G11" s="615">
        <v>98.1</v>
      </c>
      <c r="H11" s="616">
        <v>20.5</v>
      </c>
    </row>
    <row r="12" spans="1:12" ht="12.9" customHeight="1">
      <c r="A12" s="258"/>
      <c r="B12" s="903">
        <v>2020</v>
      </c>
      <c r="C12" s="31">
        <v>473.2</v>
      </c>
      <c r="D12" s="31">
        <v>161.5</v>
      </c>
      <c r="E12" s="31">
        <v>67.099999999999994</v>
      </c>
      <c r="F12" s="31">
        <v>33.299999999999997</v>
      </c>
      <c r="G12" s="31">
        <v>81</v>
      </c>
      <c r="H12" s="35">
        <v>17.100000000000001</v>
      </c>
    </row>
    <row r="13" spans="1:12" ht="12.9" customHeight="1">
      <c r="A13" s="258"/>
      <c r="B13" s="903">
        <v>2022</v>
      </c>
      <c r="C13" s="31">
        <v>518.29999999999995</v>
      </c>
      <c r="D13" s="31">
        <v>181.4</v>
      </c>
      <c r="E13" s="31">
        <v>75</v>
      </c>
      <c r="F13" s="31">
        <v>32.6</v>
      </c>
      <c r="G13" s="31">
        <v>92.5</v>
      </c>
      <c r="H13" s="35">
        <v>18.600000000000001</v>
      </c>
    </row>
    <row r="14" spans="1:12" ht="12.9" customHeight="1">
      <c r="A14" s="258"/>
      <c r="B14" s="258">
        <v>2023</v>
      </c>
      <c r="C14" s="836">
        <v>479.4</v>
      </c>
      <c r="D14" s="836">
        <v>164.2</v>
      </c>
      <c r="E14" s="836">
        <v>64.2</v>
      </c>
      <c r="F14" s="836">
        <v>27.6</v>
      </c>
      <c r="G14" s="836">
        <v>82.5</v>
      </c>
      <c r="H14" s="938">
        <v>17.3</v>
      </c>
    </row>
    <row r="15" spans="1:12" ht="17.25" customHeight="1">
      <c r="A15" s="27" t="s">
        <v>324</v>
      </c>
      <c r="B15" s="903">
        <v>2010</v>
      </c>
      <c r="C15" s="615">
        <v>28.3</v>
      </c>
      <c r="D15" s="614">
        <v>6.3</v>
      </c>
      <c r="E15" s="615">
        <v>3.9</v>
      </c>
      <c r="F15" s="615">
        <v>3.2</v>
      </c>
      <c r="G15" s="615">
        <v>5.5</v>
      </c>
      <c r="H15" s="617">
        <v>6.6</v>
      </c>
    </row>
    <row r="16" spans="1:12" ht="12.9" customHeight="1">
      <c r="A16" s="437" t="s">
        <v>459</v>
      </c>
      <c r="B16" s="903">
        <v>2015</v>
      </c>
      <c r="C16" s="615">
        <v>28.3</v>
      </c>
      <c r="D16" s="614">
        <v>6.4</v>
      </c>
      <c r="E16" s="615">
        <v>2.6</v>
      </c>
      <c r="F16" s="615">
        <v>1.9</v>
      </c>
      <c r="G16" s="615">
        <v>12.1</v>
      </c>
      <c r="H16" s="617">
        <v>9.1999999999999993</v>
      </c>
    </row>
    <row r="17" spans="1:8" ht="12.9" customHeight="1">
      <c r="A17" s="258"/>
      <c r="B17" s="903">
        <v>2020</v>
      </c>
      <c r="C17" s="31">
        <v>21</v>
      </c>
      <c r="D17" s="31">
        <v>5.3</v>
      </c>
      <c r="E17" s="31">
        <v>2</v>
      </c>
      <c r="F17" s="31">
        <v>1.3</v>
      </c>
      <c r="G17" s="31">
        <v>5.4</v>
      </c>
      <c r="H17" s="35">
        <v>7.3</v>
      </c>
    </row>
    <row r="18" spans="1:8" ht="12.9" customHeight="1">
      <c r="A18" s="27"/>
      <c r="B18" s="903">
        <v>2022</v>
      </c>
      <c r="C18" s="31">
        <v>28</v>
      </c>
      <c r="D18" s="31">
        <v>6.8</v>
      </c>
      <c r="E18" s="31">
        <v>2.5</v>
      </c>
      <c r="F18" s="31">
        <v>1.3</v>
      </c>
      <c r="G18" s="31">
        <v>10.8</v>
      </c>
      <c r="H18" s="35">
        <v>10.5</v>
      </c>
    </row>
    <row r="19" spans="1:8" ht="12.9" customHeight="1">
      <c r="A19" s="258"/>
      <c r="B19" s="258">
        <v>2023</v>
      </c>
      <c r="C19" s="836">
        <v>27.1</v>
      </c>
      <c r="D19" s="836">
        <v>6.5</v>
      </c>
      <c r="E19" s="836">
        <v>2.4</v>
      </c>
      <c r="F19" s="836">
        <v>1.4</v>
      </c>
      <c r="G19" s="836">
        <v>8</v>
      </c>
      <c r="H19" s="939">
        <v>10</v>
      </c>
    </row>
    <row r="20" spans="1:8" ht="17.25" customHeight="1">
      <c r="A20" s="27" t="s">
        <v>325</v>
      </c>
      <c r="B20" s="903">
        <v>2010</v>
      </c>
      <c r="C20" s="615">
        <v>435.7</v>
      </c>
      <c r="D20" s="615">
        <v>145.69999999999999</v>
      </c>
      <c r="E20" s="614">
        <v>56.5</v>
      </c>
      <c r="F20" s="615">
        <v>42.5</v>
      </c>
      <c r="G20" s="615">
        <v>60.7</v>
      </c>
      <c r="H20" s="617">
        <v>21.3</v>
      </c>
    </row>
    <row r="21" spans="1:8" ht="12.9" customHeight="1">
      <c r="A21" s="437" t="s">
        <v>460</v>
      </c>
      <c r="B21" s="903">
        <v>2015</v>
      </c>
      <c r="C21" s="615">
        <v>483.2</v>
      </c>
      <c r="D21" s="615">
        <v>160.69999999999999</v>
      </c>
      <c r="E21" s="614">
        <v>63</v>
      </c>
      <c r="F21" s="615">
        <v>41.8</v>
      </c>
      <c r="G21" s="615">
        <v>86</v>
      </c>
      <c r="H21" s="617">
        <v>22.1</v>
      </c>
    </row>
    <row r="22" spans="1:8" ht="12.9" customHeight="1">
      <c r="A22" s="258"/>
      <c r="B22" s="903">
        <v>2020</v>
      </c>
      <c r="C22" s="31">
        <v>452.2</v>
      </c>
      <c r="D22" s="31">
        <v>156.1</v>
      </c>
      <c r="E22" s="31">
        <v>65.2</v>
      </c>
      <c r="F22" s="31">
        <v>32.1</v>
      </c>
      <c r="G22" s="31">
        <v>75.599999999999994</v>
      </c>
      <c r="H22" s="35">
        <v>18.2</v>
      </c>
    </row>
    <row r="23" spans="1:8" ht="12.9" customHeight="1">
      <c r="A23" s="27"/>
      <c r="B23" s="903">
        <v>2022</v>
      </c>
      <c r="C23" s="31">
        <v>490.3</v>
      </c>
      <c r="D23" s="31">
        <v>174.7</v>
      </c>
      <c r="E23" s="31">
        <v>72.599999999999994</v>
      </c>
      <c r="F23" s="31">
        <v>31.2</v>
      </c>
      <c r="G23" s="31">
        <v>81.599999999999994</v>
      </c>
      <c r="H23" s="35">
        <v>19.399999999999999</v>
      </c>
    </row>
    <row r="24" spans="1:8" ht="12.9" customHeight="1">
      <c r="A24" s="258"/>
      <c r="B24" s="258">
        <v>2023</v>
      </c>
      <c r="C24" s="836">
        <v>452.3</v>
      </c>
      <c r="D24" s="836">
        <v>157.69999999999999</v>
      </c>
      <c r="E24" s="836">
        <v>61.8</v>
      </c>
      <c r="F24" s="836">
        <v>26.2</v>
      </c>
      <c r="G24" s="836">
        <v>74.5</v>
      </c>
      <c r="H24" s="938">
        <v>18.100000000000001</v>
      </c>
    </row>
    <row r="25" spans="1:8" ht="17.55" customHeight="1">
      <c r="A25" s="13" t="s">
        <v>326</v>
      </c>
      <c r="B25" s="903">
        <v>2010</v>
      </c>
      <c r="C25" s="615">
        <v>10.9</v>
      </c>
      <c r="D25" s="615">
        <v>0.9</v>
      </c>
      <c r="E25" s="615">
        <v>1.9</v>
      </c>
      <c r="F25" s="615">
        <v>1.6</v>
      </c>
      <c r="G25" s="615">
        <v>2.7</v>
      </c>
      <c r="H25" s="617">
        <v>6.3</v>
      </c>
    </row>
    <row r="26" spans="1:8" ht="12.9" customHeight="1">
      <c r="A26" s="438" t="s">
        <v>46</v>
      </c>
      <c r="B26" s="903">
        <v>2015</v>
      </c>
      <c r="C26" s="615">
        <v>16</v>
      </c>
      <c r="D26" s="615">
        <v>1.7</v>
      </c>
      <c r="E26" s="615">
        <v>1.2</v>
      </c>
      <c r="F26" s="615">
        <v>0.8</v>
      </c>
      <c r="G26" s="615">
        <v>9.6</v>
      </c>
      <c r="H26" s="617">
        <v>10.199999999999999</v>
      </c>
    </row>
    <row r="27" spans="1:8" ht="12.9" customHeight="1">
      <c r="A27" s="259"/>
      <c r="B27" s="903">
        <v>2020</v>
      </c>
      <c r="C27" s="31">
        <v>7.9</v>
      </c>
      <c r="D27" s="31">
        <v>0.8</v>
      </c>
      <c r="E27" s="31">
        <v>0.7</v>
      </c>
      <c r="F27" s="31">
        <v>0.5</v>
      </c>
      <c r="G27" s="31">
        <v>1.8</v>
      </c>
      <c r="H27" s="35">
        <v>5.9</v>
      </c>
    </row>
    <row r="28" spans="1:8" ht="12.9" customHeight="1">
      <c r="A28" s="439"/>
      <c r="B28" s="903">
        <v>2022</v>
      </c>
      <c r="C28" s="31">
        <v>15.1</v>
      </c>
      <c r="D28" s="31">
        <v>2</v>
      </c>
      <c r="E28" s="31">
        <v>1</v>
      </c>
      <c r="F28" s="31">
        <v>0.7</v>
      </c>
      <c r="G28" s="31">
        <v>7.5</v>
      </c>
      <c r="H28" s="35">
        <v>11.9</v>
      </c>
    </row>
    <row r="29" spans="1:8" ht="12.9" customHeight="1">
      <c r="A29" s="258"/>
      <c r="B29" s="258">
        <v>2023</v>
      </c>
      <c r="C29" s="836">
        <v>12.8</v>
      </c>
      <c r="D29" s="836">
        <v>1.4</v>
      </c>
      <c r="E29" s="836">
        <v>0.9</v>
      </c>
      <c r="F29" s="836">
        <v>0.7</v>
      </c>
      <c r="G29" s="836">
        <v>4.4000000000000004</v>
      </c>
      <c r="H29" s="837">
        <v>10.199999999999999</v>
      </c>
    </row>
    <row r="30" spans="1:8" ht="17.25" customHeight="1">
      <c r="A30" s="27" t="s">
        <v>280</v>
      </c>
      <c r="B30" s="903">
        <v>2010</v>
      </c>
      <c r="C30" s="615">
        <v>4.0999999999999996</v>
      </c>
      <c r="D30" s="615">
        <v>0.3</v>
      </c>
      <c r="E30" s="614">
        <v>1.2</v>
      </c>
      <c r="F30" s="615">
        <v>1.1000000000000001</v>
      </c>
      <c r="G30" s="615">
        <v>1.3</v>
      </c>
      <c r="H30" s="617">
        <v>3.3</v>
      </c>
    </row>
    <row r="31" spans="1:8" ht="12.9" customHeight="1">
      <c r="A31" s="437" t="s">
        <v>459</v>
      </c>
      <c r="B31" s="903">
        <v>2015</v>
      </c>
      <c r="C31" s="615">
        <v>7.9</v>
      </c>
      <c r="D31" s="615">
        <v>1</v>
      </c>
      <c r="E31" s="614">
        <v>0.3</v>
      </c>
      <c r="F31" s="615">
        <v>0.3</v>
      </c>
      <c r="G31" s="615">
        <v>7.1</v>
      </c>
      <c r="H31" s="617">
        <v>7.5</v>
      </c>
    </row>
    <row r="32" spans="1:8" ht="12.9" customHeight="1">
      <c r="A32" s="258"/>
      <c r="B32" s="903">
        <v>2020</v>
      </c>
      <c r="C32" s="31">
        <v>1.3</v>
      </c>
      <c r="D32" s="31">
        <v>0.2</v>
      </c>
      <c r="E32" s="31">
        <v>0.1</v>
      </c>
      <c r="F32" s="31">
        <v>0.1</v>
      </c>
      <c r="G32" s="31">
        <v>0.4</v>
      </c>
      <c r="H32" s="35">
        <v>1.5</v>
      </c>
    </row>
    <row r="33" spans="1:8" ht="12.9" customHeight="1">
      <c r="A33" s="27"/>
      <c r="B33" s="903">
        <v>2022</v>
      </c>
      <c r="C33" s="31">
        <v>6.4</v>
      </c>
      <c r="D33" s="31">
        <v>1.1000000000000001</v>
      </c>
      <c r="E33" s="1010" t="s">
        <v>108</v>
      </c>
      <c r="F33" s="1010" t="s">
        <v>108</v>
      </c>
      <c r="G33" s="286">
        <v>5.0999999999999996</v>
      </c>
      <c r="H33" s="35">
        <v>8.5</v>
      </c>
    </row>
    <row r="34" spans="1:8" ht="12.9" customHeight="1">
      <c r="A34" s="258"/>
      <c r="B34" s="258">
        <v>2023</v>
      </c>
      <c r="C34" s="836">
        <v>3.9</v>
      </c>
      <c r="D34" s="836">
        <v>0.6</v>
      </c>
      <c r="E34" s="1011" t="s">
        <v>108</v>
      </c>
      <c r="F34" s="1011" t="s">
        <v>108</v>
      </c>
      <c r="G34" s="839">
        <v>1.6</v>
      </c>
      <c r="H34" s="837">
        <v>5.2</v>
      </c>
    </row>
    <row r="35" spans="1:8" ht="17.25" customHeight="1">
      <c r="A35" s="27" t="s">
        <v>327</v>
      </c>
      <c r="B35" s="903">
        <v>2010</v>
      </c>
      <c r="C35" s="614">
        <v>6.8</v>
      </c>
      <c r="D35" s="615">
        <v>0.6</v>
      </c>
      <c r="E35" s="614">
        <v>0.7</v>
      </c>
      <c r="F35" s="615">
        <v>0.5</v>
      </c>
      <c r="G35" s="615">
        <v>1.4</v>
      </c>
      <c r="H35" s="617">
        <v>14.5</v>
      </c>
    </row>
    <row r="36" spans="1:8" ht="12.9" customHeight="1">
      <c r="A36" s="437" t="s">
        <v>460</v>
      </c>
      <c r="B36" s="903">
        <v>2015</v>
      </c>
      <c r="C36" s="614">
        <v>8.1</v>
      </c>
      <c r="D36" s="615">
        <v>0.7</v>
      </c>
      <c r="E36" s="614">
        <v>0.9</v>
      </c>
      <c r="F36" s="615">
        <v>0.5</v>
      </c>
      <c r="G36" s="615">
        <v>2.5</v>
      </c>
      <c r="H36" s="617">
        <v>15.4</v>
      </c>
    </row>
    <row r="37" spans="1:8" ht="12.9" customHeight="1">
      <c r="A37" s="260"/>
      <c r="B37" s="903">
        <v>2020</v>
      </c>
      <c r="C37" s="31">
        <v>6.6</v>
      </c>
      <c r="D37" s="31">
        <v>0.6</v>
      </c>
      <c r="E37" s="31">
        <v>0.5</v>
      </c>
      <c r="F37" s="31">
        <v>0.4</v>
      </c>
      <c r="G37" s="31">
        <v>1.5</v>
      </c>
      <c r="H37" s="35">
        <v>12.8</v>
      </c>
    </row>
    <row r="38" spans="1:8" ht="12.9" customHeight="1">
      <c r="A38" s="260"/>
      <c r="B38" s="903">
        <v>2022</v>
      </c>
      <c r="C38" s="923">
        <v>8.6999999999999993</v>
      </c>
      <c r="D38" s="923">
        <v>0.9</v>
      </c>
      <c r="E38" s="1012" t="s">
        <v>108</v>
      </c>
      <c r="F38" s="1012" t="s">
        <v>108</v>
      </c>
      <c r="G38" s="286">
        <v>2.5</v>
      </c>
      <c r="H38" s="267">
        <v>16.7</v>
      </c>
    </row>
    <row r="39" spans="1:8" ht="12.9" customHeight="1">
      <c r="A39" s="258"/>
      <c r="B39" s="258">
        <v>2023</v>
      </c>
      <c r="C39" s="840">
        <v>8.9</v>
      </c>
      <c r="D39" s="840">
        <v>0.8</v>
      </c>
      <c r="E39" s="1011" t="s">
        <v>108</v>
      </c>
      <c r="F39" s="1011" t="s">
        <v>108</v>
      </c>
      <c r="G39" s="839">
        <v>2.7</v>
      </c>
      <c r="H39" s="841">
        <v>17.5</v>
      </c>
    </row>
    <row r="40" spans="1:8" ht="16.95" customHeight="1">
      <c r="A40" s="162" t="s">
        <v>254</v>
      </c>
      <c r="B40" s="903">
        <v>2010</v>
      </c>
      <c r="C40" s="615">
        <v>426.8</v>
      </c>
      <c r="D40" s="615">
        <v>145</v>
      </c>
      <c r="E40" s="615">
        <v>55.7</v>
      </c>
      <c r="F40" s="615">
        <v>41.9</v>
      </c>
      <c r="G40" s="615">
        <v>58.8</v>
      </c>
      <c r="H40" s="617">
        <v>21.2</v>
      </c>
    </row>
    <row r="41" spans="1:8" ht="12.9" customHeight="1">
      <c r="A41" s="440" t="s">
        <v>255</v>
      </c>
      <c r="B41" s="903">
        <v>2015</v>
      </c>
      <c r="C41" s="615">
        <v>469.7</v>
      </c>
      <c r="D41" s="615">
        <v>159.19999999999999</v>
      </c>
      <c r="E41" s="615">
        <v>61.7</v>
      </c>
      <c r="F41" s="615">
        <v>41.1</v>
      </c>
      <c r="G41" s="615">
        <v>83.5</v>
      </c>
      <c r="H41" s="617">
        <v>22.6</v>
      </c>
    </row>
    <row r="42" spans="1:8" ht="12.9" customHeight="1">
      <c r="A42" s="260"/>
      <c r="B42" s="903">
        <v>2020</v>
      </c>
      <c r="C42" s="31">
        <v>434.3</v>
      </c>
      <c r="D42" s="31">
        <v>153.30000000000001</v>
      </c>
      <c r="E42" s="31">
        <v>63.4</v>
      </c>
      <c r="F42" s="31">
        <v>31.2</v>
      </c>
      <c r="G42" s="31">
        <v>72.5</v>
      </c>
      <c r="H42" s="35">
        <v>18.3</v>
      </c>
    </row>
    <row r="43" spans="1:8" ht="12.9" customHeight="1">
      <c r="A43" s="260"/>
      <c r="B43" s="903">
        <v>2022</v>
      </c>
      <c r="C43" s="31">
        <v>468.6</v>
      </c>
      <c r="D43" s="31">
        <v>170.7</v>
      </c>
      <c r="E43" s="31">
        <v>71.099999999999994</v>
      </c>
      <c r="F43" s="31">
        <v>30.6</v>
      </c>
      <c r="G43" s="31">
        <v>77.2</v>
      </c>
      <c r="H43" s="35">
        <v>19.5</v>
      </c>
    </row>
    <row r="44" spans="1:8" ht="12.9" customHeight="1">
      <c r="A44" s="258"/>
      <c r="B44" s="258">
        <v>2023</v>
      </c>
      <c r="C44" s="836">
        <v>432.3</v>
      </c>
      <c r="D44" s="836">
        <v>154.6</v>
      </c>
      <c r="E44" s="836">
        <v>60.4</v>
      </c>
      <c r="F44" s="836">
        <v>25.6</v>
      </c>
      <c r="G44" s="836">
        <v>70</v>
      </c>
      <c r="H44" s="938">
        <v>18.2</v>
      </c>
    </row>
    <row r="45" spans="1:8" ht="16.95" customHeight="1">
      <c r="A45" s="261" t="s">
        <v>279</v>
      </c>
      <c r="B45" s="903">
        <v>2010</v>
      </c>
      <c r="C45" s="615">
        <v>8.6</v>
      </c>
      <c r="D45" s="615">
        <v>2.2999999999999998</v>
      </c>
      <c r="E45" s="615">
        <v>0.9</v>
      </c>
      <c r="F45" s="615">
        <v>0.7</v>
      </c>
      <c r="G45" s="614">
        <v>1.2</v>
      </c>
      <c r="H45" s="617">
        <v>9.1999999999999993</v>
      </c>
    </row>
    <row r="46" spans="1:8" ht="12.9" customHeight="1">
      <c r="A46" s="441" t="s">
        <v>461</v>
      </c>
      <c r="B46" s="903">
        <v>2015</v>
      </c>
      <c r="C46" s="615">
        <v>7.3</v>
      </c>
      <c r="D46" s="615">
        <v>1.8</v>
      </c>
      <c r="E46" s="615">
        <v>0.9</v>
      </c>
      <c r="F46" s="615">
        <v>0.5</v>
      </c>
      <c r="G46" s="614">
        <v>2.5</v>
      </c>
      <c r="H46" s="613">
        <v>14</v>
      </c>
    </row>
    <row r="47" spans="1:8" ht="12.9" customHeight="1">
      <c r="A47" s="260"/>
      <c r="B47" s="903">
        <v>2020</v>
      </c>
      <c r="C47" s="31">
        <v>5</v>
      </c>
      <c r="D47" s="31">
        <v>1.2</v>
      </c>
      <c r="E47" s="31">
        <v>0.6</v>
      </c>
      <c r="F47" s="31">
        <v>0.4</v>
      </c>
      <c r="G47" s="31">
        <v>1.3</v>
      </c>
      <c r="H47" s="35">
        <v>10.1</v>
      </c>
    </row>
    <row r="48" spans="1:8" ht="12.9" customHeight="1">
      <c r="A48" s="260"/>
      <c r="B48" s="903">
        <v>2022</v>
      </c>
      <c r="C48" s="31">
        <v>6.7</v>
      </c>
      <c r="D48" s="31">
        <v>1.6</v>
      </c>
      <c r="E48" s="31">
        <v>1.1000000000000001</v>
      </c>
      <c r="F48" s="31">
        <v>0.5</v>
      </c>
      <c r="G48" s="31">
        <v>1.9</v>
      </c>
      <c r="H48" s="35">
        <v>14.5</v>
      </c>
    </row>
    <row r="49" spans="1:8" ht="12.9" customHeight="1">
      <c r="A49" s="258"/>
      <c r="B49" s="258">
        <v>2023</v>
      </c>
      <c r="C49" s="836">
        <v>7.3</v>
      </c>
      <c r="D49" s="836">
        <v>1.7</v>
      </c>
      <c r="E49" s="836">
        <v>1</v>
      </c>
      <c r="F49" s="836">
        <v>0.5</v>
      </c>
      <c r="G49" s="836">
        <v>2.2999999999999998</v>
      </c>
      <c r="H49" s="939">
        <v>16</v>
      </c>
    </row>
    <row r="50" spans="1:8" ht="14.4" customHeight="1">
      <c r="A50" s="262" t="s">
        <v>829</v>
      </c>
    </row>
    <row r="51" spans="1:8" ht="11.1" customHeight="1">
      <c r="A51" s="262" t="s">
        <v>830</v>
      </c>
    </row>
    <row r="52" spans="1:8" ht="9.75" customHeight="1">
      <c r="A52" s="262" t="s">
        <v>846</v>
      </c>
      <c r="B52" s="442"/>
      <c r="C52" s="266"/>
      <c r="D52" s="266"/>
      <c r="E52" s="266"/>
      <c r="F52" s="266"/>
      <c r="G52" s="266"/>
    </row>
    <row r="53" spans="1:8" ht="9.75" customHeight="1">
      <c r="A53" s="262" t="s">
        <v>831</v>
      </c>
      <c r="B53" s="442"/>
      <c r="C53" s="266"/>
      <c r="D53" s="266"/>
      <c r="E53" s="266"/>
      <c r="F53" s="266"/>
      <c r="G53" s="266"/>
    </row>
    <row r="54" spans="1:8" s="644" customFormat="1" ht="9.75" customHeight="1">
      <c r="A54" s="1026" t="s">
        <v>1043</v>
      </c>
      <c r="B54" s="642"/>
      <c r="C54" s="643"/>
      <c r="D54" s="643"/>
      <c r="E54" s="643"/>
      <c r="F54" s="643"/>
      <c r="G54" s="643"/>
    </row>
    <row r="55" spans="1:8" s="644" customFormat="1" ht="9.75" customHeight="1">
      <c r="A55" s="443" t="s">
        <v>1090</v>
      </c>
      <c r="B55" s="642"/>
      <c r="C55" s="643"/>
      <c r="D55" s="643"/>
      <c r="E55" s="643"/>
      <c r="F55" s="643"/>
      <c r="G55" s="643"/>
    </row>
    <row r="56" spans="1:8" s="644" customFormat="1" ht="9.75" customHeight="1">
      <c r="A56" s="444" t="s">
        <v>1053</v>
      </c>
      <c r="B56" s="642"/>
      <c r="C56" s="643"/>
      <c r="D56" s="643"/>
      <c r="E56" s="643"/>
      <c r="F56" s="643"/>
      <c r="G56" s="643"/>
    </row>
    <row r="57" spans="1:8" s="644" customFormat="1" ht="9.75" customHeight="1">
      <c r="A57" s="444" t="s">
        <v>1052</v>
      </c>
      <c r="B57" s="642"/>
      <c r="C57" s="643"/>
      <c r="D57" s="643"/>
      <c r="E57" s="643"/>
      <c r="F57" s="643"/>
      <c r="G57" s="643"/>
    </row>
    <row r="58" spans="1:8" ht="19.2" customHeight="1">
      <c r="A58" s="254" t="s">
        <v>1116</v>
      </c>
      <c r="B58" s="249"/>
      <c r="C58" s="250"/>
      <c r="D58" s="250"/>
      <c r="E58" s="250"/>
      <c r="F58" s="250"/>
      <c r="G58" s="251"/>
      <c r="H58" s="250"/>
    </row>
    <row r="59" spans="1:8" ht="18" customHeight="1">
      <c r="A59" s="445" t="s">
        <v>472</v>
      </c>
      <c r="B59" s="446"/>
      <c r="C59" s="447"/>
      <c r="D59" s="447"/>
      <c r="E59" s="447"/>
      <c r="F59" s="447"/>
      <c r="G59" s="252"/>
      <c r="H59" s="247"/>
    </row>
    <row r="60" spans="1:8" ht="6.75" customHeight="1">
      <c r="A60" s="448"/>
      <c r="B60" s="446"/>
      <c r="C60" s="447"/>
      <c r="D60" s="447"/>
      <c r="E60" s="447"/>
      <c r="F60" s="447"/>
      <c r="G60" s="252"/>
      <c r="H60" s="247"/>
    </row>
    <row r="61" spans="1:8" ht="16.5" customHeight="1">
      <c r="A61" s="1050" t="s">
        <v>464</v>
      </c>
      <c r="B61" s="1089"/>
      <c r="C61" s="1125" t="s">
        <v>465</v>
      </c>
      <c r="D61" s="1055" t="s">
        <v>466</v>
      </c>
      <c r="E61" s="1092"/>
      <c r="F61" s="1092"/>
      <c r="G61" s="1093"/>
      <c r="H61" s="1128" t="s">
        <v>467</v>
      </c>
    </row>
    <row r="62" spans="1:8" ht="51" customHeight="1">
      <c r="A62" s="1124"/>
      <c r="B62" s="1124"/>
      <c r="C62" s="1126"/>
      <c r="D62" s="1125" t="s">
        <v>468</v>
      </c>
      <c r="E62" s="1053" t="s">
        <v>469</v>
      </c>
      <c r="F62" s="1057"/>
      <c r="G62" s="1125" t="s">
        <v>470</v>
      </c>
      <c r="H62" s="1107"/>
    </row>
    <row r="63" spans="1:8" ht="60.75" customHeight="1">
      <c r="A63" s="1124"/>
      <c r="B63" s="1124"/>
      <c r="C63" s="1127"/>
      <c r="D63" s="1127"/>
      <c r="E63" s="161" t="s">
        <v>471</v>
      </c>
      <c r="F63" s="255" t="s">
        <v>1091</v>
      </c>
      <c r="G63" s="1127"/>
      <c r="H63" s="1107"/>
    </row>
    <row r="64" spans="1:8" ht="19.2" customHeight="1">
      <c r="A64" s="1090"/>
      <c r="B64" s="1090"/>
      <c r="C64" s="1055" t="s">
        <v>581</v>
      </c>
      <c r="D64" s="1092"/>
      <c r="E64" s="1092"/>
      <c r="F64" s="1092"/>
      <c r="G64" s="1093"/>
      <c r="H64" s="1108"/>
    </row>
    <row r="65" spans="1:8" ht="13.5" customHeight="1">
      <c r="A65" s="162" t="s">
        <v>26</v>
      </c>
      <c r="B65" s="162"/>
      <c r="C65" s="37" t="s">
        <v>76</v>
      </c>
      <c r="D65" s="38"/>
      <c r="E65" s="38"/>
      <c r="F65" s="38"/>
      <c r="G65" s="38"/>
      <c r="H65" s="257"/>
    </row>
    <row r="66" spans="1:8" ht="13.5" customHeight="1">
      <c r="A66" s="449" t="s">
        <v>256</v>
      </c>
      <c r="B66" s="162"/>
      <c r="C66" s="37"/>
      <c r="D66" s="38"/>
      <c r="E66" s="38"/>
      <c r="F66" s="38"/>
      <c r="G66" s="38"/>
      <c r="H66" s="257"/>
    </row>
    <row r="67" spans="1:8" ht="13.5" customHeight="1">
      <c r="A67" s="261" t="s">
        <v>284</v>
      </c>
      <c r="B67" s="903">
        <v>2010</v>
      </c>
      <c r="C67" s="618">
        <v>418.2</v>
      </c>
      <c r="D67" s="615">
        <v>142.69999999999999</v>
      </c>
      <c r="E67" s="615">
        <v>54.8</v>
      </c>
      <c r="F67" s="615">
        <v>41.2</v>
      </c>
      <c r="G67" s="615">
        <v>57.6</v>
      </c>
      <c r="H67" s="616">
        <v>21.8</v>
      </c>
    </row>
    <row r="68" spans="1:8" ht="13.5" customHeight="1">
      <c r="A68" s="450" t="s">
        <v>462</v>
      </c>
      <c r="B68" s="903">
        <v>2015</v>
      </c>
      <c r="C68" s="618">
        <v>462.4</v>
      </c>
      <c r="D68" s="615">
        <v>157.4</v>
      </c>
      <c r="E68" s="615">
        <v>60.8</v>
      </c>
      <c r="F68" s="615">
        <v>40.6</v>
      </c>
      <c r="G68" s="615">
        <v>81</v>
      </c>
      <c r="H68" s="616">
        <v>22.8</v>
      </c>
    </row>
    <row r="69" spans="1:8" ht="13.5" customHeight="1">
      <c r="A69" s="260"/>
      <c r="B69" s="903">
        <v>2020</v>
      </c>
      <c r="C69" s="31">
        <v>429.3</v>
      </c>
      <c r="D69" s="31">
        <v>152.1</v>
      </c>
      <c r="E69" s="31">
        <v>62.8</v>
      </c>
      <c r="F69" s="31">
        <v>30.9</v>
      </c>
      <c r="G69" s="31">
        <v>71.2</v>
      </c>
      <c r="H69" s="35">
        <v>18.5</v>
      </c>
    </row>
    <row r="70" spans="1:8" ht="13.5" customHeight="1">
      <c r="A70" s="260"/>
      <c r="B70" s="903">
        <v>2022</v>
      </c>
      <c r="C70" s="31">
        <v>461.9</v>
      </c>
      <c r="D70" s="31">
        <v>169.1</v>
      </c>
      <c r="E70" s="31">
        <v>70.099999999999994</v>
      </c>
      <c r="F70" s="31">
        <v>30.1</v>
      </c>
      <c r="G70" s="31">
        <v>75.3</v>
      </c>
      <c r="H70" s="35">
        <v>19.600000000000001</v>
      </c>
    </row>
    <row r="71" spans="1:8" ht="13.5" customHeight="1">
      <c r="A71" s="258"/>
      <c r="B71" s="258">
        <v>2023</v>
      </c>
      <c r="C71" s="836">
        <v>425</v>
      </c>
      <c r="D71" s="836">
        <v>152.9</v>
      </c>
      <c r="E71" s="836">
        <v>59.4</v>
      </c>
      <c r="F71" s="836">
        <v>25.1</v>
      </c>
      <c r="G71" s="836">
        <v>67.7</v>
      </c>
      <c r="H71" s="938">
        <v>18.2</v>
      </c>
    </row>
    <row r="72" spans="1:8" ht="17.55" customHeight="1">
      <c r="A72" s="162" t="s">
        <v>25</v>
      </c>
      <c r="B72" s="903">
        <v>2010</v>
      </c>
      <c r="C72" s="615">
        <v>7.8</v>
      </c>
      <c r="D72" s="615">
        <v>2.1</v>
      </c>
      <c r="E72" s="615">
        <v>0.9</v>
      </c>
      <c r="F72" s="615">
        <v>0.8</v>
      </c>
      <c r="G72" s="615">
        <v>1.9</v>
      </c>
      <c r="H72" s="617">
        <v>4.8</v>
      </c>
    </row>
    <row r="73" spans="1:8" ht="13.5" customHeight="1">
      <c r="A73" s="418" t="s">
        <v>12</v>
      </c>
      <c r="B73" s="903">
        <v>2015</v>
      </c>
      <c r="C73" s="615">
        <v>5.9</v>
      </c>
      <c r="D73" s="615">
        <v>1.7</v>
      </c>
      <c r="E73" s="615">
        <v>0.7</v>
      </c>
      <c r="F73" s="615">
        <v>0.5</v>
      </c>
      <c r="G73" s="615">
        <v>1.6</v>
      </c>
      <c r="H73" s="613">
        <v>4.5999999999999996</v>
      </c>
    </row>
    <row r="74" spans="1:8" ht="13.5" customHeight="1">
      <c r="A74" s="358" t="s">
        <v>257</v>
      </c>
      <c r="B74" s="903">
        <v>2020</v>
      </c>
      <c r="C74" s="31">
        <v>7.8</v>
      </c>
      <c r="D74" s="31">
        <v>2.2999999999999998</v>
      </c>
      <c r="E74" s="31">
        <v>0.7</v>
      </c>
      <c r="F74" s="31">
        <v>0.5</v>
      </c>
      <c r="G74" s="31">
        <v>2.5</v>
      </c>
      <c r="H74" s="35">
        <v>6.5</v>
      </c>
    </row>
    <row r="75" spans="1:8" ht="13.5" customHeight="1">
      <c r="A75" s="421" t="s">
        <v>143</v>
      </c>
      <c r="B75" s="903">
        <v>2022</v>
      </c>
      <c r="C75" s="31">
        <v>10.8</v>
      </c>
      <c r="D75" s="31">
        <v>3.1</v>
      </c>
      <c r="E75" s="31">
        <v>0.9</v>
      </c>
      <c r="F75" s="31">
        <v>0.6</v>
      </c>
      <c r="G75" s="31">
        <v>3.8</v>
      </c>
      <c r="H75" s="35">
        <v>9.4</v>
      </c>
    </row>
    <row r="76" spans="1:8" ht="13.5" customHeight="1">
      <c r="A76" s="451" t="s">
        <v>48</v>
      </c>
      <c r="B76" s="258">
        <v>2023</v>
      </c>
      <c r="C76" s="836">
        <v>11.3</v>
      </c>
      <c r="D76" s="836">
        <v>3.3</v>
      </c>
      <c r="E76" s="836">
        <v>0.9</v>
      </c>
      <c r="F76" s="836">
        <v>0.6</v>
      </c>
      <c r="G76" s="836">
        <v>4</v>
      </c>
      <c r="H76" s="938">
        <v>9.6999999999999993</v>
      </c>
    </row>
    <row r="77" spans="1:8" ht="17.55" customHeight="1">
      <c r="A77" s="27" t="s">
        <v>282</v>
      </c>
      <c r="B77" s="903">
        <v>2010</v>
      </c>
      <c r="C77" s="615">
        <v>4.5</v>
      </c>
      <c r="D77" s="614">
        <v>1.1000000000000001</v>
      </c>
      <c r="E77" s="615">
        <v>0.6</v>
      </c>
      <c r="F77" s="615">
        <v>0.5</v>
      </c>
      <c r="G77" s="615">
        <v>1.3</v>
      </c>
      <c r="H77" s="617">
        <v>3.8</v>
      </c>
    </row>
    <row r="78" spans="1:8" ht="13.5" customHeight="1">
      <c r="A78" s="437" t="s">
        <v>459</v>
      </c>
      <c r="B78" s="903">
        <v>2015</v>
      </c>
      <c r="C78" s="615">
        <v>2.5</v>
      </c>
      <c r="D78" s="614">
        <v>0.7</v>
      </c>
      <c r="E78" s="615">
        <v>0.3</v>
      </c>
      <c r="F78" s="615">
        <v>0.3</v>
      </c>
      <c r="G78" s="615">
        <v>0.6</v>
      </c>
      <c r="H78" s="617">
        <v>4.3</v>
      </c>
    </row>
    <row r="79" spans="1:8" ht="13.5" customHeight="1">
      <c r="A79" s="258"/>
      <c r="B79" s="903">
        <v>2020</v>
      </c>
      <c r="C79" s="31">
        <v>3.4</v>
      </c>
      <c r="D79" s="31">
        <v>1</v>
      </c>
      <c r="E79" s="31">
        <v>0.3</v>
      </c>
      <c r="F79" s="31">
        <v>0.2</v>
      </c>
      <c r="G79" s="31">
        <v>1.2</v>
      </c>
      <c r="H79" s="35">
        <v>6.1</v>
      </c>
    </row>
    <row r="80" spans="1:8" ht="13.5" customHeight="1">
      <c r="A80" s="27"/>
      <c r="B80" s="903">
        <v>2022</v>
      </c>
      <c r="C80" s="31">
        <v>3.5</v>
      </c>
      <c r="D80" s="31">
        <v>0.9</v>
      </c>
      <c r="E80" s="846" t="s">
        <v>108</v>
      </c>
      <c r="F80" s="846" t="s">
        <v>108</v>
      </c>
      <c r="G80" s="286">
        <v>1.3</v>
      </c>
      <c r="H80" s="35">
        <v>7.9</v>
      </c>
    </row>
    <row r="81" spans="1:8" ht="13.5" customHeight="1">
      <c r="A81" s="258"/>
      <c r="B81" s="258">
        <v>2023</v>
      </c>
      <c r="C81" s="836">
        <v>4.4000000000000004</v>
      </c>
      <c r="D81" s="836">
        <v>1.3</v>
      </c>
      <c r="E81" s="838">
        <v>0.4</v>
      </c>
      <c r="F81" s="838">
        <v>0.7</v>
      </c>
      <c r="G81" s="839">
        <v>1.7</v>
      </c>
      <c r="H81" s="938">
        <v>8.9</v>
      </c>
    </row>
    <row r="82" spans="1:8" ht="17.55" customHeight="1">
      <c r="A82" s="27" t="s">
        <v>328</v>
      </c>
      <c r="B82" s="903">
        <v>2010</v>
      </c>
      <c r="C82" s="615">
        <v>3.3</v>
      </c>
      <c r="D82" s="615">
        <v>1</v>
      </c>
      <c r="E82" s="615">
        <v>0.3</v>
      </c>
      <c r="F82" s="615">
        <v>0.3</v>
      </c>
      <c r="G82" s="615">
        <v>0.6</v>
      </c>
      <c r="H82" s="617">
        <v>7.3</v>
      </c>
    </row>
    <row r="83" spans="1:8" ht="13.5" customHeight="1">
      <c r="A83" s="437" t="s">
        <v>460</v>
      </c>
      <c r="B83" s="903">
        <v>2015</v>
      </c>
      <c r="C83" s="615">
        <v>3.4</v>
      </c>
      <c r="D83" s="615">
        <v>1</v>
      </c>
      <c r="E83" s="615">
        <v>0.4</v>
      </c>
      <c r="F83" s="615">
        <v>0.2</v>
      </c>
      <c r="G83" s="615">
        <v>1</v>
      </c>
      <c r="H83" s="617">
        <v>4.9000000000000004</v>
      </c>
    </row>
    <row r="84" spans="1:8" ht="13.5" customHeight="1">
      <c r="A84" s="260"/>
      <c r="B84" s="903">
        <v>2020</v>
      </c>
      <c r="C84" s="31">
        <v>4.4000000000000004</v>
      </c>
      <c r="D84" s="31">
        <v>1.3</v>
      </c>
      <c r="E84" s="31">
        <v>0.4</v>
      </c>
      <c r="F84" s="31">
        <v>0.3</v>
      </c>
      <c r="G84" s="31">
        <v>1.3</v>
      </c>
      <c r="H84" s="35">
        <v>6.7</v>
      </c>
    </row>
    <row r="85" spans="1:8" ht="13.5" customHeight="1">
      <c r="A85" s="260"/>
      <c r="B85" s="903">
        <v>2022</v>
      </c>
      <c r="C85" s="31">
        <v>7.3</v>
      </c>
      <c r="D85" s="31">
        <v>2.1</v>
      </c>
      <c r="E85" s="846" t="s">
        <v>108</v>
      </c>
      <c r="F85" s="846" t="s">
        <v>108</v>
      </c>
      <c r="G85" s="286">
        <v>2.4</v>
      </c>
      <c r="H85" s="35">
        <v>10.3</v>
      </c>
    </row>
    <row r="86" spans="1:8" ht="13.5" customHeight="1">
      <c r="A86" s="258"/>
      <c r="B86" s="258">
        <v>2023</v>
      </c>
      <c r="C86" s="836">
        <v>7</v>
      </c>
      <c r="D86" s="836">
        <v>2</v>
      </c>
      <c r="E86" s="838">
        <v>0.6</v>
      </c>
      <c r="F86" s="838">
        <v>0.3</v>
      </c>
      <c r="G86" s="839">
        <v>2.2999999999999998</v>
      </c>
      <c r="H86" s="938">
        <v>10.3</v>
      </c>
    </row>
    <row r="87" spans="1:8" ht="17.55" customHeight="1">
      <c r="A87" s="172" t="s">
        <v>53</v>
      </c>
      <c r="B87" s="903">
        <v>2010</v>
      </c>
      <c r="C87" s="615">
        <v>18.5</v>
      </c>
      <c r="D87" s="615">
        <v>4</v>
      </c>
      <c r="E87" s="615">
        <v>1.9</v>
      </c>
      <c r="F87" s="614">
        <v>1.4</v>
      </c>
      <c r="G87" s="615">
        <v>2.8</v>
      </c>
      <c r="H87" s="613">
        <v>15</v>
      </c>
    </row>
    <row r="88" spans="1:8" ht="13.5" customHeight="1">
      <c r="A88" s="296" t="s">
        <v>258</v>
      </c>
      <c r="B88" s="903">
        <v>2015</v>
      </c>
      <c r="C88" s="615">
        <v>19.899999999999999</v>
      </c>
      <c r="D88" s="615">
        <v>4.5</v>
      </c>
      <c r="E88" s="615">
        <v>2</v>
      </c>
      <c r="F88" s="614">
        <v>1.3</v>
      </c>
      <c r="G88" s="615">
        <v>3.4</v>
      </c>
      <c r="H88" s="613">
        <v>15.1</v>
      </c>
    </row>
    <row r="89" spans="1:8" ht="13.5" customHeight="1">
      <c r="A89" s="422" t="s">
        <v>99</v>
      </c>
      <c r="B89" s="903">
        <v>2020</v>
      </c>
      <c r="C89" s="31">
        <v>23.2</v>
      </c>
      <c r="D89" s="31">
        <v>5.0999999999999996</v>
      </c>
      <c r="E89" s="31">
        <v>2.2999999999999998</v>
      </c>
      <c r="F89" s="31">
        <v>1</v>
      </c>
      <c r="G89" s="31">
        <v>4.2</v>
      </c>
      <c r="H89" s="35">
        <v>16.2</v>
      </c>
    </row>
    <row r="90" spans="1:8" ht="13.5" customHeight="1">
      <c r="A90" s="452" t="s">
        <v>100</v>
      </c>
      <c r="B90" s="903">
        <v>2022</v>
      </c>
      <c r="C90" s="31">
        <v>23.7</v>
      </c>
      <c r="D90" s="31">
        <v>5.6</v>
      </c>
      <c r="E90" s="31">
        <v>2.1</v>
      </c>
      <c r="F90" s="31">
        <v>0.6</v>
      </c>
      <c r="G90" s="31">
        <v>3.9</v>
      </c>
      <c r="H90" s="35">
        <v>15.9</v>
      </c>
    </row>
    <row r="91" spans="1:8" ht="13.5" customHeight="1">
      <c r="A91" s="258"/>
      <c r="B91" s="258">
        <v>2023</v>
      </c>
      <c r="C91" s="836">
        <v>23.1</v>
      </c>
      <c r="D91" s="836">
        <v>4.9000000000000004</v>
      </c>
      <c r="E91" s="836">
        <v>1.9</v>
      </c>
      <c r="F91" s="836">
        <v>0.7</v>
      </c>
      <c r="G91" s="836">
        <v>4.0999999999999996</v>
      </c>
      <c r="H91" s="940">
        <v>15.4</v>
      </c>
    </row>
    <row r="92" spans="1:8" ht="17.55" customHeight="1">
      <c r="A92" s="27" t="s">
        <v>281</v>
      </c>
      <c r="B92" s="903">
        <v>2010</v>
      </c>
      <c r="C92" s="615">
        <v>11.1</v>
      </c>
      <c r="D92" s="614">
        <v>2.6</v>
      </c>
      <c r="E92" s="615">
        <v>1.2</v>
      </c>
      <c r="F92" s="615">
        <v>0.9</v>
      </c>
      <c r="G92" s="615">
        <v>1.7</v>
      </c>
      <c r="H92" s="941">
        <v>12.3</v>
      </c>
    </row>
    <row r="93" spans="1:8" ht="13.5" customHeight="1">
      <c r="A93" s="437" t="s">
        <v>459</v>
      </c>
      <c r="B93" s="903">
        <v>2015</v>
      </c>
      <c r="C93" s="615">
        <v>10.6</v>
      </c>
      <c r="D93" s="614">
        <v>2.9</v>
      </c>
      <c r="E93" s="615">
        <v>1.1000000000000001</v>
      </c>
      <c r="F93" s="615">
        <v>0.8</v>
      </c>
      <c r="G93" s="615">
        <v>1.9</v>
      </c>
      <c r="H93" s="941">
        <v>11.3</v>
      </c>
    </row>
    <row r="94" spans="1:8" ht="13.5" customHeight="1">
      <c r="A94" s="258"/>
      <c r="B94" s="903">
        <v>2020</v>
      </c>
      <c r="C94" s="31">
        <v>11.3</v>
      </c>
      <c r="D94" s="31">
        <v>3</v>
      </c>
      <c r="E94" s="31">
        <v>0.9</v>
      </c>
      <c r="F94" s="31">
        <v>0.5</v>
      </c>
      <c r="G94" s="31">
        <v>2.6</v>
      </c>
      <c r="H94" s="942">
        <v>11.4</v>
      </c>
    </row>
    <row r="95" spans="1:8" ht="13.5" customHeight="1">
      <c r="A95" s="27"/>
      <c r="B95" s="903">
        <v>2022</v>
      </c>
      <c r="C95" s="31">
        <v>11.3</v>
      </c>
      <c r="D95" s="31">
        <v>3.1</v>
      </c>
      <c r="E95" s="31">
        <v>0.9</v>
      </c>
      <c r="F95" s="31">
        <v>0.4</v>
      </c>
      <c r="G95" s="31">
        <v>2.5</v>
      </c>
      <c r="H95" s="942">
        <v>11.1</v>
      </c>
    </row>
    <row r="96" spans="1:8" ht="13.5" customHeight="1">
      <c r="A96" s="258"/>
      <c r="B96" s="258">
        <v>2023</v>
      </c>
      <c r="C96" s="836">
        <v>11.6</v>
      </c>
      <c r="D96" s="836">
        <v>2.9</v>
      </c>
      <c r="E96" s="836">
        <v>0.8</v>
      </c>
      <c r="F96" s="836">
        <v>0.4</v>
      </c>
      <c r="G96" s="836">
        <v>2.2999999999999998</v>
      </c>
      <c r="H96" s="940">
        <v>11.4</v>
      </c>
    </row>
    <row r="97" spans="1:8" ht="17.55" customHeight="1">
      <c r="A97" s="27" t="s">
        <v>283</v>
      </c>
      <c r="B97" s="903">
        <v>2010</v>
      </c>
      <c r="C97" s="615">
        <v>7.4</v>
      </c>
      <c r="D97" s="614">
        <v>1.4</v>
      </c>
      <c r="E97" s="615">
        <v>0.7</v>
      </c>
      <c r="F97" s="614">
        <v>0.5</v>
      </c>
      <c r="G97" s="615">
        <v>1.1000000000000001</v>
      </c>
      <c r="H97" s="941">
        <v>22.3</v>
      </c>
    </row>
    <row r="98" spans="1:8" ht="13.5" customHeight="1">
      <c r="A98" s="437" t="s">
        <v>460</v>
      </c>
      <c r="B98" s="903">
        <v>2015</v>
      </c>
      <c r="C98" s="615">
        <v>9.3000000000000007</v>
      </c>
      <c r="D98" s="614">
        <v>1.6</v>
      </c>
      <c r="E98" s="615">
        <v>0.9</v>
      </c>
      <c r="F98" s="614">
        <v>0.5</v>
      </c>
      <c r="G98" s="615">
        <v>1.5</v>
      </c>
      <c r="H98" s="943">
        <v>24.8</v>
      </c>
    </row>
    <row r="99" spans="1:8" ht="13.5" customHeight="1">
      <c r="A99" s="260"/>
      <c r="B99" s="903">
        <v>2020</v>
      </c>
      <c r="C99" s="31">
        <v>11.9</v>
      </c>
      <c r="D99" s="31">
        <v>2.2000000000000002</v>
      </c>
      <c r="E99" s="31">
        <v>1.4</v>
      </c>
      <c r="F99" s="31">
        <v>0.5</v>
      </c>
      <c r="G99" s="31">
        <v>1.6</v>
      </c>
      <c r="H99" s="942">
        <v>26.8</v>
      </c>
    </row>
    <row r="100" spans="1:8" ht="13.5" customHeight="1">
      <c r="A100" s="260"/>
      <c r="B100" s="903">
        <v>2022</v>
      </c>
      <c r="C100" s="31">
        <v>12.4</v>
      </c>
      <c r="D100" s="31">
        <v>2.5</v>
      </c>
      <c r="E100" s="31">
        <v>1.2</v>
      </c>
      <c r="F100" s="31">
        <v>0.2</v>
      </c>
      <c r="G100" s="31">
        <v>1.4</v>
      </c>
      <c r="H100" s="942">
        <v>26</v>
      </c>
    </row>
    <row r="101" spans="1:8" ht="13.5" customHeight="1">
      <c r="A101" s="258"/>
      <c r="B101" s="258">
        <v>2023</v>
      </c>
      <c r="C101" s="836">
        <v>11.5</v>
      </c>
      <c r="D101" s="836">
        <v>2</v>
      </c>
      <c r="E101" s="836">
        <v>1</v>
      </c>
      <c r="F101" s="836">
        <v>0.3</v>
      </c>
      <c r="G101" s="836">
        <v>1.8</v>
      </c>
      <c r="H101" s="940">
        <v>24.1</v>
      </c>
    </row>
    <row r="102" spans="1:8" ht="24" customHeight="1">
      <c r="A102" s="262" t="s">
        <v>829</v>
      </c>
    </row>
    <row r="103" spans="1:8" ht="11.25" customHeight="1">
      <c r="A103" s="262" t="s">
        <v>830</v>
      </c>
    </row>
    <row r="104" spans="1:8" ht="11.25" customHeight="1">
      <c r="A104" s="262" t="s">
        <v>846</v>
      </c>
      <c r="B104" s="442"/>
      <c r="C104" s="266"/>
      <c r="D104" s="266"/>
      <c r="E104" s="266"/>
      <c r="F104" s="266"/>
      <c r="G104" s="266"/>
    </row>
    <row r="105" spans="1:8" ht="11.25" customHeight="1">
      <c r="A105" s="262" t="s">
        <v>831</v>
      </c>
      <c r="B105" s="442"/>
      <c r="C105" s="266"/>
      <c r="D105" s="266"/>
      <c r="E105" s="266"/>
      <c r="F105" s="266"/>
      <c r="G105" s="266"/>
    </row>
    <row r="106" spans="1:8" s="644" customFormat="1" ht="9.75" customHeight="1">
      <c r="A106" s="1026" t="s">
        <v>1043</v>
      </c>
      <c r="B106" s="642"/>
      <c r="C106" s="643"/>
      <c r="D106" s="643"/>
      <c r="E106" s="643"/>
      <c r="F106" s="643"/>
      <c r="G106" s="643"/>
    </row>
    <row r="107" spans="1:8" s="644" customFormat="1" ht="12" customHeight="1">
      <c r="A107" s="443" t="s">
        <v>1090</v>
      </c>
      <c r="B107" s="642"/>
      <c r="C107" s="643"/>
      <c r="D107" s="643"/>
      <c r="E107" s="643"/>
      <c r="F107" s="643"/>
      <c r="G107" s="643"/>
    </row>
    <row r="108" spans="1:8" s="644" customFormat="1">
      <c r="A108" s="444" t="s">
        <v>1053</v>
      </c>
    </row>
    <row r="109" spans="1:8" s="644" customFormat="1">
      <c r="A109" s="444" t="s">
        <v>1052</v>
      </c>
    </row>
    <row r="110" spans="1:8">
      <c r="A110" s="253"/>
    </row>
    <row r="111" spans="1:8">
      <c r="A111" s="453"/>
    </row>
  </sheetData>
  <mergeCells count="16">
    <mergeCell ref="H6:H9"/>
    <mergeCell ref="E7:F7"/>
    <mergeCell ref="D7:D8"/>
    <mergeCell ref="H61:H64"/>
    <mergeCell ref="D62:D63"/>
    <mergeCell ref="E62:F62"/>
    <mergeCell ref="G62:G63"/>
    <mergeCell ref="C64:G64"/>
    <mergeCell ref="D61:G61"/>
    <mergeCell ref="C6:C8"/>
    <mergeCell ref="A6:B9"/>
    <mergeCell ref="A61:B64"/>
    <mergeCell ref="C61:C63"/>
    <mergeCell ref="G7:G8"/>
    <mergeCell ref="D6:G6"/>
    <mergeCell ref="C9:G9"/>
  </mergeCells>
  <phoneticPr fontId="9" type="noConversion"/>
  <hyperlinks>
    <hyperlink ref="A3" location="'Spis treści List of tables'!A1" display="Powrót do spisu tablic" xr:uid="{00000000-0004-0000-1000-000000000000}"/>
    <hyperlink ref="A4" location="'Spis treści List of tables'!A1" display="Return to list of tables" xr:uid="{00000000-0004-0000-1000-000001000000}"/>
  </hyperlinks>
  <printOptions horizontalCentered="1"/>
  <pageMargins left="0.51181102362204722" right="0.51181102362204722" top="0.39370078740157483" bottom="0.39370078740157483" header="0.31496062992125984" footer="0.31496062992125984"/>
  <pageSetup paperSize="9" firstPageNumber="18" orientation="portrait" horizontalDpi="4294967295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9A8B-6020-4B4E-BBCE-C3C19AAB9D1E}">
  <dimension ref="A1:L103"/>
  <sheetViews>
    <sheetView zoomScaleNormal="100" workbookViewId="0">
      <selection activeCell="F2" sqref="F2"/>
    </sheetView>
  </sheetViews>
  <sheetFormatPr defaultColWidth="10.33203125" defaultRowHeight="13.8"/>
  <cols>
    <col min="1" max="1" width="42.33203125" style="245" customWidth="1"/>
    <col min="2" max="2" width="1.109375" style="245" customWidth="1"/>
    <col min="3" max="5" width="8.6640625" style="245" customWidth="1"/>
    <col min="6" max="7" width="9.5546875" style="245" customWidth="1"/>
    <col min="8" max="8" width="8.6640625" style="245" customWidth="1"/>
    <col min="9" max="9" width="10.33203125" style="982"/>
    <col min="10" max="16384" width="10.33203125" style="263"/>
  </cols>
  <sheetData>
    <row r="1" spans="1:12" ht="18" customHeight="1">
      <c r="A1" s="254" t="s">
        <v>1097</v>
      </c>
      <c r="B1" s="249"/>
      <c r="C1" s="250"/>
      <c r="D1" s="250"/>
      <c r="E1" s="250"/>
      <c r="F1" s="250"/>
      <c r="G1" s="251"/>
      <c r="H1" s="250"/>
    </row>
    <row r="2" spans="1:12" s="648" customFormat="1" ht="16.95" customHeight="1">
      <c r="A2" s="454" t="s">
        <v>1095</v>
      </c>
      <c r="B2" s="645"/>
      <c r="C2" s="646"/>
      <c r="D2" s="646"/>
      <c r="E2" s="646"/>
      <c r="F2" s="646"/>
      <c r="G2" s="646"/>
      <c r="H2" s="647"/>
      <c r="I2" s="983"/>
    </row>
    <row r="3" spans="1:12" s="567" customFormat="1" ht="12.75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860"/>
      <c r="J3" s="22"/>
      <c r="K3" s="22"/>
      <c r="L3" s="22"/>
    </row>
    <row r="4" spans="1:12" s="567" customFormat="1" ht="12.75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860"/>
      <c r="J4" s="22"/>
      <c r="K4" s="22"/>
      <c r="L4" s="22"/>
    </row>
    <row r="5" spans="1:12" ht="6.75" customHeight="1">
      <c r="A5" s="456"/>
      <c r="B5" s="455"/>
      <c r="C5" s="264"/>
      <c r="D5" s="264"/>
      <c r="E5" s="264"/>
      <c r="F5" s="264"/>
      <c r="G5" s="264"/>
      <c r="H5" s="247"/>
    </row>
    <row r="6" spans="1:12" ht="18" customHeight="1">
      <c r="A6" s="1050" t="s">
        <v>473</v>
      </c>
      <c r="B6" s="1089"/>
      <c r="C6" s="1125" t="s">
        <v>465</v>
      </c>
      <c r="D6" s="1055" t="s">
        <v>466</v>
      </c>
      <c r="E6" s="1092"/>
      <c r="F6" s="1092"/>
      <c r="G6" s="1093"/>
      <c r="H6" s="1128" t="s">
        <v>467</v>
      </c>
    </row>
    <row r="7" spans="1:12" ht="42" customHeight="1">
      <c r="A7" s="1124"/>
      <c r="B7" s="1124"/>
      <c r="C7" s="1126"/>
      <c r="D7" s="1125" t="s">
        <v>468</v>
      </c>
      <c r="E7" s="1053" t="s">
        <v>469</v>
      </c>
      <c r="F7" s="1057"/>
      <c r="G7" s="1125" t="s">
        <v>470</v>
      </c>
      <c r="H7" s="1107"/>
    </row>
    <row r="8" spans="1:12" ht="63" customHeight="1">
      <c r="A8" s="1124"/>
      <c r="B8" s="1124"/>
      <c r="C8" s="1126"/>
      <c r="D8" s="1126"/>
      <c r="E8" s="709" t="s">
        <v>471</v>
      </c>
      <c r="F8" s="255" t="s">
        <v>1094</v>
      </c>
      <c r="G8" s="1130"/>
      <c r="H8" s="1107"/>
    </row>
    <row r="9" spans="1:12" ht="19.2" customHeight="1">
      <c r="A9" s="1090"/>
      <c r="B9" s="1090"/>
      <c r="C9" s="1055" t="s">
        <v>583</v>
      </c>
      <c r="D9" s="1092"/>
      <c r="E9" s="1092"/>
      <c r="F9" s="1092"/>
      <c r="G9" s="1093"/>
      <c r="H9" s="1108"/>
    </row>
    <row r="10" spans="1:12" ht="18.75" customHeight="1">
      <c r="A10" s="15" t="s">
        <v>588</v>
      </c>
      <c r="B10" s="272" t="s">
        <v>76</v>
      </c>
      <c r="C10" s="842">
        <v>479.4</v>
      </c>
      <c r="D10" s="842">
        <v>164.2</v>
      </c>
      <c r="E10" s="842">
        <v>64.2</v>
      </c>
      <c r="F10" s="842">
        <v>27.6</v>
      </c>
      <c r="G10" s="842">
        <v>82.5</v>
      </c>
      <c r="H10" s="843">
        <v>17.3</v>
      </c>
    </row>
    <row r="11" spans="1:12" ht="12.9" customHeight="1">
      <c r="A11" s="429" t="s">
        <v>21</v>
      </c>
      <c r="B11" s="457"/>
      <c r="C11" s="836"/>
      <c r="D11" s="836"/>
      <c r="E11" s="836"/>
      <c r="F11" s="836"/>
      <c r="G11" s="836"/>
      <c r="H11" s="837"/>
    </row>
    <row r="12" spans="1:12" ht="18.600000000000001" customHeight="1">
      <c r="A12" s="15" t="s">
        <v>587</v>
      </c>
      <c r="B12" s="162" t="s">
        <v>76</v>
      </c>
      <c r="C12" s="844">
        <v>12.8</v>
      </c>
      <c r="D12" s="844">
        <v>1.4</v>
      </c>
      <c r="E12" s="844">
        <v>0.9</v>
      </c>
      <c r="F12" s="844">
        <v>0.7</v>
      </c>
      <c r="G12" s="844">
        <v>4.4000000000000004</v>
      </c>
      <c r="H12" s="845">
        <v>10.199999999999999</v>
      </c>
    </row>
    <row r="13" spans="1:12" ht="12.9" customHeight="1">
      <c r="A13" s="423" t="s">
        <v>23</v>
      </c>
      <c r="B13" s="458"/>
      <c r="C13" s="31"/>
      <c r="D13" s="31"/>
      <c r="E13" s="31"/>
      <c r="F13" s="31"/>
      <c r="G13" s="31"/>
      <c r="H13" s="35"/>
    </row>
    <row r="14" spans="1:12" ht="15.6" customHeight="1">
      <c r="A14" s="16" t="s">
        <v>695</v>
      </c>
      <c r="B14" s="167"/>
      <c r="C14" s="31"/>
      <c r="D14" s="31"/>
      <c r="E14" s="867"/>
      <c r="F14" s="867"/>
      <c r="G14" s="31"/>
      <c r="H14" s="35"/>
    </row>
    <row r="15" spans="1:12" ht="12.9" customHeight="1">
      <c r="A15" s="16" t="s">
        <v>696</v>
      </c>
      <c r="B15" s="177" t="s">
        <v>76</v>
      </c>
      <c r="C15" s="847">
        <v>4.0999999999999996</v>
      </c>
      <c r="D15" s="847">
        <v>0.6</v>
      </c>
      <c r="E15" s="847">
        <v>0.2</v>
      </c>
      <c r="F15" s="1010" t="s">
        <v>108</v>
      </c>
      <c r="G15" s="848">
        <v>1.5</v>
      </c>
      <c r="H15" s="945">
        <v>5.4</v>
      </c>
    </row>
    <row r="16" spans="1:12" ht="12.9" customHeight="1">
      <c r="A16" s="424" t="s">
        <v>66</v>
      </c>
      <c r="B16" s="168"/>
      <c r="C16" s="31"/>
      <c r="D16" s="31"/>
      <c r="E16" s="31"/>
      <c r="F16" s="31"/>
      <c r="G16" s="31"/>
      <c r="H16" s="35"/>
    </row>
    <row r="17" spans="1:8" ht="18.600000000000001" customHeight="1">
      <c r="A17" s="15" t="s">
        <v>697</v>
      </c>
      <c r="B17" s="162" t="s">
        <v>76</v>
      </c>
      <c r="C17" s="844">
        <v>432.3</v>
      </c>
      <c r="D17" s="844">
        <v>154.6</v>
      </c>
      <c r="E17" s="844">
        <v>60.4</v>
      </c>
      <c r="F17" s="844">
        <v>25.6</v>
      </c>
      <c r="G17" s="844">
        <v>70</v>
      </c>
      <c r="H17" s="845">
        <v>18.2</v>
      </c>
    </row>
    <row r="18" spans="1:8" ht="12.9" customHeight="1">
      <c r="A18" s="459" t="s">
        <v>24</v>
      </c>
      <c r="B18" s="460"/>
      <c r="C18" s="31"/>
      <c r="D18" s="31"/>
      <c r="E18" s="31"/>
      <c r="F18" s="31"/>
      <c r="G18" s="31"/>
      <c r="H18" s="35"/>
    </row>
    <row r="19" spans="1:8" ht="15.6" customHeight="1">
      <c r="A19" s="28" t="s">
        <v>698</v>
      </c>
      <c r="B19" s="170" t="s">
        <v>76</v>
      </c>
      <c r="C19" s="847">
        <v>78.900000000000006</v>
      </c>
      <c r="D19" s="847">
        <v>40.5</v>
      </c>
      <c r="E19" s="847">
        <v>12</v>
      </c>
      <c r="F19" s="847">
        <v>4.4000000000000004</v>
      </c>
      <c r="G19" s="847">
        <v>9.4</v>
      </c>
      <c r="H19" s="849">
        <v>21</v>
      </c>
    </row>
    <row r="20" spans="1:8" ht="12.9" customHeight="1">
      <c r="A20" s="425" t="s">
        <v>15</v>
      </c>
      <c r="B20" s="461"/>
      <c r="C20" s="31"/>
      <c r="D20" s="31"/>
      <c r="E20" s="31"/>
      <c r="F20" s="31"/>
      <c r="G20" s="31"/>
      <c r="H20" s="35"/>
    </row>
    <row r="21" spans="1:8" ht="15.6" customHeight="1">
      <c r="A21" s="28" t="s">
        <v>699</v>
      </c>
      <c r="B21" s="170" t="s">
        <v>76</v>
      </c>
      <c r="C21" s="847">
        <v>3.3</v>
      </c>
      <c r="D21" s="847">
        <v>1.1000000000000001</v>
      </c>
      <c r="E21" s="847">
        <v>0.6</v>
      </c>
      <c r="F21" s="847">
        <v>0.3</v>
      </c>
      <c r="G21" s="847">
        <v>0.5</v>
      </c>
      <c r="H21" s="945">
        <v>15.7</v>
      </c>
    </row>
    <row r="22" spans="1:8" ht="12.9" customHeight="1">
      <c r="A22" s="424" t="s">
        <v>73</v>
      </c>
      <c r="B22" s="462"/>
      <c r="C22" s="31"/>
      <c r="D22" s="31"/>
      <c r="E22" s="31"/>
      <c r="F22" s="31"/>
      <c r="G22" s="31"/>
      <c r="H22" s="35"/>
    </row>
    <row r="23" spans="1:8" ht="15.6" customHeight="1">
      <c r="A23" s="16" t="s">
        <v>700</v>
      </c>
      <c r="B23" s="164" t="s">
        <v>76</v>
      </c>
      <c r="C23" s="847">
        <v>1</v>
      </c>
      <c r="D23" s="847">
        <v>0.4</v>
      </c>
      <c r="E23" s="850">
        <v>0.2</v>
      </c>
      <c r="F23" s="850">
        <v>0.1</v>
      </c>
      <c r="G23" s="980">
        <v>0.1</v>
      </c>
      <c r="H23" s="981">
        <v>11.8</v>
      </c>
    </row>
    <row r="24" spans="1:8" ht="12.9" customHeight="1">
      <c r="A24" s="424" t="s">
        <v>169</v>
      </c>
      <c r="B24" s="462"/>
      <c r="C24" s="31"/>
      <c r="D24" s="31"/>
      <c r="E24" s="846"/>
      <c r="F24" s="846"/>
      <c r="G24" s="31"/>
      <c r="H24" s="35"/>
    </row>
    <row r="25" spans="1:8" ht="15.6" customHeight="1">
      <c r="A25" s="16" t="s">
        <v>701</v>
      </c>
      <c r="B25" s="166" t="s">
        <v>76</v>
      </c>
      <c r="C25" s="847">
        <v>7</v>
      </c>
      <c r="D25" s="847">
        <v>3.6</v>
      </c>
      <c r="E25" s="850">
        <v>0.7</v>
      </c>
      <c r="F25" s="850">
        <v>0.3</v>
      </c>
      <c r="G25" s="847">
        <v>0.9</v>
      </c>
      <c r="H25" s="945">
        <v>16.100000000000001</v>
      </c>
    </row>
    <row r="26" spans="1:8" ht="12.9" customHeight="1">
      <c r="A26" s="424" t="s">
        <v>170</v>
      </c>
      <c r="B26" s="463"/>
      <c r="C26" s="31"/>
      <c r="D26" s="31"/>
      <c r="E26" s="31"/>
      <c r="F26" s="31"/>
      <c r="G26" s="31"/>
      <c r="H26" s="35"/>
    </row>
    <row r="27" spans="1:8" ht="15.6" customHeight="1">
      <c r="A27" s="16" t="s">
        <v>586</v>
      </c>
      <c r="B27" s="181" t="s">
        <v>76</v>
      </c>
      <c r="C27" s="847">
        <v>6.3</v>
      </c>
      <c r="D27" s="847">
        <v>5.2</v>
      </c>
      <c r="E27" s="847">
        <v>0.5</v>
      </c>
      <c r="F27" s="847">
        <v>0.1</v>
      </c>
      <c r="G27" s="847">
        <v>0.6</v>
      </c>
      <c r="H27" s="945">
        <v>13.7</v>
      </c>
    </row>
    <row r="28" spans="1:8" ht="12.9" customHeight="1">
      <c r="A28" s="425" t="s">
        <v>44</v>
      </c>
      <c r="B28" s="300"/>
      <c r="C28" s="31"/>
      <c r="D28" s="31"/>
      <c r="E28" s="31"/>
      <c r="F28" s="31"/>
      <c r="G28" s="31"/>
      <c r="H28" s="35"/>
    </row>
    <row r="29" spans="1:8" ht="15.6" customHeight="1">
      <c r="A29" s="28" t="s">
        <v>702</v>
      </c>
      <c r="B29" s="182" t="s">
        <v>76</v>
      </c>
      <c r="C29" s="847">
        <v>2.2000000000000002</v>
      </c>
      <c r="D29" s="847">
        <v>1.2</v>
      </c>
      <c r="E29" s="847">
        <v>0.1</v>
      </c>
      <c r="F29" s="847">
        <v>0</v>
      </c>
      <c r="G29" s="867">
        <v>0.2</v>
      </c>
      <c r="H29" s="945">
        <v>17.2</v>
      </c>
    </row>
    <row r="30" spans="1:8" ht="12.9" customHeight="1">
      <c r="A30" s="424" t="s">
        <v>1</v>
      </c>
      <c r="B30" s="168"/>
      <c r="C30" s="31"/>
      <c r="D30" s="31"/>
      <c r="E30" s="31"/>
      <c r="F30" s="31"/>
      <c r="G30" s="31"/>
      <c r="H30" s="35"/>
    </row>
    <row r="31" spans="1:8" ht="15.6" customHeight="1">
      <c r="A31" s="16" t="s">
        <v>703</v>
      </c>
      <c r="B31" s="167" t="s">
        <v>76</v>
      </c>
      <c r="C31" s="31">
        <v>14.5</v>
      </c>
      <c r="D31" s="31">
        <v>3.5</v>
      </c>
      <c r="E31" s="31">
        <v>1.6</v>
      </c>
      <c r="F31" s="31">
        <v>0.5</v>
      </c>
      <c r="G31" s="31">
        <v>2</v>
      </c>
      <c r="H31" s="944">
        <v>15.3</v>
      </c>
    </row>
    <row r="32" spans="1:8" ht="12.9" customHeight="1">
      <c r="A32" s="464" t="s">
        <v>177</v>
      </c>
      <c r="B32" s="465"/>
      <c r="C32" s="31"/>
      <c r="D32" s="31"/>
      <c r="E32" s="31"/>
      <c r="F32" s="31"/>
      <c r="G32" s="31"/>
      <c r="H32" s="35"/>
    </row>
    <row r="33" spans="1:8" ht="15.6" customHeight="1">
      <c r="A33" s="16" t="s">
        <v>704</v>
      </c>
      <c r="B33" s="166" t="s">
        <v>76</v>
      </c>
      <c r="C33" s="847">
        <v>10.4</v>
      </c>
      <c r="D33" s="847">
        <v>3.8</v>
      </c>
      <c r="E33" s="847">
        <v>1.4</v>
      </c>
      <c r="F33" s="847">
        <v>0.7</v>
      </c>
      <c r="G33" s="847">
        <v>1.6</v>
      </c>
      <c r="H33" s="945">
        <v>16.2</v>
      </c>
    </row>
    <row r="34" spans="1:8" ht="12.9" customHeight="1">
      <c r="A34" s="424" t="s">
        <v>50</v>
      </c>
      <c r="B34" s="463"/>
      <c r="C34" s="31"/>
      <c r="D34" s="31"/>
      <c r="E34" s="31"/>
      <c r="F34" s="31"/>
      <c r="G34" s="31"/>
      <c r="H34" s="35"/>
    </row>
    <row r="35" spans="1:8" ht="15.6" customHeight="1">
      <c r="A35" s="16" t="s">
        <v>705</v>
      </c>
      <c r="B35" s="183" t="s">
        <v>76</v>
      </c>
      <c r="C35" s="851">
        <v>6.2</v>
      </c>
      <c r="D35" s="851">
        <v>2.7</v>
      </c>
      <c r="E35" s="851">
        <v>1</v>
      </c>
      <c r="F35" s="851">
        <v>0.4</v>
      </c>
      <c r="G35" s="851">
        <v>1.1000000000000001</v>
      </c>
      <c r="H35" s="946">
        <v>16.2</v>
      </c>
    </row>
    <row r="36" spans="1:8" ht="12.9" customHeight="1">
      <c r="A36" s="424" t="s">
        <v>146</v>
      </c>
      <c r="B36" s="467"/>
      <c r="C36" s="847"/>
      <c r="D36" s="31"/>
      <c r="E36" s="31"/>
      <c r="F36" s="31"/>
      <c r="G36" s="31"/>
      <c r="H36" s="35"/>
    </row>
    <row r="37" spans="1:8" ht="15.6" customHeight="1">
      <c r="A37" s="16" t="s">
        <v>706</v>
      </c>
      <c r="B37" s="163" t="s">
        <v>76</v>
      </c>
      <c r="C37" s="31">
        <v>2.7</v>
      </c>
      <c r="D37" s="31">
        <v>0.6</v>
      </c>
      <c r="E37" s="31">
        <v>0.1</v>
      </c>
      <c r="F37" s="31">
        <v>0.1</v>
      </c>
      <c r="G37" s="31">
        <v>1.1000000000000001</v>
      </c>
      <c r="H37" s="944">
        <v>18.600000000000001</v>
      </c>
    </row>
    <row r="38" spans="1:8" ht="12.9" customHeight="1">
      <c r="A38" s="424" t="s">
        <v>77</v>
      </c>
      <c r="B38" s="269"/>
      <c r="C38" s="31"/>
      <c r="D38" s="31"/>
      <c r="E38" s="31"/>
      <c r="F38" s="31"/>
      <c r="G38" s="31"/>
      <c r="H38" s="35"/>
    </row>
    <row r="39" spans="1:8" ht="15.6" customHeight="1">
      <c r="A39" s="28" t="s">
        <v>707</v>
      </c>
      <c r="B39" s="269" t="s">
        <v>76</v>
      </c>
      <c r="C39" s="31">
        <v>14.3</v>
      </c>
      <c r="D39" s="31">
        <v>6</v>
      </c>
      <c r="E39" s="31">
        <v>1.9</v>
      </c>
      <c r="F39" s="31">
        <v>0.8</v>
      </c>
      <c r="G39" s="31">
        <v>2.4</v>
      </c>
      <c r="H39" s="944">
        <v>17.2</v>
      </c>
    </row>
    <row r="40" spans="1:8" ht="12.9" customHeight="1">
      <c r="A40" s="424" t="s">
        <v>181</v>
      </c>
      <c r="B40" s="171"/>
      <c r="C40" s="31"/>
      <c r="D40" s="31"/>
      <c r="E40" s="31"/>
      <c r="F40" s="31"/>
      <c r="G40" s="31"/>
      <c r="H40" s="35"/>
    </row>
    <row r="41" spans="1:8" ht="15.6" customHeight="1">
      <c r="A41" s="28" t="s">
        <v>708</v>
      </c>
      <c r="B41" s="171" t="s">
        <v>76</v>
      </c>
      <c r="C41" s="31">
        <v>4.5</v>
      </c>
      <c r="D41" s="31">
        <v>2.8</v>
      </c>
      <c r="E41" s="31">
        <v>0.7</v>
      </c>
      <c r="F41" s="31">
        <v>0.3</v>
      </c>
      <c r="G41" s="31">
        <v>1.4</v>
      </c>
      <c r="H41" s="944">
        <v>16.2</v>
      </c>
    </row>
    <row r="42" spans="1:8" ht="12.9" customHeight="1">
      <c r="A42" s="424" t="s">
        <v>182</v>
      </c>
      <c r="B42" s="469"/>
      <c r="C42" s="31"/>
      <c r="D42" s="31"/>
      <c r="E42" s="31"/>
      <c r="F42" s="31"/>
      <c r="G42" s="31"/>
      <c r="H42" s="35"/>
    </row>
    <row r="43" spans="1:8" ht="15.6" customHeight="1">
      <c r="A43" s="16" t="s">
        <v>709</v>
      </c>
      <c r="B43" s="165" t="s">
        <v>76</v>
      </c>
      <c r="C43" s="31">
        <v>39.1</v>
      </c>
      <c r="D43" s="31">
        <v>14.1</v>
      </c>
      <c r="E43" s="31">
        <v>5.7</v>
      </c>
      <c r="F43" s="31">
        <v>2.2999999999999998</v>
      </c>
      <c r="G43" s="31">
        <v>6.3</v>
      </c>
      <c r="H43" s="944">
        <v>17.8</v>
      </c>
    </row>
    <row r="44" spans="1:8" ht="15" customHeight="1">
      <c r="A44" s="424" t="s">
        <v>245</v>
      </c>
      <c r="B44" s="462"/>
      <c r="C44" s="31"/>
      <c r="D44" s="31"/>
      <c r="E44" s="31"/>
      <c r="F44" s="31"/>
      <c r="G44" s="31"/>
      <c r="H44" s="35"/>
    </row>
    <row r="45" spans="1:8" ht="15.6" customHeight="1">
      <c r="A45" s="16" t="s">
        <v>98</v>
      </c>
      <c r="B45" s="163"/>
      <c r="C45" s="31"/>
      <c r="D45" s="31"/>
      <c r="E45" s="31"/>
      <c r="F45" s="31"/>
      <c r="G45" s="31"/>
      <c r="H45" s="35"/>
    </row>
    <row r="46" spans="1:8" ht="13.5" customHeight="1">
      <c r="A46" s="16" t="s">
        <v>710</v>
      </c>
      <c r="B46" s="164" t="s">
        <v>16</v>
      </c>
      <c r="C46" s="847">
        <v>19.399999999999999</v>
      </c>
      <c r="D46" s="847">
        <v>4.3</v>
      </c>
      <c r="E46" s="847">
        <v>2.5</v>
      </c>
      <c r="F46" s="847">
        <v>1</v>
      </c>
      <c r="G46" s="847">
        <v>3.2</v>
      </c>
      <c r="H46" s="945">
        <v>15.8</v>
      </c>
    </row>
    <row r="47" spans="1:8" ht="15.75" customHeight="1">
      <c r="A47" s="424" t="s">
        <v>78</v>
      </c>
      <c r="B47" s="171"/>
      <c r="C47" s="38"/>
      <c r="D47" s="38"/>
      <c r="E47" s="38"/>
      <c r="F47" s="38"/>
      <c r="G47" s="38"/>
      <c r="H47" s="37"/>
    </row>
    <row r="48" spans="1:8" ht="6" customHeight="1">
      <c r="A48" s="424"/>
      <c r="B48" s="171"/>
      <c r="C48" s="257"/>
      <c r="D48" s="257"/>
      <c r="E48" s="257"/>
      <c r="F48" s="257"/>
      <c r="G48" s="257"/>
      <c r="H48" s="257"/>
    </row>
    <row r="49" spans="1:9" ht="11.25" customHeight="1">
      <c r="A49" s="262" t="s">
        <v>839</v>
      </c>
    </row>
    <row r="50" spans="1:9" s="245" customFormat="1" ht="11.1" customHeight="1">
      <c r="A50" s="262" t="s">
        <v>845</v>
      </c>
      <c r="I50" s="292"/>
    </row>
    <row r="51" spans="1:9" s="245" customFormat="1" ht="11.1" customHeight="1">
      <c r="A51" s="262" t="s">
        <v>840</v>
      </c>
      <c r="I51" s="292"/>
    </row>
    <row r="52" spans="1:9" s="644" customFormat="1" ht="11.25" customHeight="1">
      <c r="A52" s="1026" t="s">
        <v>1045</v>
      </c>
      <c r="B52" s="642"/>
      <c r="C52" s="643"/>
      <c r="D52" s="643"/>
      <c r="E52" s="643"/>
      <c r="F52" s="643"/>
      <c r="G52" s="643"/>
      <c r="I52" s="652"/>
    </row>
    <row r="53" spans="1:9" s="644" customFormat="1" ht="10.5" customHeight="1">
      <c r="A53" s="443" t="s">
        <v>1092</v>
      </c>
      <c r="B53" s="642"/>
      <c r="C53" s="643"/>
      <c r="D53" s="643"/>
      <c r="E53" s="643"/>
      <c r="F53" s="643"/>
      <c r="G53" s="643"/>
      <c r="I53" s="652"/>
    </row>
    <row r="54" spans="1:9" s="644" customFormat="1" ht="10.5" customHeight="1">
      <c r="A54" s="444" t="s">
        <v>1044</v>
      </c>
      <c r="B54" s="642"/>
      <c r="C54" s="643"/>
      <c r="D54" s="643"/>
      <c r="E54" s="643"/>
      <c r="F54" s="643"/>
      <c r="G54" s="643"/>
      <c r="I54" s="652"/>
    </row>
    <row r="55" spans="1:9" ht="18.45" customHeight="1">
      <c r="A55" s="254" t="s">
        <v>1096</v>
      </c>
      <c r="B55" s="249"/>
      <c r="C55" s="250"/>
      <c r="D55" s="250"/>
      <c r="E55" s="250"/>
      <c r="F55" s="250"/>
      <c r="G55" s="251"/>
      <c r="H55" s="250"/>
    </row>
    <row r="56" spans="1:9" s="648" customFormat="1" ht="18" customHeight="1">
      <c r="A56" s="434" t="s">
        <v>1093</v>
      </c>
      <c r="B56" s="649"/>
      <c r="C56" s="646"/>
      <c r="D56" s="646"/>
      <c r="E56" s="646"/>
      <c r="F56" s="646"/>
      <c r="G56" s="646"/>
      <c r="H56" s="647"/>
      <c r="I56" s="983"/>
    </row>
    <row r="57" spans="1:9" ht="6.75" customHeight="1">
      <c r="A57" s="455"/>
      <c r="B57" s="468"/>
      <c r="C57" s="264"/>
      <c r="D57" s="264"/>
      <c r="E57" s="264"/>
      <c r="F57" s="264"/>
      <c r="G57" s="264"/>
      <c r="H57" s="247"/>
    </row>
    <row r="58" spans="1:9" ht="18.75" customHeight="1">
      <c r="A58" s="1050" t="s">
        <v>473</v>
      </c>
      <c r="B58" s="1089"/>
      <c r="C58" s="1125" t="s">
        <v>465</v>
      </c>
      <c r="D58" s="1055" t="s">
        <v>474</v>
      </c>
      <c r="E58" s="1092"/>
      <c r="F58" s="1092"/>
      <c r="G58" s="1093"/>
      <c r="H58" s="1128" t="s">
        <v>467</v>
      </c>
    </row>
    <row r="59" spans="1:9" ht="47.4" customHeight="1">
      <c r="A59" s="1124"/>
      <c r="B59" s="1124"/>
      <c r="C59" s="1126"/>
      <c r="D59" s="1125" t="s">
        <v>468</v>
      </c>
      <c r="E59" s="1053" t="s">
        <v>469</v>
      </c>
      <c r="F59" s="1057"/>
      <c r="G59" s="1125" t="s">
        <v>470</v>
      </c>
      <c r="H59" s="1107"/>
    </row>
    <row r="60" spans="1:9" ht="66" customHeight="1">
      <c r="A60" s="1124"/>
      <c r="B60" s="1124"/>
      <c r="C60" s="1126"/>
      <c r="D60" s="1126"/>
      <c r="E60" s="709" t="s">
        <v>471</v>
      </c>
      <c r="F60" s="255" t="s">
        <v>1091</v>
      </c>
      <c r="G60" s="1130"/>
      <c r="H60" s="1107"/>
    </row>
    <row r="61" spans="1:9" ht="22.2" customHeight="1">
      <c r="A61" s="1090"/>
      <c r="B61" s="1090"/>
      <c r="C61" s="1055" t="s">
        <v>582</v>
      </c>
      <c r="D61" s="1092"/>
      <c r="E61" s="1092"/>
      <c r="F61" s="1092"/>
      <c r="G61" s="1093"/>
      <c r="H61" s="1108"/>
    </row>
    <row r="62" spans="1:9" ht="16.5" customHeight="1">
      <c r="A62" s="15" t="s">
        <v>26</v>
      </c>
      <c r="B62" s="162"/>
      <c r="C62" s="274"/>
      <c r="D62" s="36"/>
      <c r="E62" s="270"/>
      <c r="F62" s="36"/>
      <c r="G62" s="271"/>
      <c r="H62" s="257"/>
    </row>
    <row r="63" spans="1:9" ht="12.9" customHeight="1">
      <c r="A63" s="459" t="s">
        <v>27</v>
      </c>
      <c r="B63" s="460"/>
      <c r="C63" s="36"/>
      <c r="D63" s="36"/>
      <c r="E63" s="36"/>
      <c r="F63" s="36"/>
      <c r="G63" s="36"/>
      <c r="H63" s="37"/>
    </row>
    <row r="64" spans="1:9" ht="19.2" customHeight="1">
      <c r="A64" s="16" t="s">
        <v>711</v>
      </c>
      <c r="B64" s="164" t="s">
        <v>76</v>
      </c>
      <c r="C64" s="31">
        <v>9.4</v>
      </c>
      <c r="D64" s="31">
        <v>1.8</v>
      </c>
      <c r="E64" s="31">
        <v>1</v>
      </c>
      <c r="F64" s="31">
        <v>0.7</v>
      </c>
      <c r="G64" s="31">
        <v>1.5</v>
      </c>
      <c r="H64" s="944">
        <v>15.2</v>
      </c>
    </row>
    <row r="65" spans="1:11" ht="14.25" customHeight="1">
      <c r="A65" s="424" t="s">
        <v>28</v>
      </c>
      <c r="B65" s="171"/>
      <c r="C65" s="847"/>
      <c r="D65" s="847"/>
      <c r="E65" s="847"/>
      <c r="F65" s="847"/>
      <c r="G65" s="847"/>
      <c r="H65" s="849"/>
    </row>
    <row r="66" spans="1:11" ht="19.2" customHeight="1">
      <c r="A66" s="16" t="s">
        <v>270</v>
      </c>
      <c r="B66" s="163" t="s">
        <v>76</v>
      </c>
      <c r="C66" s="31">
        <v>58.7</v>
      </c>
      <c r="D66" s="31">
        <v>11</v>
      </c>
      <c r="E66" s="31">
        <v>6.3</v>
      </c>
      <c r="F66" s="31">
        <v>2.6</v>
      </c>
      <c r="G66" s="31">
        <v>10.1</v>
      </c>
      <c r="H66" s="944">
        <v>20.100000000000001</v>
      </c>
    </row>
    <row r="67" spans="1:11" ht="13.5" customHeight="1">
      <c r="A67" s="424" t="s">
        <v>183</v>
      </c>
      <c r="B67" s="469"/>
      <c r="C67" s="676"/>
      <c r="D67" s="676"/>
      <c r="E67" s="676"/>
      <c r="F67" s="676"/>
      <c r="G67" s="676"/>
      <c r="H67" s="677"/>
    </row>
    <row r="68" spans="1:11" ht="19.2" customHeight="1">
      <c r="A68" s="16" t="s">
        <v>184</v>
      </c>
      <c r="B68" s="165"/>
      <c r="C68" s="847">
        <v>10.1</v>
      </c>
      <c r="D68" s="847">
        <v>5</v>
      </c>
      <c r="E68" s="847">
        <v>1.1000000000000001</v>
      </c>
      <c r="F68" s="847">
        <v>0.7</v>
      </c>
      <c r="G68" s="847">
        <v>2</v>
      </c>
      <c r="H68" s="945">
        <v>16.600000000000001</v>
      </c>
    </row>
    <row r="69" spans="1:11" ht="12.9" customHeight="1">
      <c r="A69" s="464" t="s">
        <v>304</v>
      </c>
      <c r="B69" s="171"/>
      <c r="C69" s="31"/>
      <c r="D69" s="31"/>
      <c r="E69" s="31"/>
      <c r="F69" s="31"/>
      <c r="G69" s="31"/>
      <c r="H69" s="35"/>
    </row>
    <row r="70" spans="1:11" ht="19.2" customHeight="1">
      <c r="A70" s="16" t="s">
        <v>607</v>
      </c>
      <c r="B70" s="166" t="s">
        <v>76</v>
      </c>
      <c r="C70" s="31">
        <v>20.8</v>
      </c>
      <c r="D70" s="31">
        <v>8.6</v>
      </c>
      <c r="E70" s="31">
        <v>4.7</v>
      </c>
      <c r="F70" s="31">
        <v>2.2000000000000002</v>
      </c>
      <c r="G70" s="31">
        <v>4</v>
      </c>
      <c r="H70" s="944">
        <v>16.100000000000001</v>
      </c>
    </row>
    <row r="71" spans="1:11" ht="14.25" customHeight="1">
      <c r="A71" s="424" t="s">
        <v>95</v>
      </c>
      <c r="B71" s="463"/>
      <c r="C71" s="847"/>
      <c r="D71" s="847"/>
      <c r="E71" s="847"/>
      <c r="F71" s="847"/>
      <c r="G71" s="847"/>
      <c r="H71" s="849"/>
    </row>
    <row r="72" spans="1:11" ht="19.2" customHeight="1">
      <c r="A72" s="16" t="s">
        <v>608</v>
      </c>
      <c r="B72" s="167" t="s">
        <v>76</v>
      </c>
      <c r="C72" s="847">
        <v>20</v>
      </c>
      <c r="D72" s="31">
        <v>3.9</v>
      </c>
      <c r="E72" s="31">
        <v>2.9</v>
      </c>
      <c r="F72" s="31">
        <v>1.3</v>
      </c>
      <c r="G72" s="31">
        <v>4.0999999999999996</v>
      </c>
      <c r="H72" s="944">
        <v>15.9</v>
      </c>
    </row>
    <row r="73" spans="1:11" ht="14.25" customHeight="1">
      <c r="A73" s="425" t="s">
        <v>29</v>
      </c>
      <c r="B73" s="167"/>
      <c r="C73" s="676"/>
      <c r="D73" s="676"/>
      <c r="E73" s="676"/>
      <c r="F73" s="676"/>
      <c r="G73" s="676"/>
      <c r="H73" s="677"/>
    </row>
    <row r="74" spans="1:11" ht="19.2" customHeight="1">
      <c r="A74" s="16" t="s">
        <v>868</v>
      </c>
      <c r="B74" s="167" t="s">
        <v>76</v>
      </c>
      <c r="C74" s="847">
        <v>40.799999999999997</v>
      </c>
      <c r="D74" s="847">
        <v>16.7</v>
      </c>
      <c r="E74" s="847">
        <v>6.7</v>
      </c>
      <c r="F74" s="847">
        <v>3</v>
      </c>
      <c r="G74" s="847">
        <v>7.7</v>
      </c>
      <c r="H74" s="945">
        <v>20.100000000000001</v>
      </c>
      <c r="K74" s="263" t="s">
        <v>76</v>
      </c>
    </row>
    <row r="75" spans="1:11" ht="12.9" customHeight="1">
      <c r="A75" s="464" t="s">
        <v>39</v>
      </c>
      <c r="B75" s="168"/>
      <c r="C75" s="31"/>
      <c r="D75" s="31"/>
      <c r="E75" s="31"/>
      <c r="F75" s="31"/>
      <c r="G75" s="31"/>
      <c r="H75" s="35"/>
    </row>
    <row r="76" spans="1:11" ht="19.2" customHeight="1">
      <c r="A76" s="28" t="s">
        <v>715</v>
      </c>
      <c r="B76" s="168" t="s">
        <v>76</v>
      </c>
      <c r="C76" s="31">
        <v>9.6999999999999993</v>
      </c>
      <c r="D76" s="31">
        <v>2.4</v>
      </c>
      <c r="E76" s="31">
        <v>1.5</v>
      </c>
      <c r="F76" s="31">
        <v>0.7</v>
      </c>
      <c r="G76" s="31">
        <v>1.9</v>
      </c>
      <c r="H76" s="944">
        <v>18.5</v>
      </c>
    </row>
    <row r="77" spans="1:11" ht="12.9" customHeight="1">
      <c r="A77" s="424" t="s">
        <v>11</v>
      </c>
      <c r="B77" s="470"/>
      <c r="C77" s="847"/>
      <c r="D77" s="847"/>
      <c r="E77" s="847"/>
      <c r="F77" s="847"/>
      <c r="G77" s="847"/>
      <c r="H77" s="849"/>
    </row>
    <row r="78" spans="1:11" ht="19.2" customHeight="1">
      <c r="A78" s="28" t="s">
        <v>714</v>
      </c>
      <c r="B78" s="169" t="s">
        <v>76</v>
      </c>
      <c r="C78" s="31">
        <v>25.5</v>
      </c>
      <c r="D78" s="31">
        <v>9.1</v>
      </c>
      <c r="E78" s="31">
        <v>4.4000000000000004</v>
      </c>
      <c r="F78" s="31">
        <v>1.5</v>
      </c>
      <c r="G78" s="31">
        <v>3.3</v>
      </c>
      <c r="H78" s="944">
        <v>16.5</v>
      </c>
    </row>
    <row r="79" spans="1:11" ht="12.9" customHeight="1">
      <c r="A79" s="424" t="s">
        <v>52</v>
      </c>
      <c r="B79" s="171"/>
      <c r="C79" s="847"/>
      <c r="D79" s="847"/>
      <c r="E79" s="847"/>
      <c r="F79" s="847"/>
      <c r="G79" s="847"/>
      <c r="H79" s="849"/>
    </row>
    <row r="80" spans="1:11" ht="19.2" customHeight="1">
      <c r="A80" s="28" t="s">
        <v>713</v>
      </c>
      <c r="B80" s="170" t="s">
        <v>76</v>
      </c>
      <c r="C80" s="31">
        <v>7.2</v>
      </c>
      <c r="D80" s="31">
        <v>3.7</v>
      </c>
      <c r="E80" s="31">
        <v>0.7</v>
      </c>
      <c r="F80" s="31">
        <v>0.2</v>
      </c>
      <c r="G80" s="31">
        <v>1</v>
      </c>
      <c r="H80" s="944">
        <v>16.7</v>
      </c>
    </row>
    <row r="81" spans="1:8" ht="12.9" customHeight="1">
      <c r="A81" s="424" t="s">
        <v>20</v>
      </c>
      <c r="B81" s="171"/>
      <c r="C81" s="676"/>
      <c r="D81" s="676"/>
      <c r="E81" s="676"/>
      <c r="F81" s="676"/>
      <c r="G81" s="676"/>
      <c r="H81" s="677"/>
    </row>
    <row r="82" spans="1:8" ht="19.2" customHeight="1">
      <c r="A82" s="28" t="s">
        <v>716</v>
      </c>
      <c r="B82" s="171" t="s">
        <v>76</v>
      </c>
      <c r="C82" s="847">
        <v>20.399999999999999</v>
      </c>
      <c r="D82" s="847">
        <v>2.9</v>
      </c>
      <c r="E82" s="847">
        <v>2.1</v>
      </c>
      <c r="F82" s="847">
        <v>1.3</v>
      </c>
      <c r="G82" s="847">
        <v>3.8</v>
      </c>
      <c r="H82" s="945">
        <v>24.1</v>
      </c>
    </row>
    <row r="83" spans="1:8" ht="12.9" customHeight="1">
      <c r="A83" s="471" t="s">
        <v>40</v>
      </c>
      <c r="B83" s="472"/>
      <c r="C83" s="31"/>
      <c r="D83" s="31"/>
      <c r="E83" s="31"/>
      <c r="F83" s="31"/>
      <c r="G83" s="31"/>
      <c r="H83" s="35"/>
    </row>
    <row r="84" spans="1:8" ht="19.2" customHeight="1">
      <c r="A84" s="15" t="s">
        <v>188</v>
      </c>
      <c r="B84" s="172"/>
      <c r="C84" s="836"/>
      <c r="D84" s="836"/>
      <c r="E84" s="836"/>
      <c r="F84" s="836"/>
      <c r="G84" s="836"/>
      <c r="H84" s="837"/>
    </row>
    <row r="85" spans="1:8" ht="12.9" customHeight="1">
      <c r="A85" s="15" t="s">
        <v>869</v>
      </c>
      <c r="B85" s="173" t="s">
        <v>76</v>
      </c>
      <c r="C85" s="836">
        <v>11.3</v>
      </c>
      <c r="D85" s="836">
        <v>3.3</v>
      </c>
      <c r="E85" s="836">
        <v>0.9</v>
      </c>
      <c r="F85" s="836">
        <v>0.6</v>
      </c>
      <c r="G85" s="836">
        <v>4</v>
      </c>
      <c r="H85" s="837">
        <v>9.6999999999999993</v>
      </c>
    </row>
    <row r="86" spans="1:8" ht="12.9" customHeight="1">
      <c r="A86" s="430" t="s">
        <v>42</v>
      </c>
      <c r="B86" s="473"/>
      <c r="C86" s="836"/>
      <c r="D86" s="836"/>
      <c r="E86" s="836"/>
      <c r="F86" s="836"/>
      <c r="G86" s="836"/>
      <c r="H86" s="837"/>
    </row>
    <row r="87" spans="1:8" ht="19.2" customHeight="1">
      <c r="A87" s="15" t="s">
        <v>9</v>
      </c>
      <c r="B87" s="172"/>
      <c r="C87" s="836"/>
      <c r="D87" s="836"/>
      <c r="E87" s="836"/>
      <c r="F87" s="836"/>
      <c r="G87" s="836"/>
      <c r="H87" s="837"/>
    </row>
    <row r="88" spans="1:8" ht="12.9" customHeight="1">
      <c r="A88" s="415" t="s">
        <v>717</v>
      </c>
      <c r="B88" s="183" t="s">
        <v>76</v>
      </c>
      <c r="C88" s="844">
        <v>23.1</v>
      </c>
      <c r="D88" s="844">
        <v>4.9000000000000004</v>
      </c>
      <c r="E88" s="844">
        <v>1.9</v>
      </c>
      <c r="F88" s="844">
        <v>0.7</v>
      </c>
      <c r="G88" s="844">
        <v>4.0999999999999996</v>
      </c>
      <c r="H88" s="845">
        <v>15.4</v>
      </c>
    </row>
    <row r="89" spans="1:8" ht="12.9" customHeight="1">
      <c r="A89" s="430" t="s">
        <v>54</v>
      </c>
      <c r="B89" s="474"/>
      <c r="C89" s="31"/>
      <c r="D89" s="31"/>
      <c r="E89" s="31"/>
      <c r="F89" s="31"/>
      <c r="G89" s="31"/>
      <c r="H89" s="35"/>
    </row>
    <row r="90" spans="1:8" ht="12.9" customHeight="1">
      <c r="A90" s="429" t="s">
        <v>55</v>
      </c>
      <c r="B90" s="475"/>
      <c r="C90" s="31"/>
      <c r="D90" s="31"/>
      <c r="E90" s="31"/>
      <c r="F90" s="31"/>
      <c r="G90" s="31"/>
      <c r="H90" s="35"/>
    </row>
    <row r="91" spans="1:8" ht="18.75" customHeight="1">
      <c r="A91" s="28" t="s">
        <v>475</v>
      </c>
      <c r="B91" s="99"/>
      <c r="C91" s="852"/>
      <c r="D91" s="852"/>
      <c r="E91" s="852"/>
      <c r="F91" s="852"/>
      <c r="G91" s="852"/>
      <c r="H91" s="35"/>
    </row>
    <row r="92" spans="1:8" ht="19.2" customHeight="1">
      <c r="A92" s="30" t="s">
        <v>718</v>
      </c>
      <c r="B92" s="195" t="s">
        <v>76</v>
      </c>
      <c r="C92" s="31">
        <v>3.5</v>
      </c>
      <c r="D92" s="31">
        <v>0.9</v>
      </c>
      <c r="E92" s="31">
        <v>0.2</v>
      </c>
      <c r="F92" s="31">
        <v>0.1</v>
      </c>
      <c r="G92" s="31">
        <v>0.8</v>
      </c>
      <c r="H92" s="944">
        <v>9.9</v>
      </c>
    </row>
    <row r="93" spans="1:8" ht="12.9" customHeight="1">
      <c r="A93" s="431" t="s">
        <v>56</v>
      </c>
      <c r="B93" s="86"/>
      <c r="C93" s="847"/>
      <c r="D93" s="847"/>
      <c r="E93" s="847"/>
      <c r="F93" s="847"/>
      <c r="G93" s="847"/>
      <c r="H93" s="849"/>
    </row>
    <row r="94" spans="1:8" ht="19.2" customHeight="1">
      <c r="A94" s="30" t="s">
        <v>719</v>
      </c>
      <c r="B94" s="186" t="s">
        <v>76</v>
      </c>
      <c r="C94" s="31">
        <v>14.6</v>
      </c>
      <c r="D94" s="31">
        <v>2.8</v>
      </c>
      <c r="E94" s="31">
        <v>1.4</v>
      </c>
      <c r="F94" s="31">
        <v>0.4</v>
      </c>
      <c r="G94" s="31">
        <v>2.2000000000000002</v>
      </c>
      <c r="H94" s="944">
        <v>20.6</v>
      </c>
    </row>
    <row r="95" spans="1:8" ht="12.9" customHeight="1">
      <c r="A95" s="432" t="s">
        <v>222</v>
      </c>
      <c r="B95" s="86"/>
      <c r="C95" s="592"/>
      <c r="D95" s="592"/>
      <c r="E95" s="592"/>
      <c r="F95" s="592"/>
      <c r="G95" s="592"/>
      <c r="H95" s="593"/>
    </row>
    <row r="96" spans="1:8" ht="12.9" customHeight="1">
      <c r="A96" s="431" t="s">
        <v>253</v>
      </c>
      <c r="B96" s="86"/>
      <c r="C96" s="31"/>
      <c r="D96" s="31"/>
      <c r="E96" s="31"/>
      <c r="F96" s="31"/>
      <c r="G96" s="31"/>
      <c r="H96" s="37"/>
    </row>
    <row r="97" spans="1:9" ht="18.600000000000001" customHeight="1">
      <c r="A97" s="431"/>
      <c r="B97" s="86"/>
      <c r="C97" s="256"/>
      <c r="D97" s="256"/>
      <c r="E97" s="256"/>
      <c r="F97" s="256"/>
      <c r="G97" s="256"/>
      <c r="H97" s="257"/>
    </row>
    <row r="98" spans="1:9" ht="11.25" customHeight="1">
      <c r="A98" s="262" t="s">
        <v>839</v>
      </c>
    </row>
    <row r="99" spans="1:9" s="245" customFormat="1" ht="11.1" customHeight="1">
      <c r="A99" s="262" t="s">
        <v>845</v>
      </c>
      <c r="I99" s="292"/>
    </row>
    <row r="100" spans="1:9" s="245" customFormat="1" ht="11.1" customHeight="1">
      <c r="A100" s="262" t="s">
        <v>840</v>
      </c>
      <c r="I100" s="292"/>
    </row>
    <row r="101" spans="1:9" s="644" customFormat="1" ht="11.25" customHeight="1">
      <c r="A101" s="1026" t="s">
        <v>1045</v>
      </c>
      <c r="B101" s="642"/>
      <c r="C101" s="643"/>
      <c r="D101" s="643"/>
      <c r="E101" s="643"/>
      <c r="F101" s="643"/>
      <c r="G101" s="643"/>
      <c r="I101" s="652"/>
    </row>
    <row r="102" spans="1:9" s="644" customFormat="1" ht="10.5" customHeight="1">
      <c r="A102" s="443" t="s">
        <v>1092</v>
      </c>
      <c r="B102" s="642"/>
      <c r="C102" s="643"/>
      <c r="D102" s="643"/>
      <c r="E102" s="643"/>
      <c r="F102" s="643"/>
      <c r="G102" s="643"/>
      <c r="I102" s="652"/>
    </row>
    <row r="103" spans="1:9" s="644" customFormat="1" ht="10.5" customHeight="1">
      <c r="A103" s="444" t="s">
        <v>1044</v>
      </c>
      <c r="B103" s="642"/>
      <c r="C103" s="643"/>
      <c r="D103" s="643"/>
      <c r="E103" s="643"/>
      <c r="F103" s="643"/>
      <c r="G103" s="643"/>
      <c r="I103" s="652"/>
    </row>
  </sheetData>
  <mergeCells count="16">
    <mergeCell ref="A58:B61"/>
    <mergeCell ref="C58:C60"/>
    <mergeCell ref="D58:G58"/>
    <mergeCell ref="H58:H61"/>
    <mergeCell ref="D59:D60"/>
    <mergeCell ref="E59:F59"/>
    <mergeCell ref="G59:G60"/>
    <mergeCell ref="C61:G61"/>
    <mergeCell ref="A6:B9"/>
    <mergeCell ref="C6:C8"/>
    <mergeCell ref="D6:G6"/>
    <mergeCell ref="H6:H9"/>
    <mergeCell ref="D7:D8"/>
    <mergeCell ref="E7:F7"/>
    <mergeCell ref="G7:G8"/>
    <mergeCell ref="C9:G9"/>
  </mergeCells>
  <hyperlinks>
    <hyperlink ref="A3" location="'Spis treści List of tables'!A1" display="Powrót do spisu tablic" xr:uid="{2EE5786D-6627-478E-8DD5-2A29327F77B2}"/>
    <hyperlink ref="A4" location="'Spis treści List of tables'!A1" display="Return to list of tables" xr:uid="{6686C233-36DF-4604-9D75-3E2606F89C6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3"/>
  <sheetViews>
    <sheetView zoomScaleNormal="100" workbookViewId="0">
      <selection activeCell="K58" sqref="K58"/>
    </sheetView>
  </sheetViews>
  <sheetFormatPr defaultColWidth="10.33203125" defaultRowHeight="11.4"/>
  <cols>
    <col min="1" max="1" width="35.6640625" style="245" customWidth="1"/>
    <col min="2" max="2" width="5.33203125" style="245" customWidth="1"/>
    <col min="3" max="4" width="8.44140625" style="245" customWidth="1"/>
    <col min="5" max="6" width="8.88671875" style="245" customWidth="1"/>
    <col min="7" max="7" width="11.5546875" style="245" customWidth="1"/>
    <col min="8" max="8" width="8.88671875" style="245" customWidth="1"/>
    <col min="9" max="16384" width="10.33203125" style="245"/>
  </cols>
  <sheetData>
    <row r="1" spans="1:12" ht="18.600000000000001" customHeight="1">
      <c r="A1" s="280" t="s">
        <v>1098</v>
      </c>
      <c r="B1" s="160"/>
      <c r="C1" s="275"/>
      <c r="D1" s="275"/>
      <c r="E1" s="275"/>
      <c r="F1" s="275"/>
      <c r="G1" s="275"/>
      <c r="H1" s="276"/>
    </row>
    <row r="2" spans="1:12" ht="18" customHeight="1">
      <c r="A2" s="476" t="s">
        <v>478</v>
      </c>
      <c r="B2" s="477"/>
      <c r="C2" s="277"/>
      <c r="D2" s="277"/>
      <c r="E2" s="277"/>
      <c r="F2" s="277"/>
      <c r="G2" s="277"/>
      <c r="H2" s="278"/>
    </row>
    <row r="3" spans="1:12" s="567" customFormat="1" ht="12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22"/>
      <c r="J3" s="22"/>
      <c r="K3" s="22"/>
      <c r="L3" s="22"/>
    </row>
    <row r="4" spans="1:12" s="567" customFormat="1" ht="12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22"/>
      <c r="J4" s="22"/>
      <c r="K4" s="22"/>
      <c r="L4" s="22"/>
    </row>
    <row r="5" spans="1:12" ht="6.75" customHeight="1">
      <c r="A5" s="477"/>
      <c r="B5" s="477"/>
      <c r="C5" s="277"/>
      <c r="D5" s="277"/>
      <c r="E5" s="277"/>
      <c r="F5" s="277"/>
      <c r="G5" s="277"/>
      <c r="H5" s="278"/>
    </row>
    <row r="6" spans="1:12" ht="17.399999999999999" customHeight="1">
      <c r="A6" s="1050" t="s">
        <v>464</v>
      </c>
      <c r="B6" s="1065"/>
      <c r="C6" s="1125" t="s">
        <v>457</v>
      </c>
      <c r="D6" s="1055" t="s">
        <v>479</v>
      </c>
      <c r="E6" s="1092"/>
      <c r="F6" s="1092"/>
      <c r="G6" s="1093"/>
      <c r="H6" s="1128" t="s">
        <v>480</v>
      </c>
    </row>
    <row r="7" spans="1:12" ht="66" customHeight="1">
      <c r="A7" s="1124"/>
      <c r="B7" s="1131"/>
      <c r="C7" s="1126"/>
      <c r="D7" s="1125" t="s">
        <v>468</v>
      </c>
      <c r="E7" s="1132" t="s">
        <v>481</v>
      </c>
      <c r="F7" s="1133"/>
      <c r="G7" s="1134" t="s">
        <v>1067</v>
      </c>
      <c r="H7" s="1107"/>
    </row>
    <row r="8" spans="1:12" ht="57" customHeight="1">
      <c r="A8" s="1124"/>
      <c r="B8" s="1131"/>
      <c r="C8" s="1126"/>
      <c r="D8" s="1126"/>
      <c r="E8" s="997" t="s">
        <v>482</v>
      </c>
      <c r="F8" s="997" t="s">
        <v>483</v>
      </c>
      <c r="G8" s="1135"/>
      <c r="H8" s="1107"/>
    </row>
    <row r="9" spans="1:12" ht="13.95" customHeight="1">
      <c r="A9" s="1090"/>
      <c r="B9" s="1068"/>
      <c r="C9" s="1055" t="s">
        <v>581</v>
      </c>
      <c r="D9" s="1092"/>
      <c r="E9" s="1092"/>
      <c r="F9" s="1092"/>
      <c r="G9" s="1093"/>
      <c r="H9" s="1108"/>
    </row>
    <row r="10" spans="1:12" ht="16.5" customHeight="1">
      <c r="A10" s="172" t="s">
        <v>259</v>
      </c>
      <c r="B10" s="16">
        <v>2010</v>
      </c>
      <c r="C10" s="615">
        <v>443.3</v>
      </c>
      <c r="D10" s="614">
        <v>145.9</v>
      </c>
      <c r="E10" s="614">
        <v>90</v>
      </c>
      <c r="F10" s="614">
        <v>40.9</v>
      </c>
      <c r="G10" s="614">
        <v>26.2</v>
      </c>
      <c r="H10" s="617">
        <v>17.899999999999999</v>
      </c>
    </row>
    <row r="11" spans="1:12" ht="13.35" customHeight="1">
      <c r="A11" s="478" t="s">
        <v>74</v>
      </c>
      <c r="B11" s="16">
        <v>2015</v>
      </c>
      <c r="C11" s="615">
        <v>450.7</v>
      </c>
      <c r="D11" s="614">
        <v>137.1</v>
      </c>
      <c r="E11" s="614">
        <v>59.8</v>
      </c>
      <c r="F11" s="614">
        <v>59.2</v>
      </c>
      <c r="G11" s="614">
        <v>33.4</v>
      </c>
      <c r="H11" s="613">
        <v>18</v>
      </c>
    </row>
    <row r="12" spans="1:12" ht="13.35" customHeight="1">
      <c r="A12" s="282"/>
      <c r="B12" s="903">
        <v>2020</v>
      </c>
      <c r="C12" s="603">
        <v>478.6</v>
      </c>
      <c r="D12" s="603">
        <v>157.6</v>
      </c>
      <c r="E12" s="603">
        <v>62.1</v>
      </c>
      <c r="F12" s="603">
        <v>57.3</v>
      </c>
      <c r="G12" s="603">
        <v>39.9</v>
      </c>
      <c r="H12" s="604">
        <v>17.2</v>
      </c>
    </row>
    <row r="13" spans="1:12" ht="13.35" customHeight="1">
      <c r="A13" s="282"/>
      <c r="B13" s="903">
        <v>2022</v>
      </c>
      <c r="C13" s="924">
        <v>509</v>
      </c>
      <c r="D13" s="603">
        <v>166.8</v>
      </c>
      <c r="E13" s="924">
        <v>48</v>
      </c>
      <c r="F13" s="603">
        <v>80.900000000000006</v>
      </c>
      <c r="G13" s="603">
        <v>39.299999999999997</v>
      </c>
      <c r="H13" s="604">
        <v>18.2</v>
      </c>
    </row>
    <row r="14" spans="1:12" ht="13.35" customHeight="1">
      <c r="A14" s="258"/>
      <c r="B14" s="258">
        <v>2023</v>
      </c>
      <c r="C14" s="853">
        <v>485.3</v>
      </c>
      <c r="D14" s="854">
        <v>163.80000000000001</v>
      </c>
      <c r="E14" s="853">
        <v>46.2</v>
      </c>
      <c r="F14" s="854">
        <v>74.3</v>
      </c>
      <c r="G14" s="853">
        <v>33</v>
      </c>
      <c r="H14" s="947">
        <v>17.5</v>
      </c>
    </row>
    <row r="15" spans="1:12" ht="16.5" customHeight="1">
      <c r="A15" s="27" t="s">
        <v>3</v>
      </c>
      <c r="B15" s="16">
        <v>2010</v>
      </c>
      <c r="C15" s="615">
        <v>37.4</v>
      </c>
      <c r="D15" s="614">
        <v>7.6</v>
      </c>
      <c r="E15" s="614">
        <v>5</v>
      </c>
      <c r="F15" s="615">
        <v>1</v>
      </c>
      <c r="G15" s="615">
        <v>11.1</v>
      </c>
      <c r="H15" s="617">
        <v>8.8000000000000007</v>
      </c>
    </row>
    <row r="16" spans="1:12" ht="13.35" customHeight="1">
      <c r="A16" s="437" t="s">
        <v>459</v>
      </c>
      <c r="B16" s="16">
        <v>2015</v>
      </c>
      <c r="C16" s="615">
        <v>43.2</v>
      </c>
      <c r="D16" s="614">
        <v>7.3</v>
      </c>
      <c r="E16" s="614">
        <v>3.9</v>
      </c>
      <c r="F16" s="615">
        <v>1.3</v>
      </c>
      <c r="G16" s="615">
        <v>11.2</v>
      </c>
      <c r="H16" s="613">
        <v>14</v>
      </c>
    </row>
    <row r="17" spans="1:8" ht="13.35" customHeight="1">
      <c r="A17" s="258"/>
      <c r="B17" s="903">
        <v>2020</v>
      </c>
      <c r="C17" s="605">
        <v>24.7</v>
      </c>
      <c r="D17" s="605">
        <v>5.7</v>
      </c>
      <c r="E17" s="605">
        <v>1.3</v>
      </c>
      <c r="F17" s="605">
        <v>1.7</v>
      </c>
      <c r="G17" s="605">
        <v>8.8000000000000007</v>
      </c>
      <c r="H17" s="604">
        <v>8.6</v>
      </c>
    </row>
    <row r="18" spans="1:8" ht="13.35" customHeight="1">
      <c r="A18" s="27"/>
      <c r="B18" s="903">
        <v>2022</v>
      </c>
      <c r="C18" s="605">
        <v>29.5</v>
      </c>
      <c r="D18" s="605">
        <v>6.2</v>
      </c>
      <c r="E18" s="605">
        <v>2</v>
      </c>
      <c r="F18" s="605">
        <v>2.9</v>
      </c>
      <c r="G18" s="605">
        <v>7.9</v>
      </c>
      <c r="H18" s="604">
        <v>11</v>
      </c>
    </row>
    <row r="19" spans="1:8" ht="12.9" customHeight="1">
      <c r="A19" s="258"/>
      <c r="B19" s="258">
        <v>2023</v>
      </c>
      <c r="C19" s="855">
        <v>24.7</v>
      </c>
      <c r="D19" s="855">
        <v>5.4</v>
      </c>
      <c r="E19" s="855">
        <v>1.3</v>
      </c>
      <c r="F19" s="855">
        <v>2.7</v>
      </c>
      <c r="G19" s="855">
        <v>7</v>
      </c>
      <c r="H19" s="947">
        <v>9.1</v>
      </c>
    </row>
    <row r="20" spans="1:8" ht="16.5" customHeight="1">
      <c r="A20" s="27" t="s">
        <v>4</v>
      </c>
      <c r="B20" s="16">
        <v>2010</v>
      </c>
      <c r="C20" s="615">
        <v>405.9</v>
      </c>
      <c r="D20" s="615">
        <v>138.30000000000001</v>
      </c>
      <c r="E20" s="614">
        <v>85</v>
      </c>
      <c r="F20" s="614">
        <v>39.9</v>
      </c>
      <c r="G20" s="614">
        <v>15.1</v>
      </c>
      <c r="H20" s="617">
        <v>19.8</v>
      </c>
    </row>
    <row r="21" spans="1:8" ht="13.35" customHeight="1">
      <c r="A21" s="437" t="s">
        <v>460</v>
      </c>
      <c r="B21" s="16">
        <v>2015</v>
      </c>
      <c r="C21" s="615">
        <v>407.5</v>
      </c>
      <c r="D21" s="615">
        <v>129.80000000000001</v>
      </c>
      <c r="E21" s="614">
        <v>55.9</v>
      </c>
      <c r="F21" s="614">
        <v>57.9</v>
      </c>
      <c r="G21" s="614">
        <v>22.2</v>
      </c>
      <c r="H21" s="613">
        <v>18.5</v>
      </c>
    </row>
    <row r="22" spans="1:8" ht="13.35" customHeight="1">
      <c r="A22" s="167"/>
      <c r="B22" s="903">
        <v>2020</v>
      </c>
      <c r="C22" s="605">
        <v>453.9</v>
      </c>
      <c r="D22" s="605">
        <v>151.9</v>
      </c>
      <c r="E22" s="605">
        <v>60.8</v>
      </c>
      <c r="F22" s="605">
        <v>55.5</v>
      </c>
      <c r="G22" s="605">
        <v>31.2</v>
      </c>
      <c r="H22" s="604">
        <v>18.2</v>
      </c>
    </row>
    <row r="23" spans="1:8" ht="13.35" customHeight="1">
      <c r="A23" s="183"/>
      <c r="B23" s="903">
        <v>2022</v>
      </c>
      <c r="C23" s="605">
        <v>479.5</v>
      </c>
      <c r="D23" s="605">
        <v>160.6</v>
      </c>
      <c r="E23" s="605">
        <v>46</v>
      </c>
      <c r="F23" s="605">
        <v>77.900000000000006</v>
      </c>
      <c r="G23" s="605">
        <v>31.4</v>
      </c>
      <c r="H23" s="604">
        <v>19</v>
      </c>
    </row>
    <row r="24" spans="1:8" ht="13.35" customHeight="1">
      <c r="A24" s="183"/>
      <c r="B24" s="258">
        <v>2023</v>
      </c>
      <c r="C24" s="855">
        <v>460.7</v>
      </c>
      <c r="D24" s="855">
        <v>158.4</v>
      </c>
      <c r="E24" s="855">
        <v>45</v>
      </c>
      <c r="F24" s="855">
        <v>746</v>
      </c>
      <c r="G24" s="855">
        <v>26</v>
      </c>
      <c r="H24" s="947">
        <v>18.399999999999999</v>
      </c>
    </row>
    <row r="25" spans="1:8" ht="16.5" customHeight="1">
      <c r="A25" s="172" t="s">
        <v>179</v>
      </c>
      <c r="B25" s="16">
        <v>2010</v>
      </c>
      <c r="C25" s="615">
        <v>14.1</v>
      </c>
      <c r="D25" s="615">
        <v>1.1000000000000001</v>
      </c>
      <c r="E25" s="615">
        <v>1.1000000000000001</v>
      </c>
      <c r="F25" s="615">
        <v>0.4</v>
      </c>
      <c r="G25" s="615">
        <v>6.9</v>
      </c>
      <c r="H25" s="617">
        <v>8.1999999999999993</v>
      </c>
    </row>
    <row r="26" spans="1:8" ht="13.35" customHeight="1">
      <c r="A26" s="479" t="s">
        <v>75</v>
      </c>
      <c r="B26" s="16">
        <v>2015</v>
      </c>
      <c r="C26" s="615">
        <v>30.5</v>
      </c>
      <c r="D26" s="615">
        <v>3.2</v>
      </c>
      <c r="E26" s="615">
        <v>2.8</v>
      </c>
      <c r="F26" s="615">
        <v>0.8</v>
      </c>
      <c r="G26" s="615">
        <v>8</v>
      </c>
      <c r="H26" s="617">
        <v>19.399999999999999</v>
      </c>
    </row>
    <row r="27" spans="1:8" ht="13.35" customHeight="1">
      <c r="A27" s="283"/>
      <c r="B27" s="903">
        <v>2020</v>
      </c>
      <c r="C27" s="605">
        <v>12.4</v>
      </c>
      <c r="D27" s="605">
        <v>1</v>
      </c>
      <c r="E27" s="605">
        <v>0.8</v>
      </c>
      <c r="F27" s="605">
        <v>1.1000000000000001</v>
      </c>
      <c r="G27" s="605">
        <v>4.4000000000000004</v>
      </c>
      <c r="H27" s="604">
        <v>9.3000000000000007</v>
      </c>
    </row>
    <row r="28" spans="1:8" ht="13.35" customHeight="1">
      <c r="A28" s="283"/>
      <c r="B28" s="903">
        <v>2022</v>
      </c>
      <c r="C28" s="605">
        <v>16.8</v>
      </c>
      <c r="D28" s="605">
        <v>1.9</v>
      </c>
      <c r="E28" s="605">
        <v>1.5</v>
      </c>
      <c r="F28" s="605">
        <v>1.1000000000000001</v>
      </c>
      <c r="G28" s="605">
        <v>3.6</v>
      </c>
      <c r="H28" s="604">
        <v>13.2</v>
      </c>
    </row>
    <row r="29" spans="1:8" ht="13.35" customHeight="1">
      <c r="A29" s="283"/>
      <c r="B29" s="258">
        <v>2023</v>
      </c>
      <c r="C29" s="855">
        <v>10.4</v>
      </c>
      <c r="D29" s="855">
        <v>1</v>
      </c>
      <c r="E29" s="855">
        <v>0.4</v>
      </c>
      <c r="F29" s="855">
        <v>1</v>
      </c>
      <c r="G29" s="855">
        <v>2.7</v>
      </c>
      <c r="H29" s="947">
        <v>8.3000000000000007</v>
      </c>
    </row>
    <row r="30" spans="1:8" ht="13.35" customHeight="1">
      <c r="A30" s="27" t="s">
        <v>3</v>
      </c>
      <c r="B30" s="16">
        <v>2010</v>
      </c>
      <c r="C30" s="615">
        <v>8.9</v>
      </c>
      <c r="D30" s="615">
        <v>0.7</v>
      </c>
      <c r="E30" s="615">
        <v>0.5</v>
      </c>
      <c r="F30" s="615">
        <v>0</v>
      </c>
      <c r="G30" s="615">
        <v>5.9</v>
      </c>
      <c r="H30" s="617">
        <v>7.1</v>
      </c>
    </row>
    <row r="31" spans="1:8" ht="13.35" customHeight="1">
      <c r="A31" s="437" t="s">
        <v>459</v>
      </c>
      <c r="B31" s="16">
        <v>2015</v>
      </c>
      <c r="C31" s="615">
        <v>21.7</v>
      </c>
      <c r="D31" s="615">
        <v>2.6</v>
      </c>
      <c r="E31" s="615">
        <v>1.9</v>
      </c>
      <c r="F31" s="615">
        <v>0.1</v>
      </c>
      <c r="G31" s="615">
        <v>6.5</v>
      </c>
      <c r="H31" s="617">
        <v>20.7</v>
      </c>
    </row>
    <row r="32" spans="1:8" ht="13.35" customHeight="1">
      <c r="A32" s="258"/>
      <c r="B32" s="903">
        <v>2020</v>
      </c>
      <c r="C32" s="605">
        <v>4.5999999999999996</v>
      </c>
      <c r="D32" s="605">
        <v>0.5</v>
      </c>
      <c r="E32" s="605">
        <v>0.1</v>
      </c>
      <c r="F32" s="605">
        <v>0.2</v>
      </c>
      <c r="G32" s="605">
        <v>3</v>
      </c>
      <c r="H32" s="604">
        <v>5.6</v>
      </c>
    </row>
    <row r="33" spans="1:8" ht="13.35" customHeight="1">
      <c r="A33" s="27"/>
      <c r="B33" s="903">
        <v>2022</v>
      </c>
      <c r="C33" s="605">
        <v>8.6</v>
      </c>
      <c r="D33" s="605">
        <v>1.3</v>
      </c>
      <c r="E33" s="1010" t="s">
        <v>108</v>
      </c>
      <c r="F33" s="605">
        <v>0.2</v>
      </c>
      <c r="G33" s="605">
        <v>2.5</v>
      </c>
      <c r="H33" s="604">
        <v>11.4</v>
      </c>
    </row>
    <row r="34" spans="1:8" ht="13.35" customHeight="1">
      <c r="A34" s="27"/>
      <c r="B34" s="258">
        <v>2023</v>
      </c>
      <c r="C34" s="855">
        <v>3.5</v>
      </c>
      <c r="D34" s="855">
        <v>0.4</v>
      </c>
      <c r="E34" s="855">
        <v>0.1</v>
      </c>
      <c r="F34" s="855">
        <v>0.2</v>
      </c>
      <c r="G34" s="855">
        <v>1.6</v>
      </c>
      <c r="H34" s="947">
        <v>4.7</v>
      </c>
    </row>
    <row r="35" spans="1:8" ht="16.5" customHeight="1">
      <c r="A35" s="27" t="s">
        <v>4</v>
      </c>
      <c r="B35" s="16">
        <v>2010</v>
      </c>
      <c r="C35" s="615">
        <v>5.2</v>
      </c>
      <c r="D35" s="615">
        <v>0.4</v>
      </c>
      <c r="E35" s="615">
        <v>0.6</v>
      </c>
      <c r="F35" s="615">
        <v>0.4</v>
      </c>
      <c r="G35" s="615">
        <v>1</v>
      </c>
      <c r="H35" s="617">
        <v>11.2</v>
      </c>
    </row>
    <row r="36" spans="1:8" ht="13.35" customHeight="1">
      <c r="A36" s="437" t="s">
        <v>460</v>
      </c>
      <c r="B36" s="16">
        <v>2015</v>
      </c>
      <c r="C36" s="615">
        <v>8.8000000000000007</v>
      </c>
      <c r="D36" s="615">
        <v>0.6</v>
      </c>
      <c r="E36" s="615">
        <v>0.9</v>
      </c>
      <c r="F36" s="615">
        <v>0.7</v>
      </c>
      <c r="G36" s="615">
        <v>1.5</v>
      </c>
      <c r="H36" s="613">
        <v>16.8</v>
      </c>
    </row>
    <row r="37" spans="1:8" ht="13.35" customHeight="1">
      <c r="A37" s="167"/>
      <c r="B37" s="903">
        <v>2020</v>
      </c>
      <c r="C37" s="605">
        <v>7.9</v>
      </c>
      <c r="D37" s="605">
        <v>0.5</v>
      </c>
      <c r="E37" s="605">
        <v>0.7</v>
      </c>
      <c r="F37" s="605">
        <v>0.9</v>
      </c>
      <c r="G37" s="605">
        <v>2.5</v>
      </c>
      <c r="H37" s="604">
        <v>15.2</v>
      </c>
    </row>
    <row r="38" spans="1:8" ht="13.35" customHeight="1">
      <c r="A38" s="172"/>
      <c r="B38" s="903">
        <v>2022</v>
      </c>
      <c r="C38" s="605">
        <v>8.1999999999999993</v>
      </c>
      <c r="D38" s="605">
        <v>0.7</v>
      </c>
      <c r="E38" s="1010" t="s">
        <v>108</v>
      </c>
      <c r="F38" s="605">
        <v>0.9</v>
      </c>
      <c r="G38" s="605">
        <v>1.1000000000000001</v>
      </c>
      <c r="H38" s="604">
        <v>15.8</v>
      </c>
    </row>
    <row r="39" spans="1:8" ht="13.35" customHeight="1">
      <c r="A39" s="172"/>
      <c r="B39" s="258">
        <v>2023</v>
      </c>
      <c r="C39" s="855">
        <v>6.9</v>
      </c>
      <c r="D39" s="855">
        <v>0.6</v>
      </c>
      <c r="E39" s="855">
        <v>0.4</v>
      </c>
      <c r="F39" s="855">
        <v>0.8</v>
      </c>
      <c r="G39" s="855">
        <v>1</v>
      </c>
      <c r="H39" s="947">
        <v>13.5</v>
      </c>
    </row>
    <row r="40" spans="1:8" ht="16.5" customHeight="1">
      <c r="A40" s="172" t="s">
        <v>260</v>
      </c>
      <c r="B40" s="16">
        <v>2010</v>
      </c>
      <c r="C40" s="614">
        <v>401.7</v>
      </c>
      <c r="D40" s="614">
        <v>139</v>
      </c>
      <c r="E40" s="614">
        <v>85.5</v>
      </c>
      <c r="F40" s="614">
        <v>39.200000000000003</v>
      </c>
      <c r="G40" s="614">
        <v>14.8</v>
      </c>
      <c r="H40" s="617">
        <v>19.899999999999999</v>
      </c>
    </row>
    <row r="41" spans="1:8" ht="13.35" customHeight="1">
      <c r="A41" s="480" t="s">
        <v>261</v>
      </c>
      <c r="B41" s="16">
        <v>2015</v>
      </c>
      <c r="C41" s="614">
        <v>391</v>
      </c>
      <c r="D41" s="614">
        <v>127.3</v>
      </c>
      <c r="E41" s="614">
        <v>53.5</v>
      </c>
      <c r="F41" s="614">
        <v>56.4</v>
      </c>
      <c r="G41" s="614">
        <v>20.3</v>
      </c>
      <c r="H41" s="617">
        <v>18.7</v>
      </c>
    </row>
    <row r="42" spans="1:8" ht="13.35" customHeight="1">
      <c r="A42" s="172"/>
      <c r="B42" s="903">
        <v>2020</v>
      </c>
      <c r="C42" s="605">
        <v>436.2</v>
      </c>
      <c r="D42" s="605">
        <v>149.4</v>
      </c>
      <c r="E42" s="605">
        <v>59</v>
      </c>
      <c r="F42" s="605">
        <v>53.7</v>
      </c>
      <c r="G42" s="605">
        <v>28.1</v>
      </c>
      <c r="H42" s="604">
        <v>18.3</v>
      </c>
    </row>
    <row r="43" spans="1:8" ht="13.35" customHeight="1">
      <c r="A43" s="172"/>
      <c r="B43" s="903">
        <v>2022</v>
      </c>
      <c r="C43" s="605">
        <v>460.1</v>
      </c>
      <c r="D43" s="605">
        <v>157.80000000000001</v>
      </c>
      <c r="E43" s="605">
        <v>44.6</v>
      </c>
      <c r="F43" s="605">
        <v>75.8</v>
      </c>
      <c r="G43" s="605">
        <v>28.3</v>
      </c>
      <c r="H43" s="604">
        <v>19.2</v>
      </c>
    </row>
    <row r="44" spans="1:8" ht="13.35" customHeight="1">
      <c r="A44" s="183"/>
      <c r="B44" s="258">
        <v>2023</v>
      </c>
      <c r="C44" s="855">
        <v>442.4</v>
      </c>
      <c r="D44" s="855">
        <v>155.69999999999999</v>
      </c>
      <c r="E44" s="855">
        <v>43.8</v>
      </c>
      <c r="F44" s="855">
        <v>69.3</v>
      </c>
      <c r="G44" s="855">
        <v>23.2</v>
      </c>
      <c r="H44" s="947">
        <v>18.600000000000001</v>
      </c>
    </row>
    <row r="45" spans="1:8" ht="16.5" customHeight="1">
      <c r="A45" s="284" t="s">
        <v>262</v>
      </c>
      <c r="B45" s="16">
        <v>2010</v>
      </c>
      <c r="C45" s="614">
        <v>12.8</v>
      </c>
      <c r="D45" s="614">
        <v>3.6</v>
      </c>
      <c r="E45" s="614">
        <v>2.8</v>
      </c>
      <c r="F45" s="614">
        <v>0.5</v>
      </c>
      <c r="G45" s="614">
        <v>1.7</v>
      </c>
      <c r="H45" s="613">
        <v>14</v>
      </c>
    </row>
    <row r="46" spans="1:8" ht="13.35" customHeight="1">
      <c r="A46" s="481" t="s">
        <v>476</v>
      </c>
      <c r="B46" s="16">
        <v>2015</v>
      </c>
      <c r="C46" s="614">
        <v>6.8</v>
      </c>
      <c r="D46" s="614">
        <v>1.4</v>
      </c>
      <c r="E46" s="614">
        <v>0.6</v>
      </c>
      <c r="F46" s="614">
        <v>0.5</v>
      </c>
      <c r="G46" s="614">
        <v>1.3</v>
      </c>
      <c r="H46" s="613">
        <v>13</v>
      </c>
    </row>
    <row r="47" spans="1:8" ht="13.35" customHeight="1">
      <c r="A47" s="183"/>
      <c r="B47" s="903">
        <v>2020</v>
      </c>
      <c r="C47" s="605">
        <v>5.6</v>
      </c>
      <c r="D47" s="605">
        <v>1.3</v>
      </c>
      <c r="E47" s="605">
        <v>0.3</v>
      </c>
      <c r="F47" s="605">
        <v>0.5</v>
      </c>
      <c r="G47" s="605">
        <v>1.4</v>
      </c>
      <c r="H47" s="604">
        <v>11.2</v>
      </c>
    </row>
    <row r="48" spans="1:8" ht="13.35" customHeight="1">
      <c r="A48" s="183"/>
      <c r="B48" s="903">
        <v>2022</v>
      </c>
      <c r="C48" s="605">
        <v>6</v>
      </c>
      <c r="D48" s="605">
        <v>1.3</v>
      </c>
      <c r="E48" s="605">
        <v>0.3</v>
      </c>
      <c r="F48" s="605">
        <v>1</v>
      </c>
      <c r="G48" s="605">
        <v>1.3</v>
      </c>
      <c r="H48" s="604">
        <v>13</v>
      </c>
    </row>
    <row r="49" spans="1:8" ht="13.35" customHeight="1">
      <c r="A49" s="244"/>
      <c r="B49" s="258">
        <v>2023</v>
      </c>
      <c r="C49" s="855">
        <v>5.8</v>
      </c>
      <c r="D49" s="855">
        <v>1.3</v>
      </c>
      <c r="E49" s="855">
        <v>0.3</v>
      </c>
      <c r="F49" s="855">
        <v>0.8</v>
      </c>
      <c r="G49" s="855">
        <v>1.2</v>
      </c>
      <c r="H49" s="947">
        <v>12.7</v>
      </c>
    </row>
    <row r="50" spans="1:8" ht="13.5" customHeight="1">
      <c r="A50" s="262" t="s">
        <v>842</v>
      </c>
    </row>
    <row r="51" spans="1:8" ht="9.6" customHeight="1">
      <c r="A51" s="262" t="s">
        <v>841</v>
      </c>
    </row>
    <row r="52" spans="1:8" s="644" customFormat="1" ht="9.75" customHeight="1">
      <c r="A52" s="1026" t="s">
        <v>1046</v>
      </c>
    </row>
    <row r="53" spans="1:8" s="644" customFormat="1" ht="9.75" customHeight="1">
      <c r="A53" s="1026" t="s">
        <v>1047</v>
      </c>
    </row>
    <row r="54" spans="1:8" ht="18" customHeight="1">
      <c r="A54" s="280" t="s">
        <v>1099</v>
      </c>
      <c r="B54" s="160"/>
      <c r="C54" s="275"/>
      <c r="D54" s="275"/>
      <c r="E54" s="275"/>
      <c r="F54" s="275"/>
      <c r="G54" s="275"/>
      <c r="H54" s="276"/>
    </row>
    <row r="55" spans="1:8" ht="18" customHeight="1">
      <c r="A55" s="476" t="s">
        <v>484</v>
      </c>
      <c r="B55" s="477"/>
      <c r="C55" s="277"/>
      <c r="D55" s="277"/>
      <c r="E55" s="277"/>
      <c r="F55" s="277"/>
      <c r="G55" s="277"/>
      <c r="H55" s="278"/>
    </row>
    <row r="56" spans="1:8" ht="6.75" customHeight="1">
      <c r="A56" s="477"/>
      <c r="B56" s="477"/>
      <c r="C56" s="277"/>
      <c r="D56" s="277"/>
      <c r="E56" s="277"/>
      <c r="F56" s="277"/>
      <c r="G56" s="277"/>
      <c r="H56" s="278"/>
    </row>
    <row r="57" spans="1:8" ht="20.399999999999999" customHeight="1">
      <c r="A57" s="1050" t="s">
        <v>464</v>
      </c>
      <c r="B57" s="1089"/>
      <c r="C57" s="1125" t="s">
        <v>457</v>
      </c>
      <c r="D57" s="1055" t="s">
        <v>485</v>
      </c>
      <c r="E57" s="1092"/>
      <c r="F57" s="1092"/>
      <c r="G57" s="1093"/>
      <c r="H57" s="1128" t="s">
        <v>480</v>
      </c>
    </row>
    <row r="58" spans="1:8" ht="71.25" customHeight="1">
      <c r="A58" s="1124"/>
      <c r="B58" s="1124"/>
      <c r="C58" s="1126"/>
      <c r="D58" s="1125" t="s">
        <v>468</v>
      </c>
      <c r="E58" s="1053" t="s">
        <v>486</v>
      </c>
      <c r="F58" s="1057"/>
      <c r="G58" s="1136" t="s">
        <v>998</v>
      </c>
      <c r="H58" s="1107"/>
    </row>
    <row r="59" spans="1:8" ht="63.75" customHeight="1">
      <c r="A59" s="1124"/>
      <c r="B59" s="1124"/>
      <c r="C59" s="1126"/>
      <c r="D59" s="1126"/>
      <c r="E59" s="161" t="s">
        <v>482</v>
      </c>
      <c r="F59" s="161" t="s">
        <v>483</v>
      </c>
      <c r="G59" s="1126"/>
      <c r="H59" s="1107"/>
    </row>
    <row r="60" spans="1:8" ht="18" customHeight="1">
      <c r="A60" s="1090"/>
      <c r="B60" s="1090"/>
      <c r="C60" s="1055" t="s">
        <v>584</v>
      </c>
      <c r="D60" s="1092"/>
      <c r="E60" s="1092"/>
      <c r="F60" s="1092"/>
      <c r="G60" s="1093"/>
      <c r="H60" s="1108"/>
    </row>
    <row r="61" spans="1:8" ht="14.25" customHeight="1">
      <c r="A61" s="172" t="s">
        <v>26</v>
      </c>
      <c r="B61" s="165"/>
      <c r="C61" s="267"/>
      <c r="D61" s="285"/>
      <c r="E61" s="287"/>
      <c r="F61" s="285"/>
      <c r="G61" s="286"/>
      <c r="H61" s="257"/>
    </row>
    <row r="62" spans="1:8" ht="14.25" customHeight="1">
      <c r="A62" s="480" t="s">
        <v>263</v>
      </c>
      <c r="B62" s="165"/>
      <c r="C62" s="267"/>
      <c r="D62" s="285"/>
      <c r="E62" s="287"/>
      <c r="F62" s="285"/>
      <c r="G62" s="286"/>
      <c r="H62" s="257"/>
    </row>
    <row r="63" spans="1:8" ht="14.1" customHeight="1">
      <c r="A63" s="16" t="s">
        <v>5</v>
      </c>
      <c r="B63" s="16">
        <v>2010</v>
      </c>
      <c r="C63" s="614">
        <v>388.9</v>
      </c>
      <c r="D63" s="614">
        <v>135.4</v>
      </c>
      <c r="E63" s="614">
        <v>82.7</v>
      </c>
      <c r="F63" s="614">
        <v>38.700000000000003</v>
      </c>
      <c r="G63" s="614">
        <v>13.1</v>
      </c>
      <c r="H63" s="617">
        <v>20.2</v>
      </c>
    </row>
    <row r="64" spans="1:8" ht="14.1" customHeight="1">
      <c r="A64" s="425" t="s">
        <v>477</v>
      </c>
      <c r="B64" s="16">
        <v>2015</v>
      </c>
      <c r="C64" s="614">
        <v>384.2</v>
      </c>
      <c r="D64" s="614">
        <v>125.9</v>
      </c>
      <c r="E64" s="614">
        <v>52.9</v>
      </c>
      <c r="F64" s="614">
        <v>55.9</v>
      </c>
      <c r="G64" s="614">
        <v>19</v>
      </c>
      <c r="H64" s="617">
        <v>18.8</v>
      </c>
    </row>
    <row r="65" spans="1:8" ht="14.1" customHeight="1">
      <c r="A65" s="16"/>
      <c r="B65" s="903">
        <v>2020</v>
      </c>
      <c r="C65" s="605">
        <v>430.7</v>
      </c>
      <c r="D65" s="605">
        <v>148.1</v>
      </c>
      <c r="E65" s="605">
        <v>58.6</v>
      </c>
      <c r="F65" s="605">
        <v>53.3</v>
      </c>
      <c r="G65" s="605">
        <v>26.7</v>
      </c>
      <c r="H65" s="604">
        <v>18.5</v>
      </c>
    </row>
    <row r="66" spans="1:8" ht="14.1" customHeight="1">
      <c r="A66" s="15"/>
      <c r="B66" s="903">
        <v>2022</v>
      </c>
      <c r="C66" s="605">
        <v>454</v>
      </c>
      <c r="D66" s="605">
        <v>156.5</v>
      </c>
      <c r="E66" s="605">
        <v>44.3</v>
      </c>
      <c r="F66" s="605">
        <v>74.8</v>
      </c>
      <c r="G66" s="605">
        <v>27</v>
      </c>
      <c r="H66" s="604">
        <v>19.3</v>
      </c>
    </row>
    <row r="67" spans="1:8" ht="14.1" customHeight="1">
      <c r="A67" s="15"/>
      <c r="B67" s="258">
        <v>2023</v>
      </c>
      <c r="C67" s="855">
        <v>436.5</v>
      </c>
      <c r="D67" s="855">
        <v>154.30000000000001</v>
      </c>
      <c r="E67" s="855">
        <v>43.6</v>
      </c>
      <c r="F67" s="855">
        <v>68.3</v>
      </c>
      <c r="G67" s="855">
        <v>22</v>
      </c>
      <c r="H67" s="947">
        <v>18.7</v>
      </c>
    </row>
    <row r="68" spans="1:8" ht="16.5" customHeight="1">
      <c r="A68" s="15" t="s">
        <v>25</v>
      </c>
      <c r="B68" s="16">
        <v>2010</v>
      </c>
      <c r="C68" s="614">
        <v>10.6</v>
      </c>
      <c r="D68" s="614">
        <v>2.5</v>
      </c>
      <c r="E68" s="614">
        <v>0.6</v>
      </c>
      <c r="F68" s="614">
        <v>0.3</v>
      </c>
      <c r="G68" s="614">
        <v>3.1</v>
      </c>
      <c r="H68" s="617">
        <v>6.6</v>
      </c>
    </row>
    <row r="69" spans="1:8" ht="14.1" customHeight="1">
      <c r="A69" s="15" t="s">
        <v>165</v>
      </c>
      <c r="B69" s="16">
        <v>2015</v>
      </c>
      <c r="C69" s="614">
        <v>11</v>
      </c>
      <c r="D69" s="614">
        <v>2.8</v>
      </c>
      <c r="E69" s="614">
        <v>0.7</v>
      </c>
      <c r="F69" s="614">
        <v>0.5</v>
      </c>
      <c r="G69" s="614">
        <v>2.6</v>
      </c>
      <c r="H69" s="617">
        <v>8.6</v>
      </c>
    </row>
    <row r="70" spans="1:8" ht="14.1" customHeight="1">
      <c r="A70" s="15" t="s">
        <v>419</v>
      </c>
      <c r="B70" s="903">
        <v>2020</v>
      </c>
      <c r="C70" s="605">
        <v>9.6999999999999993</v>
      </c>
      <c r="D70" s="605">
        <v>2.7</v>
      </c>
      <c r="E70" s="605">
        <v>0.4</v>
      </c>
      <c r="F70" s="605">
        <v>0.7</v>
      </c>
      <c r="G70" s="605">
        <v>4.2</v>
      </c>
      <c r="H70" s="604">
        <v>8.1</v>
      </c>
    </row>
    <row r="71" spans="1:8" ht="14.1" customHeight="1">
      <c r="A71" s="430" t="s">
        <v>49</v>
      </c>
      <c r="B71" s="903">
        <v>2022</v>
      </c>
      <c r="C71" s="605">
        <v>9.4</v>
      </c>
      <c r="D71" s="605">
        <v>2.2999999999999998</v>
      </c>
      <c r="E71" s="605">
        <v>0.3</v>
      </c>
      <c r="F71" s="605">
        <v>1.2</v>
      </c>
      <c r="G71" s="605">
        <v>4</v>
      </c>
      <c r="H71" s="604">
        <v>8.1999999999999993</v>
      </c>
    </row>
    <row r="72" spans="1:8" ht="14.1" customHeight="1">
      <c r="A72" s="423" t="s">
        <v>48</v>
      </c>
      <c r="B72" s="258">
        <v>2023</v>
      </c>
      <c r="C72" s="855">
        <v>10.199999999999999</v>
      </c>
      <c r="D72" s="855">
        <v>2.6</v>
      </c>
      <c r="E72" s="855">
        <v>0.3</v>
      </c>
      <c r="F72" s="855">
        <v>1.1000000000000001</v>
      </c>
      <c r="G72" s="855">
        <v>4.0999999999999996</v>
      </c>
      <c r="H72" s="947">
        <v>8.8000000000000007</v>
      </c>
    </row>
    <row r="73" spans="1:8" ht="16.5" customHeight="1">
      <c r="A73" s="27" t="s">
        <v>3</v>
      </c>
      <c r="B73" s="16">
        <v>2010</v>
      </c>
      <c r="C73" s="614">
        <v>6.1</v>
      </c>
      <c r="D73" s="614">
        <v>1.3</v>
      </c>
      <c r="E73" s="614">
        <v>0.3</v>
      </c>
      <c r="F73" s="614">
        <v>0.2</v>
      </c>
      <c r="G73" s="614">
        <v>2.4</v>
      </c>
      <c r="H73" s="617">
        <v>5.2</v>
      </c>
    </row>
    <row r="74" spans="1:8" ht="14.1" customHeight="1">
      <c r="A74" s="437" t="s">
        <v>459</v>
      </c>
      <c r="B74" s="16">
        <v>2015</v>
      </c>
      <c r="C74" s="614">
        <v>5.3</v>
      </c>
      <c r="D74" s="614">
        <v>1</v>
      </c>
      <c r="E74" s="614">
        <v>0.3</v>
      </c>
      <c r="F74" s="614">
        <v>0.2</v>
      </c>
      <c r="G74" s="614">
        <v>1.4</v>
      </c>
      <c r="H74" s="613">
        <v>9</v>
      </c>
    </row>
    <row r="75" spans="1:8" ht="14.1" customHeight="1">
      <c r="A75" s="258"/>
      <c r="B75" s="903">
        <v>2020</v>
      </c>
      <c r="C75" s="605">
        <v>4</v>
      </c>
      <c r="D75" s="605">
        <v>1.1000000000000001</v>
      </c>
      <c r="E75" s="605">
        <v>0.2</v>
      </c>
      <c r="F75" s="605">
        <v>0.3</v>
      </c>
      <c r="G75" s="605">
        <v>1.5</v>
      </c>
      <c r="H75" s="604">
        <v>7.3</v>
      </c>
    </row>
    <row r="76" spans="1:8" ht="14.1" customHeight="1">
      <c r="A76" s="27"/>
      <c r="B76" s="903">
        <v>2022</v>
      </c>
      <c r="C76" s="605">
        <v>3.3</v>
      </c>
      <c r="D76" s="605">
        <v>0.8</v>
      </c>
      <c r="E76" s="1010" t="s">
        <v>108</v>
      </c>
      <c r="F76" s="605">
        <v>0.4</v>
      </c>
      <c r="G76" s="605">
        <v>1.3</v>
      </c>
      <c r="H76" s="604">
        <v>7.3</v>
      </c>
    </row>
    <row r="77" spans="1:8" ht="14.1" customHeight="1">
      <c r="A77" s="27"/>
      <c r="B77" s="258">
        <v>2023</v>
      </c>
      <c r="C77" s="855">
        <v>3.8</v>
      </c>
      <c r="D77" s="855">
        <v>0.9</v>
      </c>
      <c r="E77" s="855">
        <v>0.2</v>
      </c>
      <c r="F77" s="855">
        <v>0.4</v>
      </c>
      <c r="G77" s="855">
        <v>1.5</v>
      </c>
      <c r="H77" s="947">
        <v>7.7</v>
      </c>
    </row>
    <row r="78" spans="1:8" ht="16.5" customHeight="1">
      <c r="A78" s="27" t="s">
        <v>4</v>
      </c>
      <c r="B78" s="16">
        <v>2010</v>
      </c>
      <c r="C78" s="614">
        <v>4.5</v>
      </c>
      <c r="D78" s="614">
        <v>1.2</v>
      </c>
      <c r="E78" s="614">
        <v>0.3</v>
      </c>
      <c r="F78" s="614">
        <v>0.1</v>
      </c>
      <c r="G78" s="614">
        <v>0.7</v>
      </c>
      <c r="H78" s="617">
        <v>10.1</v>
      </c>
    </row>
    <row r="79" spans="1:8" ht="14.1" customHeight="1">
      <c r="A79" s="437" t="s">
        <v>460</v>
      </c>
      <c r="B79" s="16">
        <v>2015</v>
      </c>
      <c r="C79" s="614">
        <v>5.7</v>
      </c>
      <c r="D79" s="614">
        <v>1.8</v>
      </c>
      <c r="E79" s="614">
        <v>0.4</v>
      </c>
      <c r="F79" s="614">
        <v>0.3</v>
      </c>
      <c r="G79" s="614">
        <v>1.2</v>
      </c>
      <c r="H79" s="613">
        <v>8.3000000000000007</v>
      </c>
    </row>
    <row r="80" spans="1:8" ht="14.1" customHeight="1">
      <c r="A80" s="16"/>
      <c r="B80" s="903">
        <v>2020</v>
      </c>
      <c r="C80" s="605">
        <v>5.7</v>
      </c>
      <c r="D80" s="605">
        <v>1.6</v>
      </c>
      <c r="E80" s="605">
        <v>0.2</v>
      </c>
      <c r="F80" s="605">
        <v>0.4</v>
      </c>
      <c r="G80" s="605">
        <v>2.7</v>
      </c>
      <c r="H80" s="604">
        <v>8.6999999999999993</v>
      </c>
    </row>
    <row r="81" spans="1:8" ht="14.1" customHeight="1">
      <c r="A81" s="16"/>
      <c r="B81" s="903">
        <v>2022</v>
      </c>
      <c r="C81" s="605">
        <v>6.2</v>
      </c>
      <c r="D81" s="605">
        <v>1.5</v>
      </c>
      <c r="E81" s="1010" t="s">
        <v>108</v>
      </c>
      <c r="F81" s="605">
        <v>0.8</v>
      </c>
      <c r="G81" s="605">
        <v>2.7</v>
      </c>
      <c r="H81" s="604">
        <v>8.8000000000000007</v>
      </c>
    </row>
    <row r="82" spans="1:8" ht="14.1" customHeight="1">
      <c r="A82" s="16"/>
      <c r="B82" s="258">
        <v>2023</v>
      </c>
      <c r="C82" s="855">
        <v>6.4</v>
      </c>
      <c r="D82" s="855">
        <v>1.7</v>
      </c>
      <c r="E82" s="855">
        <v>0.2</v>
      </c>
      <c r="F82" s="855">
        <v>0.8</v>
      </c>
      <c r="G82" s="855">
        <v>2.6</v>
      </c>
      <c r="H82" s="947">
        <v>9.6</v>
      </c>
    </row>
    <row r="83" spans="1:8" ht="16.5" customHeight="1">
      <c r="A83" s="15" t="s">
        <v>53</v>
      </c>
      <c r="B83" s="16">
        <v>2010</v>
      </c>
      <c r="C83" s="615">
        <v>16.899999999999999</v>
      </c>
      <c r="D83" s="615">
        <v>3.3</v>
      </c>
      <c r="E83" s="615">
        <v>2.8</v>
      </c>
      <c r="F83" s="615">
        <v>1</v>
      </c>
      <c r="G83" s="615">
        <v>1.4</v>
      </c>
      <c r="H83" s="617">
        <v>13.7</v>
      </c>
    </row>
    <row r="84" spans="1:8" ht="14.1" customHeight="1">
      <c r="A84" s="415" t="s">
        <v>258</v>
      </c>
      <c r="B84" s="16">
        <v>2015</v>
      </c>
      <c r="C84" s="615">
        <v>18.2</v>
      </c>
      <c r="D84" s="615">
        <v>3.8</v>
      </c>
      <c r="E84" s="615">
        <v>2.8</v>
      </c>
      <c r="F84" s="615">
        <v>1.5</v>
      </c>
      <c r="G84" s="615">
        <v>2.5</v>
      </c>
      <c r="H84" s="617">
        <v>13.8</v>
      </c>
    </row>
    <row r="85" spans="1:8" ht="14.1" customHeight="1">
      <c r="A85" s="430" t="s">
        <v>54</v>
      </c>
      <c r="B85" s="903">
        <v>2020</v>
      </c>
      <c r="C85" s="605">
        <v>20.2</v>
      </c>
      <c r="D85" s="605">
        <v>4.5</v>
      </c>
      <c r="E85" s="605">
        <v>2</v>
      </c>
      <c r="F85" s="605">
        <v>1.8</v>
      </c>
      <c r="G85" s="605">
        <v>3.3</v>
      </c>
      <c r="H85" s="604">
        <v>14</v>
      </c>
    </row>
    <row r="86" spans="1:8" ht="14.1" customHeight="1">
      <c r="A86" s="482" t="s">
        <v>55</v>
      </c>
      <c r="B86" s="903">
        <v>2022</v>
      </c>
      <c r="C86" s="605">
        <v>22.7</v>
      </c>
      <c r="D86" s="605">
        <v>4.8</v>
      </c>
      <c r="E86" s="605">
        <v>1.7</v>
      </c>
      <c r="F86" s="605">
        <v>2.7</v>
      </c>
      <c r="G86" s="605">
        <v>3.3</v>
      </c>
      <c r="H86" s="604">
        <v>15.2</v>
      </c>
    </row>
    <row r="87" spans="1:8" ht="14.1" customHeight="1">
      <c r="A87" s="417"/>
      <c r="B87" s="258">
        <v>2023</v>
      </c>
      <c r="C87" s="855">
        <v>22.3</v>
      </c>
      <c r="D87" s="855">
        <v>4.5</v>
      </c>
      <c r="E87" s="855">
        <v>1.6</v>
      </c>
      <c r="F87" s="855">
        <v>2.9</v>
      </c>
      <c r="G87" s="855">
        <v>3.1</v>
      </c>
      <c r="H87" s="947">
        <v>14.9</v>
      </c>
    </row>
    <row r="88" spans="1:8" ht="16.5" customHeight="1">
      <c r="A88" s="27" t="s">
        <v>3</v>
      </c>
      <c r="B88" s="16">
        <v>2010</v>
      </c>
      <c r="C88" s="615">
        <v>9.6</v>
      </c>
      <c r="D88" s="615">
        <v>2</v>
      </c>
      <c r="E88" s="615">
        <v>1.4</v>
      </c>
      <c r="F88" s="615">
        <v>0.3</v>
      </c>
      <c r="G88" s="615">
        <v>1.1000000000000001</v>
      </c>
      <c r="H88" s="617">
        <v>10.6</v>
      </c>
    </row>
    <row r="89" spans="1:8" ht="14.1" customHeight="1">
      <c r="A89" s="437" t="s">
        <v>459</v>
      </c>
      <c r="B89" s="16">
        <v>2015</v>
      </c>
      <c r="C89" s="615">
        <v>9.4</v>
      </c>
      <c r="D89" s="615">
        <v>2.2999999999999998</v>
      </c>
      <c r="E89" s="615">
        <v>1.1000000000000001</v>
      </c>
      <c r="F89" s="615">
        <v>0.5</v>
      </c>
      <c r="G89" s="615">
        <v>2</v>
      </c>
      <c r="H89" s="617">
        <v>10.1</v>
      </c>
    </row>
    <row r="90" spans="1:8" ht="14.1" customHeight="1">
      <c r="A90" s="258"/>
      <c r="B90" s="903">
        <v>2020</v>
      </c>
      <c r="C90" s="605">
        <v>10.5</v>
      </c>
      <c r="D90" s="605">
        <v>2.8</v>
      </c>
      <c r="E90" s="605">
        <v>0.8</v>
      </c>
      <c r="F90" s="605">
        <v>0.8</v>
      </c>
      <c r="G90" s="605">
        <v>2.8</v>
      </c>
      <c r="H90" s="604">
        <v>10.5</v>
      </c>
    </row>
    <row r="91" spans="1:8" ht="14.1" customHeight="1">
      <c r="A91" s="27"/>
      <c r="B91" s="903">
        <v>2022</v>
      </c>
      <c r="C91" s="605">
        <v>11.6</v>
      </c>
      <c r="D91" s="605">
        <v>2.8</v>
      </c>
      <c r="E91" s="605">
        <v>0.7</v>
      </c>
      <c r="F91" s="605">
        <v>1.3</v>
      </c>
      <c r="G91" s="605">
        <v>2.7</v>
      </c>
      <c r="H91" s="604">
        <v>11.4</v>
      </c>
    </row>
    <row r="92" spans="1:8" ht="14.1" customHeight="1">
      <c r="A92" s="27"/>
      <c r="B92" s="258">
        <v>2023</v>
      </c>
      <c r="C92" s="855">
        <v>11.5</v>
      </c>
      <c r="D92" s="855">
        <v>2.8</v>
      </c>
      <c r="E92" s="855">
        <v>0.8</v>
      </c>
      <c r="F92" s="855">
        <v>1.3</v>
      </c>
      <c r="G92" s="855">
        <v>2.6</v>
      </c>
      <c r="H92" s="947">
        <v>11.3</v>
      </c>
    </row>
    <row r="93" spans="1:8" ht="16.5" customHeight="1">
      <c r="A93" s="27" t="s">
        <v>4</v>
      </c>
      <c r="B93" s="16">
        <v>2010</v>
      </c>
      <c r="C93" s="615">
        <v>7.3</v>
      </c>
      <c r="D93" s="615">
        <v>1.3</v>
      </c>
      <c r="E93" s="615">
        <v>1.4</v>
      </c>
      <c r="F93" s="615">
        <v>0.7</v>
      </c>
      <c r="G93" s="615">
        <v>0.3</v>
      </c>
      <c r="H93" s="617">
        <v>21.9</v>
      </c>
    </row>
    <row r="94" spans="1:8" ht="14.1" customHeight="1">
      <c r="A94" s="437" t="s">
        <v>460</v>
      </c>
      <c r="B94" s="16">
        <v>2015</v>
      </c>
      <c r="C94" s="615">
        <v>8.8000000000000007</v>
      </c>
      <c r="D94" s="615">
        <v>1.5</v>
      </c>
      <c r="E94" s="615">
        <v>1.7</v>
      </c>
      <c r="F94" s="615">
        <v>1</v>
      </c>
      <c r="G94" s="615">
        <v>0.5</v>
      </c>
      <c r="H94" s="613">
        <v>23.2</v>
      </c>
    </row>
    <row r="95" spans="1:8" ht="14.1" customHeight="1">
      <c r="A95" s="16"/>
      <c r="B95" s="903">
        <v>2020</v>
      </c>
      <c r="C95" s="605">
        <v>9.6999999999999993</v>
      </c>
      <c r="D95" s="605">
        <v>1.7</v>
      </c>
      <c r="E95" s="605">
        <v>1.2</v>
      </c>
      <c r="F95" s="605">
        <v>1</v>
      </c>
      <c r="G95" s="605">
        <v>0.5</v>
      </c>
      <c r="H95" s="604">
        <v>21.9</v>
      </c>
    </row>
    <row r="96" spans="1:8" ht="14.1" customHeight="1">
      <c r="A96" s="15"/>
      <c r="B96" s="903">
        <v>2022</v>
      </c>
      <c r="C96" s="605">
        <v>11.1</v>
      </c>
      <c r="D96" s="605">
        <v>1.9</v>
      </c>
      <c r="E96" s="605">
        <v>0.9</v>
      </c>
      <c r="F96" s="605">
        <v>1.4</v>
      </c>
      <c r="G96" s="605">
        <v>0.6</v>
      </c>
      <c r="H96" s="604">
        <v>23.1</v>
      </c>
    </row>
    <row r="97" spans="1:8" ht="14.1" customHeight="1">
      <c r="A97" s="265"/>
      <c r="B97" s="258">
        <v>2023</v>
      </c>
      <c r="C97" s="855">
        <v>10.8</v>
      </c>
      <c r="D97" s="855">
        <v>1.8</v>
      </c>
      <c r="E97" s="855">
        <v>0.9</v>
      </c>
      <c r="F97" s="855">
        <v>1.6</v>
      </c>
      <c r="G97" s="855">
        <v>0.5</v>
      </c>
      <c r="H97" s="947">
        <v>22.6</v>
      </c>
    </row>
    <row r="98" spans="1:8" ht="14.1" customHeight="1">
      <c r="A98" s="265"/>
      <c r="B98" s="258"/>
      <c r="C98" s="570"/>
      <c r="D98" s="570"/>
      <c r="E98" s="570"/>
      <c r="F98" s="570"/>
      <c r="G98" s="570"/>
      <c r="H98" s="570"/>
    </row>
    <row r="99" spans="1:8" ht="13.5" customHeight="1">
      <c r="A99" s="262" t="s">
        <v>842</v>
      </c>
    </row>
    <row r="100" spans="1:8" ht="10.5" customHeight="1">
      <c r="A100" s="262" t="s">
        <v>841</v>
      </c>
    </row>
    <row r="101" spans="1:8" s="644" customFormat="1" ht="9.75" customHeight="1">
      <c r="A101" s="1026" t="s">
        <v>1046</v>
      </c>
    </row>
    <row r="102" spans="1:8" s="644" customFormat="1" ht="12" customHeight="1">
      <c r="A102" s="1026" t="s">
        <v>1047</v>
      </c>
      <c r="B102" s="650"/>
      <c r="C102" s="650"/>
      <c r="D102" s="650"/>
      <c r="E102" s="650"/>
      <c r="F102" s="650"/>
      <c r="G102" s="650"/>
      <c r="H102" s="650"/>
    </row>
    <row r="103" spans="1:8">
      <c r="A103" s="279"/>
      <c r="B103" s="279"/>
    </row>
  </sheetData>
  <mergeCells count="16">
    <mergeCell ref="A57:B60"/>
    <mergeCell ref="C57:C59"/>
    <mergeCell ref="D57:G57"/>
    <mergeCell ref="H57:H60"/>
    <mergeCell ref="D58:D59"/>
    <mergeCell ref="E58:F58"/>
    <mergeCell ref="G58:G59"/>
    <mergeCell ref="C60:G60"/>
    <mergeCell ref="A6:B9"/>
    <mergeCell ref="C6:C8"/>
    <mergeCell ref="D6:G6"/>
    <mergeCell ref="H6:H9"/>
    <mergeCell ref="D7:D8"/>
    <mergeCell ref="E7:F7"/>
    <mergeCell ref="G7:G8"/>
    <mergeCell ref="C9:G9"/>
  </mergeCells>
  <phoneticPr fontId="9" type="noConversion"/>
  <hyperlinks>
    <hyperlink ref="A3" location="'Spis treści List of tables'!A1" display="Powrót do spisu tablic" xr:uid="{00000000-0004-0000-1200-000000000000}"/>
    <hyperlink ref="A4" location="'Spis treści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2" r:id="rId1"/>
  <headerFooter alignWithMargins="0"/>
  <rowBreaks count="1" manualBreakCount="1">
    <brk id="257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C105-0E36-4A35-BCB5-06BA9336AF89}">
  <dimension ref="A1:K99"/>
  <sheetViews>
    <sheetView zoomScaleNormal="100" workbookViewId="0">
      <selection activeCell="G2" sqref="G2"/>
    </sheetView>
  </sheetViews>
  <sheetFormatPr defaultColWidth="10.33203125" defaultRowHeight="11.4"/>
  <cols>
    <col min="1" max="1" width="42.6640625" style="245" customWidth="1"/>
    <col min="2" max="2" width="0.88671875" style="245" customWidth="1"/>
    <col min="3" max="4" width="7.6640625" style="245" customWidth="1"/>
    <col min="5" max="6" width="8.6640625" style="245" customWidth="1"/>
    <col min="7" max="7" width="12" style="245" customWidth="1"/>
    <col min="8" max="8" width="8.33203125" style="245" customWidth="1"/>
    <col min="9" max="9" width="12.6640625" style="245" customWidth="1"/>
    <col min="10" max="16384" width="10.33203125" style="245"/>
  </cols>
  <sheetData>
    <row r="1" spans="1:11" ht="19.95" customHeight="1">
      <c r="A1" s="293" t="s">
        <v>1101</v>
      </c>
      <c r="B1" s="253"/>
      <c r="C1" s="288"/>
      <c r="D1" s="288"/>
      <c r="E1" s="288"/>
      <c r="F1" s="288"/>
      <c r="G1" s="288"/>
      <c r="H1" s="289"/>
    </row>
    <row r="2" spans="1:11" s="644" customFormat="1" ht="18.600000000000001" customHeight="1">
      <c r="A2" s="483" t="s">
        <v>1102</v>
      </c>
      <c r="B2" s="654"/>
      <c r="C2" s="655"/>
      <c r="D2" s="655"/>
      <c r="E2" s="655"/>
      <c r="F2" s="655"/>
      <c r="G2" s="655"/>
      <c r="H2" s="656"/>
    </row>
    <row r="3" spans="1:11" s="567" customFormat="1" ht="12.75" customHeight="1">
      <c r="A3" s="621" t="s">
        <v>609</v>
      </c>
      <c r="B3" s="606"/>
      <c r="C3" s="607"/>
      <c r="D3" s="607"/>
      <c r="E3" s="607"/>
      <c r="F3" s="607"/>
      <c r="G3" s="608"/>
      <c r="H3" s="22"/>
      <c r="I3" s="22"/>
      <c r="J3" s="22"/>
    </row>
    <row r="4" spans="1:11" s="567" customFormat="1" ht="12.75" customHeight="1">
      <c r="A4" s="621" t="s">
        <v>610</v>
      </c>
      <c r="B4" s="606"/>
      <c r="C4" s="607"/>
      <c r="D4" s="607"/>
      <c r="E4" s="607"/>
      <c r="F4" s="607"/>
      <c r="G4" s="608"/>
      <c r="H4" s="22"/>
      <c r="I4" s="22"/>
      <c r="J4" s="22"/>
    </row>
    <row r="5" spans="1:11" ht="6" customHeight="1">
      <c r="A5" s="485"/>
      <c r="B5" s="484"/>
      <c r="C5" s="290"/>
      <c r="D5" s="290"/>
      <c r="E5" s="290"/>
      <c r="F5" s="290"/>
      <c r="G5" s="290"/>
      <c r="H5" s="291"/>
    </row>
    <row r="6" spans="1:11" ht="15" customHeight="1">
      <c r="A6" s="1137" t="s">
        <v>488</v>
      </c>
      <c r="B6" s="1089"/>
      <c r="C6" s="1125" t="s">
        <v>457</v>
      </c>
      <c r="D6" s="1055" t="s">
        <v>479</v>
      </c>
      <c r="E6" s="1092"/>
      <c r="F6" s="1092"/>
      <c r="G6" s="1093"/>
      <c r="H6" s="1128" t="s">
        <v>480</v>
      </c>
    </row>
    <row r="7" spans="1:11" ht="63.6" customHeight="1">
      <c r="A7" s="1124"/>
      <c r="B7" s="1124"/>
      <c r="C7" s="1126"/>
      <c r="D7" s="1125" t="s">
        <v>468</v>
      </c>
      <c r="E7" s="1132" t="s">
        <v>481</v>
      </c>
      <c r="F7" s="1133"/>
      <c r="G7" s="1134" t="s">
        <v>1067</v>
      </c>
      <c r="H7" s="1107"/>
    </row>
    <row r="8" spans="1:11" ht="76.8" customHeight="1">
      <c r="A8" s="1124"/>
      <c r="B8" s="1124"/>
      <c r="C8" s="1126"/>
      <c r="D8" s="1126"/>
      <c r="E8" s="997" t="s">
        <v>482</v>
      </c>
      <c r="F8" s="997" t="s">
        <v>483</v>
      </c>
      <c r="G8" s="1135"/>
      <c r="H8" s="1107"/>
    </row>
    <row r="9" spans="1:11" ht="15" customHeight="1">
      <c r="A9" s="1090"/>
      <c r="B9" s="1090"/>
      <c r="C9" s="1055" t="s">
        <v>581</v>
      </c>
      <c r="D9" s="1092"/>
      <c r="E9" s="1092"/>
      <c r="F9" s="1092"/>
      <c r="G9" s="1093"/>
      <c r="H9" s="1108"/>
    </row>
    <row r="10" spans="1:11" ht="17.100000000000001" customHeight="1">
      <c r="A10" s="15" t="s">
        <v>720</v>
      </c>
      <c r="B10" s="162" t="s">
        <v>76</v>
      </c>
      <c r="C10" s="670">
        <v>485.3</v>
      </c>
      <c r="D10" s="670">
        <v>163.80000000000001</v>
      </c>
      <c r="E10" s="670">
        <v>46.2</v>
      </c>
      <c r="F10" s="670">
        <v>74.3</v>
      </c>
      <c r="G10" s="670">
        <v>33</v>
      </c>
      <c r="H10" s="671">
        <v>17.5</v>
      </c>
      <c r="K10" s="353"/>
    </row>
    <row r="11" spans="1:11" ht="12" customHeight="1">
      <c r="A11" s="429" t="s">
        <v>33</v>
      </c>
      <c r="B11" s="457"/>
      <c r="C11" s="672"/>
      <c r="D11" s="672"/>
      <c r="E11" s="672"/>
      <c r="F11" s="672"/>
      <c r="G11" s="672"/>
      <c r="H11" s="673"/>
      <c r="K11" s="352"/>
    </row>
    <row r="12" spans="1:11" ht="18.45" customHeight="1">
      <c r="A12" s="15" t="s">
        <v>587</v>
      </c>
      <c r="B12" s="162" t="s">
        <v>76</v>
      </c>
      <c r="C12" s="672">
        <v>10.4</v>
      </c>
      <c r="D12" s="672">
        <v>1</v>
      </c>
      <c r="E12" s="672">
        <v>0.4</v>
      </c>
      <c r="F12" s="672">
        <v>1</v>
      </c>
      <c r="G12" s="672">
        <v>2.7</v>
      </c>
      <c r="H12" s="673">
        <v>8.3000000000000007</v>
      </c>
      <c r="K12" s="352"/>
    </row>
    <row r="13" spans="1:11" ht="12" customHeight="1">
      <c r="A13" s="423" t="s">
        <v>23</v>
      </c>
      <c r="B13" s="486"/>
      <c r="C13" s="674"/>
      <c r="D13" s="674"/>
      <c r="E13" s="674"/>
      <c r="F13" s="674"/>
      <c r="G13" s="674"/>
      <c r="H13" s="675"/>
      <c r="K13" s="352"/>
    </row>
    <row r="14" spans="1:11" ht="15" customHeight="1">
      <c r="A14" s="16" t="s">
        <v>96</v>
      </c>
      <c r="B14" s="167"/>
      <c r="C14" s="31"/>
      <c r="D14" s="31"/>
      <c r="E14" s="31"/>
      <c r="F14" s="31"/>
      <c r="G14" s="31"/>
      <c r="H14" s="35"/>
      <c r="K14" s="352"/>
    </row>
    <row r="15" spans="1:11" ht="12.75" customHeight="1">
      <c r="A15" s="16" t="s">
        <v>721</v>
      </c>
      <c r="B15" s="177" t="s">
        <v>76</v>
      </c>
      <c r="C15" s="674">
        <v>3.3</v>
      </c>
      <c r="D15" s="674">
        <v>0.3</v>
      </c>
      <c r="E15" s="674">
        <v>0.1</v>
      </c>
      <c r="F15" s="674">
        <v>0.3</v>
      </c>
      <c r="G15" s="674">
        <v>1.5</v>
      </c>
      <c r="H15" s="948">
        <v>4.4000000000000004</v>
      </c>
      <c r="K15" s="352"/>
    </row>
    <row r="16" spans="1:11" ht="12.75" customHeight="1">
      <c r="A16" s="424" t="s">
        <v>66</v>
      </c>
      <c r="B16" s="487"/>
      <c r="C16" s="674"/>
      <c r="D16" s="674"/>
      <c r="E16" s="674"/>
      <c r="F16" s="674"/>
      <c r="G16" s="674"/>
      <c r="H16" s="675"/>
      <c r="K16" s="352"/>
    </row>
    <row r="17" spans="1:11" ht="18.45" customHeight="1">
      <c r="A17" s="15" t="s">
        <v>722</v>
      </c>
      <c r="B17" s="162" t="s">
        <v>76</v>
      </c>
      <c r="C17" s="672">
        <v>442.4</v>
      </c>
      <c r="D17" s="672">
        <v>155.69999999999999</v>
      </c>
      <c r="E17" s="672">
        <v>43.8</v>
      </c>
      <c r="F17" s="672">
        <v>69.3</v>
      </c>
      <c r="G17" s="672">
        <v>23.2</v>
      </c>
      <c r="H17" s="673">
        <v>18.600000000000001</v>
      </c>
      <c r="K17" s="353"/>
    </row>
    <row r="18" spans="1:11" ht="12.75" customHeight="1">
      <c r="A18" s="493" t="s">
        <v>24</v>
      </c>
      <c r="B18" s="488"/>
      <c r="C18" s="674"/>
      <c r="D18" s="674"/>
      <c r="E18" s="674"/>
      <c r="F18" s="674"/>
      <c r="G18" s="674"/>
      <c r="H18" s="675"/>
      <c r="K18" s="352"/>
    </row>
    <row r="19" spans="1:11" ht="15.6" customHeight="1">
      <c r="A19" s="28" t="s">
        <v>723</v>
      </c>
      <c r="B19" s="165" t="s">
        <v>76</v>
      </c>
      <c r="C19" s="674">
        <v>75.099999999999994</v>
      </c>
      <c r="D19" s="674">
        <v>38.9</v>
      </c>
      <c r="E19" s="674">
        <v>6.7</v>
      </c>
      <c r="F19" s="674">
        <v>9.5</v>
      </c>
      <c r="G19" s="674">
        <v>4</v>
      </c>
      <c r="H19" s="948">
        <v>19.899999999999999</v>
      </c>
      <c r="K19" s="352"/>
    </row>
    <row r="20" spans="1:11" ht="12.75" customHeight="1">
      <c r="A20" s="425" t="s">
        <v>15</v>
      </c>
      <c r="B20" s="489"/>
      <c r="C20" s="674"/>
      <c r="D20" s="674"/>
      <c r="E20" s="674"/>
      <c r="F20" s="674"/>
      <c r="G20" s="674"/>
      <c r="H20" s="675"/>
      <c r="K20" s="352"/>
    </row>
    <row r="21" spans="1:11" ht="15" customHeight="1">
      <c r="A21" s="28" t="s">
        <v>724</v>
      </c>
      <c r="B21" s="166" t="s">
        <v>76</v>
      </c>
      <c r="C21" s="674">
        <v>3.5</v>
      </c>
      <c r="D21" s="674">
        <v>1.1000000000000001</v>
      </c>
      <c r="E21" s="674">
        <v>0.3</v>
      </c>
      <c r="F21" s="674">
        <v>0.6</v>
      </c>
      <c r="G21" s="674">
        <v>0.2</v>
      </c>
      <c r="H21" s="948">
        <v>16.5</v>
      </c>
      <c r="K21" s="352"/>
    </row>
    <row r="22" spans="1:11" ht="12.75" customHeight="1">
      <c r="A22" s="424" t="s">
        <v>73</v>
      </c>
      <c r="B22" s="490"/>
      <c r="C22" s="674"/>
      <c r="D22" s="674"/>
      <c r="E22" s="674"/>
      <c r="F22" s="674"/>
      <c r="G22" s="674"/>
      <c r="H22" s="675"/>
      <c r="K22" s="352"/>
    </row>
    <row r="23" spans="1:11" ht="15" customHeight="1">
      <c r="A23" s="16" t="s">
        <v>725</v>
      </c>
      <c r="B23" s="181" t="s">
        <v>76</v>
      </c>
      <c r="C23" s="674">
        <v>1</v>
      </c>
      <c r="D23" s="674">
        <v>0.3</v>
      </c>
      <c r="E23" s="674">
        <v>0.1</v>
      </c>
      <c r="F23" s="674">
        <v>0.2</v>
      </c>
      <c r="G23" s="674">
        <v>0.1</v>
      </c>
      <c r="H23" s="948">
        <v>11.7</v>
      </c>
      <c r="K23" s="352"/>
    </row>
    <row r="24" spans="1:11" ht="12.75" customHeight="1">
      <c r="A24" s="424" t="s">
        <v>169</v>
      </c>
      <c r="B24" s="491"/>
      <c r="C24" s="674"/>
      <c r="D24" s="674"/>
      <c r="E24" s="674"/>
      <c r="F24" s="674"/>
      <c r="G24" s="674"/>
      <c r="H24" s="675"/>
      <c r="K24" s="352"/>
    </row>
    <row r="25" spans="1:11" ht="15" customHeight="1">
      <c r="A25" s="16" t="s">
        <v>726</v>
      </c>
      <c r="B25" s="183" t="s">
        <v>76</v>
      </c>
      <c r="C25" s="674">
        <v>8</v>
      </c>
      <c r="D25" s="674">
        <v>4.5</v>
      </c>
      <c r="E25" s="674">
        <v>1</v>
      </c>
      <c r="F25" s="674">
        <v>1</v>
      </c>
      <c r="G25" s="674">
        <v>0.5</v>
      </c>
      <c r="H25" s="948">
        <v>18.600000000000001</v>
      </c>
      <c r="K25" s="352"/>
    </row>
    <row r="26" spans="1:11" ht="12.75" customHeight="1">
      <c r="A26" s="424" t="s">
        <v>170</v>
      </c>
      <c r="B26" s="296"/>
      <c r="C26" s="674"/>
      <c r="D26" s="674"/>
      <c r="E26" s="674"/>
      <c r="F26" s="674"/>
      <c r="G26" s="674"/>
      <c r="H26" s="675"/>
      <c r="K26" s="352"/>
    </row>
    <row r="27" spans="1:11" ht="15" customHeight="1">
      <c r="A27" s="16" t="s">
        <v>727</v>
      </c>
      <c r="B27" s="492" t="s">
        <v>76</v>
      </c>
      <c r="C27" s="674">
        <v>8.1</v>
      </c>
      <c r="D27" s="674">
        <v>6.8</v>
      </c>
      <c r="E27" s="674">
        <v>1.4</v>
      </c>
      <c r="F27" s="674">
        <v>0.8</v>
      </c>
      <c r="G27" s="674">
        <v>0.6</v>
      </c>
      <c r="H27" s="948">
        <v>17.7</v>
      </c>
      <c r="K27" s="352"/>
    </row>
    <row r="28" spans="1:11" ht="12.75" customHeight="1">
      <c r="A28" s="425" t="s">
        <v>44</v>
      </c>
      <c r="B28" s="492"/>
      <c r="C28" s="674"/>
      <c r="D28" s="674"/>
      <c r="E28" s="674"/>
      <c r="F28" s="674"/>
      <c r="G28" s="674"/>
      <c r="H28" s="675"/>
      <c r="K28" s="352"/>
    </row>
    <row r="29" spans="1:11" ht="15" customHeight="1">
      <c r="A29" s="28" t="s">
        <v>728</v>
      </c>
      <c r="B29" s="167" t="s">
        <v>76</v>
      </c>
      <c r="C29" s="674">
        <v>3</v>
      </c>
      <c r="D29" s="674">
        <v>1.8</v>
      </c>
      <c r="E29" s="674">
        <v>0.5</v>
      </c>
      <c r="F29" s="674">
        <v>0.3</v>
      </c>
      <c r="G29" s="674">
        <v>0.2</v>
      </c>
      <c r="H29" s="948">
        <v>23.7</v>
      </c>
      <c r="K29" s="352"/>
    </row>
    <row r="30" spans="1:11" ht="12.75" customHeight="1">
      <c r="A30" s="424" t="s">
        <v>43</v>
      </c>
      <c r="B30" s="194"/>
      <c r="C30" s="674"/>
      <c r="D30" s="674"/>
      <c r="E30" s="674"/>
      <c r="F30" s="674"/>
      <c r="G30" s="674"/>
      <c r="H30" s="675"/>
      <c r="K30" s="352"/>
    </row>
    <row r="31" spans="1:11" ht="15" customHeight="1">
      <c r="A31" s="16" t="s">
        <v>729</v>
      </c>
      <c r="B31" s="257" t="s">
        <v>76</v>
      </c>
      <c r="C31" s="674">
        <v>19.2</v>
      </c>
      <c r="D31" s="674">
        <v>4.9000000000000004</v>
      </c>
      <c r="E31" s="674">
        <v>2.5</v>
      </c>
      <c r="F31" s="674">
        <v>1.9</v>
      </c>
      <c r="G31" s="674">
        <v>0.8</v>
      </c>
      <c r="H31" s="948">
        <v>20.3</v>
      </c>
      <c r="K31" s="352"/>
    </row>
    <row r="32" spans="1:11" ht="12.75" customHeight="1">
      <c r="A32" s="464" t="s">
        <v>177</v>
      </c>
      <c r="B32" s="257"/>
      <c r="C32" s="674"/>
      <c r="D32" s="674"/>
      <c r="E32" s="674"/>
      <c r="F32" s="674"/>
      <c r="G32" s="674"/>
      <c r="H32" s="675"/>
      <c r="K32" s="352"/>
    </row>
    <row r="33" spans="1:11" ht="15" customHeight="1">
      <c r="A33" s="16" t="s">
        <v>730</v>
      </c>
      <c r="B33" s="257" t="s">
        <v>76</v>
      </c>
      <c r="C33" s="674">
        <v>10.4</v>
      </c>
      <c r="D33" s="674">
        <v>3.6</v>
      </c>
      <c r="E33" s="674">
        <v>0.9</v>
      </c>
      <c r="F33" s="674">
        <v>1.6</v>
      </c>
      <c r="G33" s="674">
        <v>0.5</v>
      </c>
      <c r="H33" s="948">
        <v>16.2</v>
      </c>
      <c r="K33" s="352"/>
    </row>
    <row r="34" spans="1:11" ht="12.75" customHeight="1">
      <c r="A34" s="424" t="s">
        <v>50</v>
      </c>
      <c r="B34" s="257"/>
      <c r="C34" s="615"/>
      <c r="D34" s="615"/>
      <c r="E34" s="615"/>
      <c r="F34" s="615"/>
      <c r="G34" s="615"/>
      <c r="H34" s="352"/>
      <c r="K34" s="352"/>
    </row>
    <row r="35" spans="1:11" ht="15" customHeight="1">
      <c r="A35" s="16" t="s">
        <v>731</v>
      </c>
      <c r="B35" s="183" t="s">
        <v>76</v>
      </c>
      <c r="C35" s="31">
        <v>6.6</v>
      </c>
      <c r="D35" s="31">
        <v>2.9</v>
      </c>
      <c r="E35" s="31">
        <v>0.7</v>
      </c>
      <c r="F35" s="31">
        <v>1.2</v>
      </c>
      <c r="G35" s="31">
        <v>0.3</v>
      </c>
      <c r="H35" s="944">
        <v>17.3</v>
      </c>
    </row>
    <row r="36" spans="1:11" ht="12.75" customHeight="1">
      <c r="A36" s="424" t="s">
        <v>146</v>
      </c>
      <c r="B36" s="492"/>
      <c r="C36" s="31"/>
      <c r="D36" s="31"/>
      <c r="E36" s="31"/>
      <c r="F36" s="31"/>
      <c r="G36" s="31"/>
      <c r="H36" s="35"/>
    </row>
    <row r="37" spans="1:11" ht="15" customHeight="1">
      <c r="A37" s="16" t="s">
        <v>732</v>
      </c>
      <c r="B37" s="298" t="s">
        <v>76</v>
      </c>
      <c r="C37" s="31">
        <v>1.2</v>
      </c>
      <c r="D37" s="31">
        <v>0.2</v>
      </c>
      <c r="E37" s="31">
        <v>0</v>
      </c>
      <c r="F37" s="31">
        <v>0.2</v>
      </c>
      <c r="G37" s="31">
        <v>0.3</v>
      </c>
      <c r="H37" s="35">
        <v>8</v>
      </c>
    </row>
    <row r="38" spans="1:11" ht="12.75" customHeight="1">
      <c r="A38" s="424" t="s">
        <v>77</v>
      </c>
      <c r="B38" s="494"/>
      <c r="C38" s="31"/>
      <c r="D38" s="31"/>
      <c r="E38" s="31"/>
      <c r="F38" s="31"/>
      <c r="G38" s="31"/>
      <c r="H38" s="35"/>
    </row>
    <row r="39" spans="1:11" ht="15" customHeight="1">
      <c r="A39" s="16" t="s">
        <v>733</v>
      </c>
      <c r="B39" s="164" t="s">
        <v>76</v>
      </c>
      <c r="C39" s="31">
        <v>13.2</v>
      </c>
      <c r="D39" s="31">
        <v>5.2</v>
      </c>
      <c r="E39" s="31">
        <v>1.2</v>
      </c>
      <c r="F39" s="31">
        <v>2.6</v>
      </c>
      <c r="G39" s="31">
        <v>1.2</v>
      </c>
      <c r="H39" s="944">
        <v>15.8</v>
      </c>
    </row>
    <row r="40" spans="1:11" ht="12.75" customHeight="1">
      <c r="A40" s="424" t="s">
        <v>537</v>
      </c>
      <c r="B40" s="495" t="s">
        <v>76</v>
      </c>
      <c r="C40" s="31"/>
      <c r="D40" s="31"/>
      <c r="E40" s="31"/>
      <c r="F40" s="31"/>
      <c r="G40" s="31"/>
      <c r="H40" s="35"/>
    </row>
    <row r="41" spans="1:11" ht="15" customHeight="1">
      <c r="A41" s="28" t="s">
        <v>734</v>
      </c>
      <c r="B41" s="179" t="s">
        <v>76</v>
      </c>
      <c r="C41" s="31">
        <v>4.5999999999999996</v>
      </c>
      <c r="D41" s="31">
        <v>2.7</v>
      </c>
      <c r="E41" s="31">
        <v>0.3</v>
      </c>
      <c r="F41" s="31">
        <v>1.3</v>
      </c>
      <c r="G41" s="31">
        <v>0.4</v>
      </c>
      <c r="H41" s="944">
        <v>16.5</v>
      </c>
    </row>
    <row r="42" spans="1:11" ht="12.75" customHeight="1">
      <c r="A42" s="424" t="s">
        <v>182</v>
      </c>
      <c r="B42" s="489"/>
      <c r="C42" s="31"/>
      <c r="D42" s="31"/>
      <c r="E42" s="31"/>
      <c r="F42" s="31"/>
      <c r="G42" s="31"/>
      <c r="H42" s="35"/>
    </row>
    <row r="43" spans="1:11" ht="15" customHeight="1">
      <c r="A43" s="16" t="s">
        <v>735</v>
      </c>
      <c r="B43" s="163" t="s">
        <v>76</v>
      </c>
      <c r="C43" s="31">
        <v>40.299999999999997</v>
      </c>
      <c r="D43" s="31">
        <v>13.7</v>
      </c>
      <c r="E43" s="31">
        <v>3.6</v>
      </c>
      <c r="F43" s="31">
        <v>8</v>
      </c>
      <c r="G43" s="31">
        <v>1.5</v>
      </c>
      <c r="H43" s="944">
        <v>18.399999999999999</v>
      </c>
    </row>
    <row r="44" spans="1:11" ht="12.75" customHeight="1">
      <c r="A44" s="424" t="s">
        <v>172</v>
      </c>
      <c r="B44" s="496"/>
      <c r="C44" s="676"/>
      <c r="D44" s="676"/>
      <c r="E44" s="676"/>
      <c r="F44" s="676"/>
      <c r="G44" s="676"/>
      <c r="H44" s="677"/>
    </row>
    <row r="45" spans="1:11" ht="15" customHeight="1">
      <c r="A45" s="16" t="s">
        <v>98</v>
      </c>
      <c r="B45" s="164"/>
      <c r="C45" s="31"/>
      <c r="D45" s="31"/>
      <c r="E45" s="31"/>
      <c r="F45" s="31"/>
      <c r="G45" s="31"/>
      <c r="H45" s="35"/>
    </row>
    <row r="46" spans="1:11" ht="12.75" customHeight="1">
      <c r="A46" s="16" t="s">
        <v>736</v>
      </c>
      <c r="B46" s="495" t="s">
        <v>76</v>
      </c>
      <c r="C46" s="31">
        <v>22.7</v>
      </c>
      <c r="D46" s="31">
        <v>4.7</v>
      </c>
      <c r="E46" s="31">
        <v>2.2999999999999998</v>
      </c>
      <c r="F46" s="31">
        <v>3</v>
      </c>
      <c r="G46" s="31">
        <v>1.1000000000000001</v>
      </c>
      <c r="H46" s="944">
        <v>18.399999999999999</v>
      </c>
    </row>
    <row r="47" spans="1:11" ht="12.75" customHeight="1">
      <c r="A47" s="424" t="s">
        <v>78</v>
      </c>
      <c r="B47" s="165"/>
      <c r="C47" s="31"/>
      <c r="D47" s="31"/>
      <c r="E47" s="31"/>
      <c r="F47" s="31"/>
      <c r="G47" s="31"/>
      <c r="H47" s="35"/>
    </row>
    <row r="48" spans="1:11" ht="6.6" customHeight="1">
      <c r="A48" s="424"/>
      <c r="B48" s="165"/>
      <c r="C48" s="256"/>
      <c r="D48" s="256"/>
      <c r="E48" s="256"/>
      <c r="F48" s="256"/>
      <c r="G48" s="256"/>
      <c r="H48" s="256"/>
    </row>
    <row r="49" spans="1:11" ht="11.25" customHeight="1">
      <c r="A49" s="262" t="s">
        <v>1048</v>
      </c>
      <c r="D49" s="292"/>
      <c r="F49" s="292"/>
      <c r="G49" s="289"/>
      <c r="K49" s="352"/>
    </row>
    <row r="50" spans="1:11" ht="10.199999999999999" customHeight="1">
      <c r="A50" s="262" t="s">
        <v>1049</v>
      </c>
      <c r="D50" s="292"/>
      <c r="F50" s="292"/>
      <c r="G50" s="289"/>
      <c r="K50" s="352"/>
    </row>
    <row r="51" spans="1:11" s="644" customFormat="1" ht="9.75" customHeight="1">
      <c r="A51" s="1026" t="s">
        <v>1051</v>
      </c>
      <c r="D51" s="652"/>
      <c r="F51" s="652"/>
      <c r="G51" s="651"/>
      <c r="K51" s="653"/>
    </row>
    <row r="52" spans="1:11" s="644" customFormat="1" ht="9.75" customHeight="1">
      <c r="A52" s="1026" t="s">
        <v>1050</v>
      </c>
      <c r="D52" s="652"/>
      <c r="F52" s="652"/>
      <c r="G52" s="651"/>
      <c r="K52" s="653"/>
    </row>
    <row r="53" spans="1:11" ht="19.2" customHeight="1">
      <c r="A53" s="293" t="s">
        <v>1103</v>
      </c>
      <c r="B53" s="160"/>
      <c r="C53" s="275"/>
      <c r="D53" s="275"/>
      <c r="E53" s="275"/>
      <c r="F53" s="275"/>
      <c r="G53" s="275"/>
      <c r="H53" s="289"/>
    </row>
    <row r="54" spans="1:11" s="644" customFormat="1" ht="18.600000000000001" customHeight="1">
      <c r="A54" s="483" t="s">
        <v>1100</v>
      </c>
      <c r="B54" s="654"/>
      <c r="C54" s="655"/>
      <c r="D54" s="655"/>
      <c r="E54" s="655"/>
      <c r="F54" s="655"/>
      <c r="G54" s="655"/>
      <c r="H54" s="651"/>
    </row>
    <row r="55" spans="1:11" ht="6.75" customHeight="1">
      <c r="A55" s="485"/>
      <c r="B55" s="484"/>
      <c r="C55" s="290"/>
      <c r="D55" s="290"/>
      <c r="E55" s="290"/>
      <c r="F55" s="290"/>
      <c r="G55" s="290"/>
      <c r="H55" s="289"/>
    </row>
    <row r="56" spans="1:11" ht="20.399999999999999" customHeight="1">
      <c r="A56" s="1137" t="s">
        <v>488</v>
      </c>
      <c r="B56" s="1089"/>
      <c r="C56" s="1125" t="s">
        <v>457</v>
      </c>
      <c r="D56" s="1055" t="s">
        <v>489</v>
      </c>
      <c r="E56" s="1092"/>
      <c r="F56" s="1092"/>
      <c r="G56" s="1093"/>
      <c r="H56" s="1128" t="s">
        <v>480</v>
      </c>
    </row>
    <row r="57" spans="1:11" ht="66.75" customHeight="1">
      <c r="A57" s="1124"/>
      <c r="B57" s="1124"/>
      <c r="C57" s="1126"/>
      <c r="D57" s="1125" t="s">
        <v>468</v>
      </c>
      <c r="E57" s="1132" t="s">
        <v>481</v>
      </c>
      <c r="F57" s="1133"/>
      <c r="G57" s="1134" t="s">
        <v>998</v>
      </c>
      <c r="H57" s="1107"/>
    </row>
    <row r="58" spans="1:11" ht="75.599999999999994" customHeight="1">
      <c r="A58" s="1124"/>
      <c r="B58" s="1124"/>
      <c r="C58" s="1126"/>
      <c r="D58" s="1126"/>
      <c r="E58" s="709" t="s">
        <v>482</v>
      </c>
      <c r="F58" s="709" t="s">
        <v>483</v>
      </c>
      <c r="G58" s="1135"/>
      <c r="H58" s="1107"/>
    </row>
    <row r="59" spans="1:11" ht="20.399999999999999" customHeight="1">
      <c r="A59" s="1090"/>
      <c r="B59" s="1090"/>
      <c r="C59" s="1055" t="s">
        <v>581</v>
      </c>
      <c r="D59" s="1092"/>
      <c r="E59" s="1092"/>
      <c r="F59" s="1092"/>
      <c r="G59" s="1093"/>
      <c r="H59" s="1108"/>
    </row>
    <row r="60" spans="1:11" ht="15" customHeight="1">
      <c r="A60" s="15" t="s">
        <v>26</v>
      </c>
      <c r="B60" s="162"/>
      <c r="C60" s="37"/>
      <c r="D60" s="38"/>
      <c r="E60" s="257"/>
      <c r="F60" s="38"/>
      <c r="G60" s="281"/>
      <c r="H60" s="37"/>
    </row>
    <row r="61" spans="1:11" ht="12.75" customHeight="1">
      <c r="A61" s="493" t="s">
        <v>71</v>
      </c>
      <c r="B61" s="488"/>
      <c r="C61" s="38"/>
      <c r="D61" s="38"/>
      <c r="E61" s="38"/>
      <c r="F61" s="38"/>
      <c r="G61" s="38"/>
      <c r="H61" s="257"/>
    </row>
    <row r="62" spans="1:11" ht="18.600000000000001" customHeight="1">
      <c r="A62" s="16" t="s">
        <v>737</v>
      </c>
      <c r="B62" s="165" t="s">
        <v>76</v>
      </c>
      <c r="C62" s="31">
        <v>10</v>
      </c>
      <c r="D62" s="31">
        <v>1.7</v>
      </c>
      <c r="E62" s="31">
        <v>0.6</v>
      </c>
      <c r="F62" s="31">
        <v>1.6</v>
      </c>
      <c r="G62" s="31">
        <v>1.3</v>
      </c>
      <c r="H62" s="949">
        <v>16.3</v>
      </c>
    </row>
    <row r="63" spans="1:11" ht="12.75" customHeight="1">
      <c r="A63" s="424" t="s">
        <v>28</v>
      </c>
      <c r="B63" s="489"/>
      <c r="C63" s="31"/>
      <c r="D63" s="31"/>
      <c r="E63" s="31"/>
      <c r="F63" s="31"/>
      <c r="G63" s="31"/>
      <c r="H63" s="256"/>
    </row>
    <row r="64" spans="1:11" ht="18.600000000000001" customHeight="1">
      <c r="A64" s="16" t="s">
        <v>313</v>
      </c>
      <c r="B64" s="165" t="s">
        <v>76</v>
      </c>
      <c r="C64" s="31">
        <v>58.1</v>
      </c>
      <c r="D64" s="31">
        <v>10.1</v>
      </c>
      <c r="E64" s="31">
        <v>4.9000000000000004</v>
      </c>
      <c r="F64" s="31">
        <v>8.6999999999999993</v>
      </c>
      <c r="G64" s="31">
        <v>2.8</v>
      </c>
      <c r="H64" s="949">
        <v>19.8</v>
      </c>
    </row>
    <row r="65" spans="1:8" ht="12.75" customHeight="1">
      <c r="A65" s="424" t="s">
        <v>183</v>
      </c>
      <c r="B65" s="495"/>
      <c r="C65" s="676"/>
      <c r="D65" s="676"/>
      <c r="E65" s="676"/>
      <c r="F65" s="676"/>
      <c r="G65" s="676"/>
      <c r="H65" s="678"/>
    </row>
    <row r="66" spans="1:8" ht="18.600000000000001" customHeight="1">
      <c r="A66" s="16" t="s">
        <v>184</v>
      </c>
      <c r="B66" s="183"/>
      <c r="C66" s="31">
        <v>11.6</v>
      </c>
      <c r="D66" s="31">
        <v>5.8</v>
      </c>
      <c r="E66" s="31">
        <v>3.5</v>
      </c>
      <c r="F66" s="31">
        <v>1.9</v>
      </c>
      <c r="G66" s="31">
        <v>0.5</v>
      </c>
      <c r="H66" s="949">
        <v>19.100000000000001</v>
      </c>
    </row>
    <row r="67" spans="1:8" ht="15" customHeight="1">
      <c r="A67" s="464" t="s">
        <v>304</v>
      </c>
      <c r="B67" s="490"/>
      <c r="C67" s="31"/>
      <c r="D67" s="31"/>
      <c r="E67" s="31"/>
      <c r="F67" s="31"/>
      <c r="G67" s="31"/>
      <c r="H67" s="256"/>
    </row>
    <row r="68" spans="1:8" ht="18.600000000000001" customHeight="1">
      <c r="A68" s="16" t="s">
        <v>738</v>
      </c>
      <c r="B68" s="490" t="s">
        <v>76</v>
      </c>
      <c r="C68" s="31">
        <v>22.5</v>
      </c>
      <c r="D68" s="31">
        <v>9.6</v>
      </c>
      <c r="E68" s="31">
        <v>3.5</v>
      </c>
      <c r="F68" s="31">
        <v>4.4000000000000004</v>
      </c>
      <c r="G68" s="31">
        <v>1</v>
      </c>
      <c r="H68" s="949">
        <v>17.399999999999999</v>
      </c>
    </row>
    <row r="69" spans="1:8" ht="12.75" customHeight="1">
      <c r="A69" s="424" t="s">
        <v>95</v>
      </c>
      <c r="B69" s="490"/>
      <c r="C69" s="676"/>
      <c r="D69" s="676"/>
      <c r="E69" s="676"/>
      <c r="F69" s="676"/>
      <c r="G69" s="676"/>
      <c r="H69" s="678"/>
    </row>
    <row r="70" spans="1:8" ht="18.600000000000001" customHeight="1">
      <c r="A70" s="16" t="s">
        <v>739</v>
      </c>
      <c r="B70" s="488" t="s">
        <v>76</v>
      </c>
      <c r="C70" s="679">
        <v>21.2</v>
      </c>
      <c r="D70" s="679">
        <v>3.5</v>
      </c>
      <c r="E70" s="679">
        <v>1.9</v>
      </c>
      <c r="F70" s="679">
        <v>4.0999999999999996</v>
      </c>
      <c r="G70" s="679">
        <v>1.5</v>
      </c>
      <c r="H70" s="950">
        <v>16.8</v>
      </c>
    </row>
    <row r="71" spans="1:8" ht="12.75" customHeight="1">
      <c r="A71" s="424" t="s">
        <v>29</v>
      </c>
      <c r="B71" s="488"/>
      <c r="C71" s="679"/>
      <c r="D71" s="679"/>
      <c r="E71" s="679"/>
      <c r="F71" s="679"/>
      <c r="G71" s="679"/>
      <c r="H71" s="680"/>
    </row>
    <row r="72" spans="1:8" ht="18.600000000000001" customHeight="1">
      <c r="A72" s="16" t="s">
        <v>712</v>
      </c>
      <c r="B72" s="492"/>
      <c r="C72" s="679">
        <v>36.299999999999997</v>
      </c>
      <c r="D72" s="679">
        <v>14.3</v>
      </c>
      <c r="E72" s="679">
        <v>2</v>
      </c>
      <c r="F72" s="679">
        <v>6.7</v>
      </c>
      <c r="G72" s="679">
        <v>1.5</v>
      </c>
      <c r="H72" s="950">
        <v>17.8</v>
      </c>
    </row>
    <row r="73" spans="1:8" ht="14.1" customHeight="1">
      <c r="A73" s="464" t="s">
        <v>740</v>
      </c>
      <c r="B73" s="167"/>
      <c r="C73" s="679"/>
      <c r="D73" s="679"/>
      <c r="E73" s="679"/>
      <c r="F73" s="679"/>
      <c r="G73" s="679"/>
      <c r="H73" s="680"/>
    </row>
    <row r="74" spans="1:8" ht="18.600000000000001" customHeight="1">
      <c r="A74" s="28" t="s">
        <v>741</v>
      </c>
      <c r="B74" s="497" t="s">
        <v>76</v>
      </c>
      <c r="C74" s="679">
        <v>9.5</v>
      </c>
      <c r="D74" s="679">
        <v>2.2999999999999998</v>
      </c>
      <c r="E74" s="679">
        <v>0.9</v>
      </c>
      <c r="F74" s="679">
        <v>1.5</v>
      </c>
      <c r="G74" s="679">
        <v>0.5</v>
      </c>
      <c r="H74" s="680">
        <v>18</v>
      </c>
    </row>
    <row r="75" spans="1:8" ht="12.75" customHeight="1">
      <c r="A75" s="424" t="s">
        <v>11</v>
      </c>
      <c r="B75" s="177"/>
      <c r="C75" s="679"/>
      <c r="D75" s="679"/>
      <c r="E75" s="679"/>
      <c r="F75" s="679"/>
      <c r="G75" s="679"/>
      <c r="H75" s="680"/>
    </row>
    <row r="76" spans="1:8" ht="18.600000000000001" customHeight="1">
      <c r="A76" s="28" t="s">
        <v>742</v>
      </c>
      <c r="B76" s="487" t="s">
        <v>76</v>
      </c>
      <c r="C76" s="679">
        <v>31.7</v>
      </c>
      <c r="D76" s="679">
        <v>11.2</v>
      </c>
      <c r="E76" s="679">
        <v>3.3</v>
      </c>
      <c r="F76" s="679">
        <v>3.7</v>
      </c>
      <c r="G76" s="679">
        <v>1</v>
      </c>
      <c r="H76" s="950">
        <v>20.6</v>
      </c>
    </row>
    <row r="77" spans="1:8" ht="12.75" customHeight="1">
      <c r="A77" s="424" t="s">
        <v>52</v>
      </c>
      <c r="B77" s="487"/>
      <c r="C77" s="679"/>
      <c r="D77" s="679"/>
      <c r="E77" s="679"/>
      <c r="F77" s="679"/>
      <c r="G77" s="679"/>
      <c r="H77" s="680"/>
    </row>
    <row r="78" spans="1:8" ht="18.600000000000001" customHeight="1">
      <c r="A78" s="28" t="s">
        <v>743</v>
      </c>
      <c r="B78" s="257" t="s">
        <v>76</v>
      </c>
      <c r="C78" s="679">
        <v>7.8</v>
      </c>
      <c r="D78" s="679">
        <v>4.0999999999999996</v>
      </c>
      <c r="E78" s="679">
        <v>0.9</v>
      </c>
      <c r="F78" s="679">
        <v>1.3</v>
      </c>
      <c r="G78" s="679">
        <v>0.4</v>
      </c>
      <c r="H78" s="950">
        <v>17.899999999999999</v>
      </c>
    </row>
    <row r="79" spans="1:8" ht="14.1" customHeight="1">
      <c r="A79" s="424" t="s">
        <v>20</v>
      </c>
      <c r="B79" s="498"/>
      <c r="C79" s="679"/>
      <c r="D79" s="679"/>
      <c r="E79" s="679"/>
      <c r="F79" s="679"/>
      <c r="G79" s="679"/>
      <c r="H79" s="680"/>
    </row>
    <row r="80" spans="1:8" ht="18.600000000000001" customHeight="1">
      <c r="A80" s="28" t="s">
        <v>744</v>
      </c>
      <c r="B80" s="498" t="s">
        <v>76</v>
      </c>
      <c r="C80" s="679">
        <v>17.100000000000001</v>
      </c>
      <c r="D80" s="679">
        <v>2</v>
      </c>
      <c r="E80" s="679">
        <v>1</v>
      </c>
      <c r="F80" s="679">
        <v>3.3</v>
      </c>
      <c r="G80" s="679">
        <v>1.3</v>
      </c>
      <c r="H80" s="950">
        <v>20.100000000000001</v>
      </c>
    </row>
    <row r="81" spans="1:11" ht="14.1" customHeight="1">
      <c r="A81" s="427" t="s">
        <v>40</v>
      </c>
      <c r="B81" s="498"/>
      <c r="C81" s="679"/>
      <c r="D81" s="679"/>
      <c r="E81" s="679"/>
      <c r="F81" s="679"/>
      <c r="G81" s="679"/>
      <c r="H81" s="680"/>
    </row>
    <row r="82" spans="1:11" ht="19.2" customHeight="1">
      <c r="A82" s="15" t="s">
        <v>188</v>
      </c>
      <c r="B82" s="163"/>
      <c r="C82" s="681"/>
      <c r="D82" s="681"/>
      <c r="E82" s="681"/>
      <c r="F82" s="681"/>
      <c r="G82" s="681"/>
      <c r="H82" s="682"/>
    </row>
    <row r="83" spans="1:11" ht="12.75" customHeight="1">
      <c r="A83" s="15" t="s">
        <v>564</v>
      </c>
      <c r="B83" s="299" t="s">
        <v>76</v>
      </c>
      <c r="C83" s="681">
        <v>10.199999999999999</v>
      </c>
      <c r="D83" s="681">
        <v>2.6</v>
      </c>
      <c r="E83" s="681">
        <v>0.3</v>
      </c>
      <c r="F83" s="681">
        <v>1.1000000000000001</v>
      </c>
      <c r="G83" s="681">
        <v>4.0999999999999996</v>
      </c>
      <c r="H83" s="683">
        <v>8.8000000000000007</v>
      </c>
    </row>
    <row r="84" spans="1:11" ht="12.9" customHeight="1">
      <c r="A84" s="430" t="s">
        <v>42</v>
      </c>
      <c r="B84" s="181"/>
      <c r="C84" s="679"/>
      <c r="D84" s="679"/>
      <c r="E84" s="679"/>
      <c r="F84" s="679"/>
      <c r="G84" s="679"/>
      <c r="H84" s="684"/>
    </row>
    <row r="85" spans="1:11" ht="19.2" customHeight="1">
      <c r="A85" s="15" t="s">
        <v>32</v>
      </c>
      <c r="B85" s="172"/>
      <c r="C85" s="681"/>
      <c r="D85" s="681"/>
      <c r="E85" s="681"/>
      <c r="F85" s="681"/>
      <c r="G85" s="681"/>
      <c r="H85" s="683"/>
    </row>
    <row r="86" spans="1:11" ht="12.9" customHeight="1">
      <c r="A86" s="16" t="s">
        <v>745</v>
      </c>
      <c r="B86" s="173" t="s">
        <v>76</v>
      </c>
      <c r="C86" s="681">
        <v>22.3</v>
      </c>
      <c r="D86" s="681">
        <v>4.5</v>
      </c>
      <c r="E86" s="681">
        <v>1.6</v>
      </c>
      <c r="F86" s="681">
        <v>2.9</v>
      </c>
      <c r="G86" s="681">
        <v>3.1</v>
      </c>
      <c r="H86" s="683">
        <v>14.9</v>
      </c>
    </row>
    <row r="87" spans="1:11" ht="12.9" customHeight="1">
      <c r="A87" s="430" t="s">
        <v>54</v>
      </c>
      <c r="B87" s="500"/>
      <c r="C87" s="681"/>
      <c r="D87" s="681"/>
      <c r="E87" s="681"/>
      <c r="F87" s="681"/>
      <c r="G87" s="681"/>
      <c r="H87" s="683"/>
    </row>
    <row r="88" spans="1:11" ht="12.75" customHeight="1">
      <c r="A88" s="429" t="s">
        <v>55</v>
      </c>
      <c r="B88" s="167"/>
      <c r="C88" s="679"/>
      <c r="D88" s="679"/>
      <c r="E88" s="679"/>
      <c r="F88" s="679"/>
      <c r="G88" s="679"/>
      <c r="H88" s="684"/>
    </row>
    <row r="89" spans="1:11" ht="18" customHeight="1">
      <c r="A89" s="28" t="s">
        <v>487</v>
      </c>
      <c r="B89" s="297"/>
      <c r="C89" s="679"/>
      <c r="D89" s="679"/>
      <c r="E89" s="679"/>
      <c r="F89" s="679"/>
      <c r="G89" s="679"/>
      <c r="H89" s="684"/>
    </row>
    <row r="90" spans="1:11" ht="17.55" customHeight="1">
      <c r="A90" s="30" t="s">
        <v>47</v>
      </c>
      <c r="B90" s="300" t="s">
        <v>76</v>
      </c>
      <c r="C90" s="679">
        <v>3.5</v>
      </c>
      <c r="D90" s="679">
        <v>0.8</v>
      </c>
      <c r="E90" s="679">
        <v>0.2</v>
      </c>
      <c r="F90" s="679">
        <v>0.5</v>
      </c>
      <c r="G90" s="679">
        <v>1</v>
      </c>
      <c r="H90" s="951">
        <v>10.1</v>
      </c>
    </row>
    <row r="91" spans="1:11" ht="12.75" customHeight="1">
      <c r="A91" s="431" t="s">
        <v>56</v>
      </c>
      <c r="B91" s="499"/>
      <c r="C91" s="679"/>
      <c r="D91" s="679"/>
      <c r="E91" s="679"/>
      <c r="F91" s="679"/>
      <c r="G91" s="679"/>
      <c r="H91" s="684"/>
    </row>
    <row r="92" spans="1:11" ht="17.55" customHeight="1">
      <c r="A92" s="30" t="s">
        <v>349</v>
      </c>
      <c r="B92" s="257" t="s">
        <v>76</v>
      </c>
      <c r="C92" s="679">
        <v>14</v>
      </c>
      <c r="D92" s="679">
        <v>2.5</v>
      </c>
      <c r="E92" s="679">
        <v>1.1000000000000001</v>
      </c>
      <c r="F92" s="679">
        <v>1.8</v>
      </c>
      <c r="G92" s="679">
        <v>1</v>
      </c>
      <c r="H92" s="951">
        <v>19.7</v>
      </c>
    </row>
    <row r="93" spans="1:11" ht="12.75" customHeight="1">
      <c r="A93" s="432" t="s">
        <v>222</v>
      </c>
      <c r="B93" s="268"/>
      <c r="C93" s="38"/>
      <c r="D93" s="685"/>
      <c r="E93" s="38"/>
      <c r="F93" s="38"/>
      <c r="G93" s="294"/>
      <c r="H93" s="37"/>
    </row>
    <row r="94" spans="1:11" ht="12.75" customHeight="1">
      <c r="A94" s="431" t="s">
        <v>746</v>
      </c>
      <c r="B94" s="268"/>
      <c r="C94" s="38"/>
      <c r="D94" s="38"/>
      <c r="E94" s="38"/>
      <c r="F94" s="38"/>
      <c r="G94" s="294"/>
      <c r="H94" s="257"/>
    </row>
    <row r="95" spans="1:11" ht="9" customHeight="1">
      <c r="A95" s="431"/>
      <c r="B95" s="268"/>
      <c r="C95" s="257"/>
      <c r="D95" s="257"/>
      <c r="E95" s="257"/>
      <c r="F95" s="257"/>
      <c r="G95" s="634"/>
      <c r="H95" s="257"/>
    </row>
    <row r="96" spans="1:11" ht="11.25" customHeight="1">
      <c r="A96" s="262" t="s">
        <v>1048</v>
      </c>
      <c r="D96" s="292"/>
      <c r="F96" s="292"/>
      <c r="G96" s="289"/>
      <c r="K96" s="352"/>
    </row>
    <row r="97" spans="1:11" ht="11.25" customHeight="1">
      <c r="A97" s="262" t="s">
        <v>1049</v>
      </c>
      <c r="D97" s="292"/>
      <c r="F97" s="292"/>
      <c r="G97" s="289"/>
    </row>
    <row r="98" spans="1:11" s="644" customFormat="1" ht="9.75" customHeight="1">
      <c r="A98" s="1026" t="s">
        <v>1051</v>
      </c>
      <c r="D98" s="652"/>
      <c r="F98" s="652"/>
      <c r="G98" s="651"/>
      <c r="K98" s="653"/>
    </row>
    <row r="99" spans="1:11" s="644" customFormat="1" ht="9.75" customHeight="1">
      <c r="A99" s="1026" t="s">
        <v>1050</v>
      </c>
      <c r="D99" s="652"/>
      <c r="F99" s="652"/>
      <c r="G99" s="651"/>
    </row>
  </sheetData>
  <mergeCells count="16">
    <mergeCell ref="A56:B59"/>
    <mergeCell ref="C56:C58"/>
    <mergeCell ref="D56:G56"/>
    <mergeCell ref="H56:H59"/>
    <mergeCell ref="D57:D58"/>
    <mergeCell ref="E57:F57"/>
    <mergeCell ref="G57:G58"/>
    <mergeCell ref="C59:G59"/>
    <mergeCell ref="A6:B9"/>
    <mergeCell ref="C6:C8"/>
    <mergeCell ref="D6:G6"/>
    <mergeCell ref="H6:H9"/>
    <mergeCell ref="D7:D8"/>
    <mergeCell ref="E7:F7"/>
    <mergeCell ref="G7:G8"/>
    <mergeCell ref="C9:G9"/>
  </mergeCells>
  <hyperlinks>
    <hyperlink ref="A3" location="'Spis treści List of tables'!A1" display="Powrót do spisu tablic" xr:uid="{42634112-2ADD-4B1D-BA50-C6D134653143}"/>
    <hyperlink ref="A4" location="'Spis treści List of tables'!A1" display="Return to list of tables" xr:uid="{5FA044C5-BA03-4EA8-95D1-C54F4DC74BB5}"/>
  </hyperlinks>
  <printOptions horizontalCentered="1"/>
  <pageMargins left="0.39370078740157483" right="0.39370078740157483" top="0.47244094488188981" bottom="0.47244094488188981" header="0.31496062992125984" footer="0.31496062992125984"/>
  <pageSetup paperSize="9" firstPageNumber="18" orientation="portrait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3EAD-A412-4C24-B845-E732D97B32CD}">
  <dimension ref="A1:L34"/>
  <sheetViews>
    <sheetView workbookViewId="0">
      <selection activeCell="E2" sqref="E2"/>
    </sheetView>
  </sheetViews>
  <sheetFormatPr defaultRowHeight="13.2"/>
  <cols>
    <col min="1" max="1" width="32.88671875" customWidth="1"/>
    <col min="2" max="2" width="2.77734375" customWidth="1"/>
    <col min="3" max="12" width="6.44140625" customWidth="1"/>
  </cols>
  <sheetData>
    <row r="1" spans="1:12" ht="16.05" customHeight="1">
      <c r="A1" s="23" t="s">
        <v>1056</v>
      </c>
      <c r="B1" s="93"/>
      <c r="C1" s="93"/>
      <c r="D1" s="93"/>
      <c r="E1" s="93"/>
      <c r="F1" s="93"/>
      <c r="G1" s="93"/>
      <c r="H1" s="93"/>
      <c r="I1" s="93"/>
      <c r="J1" s="93"/>
      <c r="K1" s="5"/>
      <c r="L1" s="5"/>
    </row>
    <row r="2" spans="1:12" ht="16.05" customHeight="1">
      <c r="A2" s="952" t="s">
        <v>1104</v>
      </c>
      <c r="B2" s="93"/>
      <c r="C2" s="93"/>
      <c r="D2" s="93"/>
      <c r="E2" s="93"/>
      <c r="F2" s="93"/>
      <c r="G2" s="93"/>
      <c r="H2" s="93"/>
      <c r="I2" s="93"/>
      <c r="J2" s="93"/>
      <c r="K2" s="5"/>
      <c r="L2" s="5"/>
    </row>
    <row r="3" spans="1:12" ht="14.55" customHeight="1">
      <c r="A3" s="905" t="s">
        <v>917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2" ht="18.45" customHeight="1">
      <c r="A4" s="419" t="s">
        <v>1106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8.45" customHeight="1">
      <c r="A5" s="419" t="s">
        <v>1105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>
      <c r="A6" s="904" t="s">
        <v>918</v>
      </c>
      <c r="B6" s="29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621" t="s">
        <v>609</v>
      </c>
      <c r="B7" s="606"/>
      <c r="C7" s="607"/>
      <c r="D7" s="607"/>
      <c r="E7" s="607"/>
      <c r="F7" s="607"/>
      <c r="G7" s="607"/>
      <c r="H7" s="608"/>
      <c r="I7" s="22"/>
      <c r="J7" s="22"/>
      <c r="K7" s="22"/>
      <c r="L7" s="22"/>
    </row>
    <row r="8" spans="1:12">
      <c r="A8" s="621" t="s">
        <v>610</v>
      </c>
      <c r="B8" s="606"/>
      <c r="C8" s="607"/>
      <c r="D8" s="607"/>
      <c r="E8" s="607"/>
      <c r="F8" s="607"/>
      <c r="G8" s="607"/>
      <c r="H8" s="608"/>
      <c r="I8" s="22"/>
      <c r="J8" s="22"/>
      <c r="K8" s="22"/>
      <c r="L8" s="22"/>
    </row>
    <row r="9" spans="1:12">
      <c r="A9" s="547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41.4" customHeight="1">
      <c r="A10" s="1051" t="s">
        <v>585</v>
      </c>
      <c r="B10" s="1138"/>
      <c r="C10" s="1140" t="s">
        <v>457</v>
      </c>
      <c r="D10" s="1089"/>
      <c r="E10" s="1089"/>
      <c r="F10" s="1089"/>
      <c r="G10" s="1065"/>
      <c r="H10" s="1140" t="s">
        <v>515</v>
      </c>
      <c r="I10" s="1089"/>
      <c r="J10" s="1089"/>
      <c r="K10" s="1089"/>
      <c r="L10" s="1089"/>
    </row>
    <row r="11" spans="1:12" ht="30.6" customHeight="1">
      <c r="A11" s="1139"/>
      <c r="B11" s="1139"/>
      <c r="C11" s="880" t="s">
        <v>999</v>
      </c>
      <c r="D11" s="880">
        <v>2015</v>
      </c>
      <c r="E11" s="880">
        <v>2020</v>
      </c>
      <c r="F11" s="880">
        <v>2022</v>
      </c>
      <c r="G11" s="880">
        <v>2023</v>
      </c>
      <c r="H11" s="880" t="s">
        <v>999</v>
      </c>
      <c r="I11" s="1014">
        <v>2015</v>
      </c>
      <c r="J11" s="1013">
        <v>2020</v>
      </c>
      <c r="K11" s="1013">
        <v>2022</v>
      </c>
      <c r="L11" s="1013">
        <v>2023</v>
      </c>
    </row>
    <row r="12" spans="1:12" ht="19.95" customHeight="1">
      <c r="A12" s="11" t="s">
        <v>264</v>
      </c>
      <c r="B12" s="11" t="s">
        <v>37</v>
      </c>
      <c r="C12" s="906">
        <v>16.600000000000001</v>
      </c>
      <c r="D12" s="906">
        <v>17</v>
      </c>
      <c r="E12" s="906">
        <v>20.399999999999999</v>
      </c>
      <c r="F12" s="906">
        <v>31</v>
      </c>
      <c r="G12" s="906">
        <v>24.2</v>
      </c>
      <c r="H12" s="906">
        <v>15.9</v>
      </c>
      <c r="I12" s="906">
        <v>16.3</v>
      </c>
      <c r="J12" s="907">
        <v>19.100000000000001</v>
      </c>
      <c r="K12" s="907">
        <v>29.2</v>
      </c>
      <c r="L12" s="907">
        <v>22.1</v>
      </c>
    </row>
    <row r="13" spans="1:12">
      <c r="A13" s="548" t="s">
        <v>22</v>
      </c>
      <c r="B13" s="11" t="s">
        <v>38</v>
      </c>
      <c r="C13" s="908">
        <v>100</v>
      </c>
      <c r="D13" s="908">
        <v>100</v>
      </c>
      <c r="E13" s="908">
        <v>100</v>
      </c>
      <c r="F13" s="908">
        <v>100</v>
      </c>
      <c r="G13" s="908">
        <v>100</v>
      </c>
      <c r="H13" s="908">
        <v>100</v>
      </c>
      <c r="I13" s="908">
        <v>100</v>
      </c>
      <c r="J13" s="908">
        <v>100</v>
      </c>
      <c r="K13" s="909">
        <v>100</v>
      </c>
      <c r="L13" s="909">
        <v>100</v>
      </c>
    </row>
    <row r="14" spans="1:12" ht="19.95" customHeight="1">
      <c r="A14" s="506" t="s">
        <v>6</v>
      </c>
      <c r="B14" s="506" t="s">
        <v>37</v>
      </c>
      <c r="C14" s="910">
        <v>1</v>
      </c>
      <c r="D14" s="910">
        <v>0.5</v>
      </c>
      <c r="E14" s="910">
        <v>1.2</v>
      </c>
      <c r="F14" s="910">
        <v>1.4</v>
      </c>
      <c r="G14" s="910">
        <v>1.7</v>
      </c>
      <c r="H14" s="911">
        <v>0.7</v>
      </c>
      <c r="I14" s="911">
        <v>0.2</v>
      </c>
      <c r="J14" s="912">
        <v>0.5</v>
      </c>
      <c r="K14" s="912">
        <v>0.6</v>
      </c>
      <c r="L14" s="912">
        <v>0.5</v>
      </c>
    </row>
    <row r="15" spans="1:12">
      <c r="A15" s="510" t="s">
        <v>13</v>
      </c>
      <c r="B15" s="506" t="s">
        <v>38</v>
      </c>
      <c r="C15" s="910">
        <v>6.4</v>
      </c>
      <c r="D15" s="910">
        <v>2.9</v>
      </c>
      <c r="E15" s="910">
        <v>5.9</v>
      </c>
      <c r="F15" s="910">
        <v>4.5</v>
      </c>
      <c r="G15" s="910">
        <v>7</v>
      </c>
      <c r="H15" s="910">
        <v>4.2</v>
      </c>
      <c r="I15" s="910">
        <v>1.2</v>
      </c>
      <c r="J15" s="913">
        <v>2.5</v>
      </c>
      <c r="K15" s="913">
        <v>1.9</v>
      </c>
      <c r="L15" s="913">
        <v>2.4</v>
      </c>
    </row>
    <row r="16" spans="1:12" ht="19.95" customHeight="1">
      <c r="A16" s="506" t="s">
        <v>7</v>
      </c>
      <c r="B16" s="506" t="s">
        <v>37</v>
      </c>
      <c r="C16" s="910">
        <v>15.6</v>
      </c>
      <c r="D16" s="910">
        <v>16.5</v>
      </c>
      <c r="E16" s="910">
        <v>19.2</v>
      </c>
      <c r="F16" s="910">
        <v>29.6</v>
      </c>
      <c r="G16" s="910">
        <v>22.5</v>
      </c>
      <c r="H16" s="910">
        <v>15.2</v>
      </c>
      <c r="I16" s="910">
        <v>16.100000000000001</v>
      </c>
      <c r="J16" s="913">
        <v>18.600000000000001</v>
      </c>
      <c r="K16" s="913">
        <v>28.7</v>
      </c>
      <c r="L16" s="913">
        <v>21.6</v>
      </c>
    </row>
    <row r="17" spans="1:12">
      <c r="A17" s="510" t="s">
        <v>101</v>
      </c>
      <c r="B17" s="506" t="s">
        <v>38</v>
      </c>
      <c r="C17" s="910">
        <v>93.6</v>
      </c>
      <c r="D17" s="910">
        <v>97.1</v>
      </c>
      <c r="E17" s="910">
        <v>94.1</v>
      </c>
      <c r="F17" s="910">
        <v>95.5</v>
      </c>
      <c r="G17" s="910">
        <v>93</v>
      </c>
      <c r="H17" s="910">
        <v>95.8</v>
      </c>
      <c r="I17" s="910">
        <v>98.8</v>
      </c>
      <c r="J17" s="913">
        <v>97.5</v>
      </c>
      <c r="K17" s="913">
        <v>98.1</v>
      </c>
      <c r="L17" s="913">
        <v>97.6</v>
      </c>
    </row>
    <row r="18" spans="1:12">
      <c r="A18" s="506" t="s">
        <v>136</v>
      </c>
      <c r="B18" s="506"/>
      <c r="C18" s="911"/>
      <c r="D18" s="911"/>
      <c r="E18" s="910"/>
      <c r="F18" s="911"/>
      <c r="G18" s="911"/>
      <c r="H18" s="911"/>
      <c r="I18" s="911"/>
      <c r="J18" s="912"/>
      <c r="K18" s="912"/>
      <c r="L18" s="912"/>
    </row>
    <row r="19" spans="1:12">
      <c r="A19" s="510" t="s">
        <v>137</v>
      </c>
      <c r="B19" s="506"/>
      <c r="C19" s="911"/>
      <c r="D19" s="911"/>
      <c r="E19" s="914"/>
      <c r="F19" s="914"/>
      <c r="G19" s="914"/>
      <c r="H19" s="911"/>
      <c r="I19" s="915"/>
      <c r="J19" s="912"/>
      <c r="K19" s="912"/>
      <c r="L19" s="912"/>
    </row>
    <row r="20" spans="1:12" ht="19.95" customHeight="1">
      <c r="A20" s="506" t="s">
        <v>265</v>
      </c>
      <c r="B20" s="506" t="s">
        <v>37</v>
      </c>
      <c r="C20" s="911">
        <v>1.9</v>
      </c>
      <c r="D20" s="911">
        <v>2.1</v>
      </c>
      <c r="E20" s="914">
        <v>2.1</v>
      </c>
      <c r="F20" s="914">
        <v>3.7</v>
      </c>
      <c r="G20" s="914">
        <v>2.8</v>
      </c>
      <c r="H20" s="910">
        <v>1.7</v>
      </c>
      <c r="I20" s="916">
        <v>2</v>
      </c>
      <c r="J20" s="913">
        <v>1.9</v>
      </c>
      <c r="K20" s="913">
        <v>3.4</v>
      </c>
      <c r="L20" s="913">
        <v>2.4</v>
      </c>
    </row>
    <row r="21" spans="1:12">
      <c r="A21" s="510" t="s">
        <v>8</v>
      </c>
      <c r="B21" s="506" t="s">
        <v>38</v>
      </c>
      <c r="C21" s="910">
        <v>11.2</v>
      </c>
      <c r="D21" s="910">
        <v>12.2</v>
      </c>
      <c r="E21" s="917">
        <v>10.3</v>
      </c>
      <c r="F21" s="917">
        <v>11.8</v>
      </c>
      <c r="G21" s="917">
        <v>11.5</v>
      </c>
      <c r="H21" s="910">
        <v>10.6</v>
      </c>
      <c r="I21" s="916">
        <v>12.1</v>
      </c>
      <c r="J21" s="913">
        <v>9.9</v>
      </c>
      <c r="K21" s="913">
        <v>11.5</v>
      </c>
      <c r="L21" s="913">
        <v>10.8</v>
      </c>
    </row>
    <row r="22" spans="1:12" ht="19.95" customHeight="1">
      <c r="A22" s="506" t="s">
        <v>166</v>
      </c>
      <c r="B22" s="506" t="s">
        <v>37</v>
      </c>
      <c r="C22" s="910">
        <v>1.2</v>
      </c>
      <c r="D22" s="910">
        <v>1.1000000000000001</v>
      </c>
      <c r="E22" s="917">
        <v>1</v>
      </c>
      <c r="F22" s="917">
        <v>1.8</v>
      </c>
      <c r="G22" s="917">
        <v>1.6</v>
      </c>
      <c r="H22" s="910">
        <v>1.1000000000000001</v>
      </c>
      <c r="I22" s="916">
        <v>1</v>
      </c>
      <c r="J22" s="913">
        <v>0.9</v>
      </c>
      <c r="K22" s="913">
        <v>1.6</v>
      </c>
      <c r="L22" s="913">
        <v>1.4</v>
      </c>
    </row>
    <row r="23" spans="1:12">
      <c r="A23" s="510" t="s">
        <v>167</v>
      </c>
      <c r="B23" s="506" t="s">
        <v>38</v>
      </c>
      <c r="C23" s="910">
        <v>7.2</v>
      </c>
      <c r="D23" s="910">
        <v>6.4</v>
      </c>
      <c r="E23" s="917">
        <v>5</v>
      </c>
      <c r="F23" s="917">
        <v>5.8</v>
      </c>
      <c r="G23" s="917">
        <v>6.7</v>
      </c>
      <c r="H23" s="910">
        <v>7.1</v>
      </c>
      <c r="I23" s="916">
        <v>6.4</v>
      </c>
      <c r="J23" s="918">
        <v>4.8</v>
      </c>
      <c r="K23" s="918">
        <v>5.6</v>
      </c>
      <c r="L23" s="918">
        <v>6.4</v>
      </c>
    </row>
    <row r="24" spans="1:12" ht="19.95" customHeight="1">
      <c r="A24" s="506" t="s">
        <v>57</v>
      </c>
      <c r="B24" s="506" t="s">
        <v>37</v>
      </c>
      <c r="C24" s="910">
        <v>0.5</v>
      </c>
      <c r="D24" s="910">
        <v>0.7</v>
      </c>
      <c r="E24" s="917">
        <v>1</v>
      </c>
      <c r="F24" s="917">
        <v>1.1000000000000001</v>
      </c>
      <c r="G24" s="917">
        <v>1.1000000000000001</v>
      </c>
      <c r="H24" s="910">
        <v>0.5</v>
      </c>
      <c r="I24" s="916">
        <v>0.7</v>
      </c>
      <c r="J24" s="918">
        <v>0.9</v>
      </c>
      <c r="K24" s="918">
        <v>1</v>
      </c>
      <c r="L24" s="918">
        <v>1</v>
      </c>
    </row>
    <row r="25" spans="1:12">
      <c r="A25" s="510" t="s">
        <v>103</v>
      </c>
      <c r="B25" s="506" t="s">
        <v>38</v>
      </c>
      <c r="C25" s="910">
        <v>3.2</v>
      </c>
      <c r="D25" s="910">
        <v>4.4000000000000004</v>
      </c>
      <c r="E25" s="917">
        <v>4.8</v>
      </c>
      <c r="F25" s="917">
        <v>3.4</v>
      </c>
      <c r="G25" s="917">
        <v>4.5</v>
      </c>
      <c r="H25" s="910">
        <v>3.1</v>
      </c>
      <c r="I25" s="916">
        <v>4.2</v>
      </c>
      <c r="J25" s="918">
        <v>4.8</v>
      </c>
      <c r="K25" s="918">
        <v>3.4</v>
      </c>
      <c r="L25" s="918">
        <v>4.4000000000000004</v>
      </c>
    </row>
    <row r="26" spans="1:12" ht="19.95" customHeight="1">
      <c r="A26" s="506" t="s">
        <v>58</v>
      </c>
      <c r="B26" s="506" t="s">
        <v>37</v>
      </c>
      <c r="C26" s="910">
        <v>8.3000000000000007</v>
      </c>
      <c r="D26" s="910">
        <v>7.6</v>
      </c>
      <c r="E26" s="917">
        <v>8.6999999999999993</v>
      </c>
      <c r="F26" s="917">
        <v>13.8</v>
      </c>
      <c r="G26" s="917">
        <v>9.9</v>
      </c>
      <c r="H26" s="910">
        <v>8.1999999999999993</v>
      </c>
      <c r="I26" s="916">
        <v>7.5</v>
      </c>
      <c r="J26" s="918">
        <v>8.5</v>
      </c>
      <c r="K26" s="918">
        <v>13.3</v>
      </c>
      <c r="L26" s="918">
        <v>9.3000000000000007</v>
      </c>
    </row>
    <row r="27" spans="1:12">
      <c r="A27" s="510" t="s">
        <v>168</v>
      </c>
      <c r="B27" s="506" t="s">
        <v>38</v>
      </c>
      <c r="C27" s="910">
        <v>49.8</v>
      </c>
      <c r="D27" s="910">
        <v>44.5</v>
      </c>
      <c r="E27" s="917">
        <v>42.9</v>
      </c>
      <c r="F27" s="917">
        <v>44.4</v>
      </c>
      <c r="G27" s="917">
        <v>41</v>
      </c>
      <c r="H27" s="910">
        <v>51.6</v>
      </c>
      <c r="I27" s="916">
        <v>45.9</v>
      </c>
      <c r="J27" s="913">
        <v>44.6</v>
      </c>
      <c r="K27" s="913">
        <v>45.5</v>
      </c>
      <c r="L27" s="913">
        <v>42.1</v>
      </c>
    </row>
    <row r="28" spans="1:12" ht="19.95" customHeight="1">
      <c r="A28" s="506" t="s">
        <v>59</v>
      </c>
      <c r="B28" s="506" t="s">
        <v>37</v>
      </c>
      <c r="C28" s="910">
        <v>3.1</v>
      </c>
      <c r="D28" s="910">
        <v>3.5</v>
      </c>
      <c r="E28" s="917">
        <v>4.8</v>
      </c>
      <c r="F28" s="917">
        <v>7.5</v>
      </c>
      <c r="G28" s="917">
        <v>6.2</v>
      </c>
      <c r="H28" s="910">
        <v>2.9</v>
      </c>
      <c r="I28" s="916">
        <v>3.3</v>
      </c>
      <c r="J28" s="913">
        <v>4.5</v>
      </c>
      <c r="K28" s="913">
        <v>7.1</v>
      </c>
      <c r="L28" s="913">
        <v>5.7</v>
      </c>
    </row>
    <row r="29" spans="1:12">
      <c r="A29" s="510" t="s">
        <v>61</v>
      </c>
      <c r="B29" s="506" t="s">
        <v>38</v>
      </c>
      <c r="C29" s="910">
        <v>18.5</v>
      </c>
      <c r="D29" s="910">
        <v>20.6</v>
      </c>
      <c r="E29" s="917">
        <v>23.5</v>
      </c>
      <c r="F29" s="917">
        <v>24.1</v>
      </c>
      <c r="G29" s="917">
        <v>25.4</v>
      </c>
      <c r="H29" s="910">
        <v>18.100000000000001</v>
      </c>
      <c r="I29" s="916">
        <v>20.2</v>
      </c>
      <c r="J29" s="913">
        <v>23.7</v>
      </c>
      <c r="K29" s="913">
        <v>24.2</v>
      </c>
      <c r="L29" s="913">
        <v>25.7</v>
      </c>
    </row>
    <row r="30" spans="1:12" ht="19.95" customHeight="1">
      <c r="A30" s="506" t="s">
        <v>173</v>
      </c>
      <c r="B30" s="506" t="s">
        <v>37</v>
      </c>
      <c r="C30" s="910">
        <v>1</v>
      </c>
      <c r="D30" s="910">
        <v>1.2</v>
      </c>
      <c r="E30" s="917">
        <v>1.8</v>
      </c>
      <c r="F30" s="917">
        <v>2</v>
      </c>
      <c r="G30" s="917">
        <v>1.4</v>
      </c>
      <c r="H30" s="910">
        <v>0.9</v>
      </c>
      <c r="I30" s="916">
        <v>1.1000000000000001</v>
      </c>
      <c r="J30" s="913">
        <v>1.4</v>
      </c>
      <c r="K30" s="913">
        <v>1.7</v>
      </c>
      <c r="L30" s="913">
        <v>1.2</v>
      </c>
    </row>
    <row r="31" spans="1:12">
      <c r="A31" s="510" t="s">
        <v>60</v>
      </c>
      <c r="B31" s="506" t="s">
        <v>38</v>
      </c>
      <c r="C31" s="910">
        <v>6.1</v>
      </c>
      <c r="D31" s="910">
        <v>7.1</v>
      </c>
      <c r="E31" s="917">
        <v>8.8000000000000007</v>
      </c>
      <c r="F31" s="917">
        <v>6.5</v>
      </c>
      <c r="G31" s="917">
        <v>5.9</v>
      </c>
      <c r="H31" s="910">
        <v>5.8</v>
      </c>
      <c r="I31" s="916">
        <v>6.5</v>
      </c>
      <c r="J31" s="913">
        <v>7.5</v>
      </c>
      <c r="K31" s="913">
        <v>5.9</v>
      </c>
      <c r="L31" s="913">
        <v>5.6</v>
      </c>
    </row>
    <row r="32" spans="1:12">
      <c r="A32" s="549"/>
      <c r="B32" s="549"/>
      <c r="C32" s="730"/>
      <c r="D32" s="730"/>
      <c r="E32" s="730"/>
      <c r="F32" s="730"/>
      <c r="G32" s="730"/>
      <c r="H32" s="730"/>
      <c r="I32" s="731"/>
      <c r="J32" s="731"/>
      <c r="K32" s="730"/>
      <c r="L32" s="730"/>
    </row>
    <row r="33" spans="1:12">
      <c r="A33" s="919" t="s">
        <v>884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>
      <c r="A34" s="920" t="s">
        <v>885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</sheetData>
  <mergeCells count="3">
    <mergeCell ref="A10:B11"/>
    <mergeCell ref="C10:G10"/>
    <mergeCell ref="H10:L10"/>
  </mergeCells>
  <hyperlinks>
    <hyperlink ref="A7" location="'Spis treści List of tables'!A1" display="Powrót do spisu tablic" xr:uid="{9A61BDA3-7AE2-4B2D-BDF3-830B865D73E2}"/>
    <hyperlink ref="A8" location="'Spis treści List of tables'!A1" display="Return to list of tables" xr:uid="{0ED73926-6814-414B-8F3C-AD8F1ADE46F9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0698-632C-4138-AE82-65A4597A3574}">
  <dimension ref="A1:W97"/>
  <sheetViews>
    <sheetView zoomScaleNormal="100" workbookViewId="0">
      <selection activeCell="G91" sqref="G91"/>
    </sheetView>
  </sheetViews>
  <sheetFormatPr defaultColWidth="9.109375" defaultRowHeight="13.2"/>
  <cols>
    <col min="1" max="1" width="42.88671875" style="303" customWidth="1"/>
    <col min="2" max="2" width="1" style="303" customWidth="1"/>
    <col min="3" max="9" width="5.21875" style="303" customWidth="1"/>
    <col min="10" max="10" width="5.5546875" style="303" customWidth="1"/>
    <col min="11" max="11" width="5.77734375" style="303" customWidth="1"/>
    <col min="12" max="12" width="5.5546875" style="303" customWidth="1"/>
    <col min="13" max="22" width="5.88671875" style="303" customWidth="1"/>
    <col min="23" max="16384" width="9.109375" style="303"/>
  </cols>
  <sheetData>
    <row r="1" spans="1:12" ht="17.55" customHeight="1">
      <c r="A1" s="311" t="s">
        <v>904</v>
      </c>
      <c r="B1" s="301"/>
      <c r="C1" s="302"/>
      <c r="D1" s="302"/>
      <c r="E1" s="301"/>
      <c r="F1" s="301"/>
      <c r="G1" s="301"/>
      <c r="H1" s="301"/>
      <c r="I1" s="301"/>
      <c r="J1" s="301"/>
    </row>
    <row r="2" spans="1:12" ht="12.75" customHeight="1">
      <c r="A2" s="322" t="s">
        <v>434</v>
      </c>
      <c r="B2" s="302"/>
      <c r="C2" s="302"/>
      <c r="D2" s="302"/>
      <c r="E2" s="301"/>
      <c r="F2" s="301"/>
    </row>
    <row r="3" spans="1:12" ht="18" customHeight="1">
      <c r="A3" s="550" t="s">
        <v>433</v>
      </c>
      <c r="B3" s="302"/>
      <c r="C3" s="302"/>
      <c r="D3" s="302"/>
      <c r="E3" s="301"/>
      <c r="F3" s="301"/>
      <c r="G3" s="301"/>
      <c r="H3" s="301"/>
      <c r="I3" s="301"/>
      <c r="J3" s="301"/>
      <c r="K3" s="301"/>
    </row>
    <row r="4" spans="1:12" s="305" customFormat="1" ht="13.5" customHeight="1">
      <c r="A4" s="551" t="s">
        <v>519</v>
      </c>
      <c r="C4" s="304"/>
      <c r="D4" s="304"/>
    </row>
    <row r="5" spans="1:12" s="567" customFormat="1" ht="12.75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  <c r="K5" s="22"/>
      <c r="L5" s="22"/>
    </row>
    <row r="6" spans="1:12" s="567" customFormat="1" ht="12.75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  <c r="K6" s="22"/>
      <c r="L6" s="22"/>
    </row>
    <row r="7" spans="1:12" ht="6.75" customHeight="1">
      <c r="A7" s="308"/>
      <c r="B7" s="308"/>
      <c r="C7" s="306"/>
      <c r="D7" s="306"/>
    </row>
    <row r="8" spans="1:12" ht="25.2" customHeight="1">
      <c r="A8" s="1050" t="s">
        <v>520</v>
      </c>
      <c r="B8" s="1141"/>
      <c r="C8" s="1015">
        <v>2014</v>
      </c>
      <c r="D8" s="1015">
        <v>2015</v>
      </c>
      <c r="E8" s="1015">
        <v>2016</v>
      </c>
      <c r="F8" s="1027">
        <v>2017</v>
      </c>
      <c r="G8" s="1028">
        <v>2018</v>
      </c>
      <c r="H8" s="1028">
        <v>2019</v>
      </c>
      <c r="I8" s="1028">
        <v>2020</v>
      </c>
      <c r="J8" s="1028">
        <v>2021</v>
      </c>
      <c r="K8" s="1028">
        <v>2022</v>
      </c>
      <c r="L8" s="1029" t="s">
        <v>1107</v>
      </c>
    </row>
    <row r="9" spans="1:12" ht="26.4" customHeight="1">
      <c r="A9" s="1142"/>
      <c r="B9" s="1143"/>
      <c r="C9" s="1144" t="s">
        <v>859</v>
      </c>
      <c r="D9" s="1145"/>
      <c r="E9" s="1145"/>
      <c r="F9" s="1145"/>
      <c r="G9" s="1145"/>
      <c r="H9" s="1145"/>
      <c r="I9" s="1145"/>
      <c r="J9" s="1145"/>
      <c r="K9" s="1145"/>
      <c r="L9" s="1145"/>
    </row>
    <row r="10" spans="1:12" ht="21" customHeight="1">
      <c r="A10" s="15" t="s">
        <v>266</v>
      </c>
      <c r="B10" s="162" t="s">
        <v>76</v>
      </c>
      <c r="C10" s="1030">
        <v>144</v>
      </c>
      <c r="D10" s="1030">
        <v>154.9</v>
      </c>
      <c r="E10" s="1030">
        <v>158.5</v>
      </c>
      <c r="F10" s="1030">
        <v>154.9</v>
      </c>
      <c r="G10" s="1030">
        <v>158.80000000000001</v>
      </c>
      <c r="H10" s="1030">
        <v>168.5</v>
      </c>
      <c r="I10" s="1031">
        <v>174.9</v>
      </c>
      <c r="J10" s="1031">
        <v>202.7</v>
      </c>
      <c r="K10" s="1031">
        <v>245.3</v>
      </c>
      <c r="L10" s="1031">
        <v>276.39999999999998</v>
      </c>
    </row>
    <row r="11" spans="1:12" ht="12.9" customHeight="1">
      <c r="A11" s="478" t="s">
        <v>31</v>
      </c>
      <c r="B11" s="320"/>
      <c r="C11" s="317"/>
      <c r="D11" s="317"/>
      <c r="E11" s="317"/>
      <c r="F11" s="317"/>
      <c r="G11" s="317"/>
      <c r="H11" s="317"/>
      <c r="I11" s="317"/>
      <c r="J11" s="317"/>
      <c r="K11" s="317"/>
      <c r="L11" s="366"/>
    </row>
    <row r="12" spans="1:12" ht="21" customHeight="1">
      <c r="A12" s="15" t="s">
        <v>179</v>
      </c>
      <c r="B12" s="162" t="s">
        <v>76</v>
      </c>
      <c r="C12" s="331">
        <v>174.2</v>
      </c>
      <c r="D12" s="331">
        <v>187.9</v>
      </c>
      <c r="E12" s="331">
        <v>196</v>
      </c>
      <c r="F12" s="331">
        <v>242</v>
      </c>
      <c r="G12" s="331">
        <v>245</v>
      </c>
      <c r="H12" s="331">
        <v>246.7</v>
      </c>
      <c r="I12" s="331">
        <v>238.6</v>
      </c>
      <c r="J12" s="331">
        <v>292.5</v>
      </c>
      <c r="K12" s="331">
        <v>437</v>
      </c>
      <c r="L12" s="1032">
        <v>431.3</v>
      </c>
    </row>
    <row r="13" spans="1:12" ht="12.9" customHeight="1">
      <c r="A13" s="552" t="s">
        <v>23</v>
      </c>
      <c r="B13" s="320"/>
      <c r="C13" s="316"/>
      <c r="D13" s="316"/>
      <c r="E13" s="316"/>
      <c r="F13" s="316"/>
      <c r="G13" s="317"/>
      <c r="H13" s="317"/>
      <c r="I13" s="317"/>
      <c r="J13" s="317"/>
      <c r="K13" s="317"/>
      <c r="L13" s="619"/>
    </row>
    <row r="14" spans="1:12" ht="21" customHeight="1">
      <c r="A14" s="16" t="s">
        <v>96</v>
      </c>
      <c r="B14" s="167"/>
      <c r="C14" s="317"/>
      <c r="D14" s="317"/>
      <c r="E14" s="317"/>
      <c r="F14" s="317"/>
      <c r="G14" s="317"/>
      <c r="H14" s="317"/>
      <c r="I14" s="317"/>
      <c r="J14" s="317"/>
      <c r="K14" s="317"/>
      <c r="L14" s="619"/>
    </row>
    <row r="15" spans="1:12" ht="12.9" customHeight="1">
      <c r="A15" s="16" t="s">
        <v>273</v>
      </c>
      <c r="B15" s="177" t="s">
        <v>76</v>
      </c>
      <c r="C15" s="316">
        <v>121.5</v>
      </c>
      <c r="D15" s="316">
        <v>145.1</v>
      </c>
      <c r="E15" s="316">
        <v>159.9</v>
      </c>
      <c r="F15" s="316">
        <v>212.2</v>
      </c>
      <c r="G15" s="317">
        <v>205.9</v>
      </c>
      <c r="H15" s="317">
        <v>200.3</v>
      </c>
      <c r="I15" s="317">
        <v>157.80000000000001</v>
      </c>
      <c r="J15" s="317">
        <v>216.7</v>
      </c>
      <c r="K15" s="317">
        <v>437.7</v>
      </c>
      <c r="L15" s="619">
        <v>425.1</v>
      </c>
    </row>
    <row r="16" spans="1:12" ht="12.9" customHeight="1">
      <c r="A16" s="424" t="s">
        <v>72</v>
      </c>
      <c r="B16" s="320"/>
      <c r="C16" s="317"/>
      <c r="D16" s="317"/>
      <c r="E16" s="317"/>
      <c r="F16" s="317"/>
      <c r="G16" s="317"/>
      <c r="H16" s="317"/>
      <c r="I16" s="317"/>
      <c r="J16" s="317"/>
      <c r="K16" s="317"/>
      <c r="L16" s="619"/>
    </row>
    <row r="17" spans="1:23" ht="21" customHeight="1">
      <c r="A17" s="15" t="s">
        <v>267</v>
      </c>
      <c r="B17" s="324" t="s">
        <v>76</v>
      </c>
      <c r="C17" s="332">
        <v>128.6</v>
      </c>
      <c r="D17" s="332">
        <v>139.30000000000001</v>
      </c>
      <c r="E17" s="332">
        <v>143.4</v>
      </c>
      <c r="F17" s="331">
        <v>137.5</v>
      </c>
      <c r="G17" s="331">
        <v>141.19999999999999</v>
      </c>
      <c r="H17" s="331">
        <v>151.30000000000001</v>
      </c>
      <c r="I17" s="331">
        <v>153.30000000000001</v>
      </c>
      <c r="J17" s="331">
        <v>181.1</v>
      </c>
      <c r="K17" s="331">
        <v>214.3</v>
      </c>
      <c r="L17" s="1032">
        <v>226.1</v>
      </c>
    </row>
    <row r="18" spans="1:23" ht="12.9" customHeight="1">
      <c r="A18" s="553" t="s">
        <v>24</v>
      </c>
      <c r="B18" s="320"/>
      <c r="C18" s="240"/>
      <c r="D18" s="240"/>
      <c r="E18" s="240"/>
      <c r="F18" s="331"/>
      <c r="G18" s="331"/>
      <c r="H18" s="331"/>
      <c r="I18" s="331"/>
      <c r="J18" s="331"/>
      <c r="K18" s="331"/>
      <c r="L18" s="1032"/>
      <c r="N18" s="328"/>
      <c r="O18" s="328"/>
      <c r="P18" s="328"/>
      <c r="Q18" s="328"/>
      <c r="R18" s="328"/>
      <c r="S18" s="328"/>
      <c r="T18" s="328"/>
      <c r="U18" s="328"/>
      <c r="V18" s="328"/>
      <c r="W18" s="328"/>
    </row>
    <row r="19" spans="1:23" ht="21" customHeight="1">
      <c r="A19" s="28" t="s">
        <v>354</v>
      </c>
      <c r="B19" s="170" t="s">
        <v>76</v>
      </c>
      <c r="C19" s="317">
        <v>109.1</v>
      </c>
      <c r="D19" s="317">
        <v>121.3</v>
      </c>
      <c r="E19" s="317">
        <v>124.2</v>
      </c>
      <c r="F19" s="317">
        <v>120.5</v>
      </c>
      <c r="G19" s="317">
        <v>127.6</v>
      </c>
      <c r="H19" s="317">
        <v>132.80000000000001</v>
      </c>
      <c r="I19" s="317">
        <v>120</v>
      </c>
      <c r="J19" s="317">
        <v>134.30000000000001</v>
      </c>
      <c r="K19" s="317">
        <v>162.19999999999999</v>
      </c>
      <c r="L19" s="619">
        <v>211.9</v>
      </c>
    </row>
    <row r="20" spans="1:23" ht="12.9" customHeight="1">
      <c r="A20" s="425" t="s">
        <v>15</v>
      </c>
      <c r="B20" s="320"/>
      <c r="C20" s="317"/>
      <c r="D20" s="317"/>
      <c r="E20" s="317"/>
      <c r="F20" s="317"/>
      <c r="G20" s="317"/>
      <c r="H20" s="317"/>
      <c r="I20" s="317"/>
      <c r="J20" s="317"/>
      <c r="K20" s="317"/>
      <c r="L20" s="366"/>
    </row>
    <row r="21" spans="1:23" ht="21" customHeight="1">
      <c r="A21" s="28" t="s">
        <v>355</v>
      </c>
      <c r="B21" s="178" t="s">
        <v>76</v>
      </c>
      <c r="C21" s="317">
        <v>253.4</v>
      </c>
      <c r="D21" s="317">
        <v>255.2</v>
      </c>
      <c r="E21" s="317">
        <v>274.10000000000002</v>
      </c>
      <c r="F21" s="317">
        <v>257.39999999999998</v>
      </c>
      <c r="G21" s="317">
        <v>265.8</v>
      </c>
      <c r="H21" s="317">
        <v>310.7</v>
      </c>
      <c r="I21" s="317">
        <v>304.60000000000002</v>
      </c>
      <c r="J21" s="317">
        <v>271.7</v>
      </c>
      <c r="K21" s="317">
        <v>304.60000000000002</v>
      </c>
      <c r="L21" s="619">
        <v>385.8</v>
      </c>
    </row>
    <row r="22" spans="1:23" ht="12.9" customHeight="1">
      <c r="A22" s="424" t="s">
        <v>73</v>
      </c>
      <c r="B22" s="320"/>
      <c r="C22" s="317"/>
      <c r="D22" s="317"/>
      <c r="E22" s="317"/>
      <c r="F22" s="317"/>
      <c r="G22" s="317"/>
      <c r="H22" s="317"/>
      <c r="I22" s="317"/>
      <c r="J22" s="317"/>
      <c r="K22" s="317"/>
      <c r="L22" s="366"/>
    </row>
    <row r="23" spans="1:23" ht="21" customHeight="1">
      <c r="A23" s="16" t="s">
        <v>356</v>
      </c>
      <c r="B23" s="179" t="s">
        <v>76</v>
      </c>
      <c r="C23" s="316">
        <v>538.9</v>
      </c>
      <c r="D23" s="316">
        <v>835</v>
      </c>
      <c r="E23" s="316">
        <v>827</v>
      </c>
      <c r="F23" s="317">
        <v>756.2</v>
      </c>
      <c r="G23" s="317">
        <v>692.3</v>
      </c>
      <c r="H23" s="317">
        <v>693.2</v>
      </c>
      <c r="I23" s="317">
        <v>616.70000000000005</v>
      </c>
      <c r="J23" s="317">
        <v>602.9</v>
      </c>
      <c r="K23" s="317">
        <v>556.20000000000005</v>
      </c>
      <c r="L23" s="619">
        <v>528.4</v>
      </c>
    </row>
    <row r="24" spans="1:23" ht="12.9" customHeight="1">
      <c r="A24" s="424" t="s">
        <v>169</v>
      </c>
      <c r="B24" s="320"/>
      <c r="C24" s="317"/>
      <c r="D24" s="317"/>
      <c r="E24" s="317"/>
      <c r="F24" s="317"/>
      <c r="G24" s="317"/>
      <c r="H24" s="317"/>
      <c r="I24" s="317"/>
      <c r="J24" s="317"/>
      <c r="K24" s="317"/>
      <c r="L24" s="366"/>
    </row>
    <row r="25" spans="1:23" ht="21" customHeight="1">
      <c r="A25" s="16" t="s">
        <v>357</v>
      </c>
      <c r="B25" s="180" t="s">
        <v>76</v>
      </c>
      <c r="C25" s="317">
        <v>83.4</v>
      </c>
      <c r="D25" s="317">
        <v>86.5</v>
      </c>
      <c r="E25" s="317">
        <v>92.7</v>
      </c>
      <c r="F25" s="317">
        <v>92.2</v>
      </c>
      <c r="G25" s="317">
        <v>83.4</v>
      </c>
      <c r="H25" s="317">
        <v>95.6</v>
      </c>
      <c r="I25" s="317">
        <v>105.8</v>
      </c>
      <c r="J25" s="317">
        <v>128.1</v>
      </c>
      <c r="K25" s="317">
        <v>136</v>
      </c>
      <c r="L25" s="619">
        <v>178.1</v>
      </c>
    </row>
    <row r="26" spans="1:23" ht="12.9" customHeight="1">
      <c r="A26" s="424" t="s">
        <v>170</v>
      </c>
      <c r="B26" s="320"/>
      <c r="C26" s="317"/>
      <c r="D26" s="317"/>
      <c r="E26" s="317"/>
      <c r="F26" s="317"/>
      <c r="G26" s="317"/>
      <c r="H26" s="317"/>
      <c r="I26" s="317"/>
      <c r="J26" s="317"/>
      <c r="K26" s="317"/>
      <c r="L26" s="366"/>
    </row>
    <row r="27" spans="1:23" ht="21" customHeight="1">
      <c r="A27" s="16" t="s">
        <v>358</v>
      </c>
      <c r="B27" s="181" t="s">
        <v>76</v>
      </c>
      <c r="C27" s="317">
        <v>54.2</v>
      </c>
      <c r="D27" s="317">
        <v>57.9</v>
      </c>
      <c r="E27" s="317">
        <v>62.4</v>
      </c>
      <c r="F27" s="317">
        <v>58.9</v>
      </c>
      <c r="G27" s="317">
        <v>67.900000000000006</v>
      </c>
      <c r="H27" s="317">
        <v>70</v>
      </c>
      <c r="I27" s="317">
        <v>80</v>
      </c>
      <c r="J27" s="317">
        <v>98.1</v>
      </c>
      <c r="K27" s="317">
        <v>103.8</v>
      </c>
      <c r="L27" s="619">
        <v>122.9</v>
      </c>
    </row>
    <row r="28" spans="1:23" ht="12.9" customHeight="1">
      <c r="A28" s="425" t="s">
        <v>44</v>
      </c>
      <c r="B28" s="181"/>
      <c r="C28" s="317"/>
      <c r="D28" s="317"/>
      <c r="E28" s="317"/>
      <c r="F28" s="317"/>
      <c r="G28" s="317"/>
      <c r="H28" s="317"/>
      <c r="I28" s="317"/>
      <c r="J28" s="317"/>
      <c r="K28" s="317"/>
      <c r="L28" s="366"/>
    </row>
    <row r="29" spans="1:23" s="307" customFormat="1" ht="21" customHeight="1">
      <c r="A29" s="28" t="s">
        <v>359</v>
      </c>
      <c r="B29" s="182" t="s">
        <v>76</v>
      </c>
      <c r="C29" s="317">
        <v>70.8</v>
      </c>
      <c r="D29" s="317">
        <v>73.599999999999994</v>
      </c>
      <c r="E29" s="317">
        <v>81.400000000000006</v>
      </c>
      <c r="F29" s="317">
        <v>75</v>
      </c>
      <c r="G29" s="317">
        <v>82.6</v>
      </c>
      <c r="H29" s="317">
        <v>91</v>
      </c>
      <c r="I29" s="317">
        <v>95</v>
      </c>
      <c r="J29" s="317">
        <v>120.8</v>
      </c>
      <c r="K29" s="317">
        <v>118.2</v>
      </c>
      <c r="L29" s="984" t="s">
        <v>108</v>
      </c>
    </row>
    <row r="30" spans="1:23" s="307" customFormat="1" ht="12.9" customHeight="1">
      <c r="A30" s="424" t="s">
        <v>1</v>
      </c>
      <c r="B30" s="325"/>
      <c r="C30" s="1033"/>
      <c r="D30" s="1033"/>
      <c r="E30" s="1033"/>
      <c r="F30" s="1033"/>
      <c r="G30" s="1033"/>
      <c r="H30" s="1033"/>
      <c r="I30" s="1033"/>
      <c r="J30" s="1033"/>
      <c r="K30" s="1033"/>
      <c r="L30" s="1034"/>
    </row>
    <row r="31" spans="1:23" ht="21" customHeight="1">
      <c r="A31" s="16" t="s">
        <v>268</v>
      </c>
      <c r="B31" s="167" t="s">
        <v>76</v>
      </c>
      <c r="C31" s="316">
        <v>107</v>
      </c>
      <c r="D31" s="316">
        <v>113.4</v>
      </c>
      <c r="E31" s="316">
        <v>115.9</v>
      </c>
      <c r="F31" s="317">
        <v>117.5</v>
      </c>
      <c r="G31" s="317">
        <v>120.5</v>
      </c>
      <c r="H31" s="317">
        <v>128.69999999999999</v>
      </c>
      <c r="I31" s="317">
        <v>131</v>
      </c>
      <c r="J31" s="317">
        <v>180.2</v>
      </c>
      <c r="K31" s="317">
        <v>202.1</v>
      </c>
      <c r="L31" s="619">
        <v>189</v>
      </c>
    </row>
    <row r="32" spans="1:23" ht="12.9" customHeight="1">
      <c r="A32" s="424" t="s">
        <v>177</v>
      </c>
      <c r="B32" s="167"/>
      <c r="C32" s="318"/>
      <c r="D32" s="318"/>
      <c r="E32" s="318"/>
      <c r="F32" s="317"/>
      <c r="G32" s="317"/>
      <c r="H32" s="317"/>
      <c r="I32" s="317"/>
      <c r="J32" s="317"/>
      <c r="K32" s="317"/>
      <c r="L32" s="619"/>
    </row>
    <row r="33" spans="1:12" ht="21" customHeight="1">
      <c r="A33" s="16" t="s">
        <v>360</v>
      </c>
      <c r="B33" s="166" t="s">
        <v>76</v>
      </c>
      <c r="C33" s="317">
        <v>167.9</v>
      </c>
      <c r="D33" s="317">
        <v>184.9</v>
      </c>
      <c r="E33" s="317">
        <v>189.6</v>
      </c>
      <c r="F33" s="317">
        <v>180.1</v>
      </c>
      <c r="G33" s="317">
        <v>188.4</v>
      </c>
      <c r="H33" s="317">
        <v>195</v>
      </c>
      <c r="I33" s="317">
        <v>204</v>
      </c>
      <c r="J33" s="317">
        <v>240.9</v>
      </c>
      <c r="K33" s="317">
        <v>271.10000000000002</v>
      </c>
      <c r="L33" s="619">
        <v>272.89999999999998</v>
      </c>
    </row>
    <row r="34" spans="1:12" ht="12.9" customHeight="1">
      <c r="A34" s="424" t="s">
        <v>50</v>
      </c>
      <c r="B34" s="320"/>
      <c r="C34" s="316"/>
      <c r="D34" s="316"/>
      <c r="E34" s="316"/>
      <c r="F34" s="317"/>
      <c r="G34" s="317"/>
      <c r="H34" s="317"/>
      <c r="I34" s="317"/>
      <c r="J34" s="317"/>
      <c r="K34" s="317"/>
      <c r="L34" s="619"/>
    </row>
    <row r="35" spans="1:12" ht="21" customHeight="1">
      <c r="A35" s="16" t="s">
        <v>361</v>
      </c>
      <c r="B35" s="326" t="s">
        <v>76</v>
      </c>
      <c r="C35" s="317">
        <v>141.19999999999999</v>
      </c>
      <c r="D35" s="317">
        <v>162.69999999999999</v>
      </c>
      <c r="E35" s="317">
        <v>153.30000000000001</v>
      </c>
      <c r="F35" s="317">
        <v>134.6</v>
      </c>
      <c r="G35" s="317">
        <v>138.5</v>
      </c>
      <c r="H35" s="317">
        <v>145.80000000000001</v>
      </c>
      <c r="I35" s="317">
        <v>144.1</v>
      </c>
      <c r="J35" s="317">
        <v>179.3</v>
      </c>
      <c r="K35" s="317">
        <v>201.3</v>
      </c>
      <c r="L35" s="619">
        <v>214.4</v>
      </c>
    </row>
    <row r="36" spans="1:12" ht="12.9" customHeight="1">
      <c r="A36" s="424" t="s">
        <v>146</v>
      </c>
      <c r="B36" s="273"/>
      <c r="C36" s="316"/>
      <c r="D36" s="316"/>
      <c r="E36" s="316"/>
      <c r="F36" s="317"/>
      <c r="G36" s="317"/>
      <c r="H36" s="317"/>
      <c r="I36" s="317"/>
      <c r="J36" s="317"/>
      <c r="K36" s="317"/>
      <c r="L36" s="619"/>
    </row>
    <row r="37" spans="1:12" ht="21" customHeight="1">
      <c r="A37" s="16" t="s">
        <v>362</v>
      </c>
      <c r="B37" s="163" t="s">
        <v>76</v>
      </c>
      <c r="C37" s="317">
        <v>415.1</v>
      </c>
      <c r="D37" s="317">
        <v>644.6</v>
      </c>
      <c r="E37" s="317">
        <v>762.6</v>
      </c>
      <c r="F37" s="317">
        <v>741.4</v>
      </c>
      <c r="G37" s="317">
        <v>770.3</v>
      </c>
      <c r="H37" s="317">
        <v>816</v>
      </c>
      <c r="I37" s="317">
        <v>628.4</v>
      </c>
      <c r="J37" s="317">
        <v>1100.4000000000001</v>
      </c>
      <c r="K37" s="317">
        <v>2553.9</v>
      </c>
      <c r="L37" s="984" t="s">
        <v>108</v>
      </c>
    </row>
    <row r="38" spans="1:12" ht="12.9" customHeight="1">
      <c r="A38" s="424" t="s">
        <v>77</v>
      </c>
      <c r="B38" s="163"/>
      <c r="C38" s="316"/>
      <c r="D38" s="316"/>
      <c r="E38" s="316"/>
      <c r="F38" s="317"/>
      <c r="G38" s="317"/>
      <c r="H38" s="317"/>
      <c r="I38" s="317"/>
      <c r="J38" s="317"/>
      <c r="K38" s="317"/>
      <c r="L38" s="619"/>
    </row>
    <row r="39" spans="1:12" ht="21" customHeight="1">
      <c r="A39" s="16" t="s">
        <v>363</v>
      </c>
      <c r="B39" s="184" t="s">
        <v>76</v>
      </c>
      <c r="C39" s="316">
        <v>186.6</v>
      </c>
      <c r="D39" s="316">
        <v>216.3</v>
      </c>
      <c r="E39" s="316">
        <v>234.1</v>
      </c>
      <c r="F39" s="317">
        <v>204.7</v>
      </c>
      <c r="G39" s="317">
        <v>198.2</v>
      </c>
      <c r="H39" s="317">
        <v>213.7</v>
      </c>
      <c r="I39" s="317">
        <v>222.5</v>
      </c>
      <c r="J39" s="317">
        <v>265.2</v>
      </c>
      <c r="K39" s="317">
        <v>302.60000000000002</v>
      </c>
      <c r="L39" s="619">
        <v>301.10000000000002</v>
      </c>
    </row>
    <row r="40" spans="1:12" ht="12.9" customHeight="1">
      <c r="A40" s="424" t="s">
        <v>171</v>
      </c>
      <c r="B40" s="231"/>
      <c r="C40" s="316"/>
      <c r="D40" s="316"/>
      <c r="E40" s="316"/>
      <c r="F40" s="316"/>
      <c r="G40" s="316"/>
      <c r="H40" s="316"/>
      <c r="I40" s="316"/>
      <c r="J40" s="316"/>
      <c r="K40" s="316"/>
      <c r="L40" s="314"/>
    </row>
    <row r="41" spans="1:12" ht="21" customHeight="1">
      <c r="A41" s="28" t="s">
        <v>364</v>
      </c>
      <c r="B41" s="171" t="s">
        <v>76</v>
      </c>
      <c r="C41" s="318">
        <v>263.5</v>
      </c>
      <c r="D41" s="318">
        <v>251.8</v>
      </c>
      <c r="E41" s="318">
        <v>244.5</v>
      </c>
      <c r="F41" s="318">
        <v>226</v>
      </c>
      <c r="G41" s="318">
        <v>343.7</v>
      </c>
      <c r="H41" s="318">
        <v>251.5</v>
      </c>
      <c r="I41" s="318">
        <v>268.7</v>
      </c>
      <c r="J41" s="316">
        <v>315.2</v>
      </c>
      <c r="K41" s="316">
        <v>296.60000000000002</v>
      </c>
      <c r="L41" s="619">
        <v>367.9</v>
      </c>
    </row>
    <row r="42" spans="1:12" ht="12.9" customHeight="1">
      <c r="A42" s="424" t="s">
        <v>269</v>
      </c>
      <c r="B42" s="320"/>
      <c r="C42" s="316"/>
      <c r="D42" s="316"/>
      <c r="E42" s="316"/>
      <c r="F42" s="317"/>
      <c r="G42" s="317"/>
      <c r="H42" s="317"/>
      <c r="I42" s="317"/>
      <c r="J42" s="317"/>
      <c r="K42" s="317"/>
      <c r="L42" s="619"/>
    </row>
    <row r="43" spans="1:12" ht="21" customHeight="1">
      <c r="A43" s="16" t="s">
        <v>365</v>
      </c>
      <c r="B43" s="165" t="s">
        <v>76</v>
      </c>
      <c r="C43" s="317">
        <v>123.4</v>
      </c>
      <c r="D43" s="317">
        <v>127.5</v>
      </c>
      <c r="E43" s="317">
        <v>135.4</v>
      </c>
      <c r="F43" s="317">
        <v>127.2</v>
      </c>
      <c r="G43" s="317">
        <v>128.69999999999999</v>
      </c>
      <c r="H43" s="317">
        <v>137.9</v>
      </c>
      <c r="I43" s="317">
        <v>158.80000000000001</v>
      </c>
      <c r="J43" s="317">
        <v>174.3</v>
      </c>
      <c r="K43" s="317">
        <v>190.2</v>
      </c>
      <c r="L43" s="619">
        <v>215.8</v>
      </c>
    </row>
    <row r="44" spans="1:12" ht="12.9" customHeight="1">
      <c r="A44" s="424" t="s">
        <v>172</v>
      </c>
      <c r="B44" s="164"/>
      <c r="C44" s="317"/>
      <c r="D44" s="333"/>
      <c r="E44" s="317"/>
      <c r="F44" s="317"/>
      <c r="G44" s="317"/>
      <c r="H44" s="317"/>
      <c r="I44" s="317"/>
      <c r="J44" s="333"/>
      <c r="K44" s="333"/>
      <c r="L44" s="411"/>
    </row>
    <row r="45" spans="1:12" ht="12.9" customHeight="1">
      <c r="A45" s="424"/>
      <c r="B45" s="164"/>
      <c r="C45" s="619"/>
      <c r="D45" s="619"/>
      <c r="E45" s="619"/>
      <c r="F45" s="619"/>
      <c r="G45" s="619"/>
      <c r="H45" s="619"/>
      <c r="I45" s="619"/>
      <c r="J45" s="619"/>
      <c r="K45" s="619"/>
      <c r="L45" s="620"/>
    </row>
    <row r="46" spans="1:12" ht="12.75" customHeight="1">
      <c r="A46" s="348" t="s">
        <v>516</v>
      </c>
      <c r="B46" s="308"/>
    </row>
    <row r="47" spans="1:12" ht="12.75" customHeight="1">
      <c r="A47" s="554" t="s">
        <v>442</v>
      </c>
      <c r="B47" s="308"/>
      <c r="C47" s="308"/>
      <c r="D47" s="308"/>
    </row>
    <row r="48" spans="1:12" ht="18" customHeight="1">
      <c r="A48" s="311" t="s">
        <v>904</v>
      </c>
      <c r="B48" s="301"/>
      <c r="C48" s="302"/>
      <c r="D48" s="302"/>
      <c r="E48" s="301"/>
      <c r="F48" s="301"/>
      <c r="G48" s="301"/>
      <c r="H48" s="301"/>
      <c r="I48" s="301"/>
      <c r="J48" s="301"/>
    </row>
    <row r="49" spans="1:12" ht="12.75" customHeight="1">
      <c r="A49" s="322" t="s">
        <v>435</v>
      </c>
      <c r="B49" s="302"/>
      <c r="C49" s="302"/>
      <c r="D49" s="302"/>
      <c r="E49" s="301"/>
      <c r="F49" s="301"/>
    </row>
    <row r="50" spans="1:12" ht="18" customHeight="1">
      <c r="A50" s="550" t="s">
        <v>433</v>
      </c>
      <c r="B50" s="302"/>
      <c r="C50" s="302"/>
      <c r="D50" s="302"/>
      <c r="E50" s="301"/>
      <c r="F50" s="301"/>
      <c r="G50" s="301"/>
      <c r="H50" s="301"/>
      <c r="I50" s="301"/>
      <c r="J50" s="301"/>
      <c r="K50" s="301"/>
    </row>
    <row r="51" spans="1:12" s="305" customFormat="1" ht="13.5" customHeight="1">
      <c r="A51" s="551" t="s">
        <v>521</v>
      </c>
      <c r="C51" s="304"/>
      <c r="D51" s="304"/>
    </row>
    <row r="52" spans="1:12" ht="6.75" customHeight="1">
      <c r="A52" s="309"/>
      <c r="B52" s="309"/>
      <c r="C52" s="310"/>
      <c r="D52" s="310"/>
    </row>
    <row r="53" spans="1:12" ht="23.25" customHeight="1">
      <c r="A53" s="1050" t="s">
        <v>520</v>
      </c>
      <c r="B53" s="1141"/>
      <c r="C53" s="1015">
        <v>2014</v>
      </c>
      <c r="D53" s="1015">
        <v>2015</v>
      </c>
      <c r="E53" s="1015">
        <v>2016</v>
      </c>
      <c r="F53" s="1027">
        <v>2017</v>
      </c>
      <c r="G53" s="1028">
        <v>2018</v>
      </c>
      <c r="H53" s="1028">
        <v>2019</v>
      </c>
      <c r="I53" s="1028">
        <v>2020</v>
      </c>
      <c r="J53" s="1028">
        <v>2021</v>
      </c>
      <c r="K53" s="1028">
        <v>2022</v>
      </c>
      <c r="L53" s="1029" t="s">
        <v>1107</v>
      </c>
    </row>
    <row r="54" spans="1:12" ht="22.5" customHeight="1">
      <c r="A54" s="1142"/>
      <c r="B54" s="1143"/>
      <c r="C54" s="1144" t="s">
        <v>860</v>
      </c>
      <c r="D54" s="1145"/>
      <c r="E54" s="1145"/>
      <c r="F54" s="1145"/>
      <c r="G54" s="1145"/>
      <c r="H54" s="1145"/>
      <c r="I54" s="1145"/>
      <c r="J54" s="1145"/>
      <c r="K54" s="1145"/>
      <c r="L54" s="1145"/>
    </row>
    <row r="55" spans="1:12" ht="16.5" customHeight="1">
      <c r="A55" s="15" t="s">
        <v>26</v>
      </c>
      <c r="B55" s="162"/>
      <c r="C55" s="31"/>
      <c r="D55" s="319"/>
      <c r="E55" s="319"/>
      <c r="F55" s="319"/>
      <c r="G55" s="319"/>
      <c r="H55" s="319"/>
      <c r="I55" s="319"/>
      <c r="J55" s="319"/>
      <c r="K55" s="365"/>
    </row>
    <row r="56" spans="1:12" ht="12.9" customHeight="1">
      <c r="A56" s="482" t="s">
        <v>27</v>
      </c>
      <c r="B56" s="320"/>
      <c r="C56" s="31"/>
      <c r="D56" s="319"/>
      <c r="E56" s="319"/>
      <c r="F56" s="319"/>
      <c r="G56" s="319"/>
      <c r="H56" s="319"/>
      <c r="I56" s="319"/>
      <c r="J56" s="319"/>
      <c r="K56" s="315"/>
    </row>
    <row r="57" spans="1:12" ht="19.5" customHeight="1">
      <c r="A57" s="16" t="s">
        <v>98</v>
      </c>
      <c r="B57" s="163"/>
      <c r="C57" s="31"/>
      <c r="D57" s="315"/>
      <c r="E57" s="315"/>
      <c r="F57" s="315"/>
      <c r="G57" s="315"/>
      <c r="H57" s="315"/>
      <c r="I57" s="315"/>
      <c r="J57" s="315"/>
      <c r="K57" s="319"/>
      <c r="L57" s="319"/>
    </row>
    <row r="58" spans="1:12" ht="12.9" customHeight="1">
      <c r="A58" s="16" t="s">
        <v>366</v>
      </c>
      <c r="B58" s="164" t="s">
        <v>76</v>
      </c>
      <c r="C58" s="317">
        <v>135.9</v>
      </c>
      <c r="D58" s="317">
        <v>150.5</v>
      </c>
      <c r="E58" s="317">
        <v>150.1</v>
      </c>
      <c r="F58" s="317">
        <v>146.5</v>
      </c>
      <c r="G58" s="317">
        <v>154.5</v>
      </c>
      <c r="H58" s="317">
        <v>161.1</v>
      </c>
      <c r="I58" s="317">
        <v>165.5</v>
      </c>
      <c r="J58" s="317">
        <v>190.6</v>
      </c>
      <c r="K58" s="317">
        <v>207.5</v>
      </c>
      <c r="L58" s="619">
        <v>222.1</v>
      </c>
    </row>
    <row r="59" spans="1:12" ht="12.9" customHeight="1">
      <c r="A59" s="424" t="s">
        <v>78</v>
      </c>
      <c r="B59" s="164"/>
      <c r="C59" s="317"/>
      <c r="D59" s="317"/>
      <c r="E59" s="317"/>
      <c r="F59" s="317"/>
      <c r="G59" s="317"/>
      <c r="H59" s="317"/>
      <c r="I59" s="317"/>
      <c r="J59" s="317"/>
      <c r="K59" s="317"/>
      <c r="L59" s="366"/>
    </row>
    <row r="60" spans="1:12" ht="19.5" customHeight="1">
      <c r="A60" s="16" t="s">
        <v>70</v>
      </c>
      <c r="B60" s="164" t="s">
        <v>76</v>
      </c>
      <c r="C60" s="317">
        <v>141.69999999999999</v>
      </c>
      <c r="D60" s="317">
        <v>152.4</v>
      </c>
      <c r="E60" s="317">
        <v>156</v>
      </c>
      <c r="F60" s="317">
        <v>144</v>
      </c>
      <c r="G60" s="317">
        <v>149.6</v>
      </c>
      <c r="H60" s="317">
        <v>141.5</v>
      </c>
      <c r="I60" s="317">
        <v>128.4</v>
      </c>
      <c r="J60" s="317">
        <v>230.4</v>
      </c>
      <c r="K60" s="317">
        <v>254.1</v>
      </c>
      <c r="L60" s="619">
        <v>164.6</v>
      </c>
    </row>
    <row r="61" spans="1:12" ht="12.9" customHeight="1">
      <c r="A61" s="424" t="s">
        <v>28</v>
      </c>
      <c r="B61" s="320"/>
      <c r="C61" s="317"/>
      <c r="D61" s="317"/>
      <c r="E61" s="317"/>
      <c r="F61" s="317"/>
      <c r="G61" s="317"/>
      <c r="H61" s="317"/>
      <c r="I61" s="317"/>
      <c r="J61" s="317"/>
      <c r="K61" s="317"/>
      <c r="L61" s="366"/>
    </row>
    <row r="62" spans="1:12" ht="20.25" customHeight="1">
      <c r="A62" s="16" t="s">
        <v>270</v>
      </c>
      <c r="B62" s="163" t="s">
        <v>76</v>
      </c>
      <c r="C62" s="317">
        <v>119.5</v>
      </c>
      <c r="D62" s="317">
        <v>133.4</v>
      </c>
      <c r="E62" s="317">
        <v>138.80000000000001</v>
      </c>
      <c r="F62" s="317">
        <v>129.5</v>
      </c>
      <c r="G62" s="317">
        <v>132.1</v>
      </c>
      <c r="H62" s="317">
        <v>149.5</v>
      </c>
      <c r="I62" s="317">
        <v>155.69999999999999</v>
      </c>
      <c r="J62" s="317">
        <v>182.8</v>
      </c>
      <c r="K62" s="317">
        <v>210.5</v>
      </c>
      <c r="L62" s="619">
        <v>207.5</v>
      </c>
    </row>
    <row r="63" spans="1:12" ht="12.9" customHeight="1">
      <c r="A63" s="424" t="s">
        <v>183</v>
      </c>
      <c r="B63" s="320"/>
      <c r="C63" s="317"/>
      <c r="D63" s="317"/>
      <c r="E63" s="317"/>
      <c r="F63" s="317"/>
      <c r="G63" s="317"/>
      <c r="H63" s="317"/>
      <c r="I63" s="317"/>
      <c r="J63" s="317"/>
      <c r="K63" s="317"/>
      <c r="L63" s="366"/>
    </row>
    <row r="64" spans="1:12" ht="19.5" customHeight="1">
      <c r="A64" s="16" t="s">
        <v>184</v>
      </c>
      <c r="B64" s="165"/>
      <c r="C64" s="317">
        <v>126.7</v>
      </c>
      <c r="D64" s="317">
        <v>120.6</v>
      </c>
      <c r="E64" s="317">
        <v>130.6</v>
      </c>
      <c r="F64" s="317">
        <v>121.3</v>
      </c>
      <c r="G64" s="317">
        <v>144.19999999999999</v>
      </c>
      <c r="H64" s="317">
        <v>154</v>
      </c>
      <c r="I64" s="317">
        <v>168.7</v>
      </c>
      <c r="J64" s="317">
        <v>193.6</v>
      </c>
      <c r="K64" s="317">
        <v>230.4</v>
      </c>
      <c r="L64" s="619">
        <v>271.8</v>
      </c>
    </row>
    <row r="65" spans="1:12" ht="12.9" customHeight="1">
      <c r="A65" s="424" t="s">
        <v>79</v>
      </c>
      <c r="B65" s="320"/>
      <c r="C65" s="317"/>
      <c r="D65" s="317"/>
      <c r="E65" s="317"/>
      <c r="F65" s="317"/>
      <c r="G65" s="317"/>
      <c r="H65" s="317"/>
      <c r="I65" s="317"/>
      <c r="J65" s="317"/>
      <c r="K65" s="317"/>
      <c r="L65" s="366"/>
    </row>
    <row r="66" spans="1:12" ht="19.5" customHeight="1">
      <c r="A66" s="16" t="s">
        <v>141</v>
      </c>
      <c r="B66" s="166" t="s">
        <v>76</v>
      </c>
      <c r="C66" s="317">
        <v>119.9</v>
      </c>
      <c r="D66" s="317">
        <v>136.19999999999999</v>
      </c>
      <c r="E66" s="317">
        <v>125.7</v>
      </c>
      <c r="F66" s="317">
        <v>113.5</v>
      </c>
      <c r="G66" s="317">
        <v>119.7</v>
      </c>
      <c r="H66" s="317">
        <v>114.3</v>
      </c>
      <c r="I66" s="317">
        <v>164</v>
      </c>
      <c r="J66" s="317">
        <v>198</v>
      </c>
      <c r="K66" s="317">
        <v>258.8</v>
      </c>
      <c r="L66" s="619">
        <v>203.9</v>
      </c>
    </row>
    <row r="67" spans="1:12" ht="12.9" customHeight="1">
      <c r="A67" s="424" t="s">
        <v>95</v>
      </c>
      <c r="B67" s="320"/>
      <c r="C67" s="317"/>
      <c r="D67" s="317"/>
      <c r="E67" s="317"/>
      <c r="F67" s="317"/>
      <c r="G67" s="317"/>
      <c r="H67" s="317"/>
      <c r="I67" s="317"/>
      <c r="J67" s="317"/>
      <c r="K67" s="317"/>
      <c r="L67" s="366"/>
    </row>
    <row r="68" spans="1:12" ht="18.75" customHeight="1">
      <c r="A68" s="16" t="s">
        <v>367</v>
      </c>
      <c r="B68" s="167" t="s">
        <v>76</v>
      </c>
      <c r="C68" s="317">
        <v>113.4</v>
      </c>
      <c r="D68" s="317">
        <v>120.4</v>
      </c>
      <c r="E68" s="317">
        <v>119.3</v>
      </c>
      <c r="F68" s="317">
        <v>126.5</v>
      </c>
      <c r="G68" s="317">
        <v>129.1</v>
      </c>
      <c r="H68" s="317">
        <v>144.19999999999999</v>
      </c>
      <c r="I68" s="317">
        <v>145.4</v>
      </c>
      <c r="J68" s="317">
        <v>170.2</v>
      </c>
      <c r="K68" s="317">
        <v>187.7</v>
      </c>
      <c r="L68" s="619">
        <v>223</v>
      </c>
    </row>
    <row r="69" spans="1:12" s="309" customFormat="1" ht="12.9" customHeight="1">
      <c r="A69" s="424" t="s">
        <v>29</v>
      </c>
      <c r="B69" s="327"/>
      <c r="C69" s="1035"/>
      <c r="D69" s="1035"/>
      <c r="E69" s="1035"/>
      <c r="F69" s="1035"/>
      <c r="G69" s="1035"/>
      <c r="H69" s="1035"/>
      <c r="I69" s="1035"/>
      <c r="J69" s="1035"/>
      <c r="K69" s="1035"/>
      <c r="L69" s="1036"/>
    </row>
    <row r="70" spans="1:12" s="309" customFormat="1" ht="19.5" customHeight="1">
      <c r="A70" s="16" t="s">
        <v>1000</v>
      </c>
      <c r="B70" s="167" t="s">
        <v>76</v>
      </c>
      <c r="C70" s="317">
        <v>154.9</v>
      </c>
      <c r="D70" s="317">
        <v>145.1</v>
      </c>
      <c r="E70" s="317">
        <v>163.5</v>
      </c>
      <c r="F70" s="317">
        <v>161.69999999999999</v>
      </c>
      <c r="G70" s="317">
        <v>135.6</v>
      </c>
      <c r="H70" s="317">
        <v>170</v>
      </c>
      <c r="I70" s="317">
        <v>150.6</v>
      </c>
      <c r="J70" s="317">
        <v>172.3</v>
      </c>
      <c r="K70" s="317">
        <v>195.9</v>
      </c>
      <c r="L70" s="619">
        <v>215.9</v>
      </c>
    </row>
    <row r="71" spans="1:12" s="309" customFormat="1" ht="12.9" customHeight="1">
      <c r="A71" s="424" t="s">
        <v>39</v>
      </c>
      <c r="B71" s="167"/>
      <c r="C71" s="1035"/>
      <c r="D71" s="1035"/>
      <c r="E71" s="1035"/>
      <c r="F71" s="1035"/>
      <c r="G71" s="1035"/>
      <c r="H71" s="1035"/>
      <c r="I71" s="1035"/>
      <c r="J71" s="1035"/>
      <c r="K71" s="1035"/>
      <c r="L71" s="1036"/>
    </row>
    <row r="72" spans="1:12" ht="19.5" customHeight="1">
      <c r="A72" s="28" t="s">
        <v>368</v>
      </c>
      <c r="B72" s="168" t="s">
        <v>76</v>
      </c>
      <c r="C72" s="317">
        <v>178.1</v>
      </c>
      <c r="D72" s="317">
        <v>158.1</v>
      </c>
      <c r="E72" s="317">
        <v>152.5</v>
      </c>
      <c r="F72" s="317">
        <v>168.9</v>
      </c>
      <c r="G72" s="317">
        <v>160.30000000000001</v>
      </c>
      <c r="H72" s="317">
        <v>165.1</v>
      </c>
      <c r="I72" s="317">
        <v>128.1</v>
      </c>
      <c r="J72" s="317">
        <v>168.7</v>
      </c>
      <c r="K72" s="317">
        <v>174</v>
      </c>
      <c r="L72" s="619">
        <v>212.4</v>
      </c>
    </row>
    <row r="73" spans="1:12" ht="12.9" customHeight="1">
      <c r="A73" s="425" t="s">
        <v>11</v>
      </c>
      <c r="B73" s="181"/>
      <c r="C73" s="317"/>
      <c r="D73" s="317"/>
      <c r="E73" s="317"/>
      <c r="F73" s="317"/>
      <c r="G73" s="317"/>
      <c r="H73" s="317"/>
      <c r="I73" s="317"/>
      <c r="J73" s="317"/>
      <c r="K73" s="317"/>
      <c r="L73" s="619"/>
    </row>
    <row r="74" spans="1:12" ht="19.5" customHeight="1">
      <c r="A74" s="28" t="s">
        <v>369</v>
      </c>
      <c r="B74" s="169" t="s">
        <v>76</v>
      </c>
      <c r="C74" s="317">
        <v>88.3</v>
      </c>
      <c r="D74" s="317">
        <v>89.3</v>
      </c>
      <c r="E74" s="317">
        <v>93.2</v>
      </c>
      <c r="F74" s="317">
        <v>83.9</v>
      </c>
      <c r="G74" s="317">
        <v>90.8</v>
      </c>
      <c r="H74" s="317">
        <v>98.5</v>
      </c>
      <c r="I74" s="317">
        <v>105.1</v>
      </c>
      <c r="J74" s="317">
        <v>110.6</v>
      </c>
      <c r="K74" s="317">
        <v>132.30000000000001</v>
      </c>
      <c r="L74" s="619">
        <v>156.69999999999999</v>
      </c>
    </row>
    <row r="75" spans="1:12" ht="12.9" customHeight="1">
      <c r="A75" s="424" t="s">
        <v>52</v>
      </c>
      <c r="B75" s="320"/>
      <c r="C75" s="313"/>
      <c r="D75" s="313"/>
      <c r="E75" s="313"/>
      <c r="F75" s="317"/>
      <c r="G75" s="317"/>
      <c r="H75" s="317"/>
      <c r="I75" s="317"/>
      <c r="J75" s="317"/>
      <c r="K75" s="317"/>
      <c r="L75" s="619"/>
    </row>
    <row r="76" spans="1:12" ht="19.5" customHeight="1">
      <c r="A76" s="28" t="s">
        <v>370</v>
      </c>
      <c r="B76" s="170" t="s">
        <v>76</v>
      </c>
      <c r="C76" s="317">
        <v>133.19999999999999</v>
      </c>
      <c r="D76" s="317">
        <v>136.19999999999999</v>
      </c>
      <c r="E76" s="317">
        <v>145.69999999999999</v>
      </c>
      <c r="F76" s="317">
        <v>131.19999999999999</v>
      </c>
      <c r="G76" s="317">
        <v>134.4</v>
      </c>
      <c r="H76" s="317">
        <v>146</v>
      </c>
      <c r="I76" s="317">
        <v>148.69999999999999</v>
      </c>
      <c r="J76" s="317">
        <v>168.8</v>
      </c>
      <c r="K76" s="317">
        <v>181.5</v>
      </c>
      <c r="L76" s="619">
        <v>213.7</v>
      </c>
    </row>
    <row r="77" spans="1:12" ht="12.9" customHeight="1">
      <c r="A77" s="424" t="s">
        <v>20</v>
      </c>
      <c r="B77" s="320"/>
      <c r="C77" s="313"/>
      <c r="D77" s="313"/>
      <c r="E77" s="313"/>
      <c r="F77" s="317"/>
      <c r="G77" s="317"/>
      <c r="H77" s="317"/>
      <c r="I77" s="317"/>
      <c r="J77" s="317"/>
      <c r="K77" s="317"/>
      <c r="L77" s="619"/>
    </row>
    <row r="78" spans="1:12" ht="19.5" customHeight="1">
      <c r="A78" s="28" t="s">
        <v>140</v>
      </c>
      <c r="B78" s="171" t="s">
        <v>76</v>
      </c>
      <c r="C78" s="317">
        <v>173.2</v>
      </c>
      <c r="D78" s="317">
        <v>209.2</v>
      </c>
      <c r="E78" s="317">
        <v>185</v>
      </c>
      <c r="F78" s="317">
        <v>196.1</v>
      </c>
      <c r="G78" s="317">
        <v>202</v>
      </c>
      <c r="H78" s="317">
        <v>205.6</v>
      </c>
      <c r="I78" s="317">
        <v>201.9</v>
      </c>
      <c r="J78" s="317">
        <v>228.8</v>
      </c>
      <c r="K78" s="317">
        <v>254</v>
      </c>
      <c r="L78" s="619">
        <v>280.2</v>
      </c>
    </row>
    <row r="79" spans="1:12" ht="12.9" customHeight="1">
      <c r="A79" s="555" t="s">
        <v>40</v>
      </c>
      <c r="B79" s="170"/>
      <c r="C79" s="313"/>
      <c r="D79" s="313"/>
      <c r="E79" s="20"/>
      <c r="F79" s="317"/>
      <c r="G79" s="317"/>
      <c r="H79" s="317"/>
      <c r="I79" s="317"/>
      <c r="J79" s="317"/>
      <c r="K79" s="317"/>
      <c r="L79" s="619"/>
    </row>
    <row r="80" spans="1:12" ht="19.5" customHeight="1">
      <c r="A80" s="15" t="s">
        <v>236</v>
      </c>
      <c r="B80" s="172"/>
      <c r="C80" s="316"/>
      <c r="D80" s="316"/>
      <c r="E80" s="317"/>
      <c r="F80" s="317"/>
      <c r="G80" s="317"/>
      <c r="H80" s="317"/>
      <c r="I80" s="317"/>
      <c r="J80" s="317"/>
      <c r="K80" s="317"/>
      <c r="L80" s="619"/>
    </row>
    <row r="81" spans="1:22" ht="12.9" customHeight="1">
      <c r="A81" s="15" t="s">
        <v>867</v>
      </c>
      <c r="B81" s="324" t="s">
        <v>76</v>
      </c>
      <c r="C81" s="332">
        <v>384.5</v>
      </c>
      <c r="D81" s="332">
        <v>417.3</v>
      </c>
      <c r="E81" s="332">
        <v>426.9</v>
      </c>
      <c r="F81" s="331">
        <v>420.4</v>
      </c>
      <c r="G81" s="331">
        <v>432.9</v>
      </c>
      <c r="H81" s="331">
        <v>448.5</v>
      </c>
      <c r="I81" s="331">
        <v>546.9</v>
      </c>
      <c r="J81" s="331">
        <v>583.4</v>
      </c>
      <c r="K81" s="331">
        <v>769.1</v>
      </c>
      <c r="L81" s="1032">
        <v>1306.5</v>
      </c>
    </row>
    <row r="82" spans="1:22" ht="12.9" customHeight="1">
      <c r="A82" s="423" t="s">
        <v>42</v>
      </c>
      <c r="B82" s="320"/>
      <c r="C82" s="240"/>
      <c r="D82" s="240"/>
      <c r="E82" s="332"/>
      <c r="F82" s="331"/>
      <c r="G82" s="331"/>
      <c r="H82" s="331"/>
      <c r="I82" s="331"/>
      <c r="J82" s="331"/>
      <c r="K82" s="331"/>
      <c r="L82" s="1032"/>
    </row>
    <row r="83" spans="1:22" ht="19.5" customHeight="1">
      <c r="A83" s="15" t="s">
        <v>32</v>
      </c>
      <c r="B83" s="172"/>
      <c r="C83" s="332"/>
      <c r="D83" s="332"/>
      <c r="E83" s="332"/>
      <c r="F83" s="331"/>
      <c r="G83" s="331"/>
      <c r="H83" s="331"/>
      <c r="I83" s="331"/>
      <c r="J83" s="331"/>
      <c r="K83" s="331"/>
      <c r="L83" s="1032"/>
      <c r="M83" s="328"/>
      <c r="N83" s="328"/>
      <c r="O83" s="328"/>
      <c r="P83" s="328"/>
      <c r="Q83" s="328"/>
      <c r="R83" s="328"/>
      <c r="S83" s="328"/>
      <c r="T83" s="328"/>
      <c r="U83" s="328"/>
      <c r="V83" s="328"/>
    </row>
    <row r="84" spans="1:22" ht="13.5" customHeight="1">
      <c r="A84" s="16" t="s">
        <v>271</v>
      </c>
      <c r="B84" s="183" t="s">
        <v>76</v>
      </c>
      <c r="C84" s="331">
        <v>133.6</v>
      </c>
      <c r="D84" s="331">
        <v>143</v>
      </c>
      <c r="E84" s="331">
        <v>148.80000000000001</v>
      </c>
      <c r="F84" s="331">
        <v>153.30000000000001</v>
      </c>
      <c r="G84" s="331">
        <v>162.1</v>
      </c>
      <c r="H84" s="331">
        <v>168.4</v>
      </c>
      <c r="I84" s="331">
        <v>186.8</v>
      </c>
      <c r="J84" s="331">
        <v>200.6</v>
      </c>
      <c r="K84" s="331">
        <v>216.1</v>
      </c>
      <c r="L84" s="1032">
        <v>229.7</v>
      </c>
    </row>
    <row r="85" spans="1:22" ht="12.9" customHeight="1">
      <c r="A85" s="430" t="s">
        <v>139</v>
      </c>
      <c r="B85" s="320"/>
      <c r="C85" s="316"/>
      <c r="D85" s="316"/>
      <c r="E85" s="317"/>
      <c r="F85" s="317"/>
      <c r="G85" s="317"/>
      <c r="H85" s="317"/>
      <c r="I85" s="317"/>
      <c r="J85" s="317"/>
      <c r="K85" s="317"/>
      <c r="L85" s="619"/>
    </row>
    <row r="86" spans="1:22" ht="12" customHeight="1">
      <c r="A86" s="429" t="s">
        <v>41</v>
      </c>
      <c r="B86" s="320"/>
      <c r="C86" s="316"/>
      <c r="D86" s="316"/>
      <c r="E86" s="317"/>
      <c r="F86" s="317"/>
      <c r="G86" s="317"/>
      <c r="H86" s="317"/>
      <c r="I86" s="317"/>
      <c r="J86" s="317"/>
      <c r="K86" s="317"/>
      <c r="L86" s="619"/>
    </row>
    <row r="87" spans="1:22" ht="21" customHeight="1">
      <c r="A87" s="28" t="s">
        <v>517</v>
      </c>
      <c r="B87" s="99"/>
      <c r="C87" s="316"/>
      <c r="D87" s="316"/>
      <c r="E87" s="317"/>
      <c r="F87" s="317"/>
      <c r="G87" s="317"/>
      <c r="H87" s="317"/>
      <c r="I87" s="317"/>
      <c r="J87" s="317"/>
      <c r="K87" s="317"/>
      <c r="L87" s="619"/>
    </row>
    <row r="88" spans="1:22" ht="19.5" customHeight="1">
      <c r="A88" s="30" t="s">
        <v>138</v>
      </c>
      <c r="B88" s="86" t="s">
        <v>76</v>
      </c>
      <c r="C88" s="316">
        <v>125.1</v>
      </c>
      <c r="D88" s="316">
        <v>128.1</v>
      </c>
      <c r="E88" s="316">
        <v>131.5</v>
      </c>
      <c r="F88" s="316">
        <v>136.30000000000001</v>
      </c>
      <c r="G88" s="316">
        <v>145.30000000000001</v>
      </c>
      <c r="H88" s="316">
        <v>149.19999999999999</v>
      </c>
      <c r="I88" s="316">
        <v>153.1</v>
      </c>
      <c r="J88" s="316">
        <v>142.9</v>
      </c>
      <c r="K88" s="316">
        <v>169.3</v>
      </c>
      <c r="L88" s="314">
        <v>173.9</v>
      </c>
    </row>
    <row r="89" spans="1:22" ht="12.9" customHeight="1">
      <c r="A89" s="431" t="s">
        <v>56</v>
      </c>
      <c r="B89" s="320"/>
      <c r="C89" s="316"/>
      <c r="D89" s="316"/>
      <c r="E89" s="317"/>
      <c r="F89" s="317"/>
      <c r="G89" s="317"/>
      <c r="H89" s="317"/>
      <c r="I89" s="317"/>
      <c r="J89" s="317"/>
      <c r="K89" s="317"/>
      <c r="L89" s="619"/>
    </row>
    <row r="90" spans="1:22" ht="19.5" customHeight="1">
      <c r="A90" s="30" t="s">
        <v>272</v>
      </c>
      <c r="B90" s="238" t="s">
        <v>76</v>
      </c>
      <c r="C90" s="317">
        <v>106.7</v>
      </c>
      <c r="D90" s="317">
        <v>122</v>
      </c>
      <c r="E90" s="317">
        <v>130.69999999999999</v>
      </c>
      <c r="F90" s="317">
        <v>132.69999999999999</v>
      </c>
      <c r="G90" s="317">
        <v>142.5</v>
      </c>
      <c r="H90" s="317">
        <v>153.4</v>
      </c>
      <c r="I90" s="317">
        <v>181.9</v>
      </c>
      <c r="J90" s="317">
        <v>223.1</v>
      </c>
      <c r="K90" s="317">
        <v>217.2</v>
      </c>
      <c r="L90" s="619">
        <v>228.6</v>
      </c>
    </row>
    <row r="91" spans="1:22" ht="12.9" customHeight="1">
      <c r="A91" s="432" t="s">
        <v>252</v>
      </c>
      <c r="B91" s="238"/>
      <c r="C91" s="20"/>
      <c r="D91" s="20"/>
      <c r="E91" s="20"/>
      <c r="F91" s="20"/>
      <c r="G91" s="20"/>
      <c r="H91" s="20"/>
      <c r="I91" s="313"/>
      <c r="J91" s="313"/>
      <c r="K91" s="20"/>
      <c r="L91" s="619"/>
    </row>
    <row r="92" spans="1:22" ht="12.9" customHeight="1">
      <c r="A92" s="431" t="s">
        <v>223</v>
      </c>
      <c r="B92" s="320"/>
      <c r="C92" s="317"/>
      <c r="D92" s="333"/>
      <c r="E92" s="317"/>
      <c r="F92" s="317"/>
      <c r="G92" s="317"/>
      <c r="H92" s="317"/>
      <c r="I92" s="316"/>
      <c r="J92" s="316"/>
      <c r="K92" s="317"/>
      <c r="L92" s="366"/>
    </row>
    <row r="93" spans="1:22" ht="12.6" customHeight="1">
      <c r="A93" s="301"/>
      <c r="B93" s="308"/>
    </row>
    <row r="94" spans="1:22" ht="12.75" customHeight="1">
      <c r="A94" s="348" t="s">
        <v>518</v>
      </c>
      <c r="B94" s="308"/>
    </row>
    <row r="95" spans="1:22" ht="12.75" customHeight="1">
      <c r="A95" s="554" t="s">
        <v>443</v>
      </c>
      <c r="B95" s="308"/>
    </row>
    <row r="96" spans="1:22">
      <c r="A96" s="1044" t="s">
        <v>1064</v>
      </c>
    </row>
    <row r="97" spans="1:1">
      <c r="A97" s="554" t="s">
        <v>1065</v>
      </c>
    </row>
  </sheetData>
  <mergeCells count="4">
    <mergeCell ref="A8:B9"/>
    <mergeCell ref="C9:L9"/>
    <mergeCell ref="A53:B54"/>
    <mergeCell ref="C54:L54"/>
  </mergeCells>
  <hyperlinks>
    <hyperlink ref="A5" location="'Spis treści List of tables'!A1" display="Powrót do spisu tablic" xr:uid="{689F9FA2-7B70-41A4-88A5-1208228E168B}"/>
    <hyperlink ref="A6" location="'Spis treści List of tables'!A1" display="Return to list of tables" xr:uid="{7DBBF6DF-E48F-43B5-9004-01D0AC5E8840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4D1B-28CD-4710-B1B7-13B26555CC1D}">
  <dimension ref="A1:M89"/>
  <sheetViews>
    <sheetView zoomScaleNormal="100" workbookViewId="0">
      <selection activeCell="I1" sqref="I1"/>
    </sheetView>
  </sheetViews>
  <sheetFormatPr defaultColWidth="9.109375" defaultRowHeight="13.2"/>
  <cols>
    <col min="1" max="1" width="42.77734375" style="303" customWidth="1"/>
    <col min="2" max="2" width="0.88671875" style="303" customWidth="1"/>
    <col min="3" max="10" width="5.5546875" style="303" customWidth="1"/>
    <col min="11" max="11" width="6.33203125" style="303" customWidth="1"/>
    <col min="12" max="12" width="6" style="303" customWidth="1"/>
    <col min="13" max="16384" width="9.109375" style="303"/>
  </cols>
  <sheetData>
    <row r="1" spans="1:13" ht="16.5" customHeight="1">
      <c r="A1" s="311" t="s">
        <v>905</v>
      </c>
      <c r="B1" s="301"/>
      <c r="C1" s="302"/>
      <c r="D1" s="302"/>
      <c r="E1" s="301"/>
      <c r="F1" s="301"/>
      <c r="G1" s="301"/>
      <c r="H1" s="301"/>
      <c r="I1" s="301"/>
      <c r="J1" s="301"/>
    </row>
    <row r="2" spans="1:13" ht="12.75" customHeight="1">
      <c r="A2" s="322" t="s">
        <v>436</v>
      </c>
      <c r="B2" s="302"/>
      <c r="C2" s="302"/>
      <c r="D2" s="302"/>
    </row>
    <row r="3" spans="1:13" s="301" customFormat="1" ht="18.75" customHeight="1">
      <c r="A3" s="550" t="s">
        <v>437</v>
      </c>
      <c r="B3" s="302"/>
      <c r="C3" s="302"/>
      <c r="D3" s="302"/>
    </row>
    <row r="4" spans="1:13" ht="12.75" customHeight="1">
      <c r="A4" s="551" t="s">
        <v>523</v>
      </c>
      <c r="B4" s="301"/>
      <c r="C4" s="302"/>
      <c r="D4" s="302"/>
      <c r="E4" s="301"/>
      <c r="F4" s="301"/>
    </row>
    <row r="5" spans="1:13" s="567" customFormat="1" ht="12.75" customHeight="1">
      <c r="A5" s="621" t="s">
        <v>609</v>
      </c>
      <c r="B5" s="606"/>
      <c r="C5" s="607"/>
      <c r="D5" s="607"/>
      <c r="E5" s="607"/>
      <c r="F5" s="607"/>
      <c r="G5" s="608"/>
      <c r="H5" s="22"/>
      <c r="I5" s="22"/>
      <c r="J5" s="22"/>
      <c r="K5" s="22"/>
      <c r="L5" s="22"/>
    </row>
    <row r="6" spans="1:13" s="567" customFormat="1" ht="12.75" customHeight="1">
      <c r="A6" s="621" t="s">
        <v>610</v>
      </c>
      <c r="B6" s="606"/>
      <c r="C6" s="607"/>
      <c r="D6" s="607"/>
      <c r="E6" s="607"/>
      <c r="F6" s="607"/>
      <c r="G6" s="608"/>
      <c r="H6" s="22"/>
      <c r="I6" s="22"/>
      <c r="J6" s="22"/>
      <c r="K6" s="22"/>
      <c r="L6" s="22"/>
    </row>
    <row r="7" spans="1:13" ht="6.75" customHeight="1">
      <c r="A7" s="308"/>
      <c r="B7" s="308"/>
      <c r="C7" s="306"/>
      <c r="D7" s="306"/>
    </row>
    <row r="8" spans="1:13" ht="23.25" customHeight="1">
      <c r="A8" s="1050" t="s">
        <v>520</v>
      </c>
      <c r="B8" s="1141"/>
      <c r="C8" s="1015">
        <v>2014</v>
      </c>
      <c r="D8" s="1015">
        <v>2015</v>
      </c>
      <c r="E8" s="1015">
        <v>2016</v>
      </c>
      <c r="F8" s="1015">
        <v>2017</v>
      </c>
      <c r="G8" s="1028">
        <v>2018</v>
      </c>
      <c r="H8" s="1028">
        <v>2019</v>
      </c>
      <c r="I8" s="1028">
        <v>2020</v>
      </c>
      <c r="J8" s="1028">
        <v>2021</v>
      </c>
      <c r="K8" s="1028">
        <v>2022</v>
      </c>
      <c r="L8" s="1028">
        <v>2023</v>
      </c>
      <c r="M8" s="711"/>
    </row>
    <row r="9" spans="1:13" ht="22.5" customHeight="1">
      <c r="A9" s="1142"/>
      <c r="B9" s="1143"/>
      <c r="C9" s="1144" t="s">
        <v>579</v>
      </c>
      <c r="D9" s="1145"/>
      <c r="E9" s="1145"/>
      <c r="F9" s="1145"/>
      <c r="G9" s="1145"/>
      <c r="H9" s="1145"/>
      <c r="I9" s="1145"/>
      <c r="J9" s="1145"/>
      <c r="K9" s="1145"/>
      <c r="L9" s="1145"/>
    </row>
    <row r="10" spans="1:13" ht="22.5" customHeight="1">
      <c r="A10" s="15" t="s">
        <v>266</v>
      </c>
      <c r="B10" s="162" t="s">
        <v>76</v>
      </c>
      <c r="C10" s="368">
        <v>452.1</v>
      </c>
      <c r="D10" s="368">
        <v>464</v>
      </c>
      <c r="E10" s="368">
        <v>468.7</v>
      </c>
      <c r="F10" s="403">
        <v>497.3</v>
      </c>
      <c r="G10" s="407">
        <v>523.4</v>
      </c>
      <c r="H10" s="407">
        <v>547.29999999999995</v>
      </c>
      <c r="I10" s="407">
        <v>545.1</v>
      </c>
      <c r="J10" s="368">
        <v>662.6</v>
      </c>
      <c r="K10" s="870">
        <v>861.8</v>
      </c>
      <c r="L10" s="870">
        <v>877.5</v>
      </c>
      <c r="M10" s="328"/>
    </row>
    <row r="11" spans="1:13" ht="12.9" customHeight="1">
      <c r="A11" s="478" t="s">
        <v>31</v>
      </c>
      <c r="B11" s="320"/>
      <c r="C11" s="400"/>
      <c r="D11" s="400"/>
      <c r="E11" s="400"/>
      <c r="F11" s="301"/>
      <c r="G11" s="410"/>
      <c r="H11" s="410"/>
      <c r="I11" s="410"/>
      <c r="J11" s="341"/>
      <c r="K11" s="412"/>
      <c r="L11" s="412"/>
      <c r="M11" s="328"/>
    </row>
    <row r="12" spans="1:13" ht="23.25" customHeight="1">
      <c r="A12" s="15" t="s">
        <v>179</v>
      </c>
      <c r="B12" s="162" t="s">
        <v>76</v>
      </c>
      <c r="C12" s="332">
        <v>313.8</v>
      </c>
      <c r="D12" s="332">
        <v>331.1</v>
      </c>
      <c r="E12" s="332">
        <v>337.6</v>
      </c>
      <c r="F12" s="402">
        <v>388</v>
      </c>
      <c r="G12" s="332">
        <v>408.3</v>
      </c>
      <c r="H12" s="409">
        <v>417.5</v>
      </c>
      <c r="I12" s="409">
        <v>413.7</v>
      </c>
      <c r="J12" s="332">
        <v>504.2</v>
      </c>
      <c r="K12" s="871">
        <v>710.6</v>
      </c>
      <c r="L12" s="871">
        <v>755.4</v>
      </c>
      <c r="M12" s="328"/>
    </row>
    <row r="13" spans="1:13" ht="12.9" customHeight="1">
      <c r="A13" s="552" t="s">
        <v>23</v>
      </c>
      <c r="B13" s="320"/>
      <c r="C13" s="400"/>
      <c r="D13" s="400"/>
      <c r="E13" s="400"/>
      <c r="F13" s="301"/>
      <c r="G13" s="400"/>
      <c r="H13" s="410"/>
      <c r="I13" s="410"/>
      <c r="J13" s="341"/>
      <c r="K13" s="412"/>
      <c r="L13" s="412"/>
      <c r="M13" s="328"/>
    </row>
    <row r="14" spans="1:13" ht="23.25" customHeight="1">
      <c r="A14" s="16" t="s">
        <v>96</v>
      </c>
      <c r="B14" s="167"/>
      <c r="C14" s="316"/>
      <c r="D14" s="316"/>
      <c r="E14" s="316"/>
      <c r="F14" s="314"/>
      <c r="G14" s="316"/>
      <c r="H14" s="408"/>
      <c r="I14" s="408"/>
      <c r="J14" s="316"/>
      <c r="K14" s="33"/>
      <c r="L14" s="33"/>
      <c r="M14" s="328"/>
    </row>
    <row r="15" spans="1:13" ht="12.9" customHeight="1">
      <c r="A15" s="16" t="s">
        <v>285</v>
      </c>
      <c r="B15" s="177" t="s">
        <v>76</v>
      </c>
      <c r="C15" s="316">
        <v>212.5</v>
      </c>
      <c r="D15" s="316">
        <v>240</v>
      </c>
      <c r="E15" s="316">
        <v>253.5</v>
      </c>
      <c r="F15" s="314">
        <v>304.8</v>
      </c>
      <c r="G15" s="316">
        <v>318.89999999999998</v>
      </c>
      <c r="H15" s="408">
        <v>310.5</v>
      </c>
      <c r="I15" s="408">
        <v>270.5</v>
      </c>
      <c r="J15" s="316">
        <v>330.6</v>
      </c>
      <c r="K15" s="33">
        <v>588.70000000000005</v>
      </c>
      <c r="L15" s="33">
        <v>629.6</v>
      </c>
    </row>
    <row r="16" spans="1:13" ht="12.9" customHeight="1">
      <c r="A16" s="424" t="s">
        <v>72</v>
      </c>
      <c r="B16" s="320"/>
      <c r="C16" s="316"/>
      <c r="D16" s="316"/>
      <c r="E16" s="316"/>
      <c r="F16" s="392"/>
      <c r="G16" s="341"/>
      <c r="H16" s="412"/>
      <c r="I16" s="412"/>
      <c r="J16" s="341"/>
      <c r="K16" s="33"/>
      <c r="L16" s="33"/>
    </row>
    <row r="17" spans="1:13" ht="23.25" customHeight="1">
      <c r="A17" s="15" t="s">
        <v>267</v>
      </c>
      <c r="B17" s="324" t="s">
        <v>76</v>
      </c>
      <c r="C17" s="332">
        <v>457.3</v>
      </c>
      <c r="D17" s="332">
        <v>468</v>
      </c>
      <c r="E17" s="332">
        <v>471</v>
      </c>
      <c r="F17" s="393">
        <v>497.6</v>
      </c>
      <c r="G17" s="332">
        <v>525.70000000000005</v>
      </c>
      <c r="H17" s="409">
        <v>548.79999999999995</v>
      </c>
      <c r="I17" s="409">
        <v>542.9</v>
      </c>
      <c r="J17" s="332">
        <v>653.70000000000005</v>
      </c>
      <c r="K17" s="871">
        <v>832.7</v>
      </c>
      <c r="L17" s="871">
        <v>856.5</v>
      </c>
      <c r="M17" s="328"/>
    </row>
    <row r="18" spans="1:13" ht="12.9" customHeight="1">
      <c r="A18" s="423" t="s">
        <v>24</v>
      </c>
      <c r="B18" s="320"/>
      <c r="C18" s="316"/>
      <c r="D18" s="316"/>
      <c r="E18" s="316"/>
      <c r="F18" s="392"/>
      <c r="G18" s="408"/>
      <c r="H18" s="408"/>
      <c r="I18" s="408"/>
      <c r="J18" s="316"/>
      <c r="K18" s="412"/>
      <c r="L18" s="412"/>
      <c r="M18" s="328"/>
    </row>
    <row r="19" spans="1:13" ht="23.25" customHeight="1">
      <c r="A19" s="28" t="s">
        <v>286</v>
      </c>
      <c r="B19" s="170" t="s">
        <v>76</v>
      </c>
      <c r="C19" s="316">
        <v>475.1</v>
      </c>
      <c r="D19" s="316">
        <v>478.3</v>
      </c>
      <c r="E19" s="369">
        <v>504.8</v>
      </c>
      <c r="F19" s="392">
        <v>552.6</v>
      </c>
      <c r="G19" s="408">
        <v>571.70000000000005</v>
      </c>
      <c r="H19" s="408">
        <v>605.9</v>
      </c>
      <c r="I19" s="408">
        <v>620.1</v>
      </c>
      <c r="J19" s="316">
        <v>693.7</v>
      </c>
      <c r="K19" s="33">
        <v>952.8</v>
      </c>
      <c r="L19" s="33">
        <v>987.6</v>
      </c>
      <c r="M19" s="328"/>
    </row>
    <row r="20" spans="1:13" ht="12.9" customHeight="1">
      <c r="A20" s="425" t="s">
        <v>15</v>
      </c>
      <c r="B20" s="320"/>
      <c r="C20" s="400"/>
      <c r="D20" s="400"/>
      <c r="E20" s="400"/>
      <c r="F20" s="301"/>
      <c r="G20" s="410"/>
      <c r="H20" s="410"/>
      <c r="I20" s="410"/>
      <c r="J20" s="341"/>
      <c r="K20" s="412"/>
      <c r="L20" s="412"/>
      <c r="M20" s="328"/>
    </row>
    <row r="21" spans="1:13" ht="23.25" customHeight="1">
      <c r="A21" s="28" t="s">
        <v>287</v>
      </c>
      <c r="B21" s="178" t="s">
        <v>76</v>
      </c>
      <c r="C21" s="316">
        <v>796.9</v>
      </c>
      <c r="D21" s="316">
        <v>812.6</v>
      </c>
      <c r="E21" s="316">
        <v>831.3</v>
      </c>
      <c r="F21" s="392">
        <v>847.2</v>
      </c>
      <c r="G21" s="408">
        <v>965.2</v>
      </c>
      <c r="H21" s="408">
        <v>1008.1</v>
      </c>
      <c r="I21" s="408">
        <v>1011.3</v>
      </c>
      <c r="J21" s="316">
        <v>1115.5</v>
      </c>
      <c r="K21" s="33">
        <v>1354.3</v>
      </c>
      <c r="L21" s="33">
        <v>1449.9</v>
      </c>
      <c r="M21" s="328"/>
    </row>
    <row r="22" spans="1:13" ht="14.1" customHeight="1">
      <c r="A22" s="424" t="s">
        <v>73</v>
      </c>
      <c r="B22" s="320"/>
      <c r="C22" s="400"/>
      <c r="D22" s="400"/>
      <c r="E22" s="400"/>
      <c r="F22" s="301"/>
      <c r="G22" s="409"/>
      <c r="H22" s="409"/>
      <c r="I22" s="409"/>
      <c r="J22" s="341"/>
      <c r="K22" s="412"/>
      <c r="L22" s="412"/>
      <c r="M22" s="328"/>
    </row>
    <row r="23" spans="1:13" ht="23.25" customHeight="1">
      <c r="A23" s="16" t="s">
        <v>288</v>
      </c>
      <c r="B23" s="179" t="s">
        <v>76</v>
      </c>
      <c r="C23" s="316">
        <v>737.5</v>
      </c>
      <c r="D23" s="316">
        <v>835.4</v>
      </c>
      <c r="E23" s="316">
        <v>902.4</v>
      </c>
      <c r="F23" s="392">
        <v>1035</v>
      </c>
      <c r="G23" s="408">
        <v>943.6</v>
      </c>
      <c r="H23" s="408">
        <v>899.3</v>
      </c>
      <c r="I23" s="408">
        <v>914.2</v>
      </c>
      <c r="J23" s="316">
        <v>959.9</v>
      </c>
      <c r="K23" s="33">
        <v>1034.3</v>
      </c>
      <c r="L23" s="33">
        <v>1151.3</v>
      </c>
      <c r="M23" s="328"/>
    </row>
    <row r="24" spans="1:13" ht="14.1" customHeight="1">
      <c r="A24" s="424" t="s">
        <v>169</v>
      </c>
      <c r="B24" s="320"/>
      <c r="C24" s="400"/>
      <c r="D24" s="400"/>
      <c r="E24" s="400"/>
      <c r="F24" s="301"/>
      <c r="G24" s="408"/>
      <c r="H24" s="408"/>
      <c r="I24" s="408"/>
      <c r="J24" s="341"/>
      <c r="K24" s="412"/>
      <c r="L24" s="412"/>
      <c r="M24" s="328"/>
    </row>
    <row r="25" spans="1:13" ht="23.25" customHeight="1">
      <c r="A25" s="16" t="s">
        <v>289</v>
      </c>
      <c r="B25" s="180" t="s">
        <v>76</v>
      </c>
      <c r="C25" s="316">
        <v>253.8</v>
      </c>
      <c r="D25" s="316">
        <v>259.3</v>
      </c>
      <c r="E25" s="316">
        <v>274.39999999999998</v>
      </c>
      <c r="F25" s="392">
        <v>287.7</v>
      </c>
      <c r="G25" s="408">
        <v>294.89999999999998</v>
      </c>
      <c r="H25" s="408">
        <v>319.3</v>
      </c>
      <c r="I25" s="408">
        <v>334.9</v>
      </c>
      <c r="J25" s="316">
        <v>374.4</v>
      </c>
      <c r="K25" s="33">
        <v>415.4</v>
      </c>
      <c r="L25" s="33">
        <v>440.7</v>
      </c>
      <c r="M25" s="328"/>
    </row>
    <row r="26" spans="1:13" ht="14.1" customHeight="1">
      <c r="A26" s="424" t="s">
        <v>170</v>
      </c>
      <c r="B26" s="320"/>
      <c r="C26" s="400"/>
      <c r="D26" s="400"/>
      <c r="E26" s="400"/>
      <c r="F26" s="301"/>
      <c r="G26" s="408"/>
      <c r="H26" s="408"/>
      <c r="I26" s="408"/>
      <c r="J26" s="341"/>
      <c r="K26" s="412"/>
      <c r="L26" s="412"/>
      <c r="M26" s="328"/>
    </row>
    <row r="27" spans="1:13" ht="23.25" customHeight="1">
      <c r="A27" s="16" t="s">
        <v>290</v>
      </c>
      <c r="B27" s="181" t="s">
        <v>76</v>
      </c>
      <c r="C27" s="316">
        <v>99.3</v>
      </c>
      <c r="D27" s="316">
        <v>111.9</v>
      </c>
      <c r="E27" s="316">
        <v>121.2</v>
      </c>
      <c r="F27" s="392">
        <v>121.8</v>
      </c>
      <c r="G27" s="408">
        <v>138</v>
      </c>
      <c r="H27" s="408">
        <v>142.19999999999999</v>
      </c>
      <c r="I27" s="408">
        <v>163.69999999999999</v>
      </c>
      <c r="J27" s="316">
        <v>186.5</v>
      </c>
      <c r="K27" s="33">
        <v>201.9</v>
      </c>
      <c r="L27" s="33">
        <v>232.6</v>
      </c>
      <c r="M27" s="328"/>
    </row>
    <row r="28" spans="1:13" ht="14.1" customHeight="1">
      <c r="A28" s="425" t="s">
        <v>44</v>
      </c>
      <c r="B28" s="181"/>
      <c r="C28" s="400"/>
      <c r="D28" s="400"/>
      <c r="E28" s="400"/>
      <c r="F28" s="301"/>
      <c r="G28" s="408"/>
      <c r="H28" s="408"/>
      <c r="I28" s="408"/>
      <c r="J28" s="341"/>
      <c r="K28" s="412"/>
      <c r="L28" s="412"/>
    </row>
    <row r="29" spans="1:13" s="307" customFormat="1" ht="23.25" customHeight="1">
      <c r="A29" s="28" t="s">
        <v>291</v>
      </c>
      <c r="B29" s="182" t="s">
        <v>76</v>
      </c>
      <c r="C29" s="316">
        <v>203.7</v>
      </c>
      <c r="D29" s="316">
        <v>216.3</v>
      </c>
      <c r="E29" s="316">
        <v>226.2</v>
      </c>
      <c r="F29" s="392">
        <v>227.4</v>
      </c>
      <c r="G29" s="408">
        <v>238.8</v>
      </c>
      <c r="H29" s="408">
        <v>240.1</v>
      </c>
      <c r="I29" s="408">
        <v>249.5</v>
      </c>
      <c r="J29" s="316">
        <v>286.2</v>
      </c>
      <c r="K29" s="33">
        <v>317.3</v>
      </c>
      <c r="L29" s="984" t="s">
        <v>108</v>
      </c>
    </row>
    <row r="30" spans="1:13" s="307" customFormat="1" ht="14.1" customHeight="1">
      <c r="A30" s="424" t="s">
        <v>1</v>
      </c>
      <c r="B30" s="325"/>
      <c r="C30" s="401"/>
      <c r="D30" s="401"/>
      <c r="E30" s="401"/>
      <c r="F30" s="399"/>
      <c r="G30" s="410"/>
      <c r="H30" s="410"/>
      <c r="I30" s="410"/>
      <c r="J30" s="695"/>
      <c r="K30" s="691"/>
      <c r="L30" s="691"/>
    </row>
    <row r="31" spans="1:13" ht="23.25" customHeight="1">
      <c r="A31" s="16" t="s">
        <v>275</v>
      </c>
      <c r="B31" s="167" t="s">
        <v>76</v>
      </c>
      <c r="C31" s="316">
        <v>322.5</v>
      </c>
      <c r="D31" s="316">
        <v>331.4</v>
      </c>
      <c r="E31" s="316">
        <v>327.2</v>
      </c>
      <c r="F31" s="392">
        <v>343.8</v>
      </c>
      <c r="G31" s="408">
        <v>369.5</v>
      </c>
      <c r="H31" s="408">
        <v>374.6</v>
      </c>
      <c r="I31" s="408">
        <v>382.8</v>
      </c>
      <c r="J31" s="316">
        <v>497</v>
      </c>
      <c r="K31" s="33">
        <v>607.9</v>
      </c>
      <c r="L31" s="33">
        <v>538.29999999999995</v>
      </c>
    </row>
    <row r="32" spans="1:13" ht="14.1" customHeight="1">
      <c r="A32" s="424" t="s">
        <v>177</v>
      </c>
      <c r="B32" s="167" t="s">
        <v>76</v>
      </c>
      <c r="C32" s="400"/>
      <c r="D32" s="400"/>
      <c r="E32" s="400"/>
      <c r="F32" s="301"/>
      <c r="G32" s="409"/>
      <c r="H32" s="409"/>
      <c r="I32" s="409"/>
      <c r="J32" s="341"/>
      <c r="K32" s="412"/>
      <c r="L32" s="412"/>
    </row>
    <row r="33" spans="1:13" ht="23.25" customHeight="1">
      <c r="A33" s="16" t="s">
        <v>292</v>
      </c>
      <c r="B33" s="166" t="s">
        <v>76</v>
      </c>
      <c r="C33" s="316">
        <v>616.6</v>
      </c>
      <c r="D33" s="316">
        <v>653</v>
      </c>
      <c r="E33" s="316">
        <v>680.4</v>
      </c>
      <c r="F33" s="392">
        <v>700</v>
      </c>
      <c r="G33" s="408">
        <v>744</v>
      </c>
      <c r="H33" s="408">
        <v>767.6</v>
      </c>
      <c r="I33" s="408">
        <v>758.1</v>
      </c>
      <c r="J33" s="316">
        <v>888.5</v>
      </c>
      <c r="K33" s="33">
        <v>1148.0999999999999</v>
      </c>
      <c r="L33" s="33">
        <v>989.9</v>
      </c>
    </row>
    <row r="34" spans="1:13" ht="12.9" customHeight="1">
      <c r="A34" s="424" t="s">
        <v>50</v>
      </c>
      <c r="B34" s="320"/>
      <c r="C34" s="400"/>
      <c r="D34" s="400"/>
      <c r="E34" s="400"/>
      <c r="F34" s="301"/>
      <c r="G34" s="408"/>
      <c r="H34" s="408"/>
      <c r="I34" s="408"/>
      <c r="J34" s="316"/>
      <c r="K34" s="408"/>
      <c r="L34" s="408"/>
    </row>
    <row r="35" spans="1:13" ht="23.25" customHeight="1">
      <c r="A35" s="16" t="s">
        <v>293</v>
      </c>
      <c r="B35" s="326" t="s">
        <v>76</v>
      </c>
      <c r="C35" s="316">
        <v>335.7</v>
      </c>
      <c r="D35" s="316">
        <v>341.6</v>
      </c>
      <c r="E35" s="316">
        <v>341.5</v>
      </c>
      <c r="F35" s="392">
        <v>339.5</v>
      </c>
      <c r="G35" s="408">
        <v>346.2</v>
      </c>
      <c r="H35" s="408">
        <v>358.7</v>
      </c>
      <c r="I35" s="408">
        <v>356.6</v>
      </c>
      <c r="J35" s="316">
        <v>404.8</v>
      </c>
      <c r="K35" s="33">
        <v>501.5</v>
      </c>
      <c r="L35" s="33">
        <v>504.7</v>
      </c>
    </row>
    <row r="36" spans="1:13" ht="12.9" customHeight="1">
      <c r="A36" s="424" t="s">
        <v>146</v>
      </c>
      <c r="B36" s="273"/>
      <c r="C36" s="400"/>
      <c r="D36" s="400"/>
      <c r="E36" s="400"/>
      <c r="F36" s="301"/>
      <c r="G36" s="408"/>
      <c r="H36" s="408"/>
      <c r="I36" s="408"/>
      <c r="J36" s="316"/>
      <c r="K36" s="408"/>
      <c r="L36" s="408"/>
    </row>
    <row r="37" spans="1:13" ht="23.25" customHeight="1">
      <c r="A37" s="16" t="s">
        <v>276</v>
      </c>
      <c r="B37" s="163" t="s">
        <v>76</v>
      </c>
      <c r="C37" s="316">
        <v>5999.7</v>
      </c>
      <c r="D37" s="316">
        <v>4651.8999999999996</v>
      </c>
      <c r="E37" s="316">
        <v>3948.6</v>
      </c>
      <c r="F37" s="392">
        <v>4708</v>
      </c>
      <c r="G37" s="408">
        <v>6255.3</v>
      </c>
      <c r="H37" s="408">
        <v>5922.6</v>
      </c>
      <c r="I37" s="408">
        <v>4196.2</v>
      </c>
      <c r="J37" s="316">
        <v>6326.4</v>
      </c>
      <c r="K37" s="33">
        <v>11162</v>
      </c>
      <c r="L37" s="984" t="s">
        <v>108</v>
      </c>
    </row>
    <row r="38" spans="1:13" ht="12.9" customHeight="1">
      <c r="A38" s="424" t="s">
        <v>77</v>
      </c>
      <c r="B38" s="163"/>
      <c r="C38" s="400"/>
      <c r="D38" s="400"/>
      <c r="E38" s="400"/>
      <c r="F38" s="301"/>
      <c r="G38" s="408"/>
      <c r="H38" s="408"/>
      <c r="I38" s="408"/>
      <c r="J38" s="316"/>
      <c r="K38" s="408"/>
      <c r="L38" s="408"/>
    </row>
    <row r="39" spans="1:13" ht="23.25" customHeight="1">
      <c r="A39" s="16" t="s">
        <v>296</v>
      </c>
      <c r="B39" s="184" t="s">
        <v>76</v>
      </c>
      <c r="C39" s="316">
        <v>754.2</v>
      </c>
      <c r="D39" s="316">
        <v>774.2</v>
      </c>
      <c r="E39" s="316">
        <v>763.7</v>
      </c>
      <c r="F39" s="392">
        <v>805.1</v>
      </c>
      <c r="G39" s="408">
        <v>830.4</v>
      </c>
      <c r="H39" s="408">
        <v>853.3</v>
      </c>
      <c r="I39" s="408">
        <v>845.8</v>
      </c>
      <c r="J39" s="316">
        <v>1079.3</v>
      </c>
      <c r="K39" s="33">
        <v>1470.5</v>
      </c>
      <c r="L39" s="33">
        <v>1211.7</v>
      </c>
      <c r="M39" s="328"/>
    </row>
    <row r="40" spans="1:13" ht="12.9" customHeight="1">
      <c r="A40" s="424" t="s">
        <v>171</v>
      </c>
      <c r="B40" s="231"/>
      <c r="C40" s="400"/>
      <c r="D40" s="400"/>
      <c r="E40" s="400"/>
      <c r="F40" s="301"/>
      <c r="G40" s="410"/>
      <c r="H40" s="410"/>
      <c r="I40" s="410"/>
      <c r="J40" s="341"/>
      <c r="K40" s="412"/>
      <c r="L40" s="412"/>
      <c r="M40" s="329"/>
    </row>
    <row r="41" spans="1:13" ht="23.25" customHeight="1">
      <c r="A41" s="28" t="s">
        <v>295</v>
      </c>
      <c r="B41" s="171" t="s">
        <v>76</v>
      </c>
      <c r="C41" s="318">
        <v>583.79999999999995</v>
      </c>
      <c r="D41" s="318">
        <v>606.4</v>
      </c>
      <c r="E41" s="318">
        <v>610.5</v>
      </c>
      <c r="F41" s="391">
        <v>648</v>
      </c>
      <c r="G41" s="408">
        <v>498.7</v>
      </c>
      <c r="H41" s="408">
        <v>505.6</v>
      </c>
      <c r="I41" s="408">
        <v>524.20000000000005</v>
      </c>
      <c r="J41" s="316">
        <v>559.4</v>
      </c>
      <c r="K41" s="33">
        <v>634.79999999999995</v>
      </c>
      <c r="L41" s="33">
        <v>687.1</v>
      </c>
      <c r="M41" s="329"/>
    </row>
    <row r="42" spans="1:13" ht="12.9" customHeight="1">
      <c r="A42" s="424" t="s">
        <v>269</v>
      </c>
      <c r="B42" s="320"/>
      <c r="C42" s="316"/>
      <c r="D42" s="316"/>
      <c r="E42" s="316"/>
      <c r="F42" s="392"/>
      <c r="G42" s="409"/>
      <c r="H42" s="409"/>
      <c r="I42" s="409"/>
      <c r="J42" s="332"/>
      <c r="K42" s="409"/>
      <c r="L42" s="409"/>
      <c r="M42" s="328"/>
    </row>
    <row r="43" spans="1:13" ht="23.25" customHeight="1">
      <c r="A43" s="16" t="s">
        <v>294</v>
      </c>
      <c r="B43" s="165" t="s">
        <v>76</v>
      </c>
      <c r="C43" s="316">
        <v>414.8</v>
      </c>
      <c r="D43" s="316">
        <v>418.8</v>
      </c>
      <c r="E43" s="316">
        <v>429.6</v>
      </c>
      <c r="F43" s="392">
        <v>443.8</v>
      </c>
      <c r="G43" s="408">
        <v>460.4</v>
      </c>
      <c r="H43" s="408">
        <v>464.1</v>
      </c>
      <c r="I43" s="408">
        <v>481.2</v>
      </c>
      <c r="J43" s="316">
        <v>574.29999999999995</v>
      </c>
      <c r="K43" s="33">
        <v>680.9</v>
      </c>
      <c r="L43" s="33">
        <v>651.4</v>
      </c>
    </row>
    <row r="44" spans="1:13" ht="12.9" customHeight="1">
      <c r="A44" s="424" t="s">
        <v>172</v>
      </c>
      <c r="B44" s="164"/>
      <c r="C44" s="317"/>
      <c r="D44" s="317"/>
      <c r="E44" s="317"/>
      <c r="F44" s="317"/>
      <c r="G44" s="317"/>
      <c r="H44" s="317"/>
      <c r="I44" s="333"/>
      <c r="J44" s="317"/>
      <c r="K44" s="317"/>
      <c r="L44" s="408"/>
    </row>
    <row r="45" spans="1:13" ht="13.5" customHeight="1">
      <c r="A45" s="311" t="s">
        <v>905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</row>
    <row r="46" spans="1:13" s="305" customFormat="1" ht="12" customHeight="1">
      <c r="A46" s="312" t="s">
        <v>439</v>
      </c>
      <c r="B46" s="302"/>
      <c r="C46" s="302"/>
      <c r="D46" s="304"/>
    </row>
    <row r="47" spans="1:13" ht="18" customHeight="1">
      <c r="A47" s="550" t="s">
        <v>438</v>
      </c>
      <c r="B47" s="302"/>
      <c r="C47" s="302"/>
      <c r="D47" s="302"/>
      <c r="E47" s="301"/>
      <c r="F47" s="301"/>
      <c r="G47" s="301"/>
      <c r="H47" s="301"/>
      <c r="I47" s="301"/>
      <c r="J47" s="301"/>
    </row>
    <row r="48" spans="1:13" ht="12" customHeight="1">
      <c r="A48" s="556" t="s">
        <v>522</v>
      </c>
      <c r="B48" s="301"/>
      <c r="C48" s="302"/>
      <c r="D48" s="302"/>
      <c r="E48" s="301"/>
    </row>
    <row r="49" spans="1:13" ht="6.75" customHeight="1">
      <c r="A49" s="309"/>
      <c r="B49" s="309"/>
      <c r="C49" s="310"/>
      <c r="D49" s="310"/>
    </row>
    <row r="50" spans="1:13" ht="23.25" customHeight="1">
      <c r="A50" s="1050" t="s">
        <v>520</v>
      </c>
      <c r="B50" s="1141"/>
      <c r="C50" s="1015">
        <v>2014</v>
      </c>
      <c r="D50" s="1015">
        <v>2015</v>
      </c>
      <c r="E50" s="1015">
        <v>2016</v>
      </c>
      <c r="F50" s="1015">
        <v>2017</v>
      </c>
      <c r="G50" s="1028">
        <v>2018</v>
      </c>
      <c r="H50" s="1028">
        <v>2019</v>
      </c>
      <c r="I50" s="1028">
        <v>2020</v>
      </c>
      <c r="J50" s="1028">
        <v>2021</v>
      </c>
      <c r="K50" s="1028">
        <v>2022</v>
      </c>
      <c r="L50" s="1028">
        <v>2023</v>
      </c>
    </row>
    <row r="51" spans="1:13" ht="22.5" customHeight="1">
      <c r="A51" s="1142"/>
      <c r="B51" s="1143"/>
      <c r="C51" s="1144" t="s">
        <v>579</v>
      </c>
      <c r="D51" s="1145"/>
      <c r="E51" s="1145"/>
      <c r="F51" s="1145"/>
      <c r="G51" s="1145"/>
      <c r="H51" s="1145"/>
      <c r="I51" s="1145"/>
      <c r="J51" s="1145"/>
      <c r="K51" s="1145"/>
      <c r="L51" s="1145"/>
    </row>
    <row r="52" spans="1:13" ht="16.5" customHeight="1">
      <c r="A52" s="15" t="s">
        <v>26</v>
      </c>
      <c r="B52" s="162"/>
      <c r="C52" s="31"/>
      <c r="D52" s="315"/>
      <c r="E52" s="315"/>
      <c r="F52" s="319"/>
      <c r="G52" s="319"/>
      <c r="H52" s="319"/>
      <c r="I52" s="315"/>
      <c r="J52" s="315"/>
      <c r="K52" s="365"/>
    </row>
    <row r="53" spans="1:13" ht="12.9" customHeight="1">
      <c r="A53" s="482" t="s">
        <v>27</v>
      </c>
      <c r="B53" s="320"/>
      <c r="C53" s="31"/>
      <c r="D53" s="315"/>
      <c r="E53" s="315"/>
      <c r="F53" s="319"/>
      <c r="G53" s="319"/>
      <c r="H53" s="319"/>
      <c r="I53" s="315"/>
      <c r="J53" s="315"/>
      <c r="K53" s="315"/>
    </row>
    <row r="54" spans="1:13" ht="20.100000000000001" customHeight="1">
      <c r="A54" s="16" t="s">
        <v>98</v>
      </c>
      <c r="B54" s="163"/>
      <c r="C54" s="31"/>
      <c r="D54" s="315"/>
      <c r="E54" s="315"/>
      <c r="F54" s="319"/>
      <c r="G54" s="319"/>
      <c r="H54" s="319"/>
      <c r="I54" s="315"/>
      <c r="J54" s="315"/>
      <c r="K54" s="319"/>
      <c r="L54" s="412"/>
    </row>
    <row r="55" spans="1:13" ht="12.9" customHeight="1">
      <c r="A55" s="16" t="s">
        <v>297</v>
      </c>
      <c r="B55" s="164" t="s">
        <v>76</v>
      </c>
      <c r="C55" s="316">
        <v>380.5</v>
      </c>
      <c r="D55" s="316">
        <v>387.1</v>
      </c>
      <c r="E55" s="317">
        <v>402.6</v>
      </c>
      <c r="F55" s="392">
        <v>423.6</v>
      </c>
      <c r="G55" s="408">
        <v>460.4</v>
      </c>
      <c r="H55" s="408">
        <v>482.1</v>
      </c>
      <c r="I55" s="408">
        <v>490.5</v>
      </c>
      <c r="J55" s="316">
        <v>562.20000000000005</v>
      </c>
      <c r="K55" s="33">
        <v>695</v>
      </c>
      <c r="L55" s="33">
        <v>693.4</v>
      </c>
      <c r="M55" s="328"/>
    </row>
    <row r="56" spans="1:13" ht="14.1" customHeight="1">
      <c r="A56" s="424" t="s">
        <v>78</v>
      </c>
      <c r="B56" s="164"/>
      <c r="C56" s="341"/>
      <c r="D56" s="341"/>
      <c r="E56" s="341"/>
      <c r="G56" s="412"/>
      <c r="H56" s="412"/>
      <c r="I56" s="412"/>
      <c r="J56" s="341"/>
      <c r="K56" s="412"/>
      <c r="L56" s="412"/>
      <c r="M56" s="328"/>
    </row>
    <row r="57" spans="1:13" ht="21.75" customHeight="1">
      <c r="A57" s="16" t="s">
        <v>70</v>
      </c>
      <c r="B57" s="164" t="s">
        <v>76</v>
      </c>
      <c r="C57" s="313">
        <v>724.7</v>
      </c>
      <c r="D57" s="317">
        <v>730.6</v>
      </c>
      <c r="E57" s="317">
        <v>687.5</v>
      </c>
      <c r="F57" s="366">
        <v>831.5</v>
      </c>
      <c r="G57" s="333">
        <v>908.2</v>
      </c>
      <c r="H57" s="333">
        <v>854</v>
      </c>
      <c r="I57" s="333">
        <v>758.2</v>
      </c>
      <c r="J57" s="317">
        <v>1163.7</v>
      </c>
      <c r="K57" s="33">
        <v>1499.2</v>
      </c>
      <c r="L57" s="33">
        <v>1139.9000000000001</v>
      </c>
      <c r="M57" s="328"/>
    </row>
    <row r="58" spans="1:13" ht="14.1" customHeight="1">
      <c r="A58" s="424" t="s">
        <v>28</v>
      </c>
      <c r="B58" s="320"/>
      <c r="C58" s="341"/>
      <c r="D58" s="341"/>
      <c r="E58" s="341"/>
      <c r="G58" s="412"/>
      <c r="H58" s="412"/>
      <c r="I58" s="412"/>
      <c r="J58" s="341"/>
      <c r="K58" s="412"/>
      <c r="L58" s="412"/>
      <c r="M58" s="328"/>
    </row>
    <row r="59" spans="1:13" ht="21.75" customHeight="1">
      <c r="A59" s="16" t="s">
        <v>270</v>
      </c>
      <c r="B59" s="163" t="s">
        <v>76</v>
      </c>
      <c r="C59" s="316">
        <v>312.10000000000002</v>
      </c>
      <c r="D59" s="313">
        <v>330.7</v>
      </c>
      <c r="E59" s="20">
        <v>332.5</v>
      </c>
      <c r="F59" s="392">
        <v>354.9</v>
      </c>
      <c r="G59" s="408">
        <v>376.8</v>
      </c>
      <c r="H59" s="408">
        <v>408.9</v>
      </c>
      <c r="I59" s="408">
        <v>396.9</v>
      </c>
      <c r="J59" s="317">
        <v>494.2</v>
      </c>
      <c r="K59" s="33">
        <v>599.6</v>
      </c>
      <c r="L59" s="33">
        <v>591.9</v>
      </c>
      <c r="M59" s="328"/>
    </row>
    <row r="60" spans="1:13" ht="14.1" customHeight="1">
      <c r="A60" s="424" t="s">
        <v>183</v>
      </c>
      <c r="B60" s="320"/>
      <c r="C60" s="341"/>
      <c r="D60" s="341"/>
      <c r="E60" s="341"/>
      <c r="G60" s="408"/>
      <c r="H60" s="408"/>
      <c r="I60" s="408"/>
      <c r="J60" s="341"/>
      <c r="K60" s="412"/>
      <c r="L60" s="412"/>
      <c r="M60" s="328"/>
    </row>
    <row r="61" spans="1:13" ht="21.75" customHeight="1">
      <c r="A61" s="16" t="s">
        <v>184</v>
      </c>
      <c r="B61" s="165"/>
      <c r="C61" s="316">
        <v>642.70000000000005</v>
      </c>
      <c r="D61" s="317">
        <v>638.70000000000005</v>
      </c>
      <c r="E61" s="317">
        <v>667.7</v>
      </c>
      <c r="F61" s="366">
        <v>674.2</v>
      </c>
      <c r="G61" s="333">
        <v>665</v>
      </c>
      <c r="H61" s="333">
        <v>697.5</v>
      </c>
      <c r="I61" s="333">
        <v>754.3</v>
      </c>
      <c r="J61" s="317">
        <v>958.3</v>
      </c>
      <c r="K61" s="33">
        <v>1073.5</v>
      </c>
      <c r="L61" s="33">
        <v>972.4</v>
      </c>
      <c r="M61" s="328"/>
    </row>
    <row r="62" spans="1:13" ht="14.1" customHeight="1">
      <c r="A62" s="424" t="s">
        <v>79</v>
      </c>
      <c r="B62" s="320"/>
      <c r="C62" s="341"/>
      <c r="D62" s="341"/>
      <c r="E62" s="341"/>
      <c r="F62" s="341"/>
      <c r="G62" s="341"/>
      <c r="I62" s="412"/>
      <c r="J62" s="341"/>
      <c r="K62" s="412"/>
      <c r="L62" s="412"/>
      <c r="M62" s="328"/>
    </row>
    <row r="63" spans="1:13" ht="21.75" customHeight="1">
      <c r="A63" s="16" t="s">
        <v>141</v>
      </c>
      <c r="B63" s="166" t="s">
        <v>76</v>
      </c>
      <c r="C63" s="316">
        <v>497.6</v>
      </c>
      <c r="D63" s="316">
        <v>535.79999999999995</v>
      </c>
      <c r="E63" s="317">
        <v>534</v>
      </c>
      <c r="F63" s="392">
        <v>521.1</v>
      </c>
      <c r="G63" s="408">
        <v>551.1</v>
      </c>
      <c r="H63" s="408">
        <v>621.1</v>
      </c>
      <c r="I63" s="408">
        <v>719.6</v>
      </c>
      <c r="J63" s="316">
        <v>898.9</v>
      </c>
      <c r="K63" s="33">
        <v>1069.2</v>
      </c>
      <c r="L63" s="33">
        <v>1103.2</v>
      </c>
      <c r="M63" s="328"/>
    </row>
    <row r="64" spans="1:13" ht="14.1" customHeight="1">
      <c r="A64" s="424" t="s">
        <v>95</v>
      </c>
      <c r="B64" s="320"/>
      <c r="C64" s="341"/>
      <c r="D64" s="341"/>
      <c r="E64" s="341"/>
      <c r="G64" s="408"/>
      <c r="H64" s="408"/>
      <c r="I64" s="408"/>
      <c r="J64" s="341"/>
      <c r="K64" s="412"/>
      <c r="L64" s="412"/>
      <c r="M64" s="328"/>
    </row>
    <row r="65" spans="1:13" ht="21.75" customHeight="1">
      <c r="A65" s="16" t="s">
        <v>350</v>
      </c>
      <c r="B65" s="167" t="s">
        <v>76</v>
      </c>
      <c r="C65" s="313">
        <v>336.8</v>
      </c>
      <c r="D65" s="317">
        <v>353.8</v>
      </c>
      <c r="E65" s="317">
        <v>350.9</v>
      </c>
      <c r="F65" s="366">
        <v>378.9</v>
      </c>
      <c r="G65" s="408">
        <v>403.1</v>
      </c>
      <c r="H65" s="408">
        <v>410</v>
      </c>
      <c r="I65" s="408">
        <v>389.4</v>
      </c>
      <c r="J65" s="316">
        <v>453</v>
      </c>
      <c r="K65" s="33">
        <v>551.9</v>
      </c>
      <c r="L65" s="33">
        <v>586.1</v>
      </c>
      <c r="M65" s="328"/>
    </row>
    <row r="66" spans="1:13" s="309" customFormat="1" ht="14.1" customHeight="1">
      <c r="A66" s="424" t="s">
        <v>29</v>
      </c>
      <c r="B66" s="327"/>
      <c r="C66" s="394"/>
      <c r="D66" s="394"/>
      <c r="E66" s="394"/>
      <c r="G66" s="408"/>
      <c r="H66" s="408"/>
      <c r="I66" s="408"/>
      <c r="J66" s="316"/>
      <c r="K66" s="872"/>
      <c r="L66" s="872"/>
      <c r="M66" s="330"/>
    </row>
    <row r="67" spans="1:13" s="309" customFormat="1" ht="21.75" customHeight="1">
      <c r="A67" s="16" t="s">
        <v>1005</v>
      </c>
      <c r="B67" s="167" t="s">
        <v>76</v>
      </c>
      <c r="C67" s="316">
        <v>681.1</v>
      </c>
      <c r="D67" s="316">
        <v>734.1</v>
      </c>
      <c r="E67" s="317">
        <v>768</v>
      </c>
      <c r="F67" s="392">
        <v>759.9</v>
      </c>
      <c r="G67" s="408">
        <v>752.9</v>
      </c>
      <c r="H67" s="408">
        <v>783.8</v>
      </c>
      <c r="I67" s="408">
        <v>710.7</v>
      </c>
      <c r="J67" s="317">
        <v>815.7</v>
      </c>
      <c r="K67" s="33">
        <v>994.2</v>
      </c>
      <c r="L67" s="33">
        <v>1121.7</v>
      </c>
      <c r="M67" s="330"/>
    </row>
    <row r="68" spans="1:13" s="309" customFormat="1" ht="14.1" customHeight="1">
      <c r="A68" s="424" t="s">
        <v>39</v>
      </c>
      <c r="B68" s="167"/>
      <c r="C68" s="394"/>
      <c r="D68" s="394"/>
      <c r="E68" s="394"/>
      <c r="G68" s="408"/>
      <c r="H68" s="408"/>
      <c r="I68" s="408"/>
      <c r="J68" s="316"/>
      <c r="K68" s="872"/>
      <c r="L68" s="872"/>
      <c r="M68" s="330"/>
    </row>
    <row r="69" spans="1:13" ht="21.75" customHeight="1">
      <c r="A69" s="28" t="s">
        <v>351</v>
      </c>
      <c r="B69" s="168" t="s">
        <v>76</v>
      </c>
      <c r="C69" s="316">
        <v>386.7</v>
      </c>
      <c r="D69" s="317">
        <v>477.1</v>
      </c>
      <c r="E69" s="317">
        <v>458.9</v>
      </c>
      <c r="F69" s="366">
        <v>484.9</v>
      </c>
      <c r="G69" s="408">
        <v>496.1</v>
      </c>
      <c r="H69" s="408">
        <v>580.29999999999995</v>
      </c>
      <c r="I69" s="408">
        <v>568.4</v>
      </c>
      <c r="J69" s="317">
        <v>624.70000000000005</v>
      </c>
      <c r="K69" s="33">
        <v>699.6</v>
      </c>
      <c r="L69" s="33">
        <v>760.8</v>
      </c>
      <c r="M69" s="328"/>
    </row>
    <row r="70" spans="1:13" ht="14.1" customHeight="1">
      <c r="A70" s="425" t="s">
        <v>11</v>
      </c>
      <c r="B70" s="181"/>
      <c r="C70" s="341"/>
      <c r="D70" s="341"/>
      <c r="E70" s="341"/>
      <c r="G70" s="412"/>
      <c r="H70" s="412"/>
      <c r="I70" s="412"/>
      <c r="J70" s="341"/>
      <c r="K70" s="412"/>
      <c r="L70" s="412"/>
      <c r="M70" s="328"/>
    </row>
    <row r="71" spans="1:13" ht="21.75" customHeight="1">
      <c r="A71" s="28" t="s">
        <v>352</v>
      </c>
      <c r="B71" s="169" t="s">
        <v>76</v>
      </c>
      <c r="C71" s="316">
        <v>241.2</v>
      </c>
      <c r="D71" s="316">
        <v>247.4</v>
      </c>
      <c r="E71" s="317">
        <v>260</v>
      </c>
      <c r="F71" s="392">
        <v>261.7</v>
      </c>
      <c r="G71" s="333">
        <v>274.8</v>
      </c>
      <c r="H71" s="333">
        <v>287.5</v>
      </c>
      <c r="I71" s="333">
        <v>296.3</v>
      </c>
      <c r="J71" s="316">
        <v>341.4</v>
      </c>
      <c r="K71" s="33">
        <v>391.1</v>
      </c>
      <c r="L71" s="33">
        <v>399</v>
      </c>
    </row>
    <row r="72" spans="1:13" ht="14.1" customHeight="1">
      <c r="A72" s="424" t="s">
        <v>52</v>
      </c>
      <c r="B72" s="320"/>
      <c r="C72" s="341"/>
      <c r="D72" s="341"/>
      <c r="E72" s="341"/>
      <c r="G72" s="412"/>
      <c r="H72" s="412"/>
      <c r="I72" s="412"/>
      <c r="J72" s="341"/>
      <c r="K72" s="412"/>
      <c r="L72" s="412"/>
    </row>
    <row r="73" spans="1:13" ht="21.75" customHeight="1">
      <c r="A73" s="28" t="s">
        <v>214</v>
      </c>
      <c r="B73" s="170" t="s">
        <v>76</v>
      </c>
      <c r="C73" s="316">
        <v>264.8</v>
      </c>
      <c r="D73" s="317">
        <v>275.89999999999998</v>
      </c>
      <c r="E73" s="317">
        <v>287.5</v>
      </c>
      <c r="F73" s="366">
        <v>301.60000000000002</v>
      </c>
      <c r="G73" s="408">
        <v>306</v>
      </c>
      <c r="H73" s="408">
        <v>354.6</v>
      </c>
      <c r="I73" s="408">
        <v>338.5</v>
      </c>
      <c r="J73" s="316">
        <v>405.4</v>
      </c>
      <c r="K73" s="33">
        <v>459.7</v>
      </c>
      <c r="L73" s="33">
        <v>477.5</v>
      </c>
    </row>
    <row r="74" spans="1:13" ht="14.1" customHeight="1">
      <c r="A74" s="424" t="s">
        <v>20</v>
      </c>
      <c r="B74" s="320"/>
      <c r="C74" s="313"/>
      <c r="D74" s="313"/>
      <c r="E74" s="20"/>
      <c r="F74" s="366"/>
      <c r="G74" s="408"/>
      <c r="H74" s="408"/>
      <c r="I74" s="408"/>
      <c r="J74" s="316"/>
      <c r="K74" s="408"/>
      <c r="L74" s="408"/>
    </row>
    <row r="75" spans="1:13" ht="21.75" customHeight="1">
      <c r="A75" s="28" t="s">
        <v>424</v>
      </c>
      <c r="B75" s="171" t="s">
        <v>76</v>
      </c>
      <c r="C75" s="316">
        <v>324.3</v>
      </c>
      <c r="D75" s="313">
        <v>395.4</v>
      </c>
      <c r="E75" s="20">
        <v>325.7</v>
      </c>
      <c r="F75" s="392">
        <v>346.4</v>
      </c>
      <c r="G75" s="408">
        <v>375.7</v>
      </c>
      <c r="H75" s="408">
        <v>408.4</v>
      </c>
      <c r="I75" s="408">
        <v>426.4</v>
      </c>
      <c r="J75" s="316">
        <v>468.2</v>
      </c>
      <c r="K75" s="33">
        <v>571.1</v>
      </c>
      <c r="L75" s="33">
        <v>661.2</v>
      </c>
    </row>
    <row r="76" spans="1:13" ht="14.1" customHeight="1">
      <c r="A76" s="555" t="s">
        <v>40</v>
      </c>
      <c r="B76" s="170"/>
      <c r="C76" s="313"/>
      <c r="D76" s="313"/>
      <c r="E76" s="20"/>
      <c r="F76" s="366"/>
      <c r="G76" s="333"/>
      <c r="H76" s="333"/>
      <c r="I76" s="333"/>
      <c r="J76" s="317"/>
      <c r="K76" s="333"/>
      <c r="L76" s="333"/>
    </row>
    <row r="77" spans="1:13" ht="21.75" customHeight="1">
      <c r="A77" s="15" t="s">
        <v>236</v>
      </c>
      <c r="B77" s="172"/>
      <c r="C77" s="341"/>
      <c r="D77" s="341"/>
      <c r="E77" s="341"/>
      <c r="F77" s="341"/>
      <c r="G77" s="341"/>
      <c r="I77" s="412"/>
      <c r="J77" s="341"/>
      <c r="K77" s="412"/>
      <c r="L77" s="412"/>
    </row>
    <row r="78" spans="1:13" ht="14.1" customHeight="1">
      <c r="A78" s="15" t="s">
        <v>866</v>
      </c>
      <c r="B78" s="324" t="s">
        <v>76</v>
      </c>
      <c r="C78" s="240">
        <v>765.9</v>
      </c>
      <c r="D78" s="332">
        <v>793</v>
      </c>
      <c r="E78" s="332">
        <v>830.2</v>
      </c>
      <c r="F78" s="393">
        <v>894.7</v>
      </c>
      <c r="G78" s="409">
        <v>912.9</v>
      </c>
      <c r="H78" s="409">
        <v>959.5</v>
      </c>
      <c r="I78" s="409">
        <v>993.3</v>
      </c>
      <c r="J78" s="332">
        <v>1387.9</v>
      </c>
      <c r="K78" s="871">
        <v>2276.9</v>
      </c>
      <c r="L78" s="871">
        <v>2102</v>
      </c>
    </row>
    <row r="79" spans="1:13" ht="14.1" customHeight="1">
      <c r="A79" s="423" t="s">
        <v>42</v>
      </c>
      <c r="B79" s="320"/>
      <c r="C79" s="240"/>
      <c r="D79" s="240"/>
      <c r="E79" s="240"/>
      <c r="F79" s="393"/>
      <c r="G79" s="409"/>
      <c r="H79" s="412"/>
      <c r="I79" s="412"/>
      <c r="J79" s="873"/>
      <c r="K79" s="412"/>
      <c r="L79" s="412"/>
    </row>
    <row r="80" spans="1:13" ht="18" customHeight="1">
      <c r="A80" s="15" t="s">
        <v>32</v>
      </c>
      <c r="B80" s="172"/>
      <c r="C80" s="332">
        <v>231.2</v>
      </c>
      <c r="D80" s="332">
        <v>245.5</v>
      </c>
      <c r="E80" s="332">
        <v>251.8</v>
      </c>
      <c r="F80" s="393">
        <v>268.7</v>
      </c>
      <c r="G80" s="409">
        <v>276.39999999999998</v>
      </c>
      <c r="H80" s="409">
        <v>308.5</v>
      </c>
      <c r="I80" s="409">
        <v>344.3</v>
      </c>
      <c r="J80" s="331">
        <v>396.6</v>
      </c>
      <c r="K80" s="871">
        <v>425.6</v>
      </c>
      <c r="L80" s="871">
        <v>440.9</v>
      </c>
    </row>
    <row r="81" spans="1:12" ht="14.1" customHeight="1">
      <c r="A81" s="415" t="s">
        <v>271</v>
      </c>
      <c r="B81" s="183" t="s">
        <v>76</v>
      </c>
      <c r="C81" s="332"/>
      <c r="D81" s="332"/>
      <c r="E81" s="331"/>
      <c r="F81" s="393"/>
      <c r="G81" s="409"/>
      <c r="H81" s="409"/>
      <c r="I81" s="409"/>
      <c r="J81" s="873"/>
      <c r="K81" s="412"/>
      <c r="L81" s="412"/>
    </row>
    <row r="82" spans="1:12" ht="12.9" customHeight="1">
      <c r="A82" s="430" t="s">
        <v>139</v>
      </c>
      <c r="B82" s="320"/>
      <c r="C82" s="316"/>
      <c r="D82" s="316"/>
      <c r="E82" s="317"/>
      <c r="F82" s="367"/>
      <c r="G82" s="413"/>
      <c r="H82" s="413"/>
      <c r="I82" s="413"/>
      <c r="J82" s="341"/>
      <c r="K82" s="412"/>
      <c r="L82" s="412"/>
    </row>
    <row r="83" spans="1:12" ht="12.9" customHeight="1">
      <c r="A83" s="429" t="s">
        <v>41</v>
      </c>
      <c r="B83" s="320"/>
      <c r="C83" s="316"/>
      <c r="D83" s="316"/>
      <c r="E83" s="317"/>
      <c r="F83" s="366"/>
      <c r="G83" s="333"/>
      <c r="H83" s="333"/>
      <c r="I83" s="333"/>
      <c r="J83" s="317"/>
      <c r="K83" s="412"/>
      <c r="L83" s="412"/>
    </row>
    <row r="84" spans="1:12" ht="18.75" customHeight="1">
      <c r="A84" s="28" t="s">
        <v>510</v>
      </c>
      <c r="B84" s="99"/>
      <c r="C84" s="316"/>
      <c r="D84" s="316"/>
      <c r="E84" s="317"/>
      <c r="F84" s="366"/>
      <c r="G84" s="333"/>
      <c r="H84" s="333"/>
      <c r="I84" s="333"/>
      <c r="J84" s="317"/>
      <c r="K84" s="333"/>
      <c r="L84" s="333"/>
    </row>
    <row r="85" spans="1:12" ht="21.75" customHeight="1">
      <c r="A85" s="30" t="s">
        <v>353</v>
      </c>
      <c r="B85" s="86" t="s">
        <v>76</v>
      </c>
      <c r="C85" s="316">
        <v>170.8</v>
      </c>
      <c r="D85" s="316">
        <v>174.8</v>
      </c>
      <c r="E85" s="317">
        <v>179.8</v>
      </c>
      <c r="F85" s="392">
        <v>187.3</v>
      </c>
      <c r="G85" s="408">
        <v>198.3</v>
      </c>
      <c r="H85" s="408">
        <v>205.1</v>
      </c>
      <c r="I85" s="408">
        <v>211.2</v>
      </c>
      <c r="J85" s="316">
        <v>220.5</v>
      </c>
      <c r="K85" s="33">
        <v>240.5</v>
      </c>
      <c r="L85" s="33">
        <v>253.6</v>
      </c>
    </row>
    <row r="86" spans="1:12" ht="14.1" customHeight="1">
      <c r="A86" s="431" t="s">
        <v>56</v>
      </c>
      <c r="B86" s="320"/>
      <c r="C86" s="316"/>
      <c r="D86" s="316"/>
      <c r="E86" s="317"/>
      <c r="F86" s="366"/>
      <c r="G86" s="333"/>
      <c r="H86" s="333"/>
      <c r="I86" s="333"/>
      <c r="J86" s="317"/>
      <c r="K86" s="33"/>
      <c r="L86" s="412"/>
    </row>
    <row r="87" spans="1:12" ht="21.75" customHeight="1">
      <c r="A87" s="30" t="s">
        <v>277</v>
      </c>
      <c r="B87" s="238" t="s">
        <v>76</v>
      </c>
      <c r="C87" s="317">
        <v>276.10000000000002</v>
      </c>
      <c r="D87" s="317">
        <v>302.10000000000002</v>
      </c>
      <c r="E87" s="317">
        <v>309.89999999999998</v>
      </c>
      <c r="F87" s="366">
        <v>332.2</v>
      </c>
      <c r="G87" s="333">
        <v>336.4</v>
      </c>
      <c r="H87" s="333">
        <v>395.2</v>
      </c>
      <c r="I87" s="333">
        <v>455.2</v>
      </c>
      <c r="J87" s="317">
        <v>546.1</v>
      </c>
      <c r="K87" s="33">
        <v>574</v>
      </c>
      <c r="L87" s="33">
        <v>571.5</v>
      </c>
    </row>
    <row r="88" spans="1:12" ht="14.1" customHeight="1">
      <c r="A88" s="432" t="s">
        <v>222</v>
      </c>
      <c r="B88" s="238"/>
      <c r="C88" s="20"/>
      <c r="D88" s="20"/>
      <c r="E88" s="20"/>
      <c r="F88" s="333"/>
      <c r="G88" s="333"/>
      <c r="H88" s="316"/>
      <c r="I88" s="316"/>
      <c r="J88" s="316"/>
      <c r="K88" s="317"/>
      <c r="L88" s="333"/>
    </row>
    <row r="89" spans="1:12" ht="14.1" customHeight="1">
      <c r="A89" s="431" t="s">
        <v>223</v>
      </c>
      <c r="B89" s="320"/>
      <c r="C89" s="315"/>
      <c r="D89" s="320"/>
      <c r="E89" s="315"/>
      <c r="F89" s="320"/>
      <c r="G89" s="315"/>
      <c r="H89" s="319"/>
      <c r="I89" s="323"/>
      <c r="J89" s="323"/>
      <c r="K89" s="319"/>
      <c r="L89" s="412"/>
    </row>
  </sheetData>
  <mergeCells count="4">
    <mergeCell ref="A8:B9"/>
    <mergeCell ref="C9:L9"/>
    <mergeCell ref="A50:B51"/>
    <mergeCell ref="C51:L51"/>
  </mergeCells>
  <hyperlinks>
    <hyperlink ref="A5" location="'Spis treści List of tables'!A1" display="Powrót do spisu tablic" xr:uid="{3BCF11B8-3569-469E-A782-F7C2481D7424}"/>
    <hyperlink ref="A6" location="'Spis treści List of tables'!A1" display="Return to list of tables" xr:uid="{B1476FFD-6DD2-42C5-9DEA-F5CB1AA24BF4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DC43-F720-4098-BBBF-47B93F3AAA4D}">
  <dimension ref="A1:V101"/>
  <sheetViews>
    <sheetView zoomScaleNormal="100" workbookViewId="0">
      <selection activeCell="H102" sqref="H102"/>
    </sheetView>
  </sheetViews>
  <sheetFormatPr defaultColWidth="9.109375" defaultRowHeight="13.8"/>
  <cols>
    <col min="1" max="1" width="42.77734375" style="712" customWidth="1"/>
    <col min="2" max="2" width="1.109375" style="712" customWidth="1"/>
    <col min="3" max="11" width="5.21875" style="712" customWidth="1"/>
    <col min="12" max="12" width="5.44140625" style="712" customWidth="1"/>
    <col min="13" max="16384" width="9.109375" style="712"/>
  </cols>
  <sheetData>
    <row r="1" spans="1:22" s="69" customFormat="1" ht="15" customHeight="1">
      <c r="A1" s="207" t="s">
        <v>906</v>
      </c>
      <c r="B1" s="334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72"/>
    </row>
    <row r="2" spans="1:22" s="69" customFormat="1" ht="15" customHeight="1">
      <c r="A2" s="707" t="s">
        <v>527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72"/>
    </row>
    <row r="3" spans="1:22" s="69" customFormat="1" ht="18.75" customHeight="1">
      <c r="A3" s="349" t="s">
        <v>371</v>
      </c>
      <c r="B3" s="202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72"/>
    </row>
    <row r="4" spans="1:22" s="69" customFormat="1" ht="15" customHeight="1">
      <c r="A4" s="708" t="s">
        <v>528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201"/>
      <c r="M4" s="72"/>
    </row>
    <row r="5" spans="1:22" s="69" customFormat="1" ht="15" customHeight="1">
      <c r="A5" s="207" t="s">
        <v>151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</row>
    <row r="6" spans="1:22" s="69" customFormat="1" ht="15" customHeight="1">
      <c r="A6" s="537" t="s">
        <v>158</v>
      </c>
      <c r="B6" s="198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22" s="567" customFormat="1" ht="12.75" customHeight="1">
      <c r="A7" s="621" t="s">
        <v>609</v>
      </c>
      <c r="B7" s="606"/>
      <c r="C7" s="607"/>
      <c r="D7" s="607"/>
      <c r="E7" s="607"/>
      <c r="F7" s="607"/>
      <c r="G7" s="608"/>
      <c r="H7" s="22"/>
      <c r="I7" s="22"/>
      <c r="J7" s="22"/>
      <c r="K7" s="22"/>
      <c r="L7" s="22"/>
    </row>
    <row r="8" spans="1:22" s="567" customFormat="1" ht="12.75" customHeight="1">
      <c r="A8" s="621" t="s">
        <v>610</v>
      </c>
      <c r="B8" s="606"/>
      <c r="C8" s="607"/>
      <c r="D8" s="607"/>
      <c r="E8" s="607"/>
      <c r="F8" s="607"/>
      <c r="G8" s="608"/>
      <c r="H8" s="22"/>
      <c r="I8" s="22"/>
      <c r="J8" s="22"/>
      <c r="K8" s="22"/>
      <c r="L8" s="22"/>
    </row>
    <row r="9" spans="1:22" s="69" customFormat="1" ht="6" customHeight="1">
      <c r="A9" s="198"/>
      <c r="B9" s="198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22" s="69" customFormat="1" ht="23.25" customHeight="1">
      <c r="A10" s="1050" t="s">
        <v>488</v>
      </c>
      <c r="B10" s="1120"/>
      <c r="C10" s="1017">
        <v>2014</v>
      </c>
      <c r="D10" s="1017">
        <v>2015</v>
      </c>
      <c r="E10" s="1017">
        <v>2016</v>
      </c>
      <c r="F10" s="1037">
        <v>2017</v>
      </c>
      <c r="G10" s="1025">
        <v>2018</v>
      </c>
      <c r="H10" s="1025">
        <v>2019</v>
      </c>
      <c r="I10" s="1025">
        <v>2020</v>
      </c>
      <c r="J10" s="1025">
        <v>2021</v>
      </c>
      <c r="K10" s="1025">
        <v>2022</v>
      </c>
      <c r="L10" s="1025" t="s">
        <v>1108</v>
      </c>
    </row>
    <row r="11" spans="1:22" s="69" customFormat="1" ht="27.75" customHeight="1">
      <c r="A11" s="1121"/>
      <c r="B11" s="1121"/>
      <c r="C11" s="1053" t="s">
        <v>509</v>
      </c>
      <c r="D11" s="1054"/>
      <c r="E11" s="1054"/>
      <c r="F11" s="1054"/>
      <c r="G11" s="1054"/>
      <c r="H11" s="1054"/>
      <c r="I11" s="1054"/>
      <c r="J11" s="1054"/>
      <c r="K11" s="1054"/>
      <c r="L11" s="1054"/>
    </row>
    <row r="12" spans="1:22" s="69" customFormat="1" ht="18.600000000000001" customHeight="1">
      <c r="A12" s="15" t="s">
        <v>652</v>
      </c>
      <c r="B12" s="162" t="s">
        <v>76</v>
      </c>
      <c r="C12" s="598">
        <v>104.8</v>
      </c>
      <c r="D12" s="598">
        <v>103.2</v>
      </c>
      <c r="E12" s="598">
        <v>101.8</v>
      </c>
      <c r="F12" s="598">
        <v>99.3</v>
      </c>
      <c r="G12" s="598">
        <v>102.9</v>
      </c>
      <c r="H12" s="598">
        <v>103.2</v>
      </c>
      <c r="I12" s="598">
        <v>98.3</v>
      </c>
      <c r="J12" s="598">
        <v>99.7</v>
      </c>
      <c r="K12" s="598">
        <v>107.1</v>
      </c>
      <c r="L12" s="1038">
        <v>100.4</v>
      </c>
    </row>
    <row r="13" spans="1:22" s="69" customFormat="1" ht="14.25" customHeight="1">
      <c r="A13" s="557" t="s">
        <v>22</v>
      </c>
      <c r="B13" s="457"/>
      <c r="C13" s="75"/>
      <c r="D13" s="75"/>
      <c r="E13" s="75"/>
      <c r="F13" s="75"/>
      <c r="G13" s="75"/>
      <c r="H13" s="75"/>
      <c r="I13" s="75"/>
      <c r="J13" s="75"/>
      <c r="K13" s="75"/>
      <c r="L13" s="884"/>
    </row>
    <row r="14" spans="1:22" s="69" customFormat="1" ht="20.100000000000001" customHeight="1">
      <c r="A14" s="15" t="s">
        <v>179</v>
      </c>
      <c r="B14" s="162" t="s">
        <v>76</v>
      </c>
      <c r="C14" s="77">
        <v>98.6</v>
      </c>
      <c r="D14" s="77">
        <v>115.7</v>
      </c>
      <c r="E14" s="77">
        <v>104.1</v>
      </c>
      <c r="F14" s="77">
        <v>96.8</v>
      </c>
      <c r="G14" s="77">
        <v>98</v>
      </c>
      <c r="H14" s="77">
        <v>97.5</v>
      </c>
      <c r="I14" s="77">
        <v>93.4</v>
      </c>
      <c r="J14" s="77">
        <v>104.8</v>
      </c>
      <c r="K14" s="77">
        <v>117.6</v>
      </c>
      <c r="L14" s="85">
        <v>83.4</v>
      </c>
      <c r="N14" s="70"/>
      <c r="O14" s="70"/>
      <c r="P14" s="70"/>
      <c r="Q14" s="70"/>
      <c r="R14" s="70"/>
      <c r="S14" s="70"/>
      <c r="T14" s="70"/>
      <c r="U14" s="70"/>
      <c r="V14" s="70"/>
    </row>
    <row r="15" spans="1:22" s="69" customFormat="1" ht="13.5" customHeight="1">
      <c r="A15" s="558" t="s">
        <v>23</v>
      </c>
      <c r="B15" s="458"/>
      <c r="C15" s="208"/>
      <c r="D15" s="75"/>
      <c r="E15" s="75"/>
      <c r="F15" s="693"/>
      <c r="G15" s="75"/>
      <c r="H15" s="75"/>
      <c r="I15" s="75"/>
      <c r="J15" s="75"/>
      <c r="K15" s="75"/>
      <c r="L15" s="79"/>
    </row>
    <row r="16" spans="1:22" s="69" customFormat="1" ht="20.100000000000001" customHeight="1">
      <c r="A16" s="16" t="s">
        <v>96</v>
      </c>
      <c r="B16" s="167"/>
      <c r="C16" s="208"/>
      <c r="D16" s="75"/>
      <c r="E16" s="75"/>
      <c r="F16" s="693"/>
      <c r="G16" s="75"/>
      <c r="H16" s="75"/>
      <c r="I16" s="75"/>
      <c r="J16" s="75"/>
      <c r="K16" s="75"/>
      <c r="L16" s="79"/>
    </row>
    <row r="17" spans="1:21" s="69" customFormat="1" ht="13.5" customHeight="1">
      <c r="A17" s="16" t="s">
        <v>649</v>
      </c>
      <c r="B17" s="177" t="s">
        <v>76</v>
      </c>
      <c r="C17" s="209">
        <v>90.9</v>
      </c>
      <c r="D17" s="75">
        <v>133.4</v>
      </c>
      <c r="E17" s="75">
        <v>110.8</v>
      </c>
      <c r="F17" s="694">
        <v>89.4</v>
      </c>
      <c r="G17" s="694">
        <v>91.3</v>
      </c>
      <c r="H17" s="694">
        <v>95.5</v>
      </c>
      <c r="I17" s="694">
        <v>84</v>
      </c>
      <c r="J17" s="75">
        <v>134.30000000000001</v>
      </c>
      <c r="K17" s="75">
        <v>128.4</v>
      </c>
      <c r="L17" s="79">
        <v>73.099999999999994</v>
      </c>
    </row>
    <row r="18" spans="1:21" s="69" customFormat="1" ht="13.5" customHeight="1">
      <c r="A18" s="424" t="s">
        <v>72</v>
      </c>
      <c r="B18" s="182"/>
      <c r="C18" s="75"/>
      <c r="D18" s="75"/>
      <c r="E18" s="75"/>
      <c r="F18" s="75"/>
      <c r="G18" s="75"/>
      <c r="H18" s="75"/>
      <c r="I18" s="75"/>
      <c r="J18" s="75"/>
      <c r="K18" s="75"/>
      <c r="L18" s="79"/>
    </row>
    <row r="19" spans="1:21" s="69" customFormat="1" ht="20.100000000000001" customHeight="1">
      <c r="A19" s="15" t="s">
        <v>228</v>
      </c>
      <c r="B19" s="172" t="s">
        <v>76</v>
      </c>
      <c r="C19" s="208">
        <v>108.6</v>
      </c>
      <c r="D19" s="208">
        <v>105</v>
      </c>
      <c r="E19" s="217">
        <v>101.6</v>
      </c>
      <c r="F19" s="693">
        <v>98.7</v>
      </c>
      <c r="G19" s="77">
        <v>103.4</v>
      </c>
      <c r="H19" s="77">
        <v>104.7</v>
      </c>
      <c r="I19" s="77">
        <v>96.3</v>
      </c>
      <c r="J19" s="77">
        <v>97.5</v>
      </c>
      <c r="K19" s="77">
        <v>111.9</v>
      </c>
      <c r="L19" s="85">
        <v>100.8</v>
      </c>
      <c r="M19" s="692"/>
    </row>
    <row r="20" spans="1:21" s="69" customFormat="1" ht="14.25" customHeight="1">
      <c r="A20" s="423" t="s">
        <v>24</v>
      </c>
      <c r="B20" s="516"/>
      <c r="C20" s="75"/>
      <c r="D20" s="75"/>
      <c r="E20" s="75"/>
      <c r="F20" s="75"/>
      <c r="G20" s="75"/>
      <c r="H20" s="75"/>
      <c r="I20" s="75"/>
      <c r="J20" s="75"/>
      <c r="K20" s="75"/>
      <c r="L20" s="884"/>
      <c r="M20" s="70"/>
      <c r="N20" s="70"/>
      <c r="O20" s="70"/>
      <c r="P20" s="70"/>
      <c r="Q20" s="70"/>
      <c r="R20" s="70"/>
      <c r="S20" s="70"/>
      <c r="T20" s="70"/>
      <c r="U20" s="70"/>
    </row>
    <row r="21" spans="1:21" s="69" customFormat="1" ht="20.100000000000001" customHeight="1">
      <c r="A21" s="28" t="s">
        <v>747</v>
      </c>
      <c r="B21" s="170" t="s">
        <v>76</v>
      </c>
      <c r="C21" s="75">
        <v>119.1</v>
      </c>
      <c r="D21" s="75">
        <v>110.9</v>
      </c>
      <c r="E21" s="75">
        <v>98.4</v>
      </c>
      <c r="F21" s="75">
        <v>92.8</v>
      </c>
      <c r="G21" s="75">
        <v>103.9</v>
      </c>
      <c r="H21" s="75">
        <v>102.7</v>
      </c>
      <c r="I21" s="75">
        <v>86.2</v>
      </c>
      <c r="J21" s="75">
        <v>93.9</v>
      </c>
      <c r="K21" s="75">
        <v>122.5</v>
      </c>
      <c r="L21" s="79">
        <v>103</v>
      </c>
    </row>
    <row r="22" spans="1:21" s="69" customFormat="1" ht="13.5" customHeight="1">
      <c r="A22" s="425" t="s">
        <v>15</v>
      </c>
      <c r="B22" s="299"/>
      <c r="C22" s="75"/>
      <c r="D22" s="75"/>
      <c r="E22" s="75"/>
      <c r="F22" s="75"/>
      <c r="G22" s="75"/>
      <c r="H22" s="75"/>
      <c r="I22" s="75"/>
      <c r="J22" s="75"/>
      <c r="K22" s="75"/>
      <c r="L22" s="884"/>
    </row>
    <row r="23" spans="1:21" s="69" customFormat="1" ht="20.100000000000001" customHeight="1">
      <c r="A23" s="28" t="s">
        <v>748</v>
      </c>
      <c r="B23" s="170" t="s">
        <v>76</v>
      </c>
      <c r="C23" s="213">
        <v>108.1</v>
      </c>
      <c r="D23" s="213">
        <v>101.1</v>
      </c>
      <c r="E23" s="209">
        <v>113.2</v>
      </c>
      <c r="F23" s="694">
        <v>96.7</v>
      </c>
      <c r="G23" s="75">
        <v>102.2</v>
      </c>
      <c r="H23" s="75">
        <v>118.7</v>
      </c>
      <c r="I23" s="75">
        <v>88.8</v>
      </c>
      <c r="J23" s="75">
        <v>72.400000000000006</v>
      </c>
      <c r="K23" s="75">
        <v>120</v>
      </c>
      <c r="L23" s="79">
        <v>95</v>
      </c>
    </row>
    <row r="24" spans="1:21" s="69" customFormat="1" ht="13.5" customHeight="1">
      <c r="A24" s="424" t="s">
        <v>73</v>
      </c>
      <c r="B24" s="469"/>
      <c r="C24" s="75"/>
      <c r="D24" s="75"/>
      <c r="E24" s="75"/>
      <c r="F24" s="75"/>
      <c r="G24" s="75"/>
      <c r="H24" s="75"/>
      <c r="I24" s="75"/>
      <c r="J24" s="75"/>
      <c r="K24" s="75"/>
      <c r="L24" s="884"/>
    </row>
    <row r="25" spans="1:21" s="69" customFormat="1" ht="20.100000000000001" customHeight="1">
      <c r="A25" s="16" t="s">
        <v>749</v>
      </c>
      <c r="B25" s="164" t="s">
        <v>76</v>
      </c>
      <c r="C25" s="75">
        <v>77</v>
      </c>
      <c r="D25" s="75">
        <v>149.30000000000001</v>
      </c>
      <c r="E25" s="75">
        <v>101.1</v>
      </c>
      <c r="F25" s="75">
        <v>90.3</v>
      </c>
      <c r="G25" s="75">
        <v>91.7</v>
      </c>
      <c r="H25" s="75">
        <v>93.5</v>
      </c>
      <c r="I25" s="75">
        <v>85.7</v>
      </c>
      <c r="J25" s="75">
        <v>99.1</v>
      </c>
      <c r="K25" s="75">
        <v>92.5</v>
      </c>
      <c r="L25" s="79">
        <v>76.099999999999994</v>
      </c>
    </row>
    <row r="26" spans="1:21" s="69" customFormat="1" ht="14.1" customHeight="1">
      <c r="A26" s="424" t="s">
        <v>169</v>
      </c>
      <c r="B26" s="469"/>
      <c r="C26" s="75"/>
      <c r="D26" s="75"/>
      <c r="E26" s="75"/>
      <c r="F26" s="75"/>
      <c r="G26" s="75"/>
      <c r="H26" s="75"/>
      <c r="I26" s="75"/>
      <c r="J26" s="75"/>
      <c r="K26" s="75"/>
      <c r="L26" s="884"/>
    </row>
    <row r="27" spans="1:21" s="69" customFormat="1" ht="20.100000000000001" customHeight="1">
      <c r="A27" s="16" t="s">
        <v>750</v>
      </c>
      <c r="B27" s="166" t="s">
        <v>76</v>
      </c>
      <c r="C27" s="75">
        <v>112.3</v>
      </c>
      <c r="D27" s="75">
        <v>101.3</v>
      </c>
      <c r="E27" s="75">
        <v>107.6</v>
      </c>
      <c r="F27" s="75">
        <v>104.6</v>
      </c>
      <c r="G27" s="75">
        <v>91.3</v>
      </c>
      <c r="H27" s="75">
        <v>110.3</v>
      </c>
      <c r="I27" s="75">
        <v>99.8</v>
      </c>
      <c r="J27" s="75">
        <v>103</v>
      </c>
      <c r="K27" s="75">
        <v>115.8</v>
      </c>
      <c r="L27" s="79">
        <v>120</v>
      </c>
    </row>
    <row r="28" spans="1:21" s="69" customFormat="1" ht="14.1" customHeight="1">
      <c r="A28" s="424" t="s">
        <v>170</v>
      </c>
      <c r="B28" s="182"/>
      <c r="C28" s="75"/>
      <c r="D28" s="75"/>
      <c r="E28" s="75"/>
      <c r="F28" s="75"/>
      <c r="G28" s="75"/>
      <c r="H28" s="75"/>
      <c r="I28" s="75"/>
      <c r="J28" s="75"/>
      <c r="K28" s="75"/>
      <c r="L28" s="884"/>
    </row>
    <row r="29" spans="1:21" s="69" customFormat="1" ht="20.100000000000001" customHeight="1">
      <c r="A29" s="16" t="s">
        <v>751</v>
      </c>
      <c r="B29" s="166" t="s">
        <v>76</v>
      </c>
      <c r="C29" s="75">
        <v>115.1</v>
      </c>
      <c r="D29" s="75">
        <v>111.5</v>
      </c>
      <c r="E29" s="75">
        <v>110.8</v>
      </c>
      <c r="F29" s="75">
        <v>91.6</v>
      </c>
      <c r="G29" s="75">
        <v>111.3</v>
      </c>
      <c r="H29" s="75">
        <v>100.8</v>
      </c>
      <c r="I29" s="75">
        <v>116.2</v>
      </c>
      <c r="J29" s="75">
        <v>92.6</v>
      </c>
      <c r="K29" s="75">
        <v>110.9</v>
      </c>
      <c r="L29" s="79">
        <v>114.5</v>
      </c>
    </row>
    <row r="30" spans="1:21" s="69" customFormat="1" ht="14.1" customHeight="1">
      <c r="A30" s="425" t="s">
        <v>44</v>
      </c>
      <c r="B30" s="296"/>
      <c r="C30" s="75"/>
      <c r="D30" s="75"/>
      <c r="E30" s="75"/>
      <c r="F30" s="75"/>
      <c r="G30" s="75"/>
      <c r="H30" s="75"/>
      <c r="I30" s="75"/>
      <c r="J30" s="75"/>
      <c r="K30" s="75"/>
      <c r="L30" s="884"/>
    </row>
    <row r="31" spans="1:21" s="69" customFormat="1" ht="20.100000000000001" customHeight="1">
      <c r="A31" s="28" t="s">
        <v>752</v>
      </c>
      <c r="B31" s="168" t="s">
        <v>76</v>
      </c>
      <c r="C31" s="213">
        <v>102</v>
      </c>
      <c r="D31" s="75">
        <v>105.2</v>
      </c>
      <c r="E31" s="75">
        <v>106.1</v>
      </c>
      <c r="F31" s="694">
        <v>90.5</v>
      </c>
      <c r="G31" s="694">
        <v>104.3</v>
      </c>
      <c r="H31" s="694">
        <v>100</v>
      </c>
      <c r="I31" s="694">
        <v>99.2</v>
      </c>
      <c r="J31" s="694">
        <v>106.7</v>
      </c>
      <c r="K31" s="694">
        <v>99.8</v>
      </c>
      <c r="L31" s="1039" t="s">
        <v>108</v>
      </c>
    </row>
    <row r="32" spans="1:21" s="69" customFormat="1" ht="14.1" customHeight="1">
      <c r="A32" s="424" t="s">
        <v>1</v>
      </c>
      <c r="B32" s="182"/>
      <c r="C32" s="75"/>
      <c r="D32" s="75"/>
      <c r="E32" s="75"/>
      <c r="F32" s="75"/>
      <c r="G32" s="75"/>
      <c r="H32" s="75"/>
      <c r="I32" s="75"/>
      <c r="J32" s="75"/>
      <c r="K32" s="75"/>
      <c r="L32" s="884"/>
    </row>
    <row r="33" spans="1:12" s="69" customFormat="1" ht="20.100000000000001" customHeight="1">
      <c r="A33" s="16" t="s">
        <v>753</v>
      </c>
      <c r="B33" s="167" t="s">
        <v>76</v>
      </c>
      <c r="C33" s="75">
        <v>107</v>
      </c>
      <c r="D33" s="75">
        <v>107.3</v>
      </c>
      <c r="E33" s="75">
        <v>107.5</v>
      </c>
      <c r="F33" s="75">
        <v>106.8</v>
      </c>
      <c r="G33" s="75">
        <v>103.2</v>
      </c>
      <c r="H33" s="75">
        <v>110</v>
      </c>
      <c r="I33" s="75">
        <v>99.9</v>
      </c>
      <c r="J33" s="75">
        <v>92</v>
      </c>
      <c r="K33" s="75">
        <v>103.7</v>
      </c>
      <c r="L33" s="79">
        <v>92</v>
      </c>
    </row>
    <row r="34" spans="1:12" s="69" customFormat="1" ht="14.1" customHeight="1">
      <c r="A34" s="424" t="s">
        <v>177</v>
      </c>
      <c r="B34" s="465"/>
      <c r="C34" s="213"/>
      <c r="D34" s="213"/>
      <c r="E34" s="209"/>
      <c r="F34" s="694"/>
      <c r="G34" s="694"/>
      <c r="H34" s="694"/>
      <c r="I34" s="694"/>
      <c r="J34" s="694"/>
      <c r="K34" s="694"/>
      <c r="L34" s="1040"/>
    </row>
    <row r="35" spans="1:12" s="69" customFormat="1" ht="20.100000000000001" customHeight="1">
      <c r="A35" s="16" t="s">
        <v>631</v>
      </c>
      <c r="B35" s="166" t="s">
        <v>76</v>
      </c>
      <c r="C35" s="75">
        <v>116.6</v>
      </c>
      <c r="D35" s="75">
        <v>101.2</v>
      </c>
      <c r="E35" s="75">
        <v>98.8</v>
      </c>
      <c r="F35" s="75">
        <v>97.6</v>
      </c>
      <c r="G35" s="75">
        <v>97.7</v>
      </c>
      <c r="H35" s="75">
        <v>106.7</v>
      </c>
      <c r="I35" s="75">
        <v>106.8</v>
      </c>
      <c r="J35" s="75">
        <v>104.7</v>
      </c>
      <c r="K35" s="75">
        <v>100.1</v>
      </c>
      <c r="L35" s="79">
        <v>108.5</v>
      </c>
    </row>
    <row r="36" spans="1:12" s="69" customFormat="1" ht="14.1" customHeight="1">
      <c r="A36" s="424" t="s">
        <v>50</v>
      </c>
      <c r="B36" s="182"/>
      <c r="C36" s="213"/>
      <c r="D36" s="213"/>
      <c r="E36" s="209"/>
      <c r="F36" s="694"/>
      <c r="G36" s="694"/>
      <c r="H36" s="694"/>
      <c r="I36" s="694"/>
      <c r="J36" s="694"/>
      <c r="K36" s="694"/>
      <c r="L36" s="1040"/>
    </row>
    <row r="37" spans="1:12" s="69" customFormat="1" ht="20.100000000000001" customHeight="1">
      <c r="A37" s="16" t="s">
        <v>378</v>
      </c>
      <c r="B37" s="230" t="s">
        <v>76</v>
      </c>
      <c r="C37" s="75">
        <v>109.3</v>
      </c>
      <c r="D37" s="75">
        <v>115.5</v>
      </c>
      <c r="E37" s="75">
        <v>88</v>
      </c>
      <c r="F37" s="75">
        <v>89.2</v>
      </c>
      <c r="G37" s="75">
        <v>104.4</v>
      </c>
      <c r="H37" s="75">
        <v>105.8</v>
      </c>
      <c r="I37" s="75">
        <v>108.5</v>
      </c>
      <c r="J37" s="75">
        <v>106.8</v>
      </c>
      <c r="K37" s="75">
        <v>128.30000000000001</v>
      </c>
      <c r="L37" s="79">
        <v>92.5</v>
      </c>
    </row>
    <row r="38" spans="1:12" s="69" customFormat="1" ht="14.1" customHeight="1">
      <c r="A38" s="424" t="s">
        <v>146</v>
      </c>
      <c r="B38" s="467"/>
      <c r="C38" s="75"/>
      <c r="D38" s="75"/>
      <c r="E38" s="75"/>
      <c r="F38" s="75"/>
      <c r="G38" s="75"/>
      <c r="H38" s="75"/>
      <c r="I38" s="75"/>
      <c r="J38" s="75"/>
      <c r="K38" s="75"/>
      <c r="L38" s="79"/>
    </row>
    <row r="39" spans="1:12" s="69" customFormat="1" ht="20.100000000000001" customHeight="1">
      <c r="A39" s="16" t="s">
        <v>377</v>
      </c>
      <c r="B39" s="163" t="s">
        <v>76</v>
      </c>
      <c r="C39" s="213">
        <v>93.4</v>
      </c>
      <c r="D39" s="75">
        <v>146.80000000000001</v>
      </c>
      <c r="E39" s="75">
        <v>91.6</v>
      </c>
      <c r="F39" s="694">
        <v>102</v>
      </c>
      <c r="G39" s="694">
        <v>100</v>
      </c>
      <c r="H39" s="694">
        <v>89.7</v>
      </c>
      <c r="I39" s="694">
        <v>92.3</v>
      </c>
      <c r="J39" s="694">
        <v>31.8</v>
      </c>
      <c r="K39" s="694">
        <v>47.9</v>
      </c>
      <c r="L39" s="1039" t="s">
        <v>108</v>
      </c>
    </row>
    <row r="40" spans="1:12" s="69" customFormat="1" ht="14.1" customHeight="1">
      <c r="A40" s="559" t="s">
        <v>77</v>
      </c>
      <c r="B40" s="538"/>
      <c r="C40" s="213"/>
      <c r="D40" s="213"/>
      <c r="E40" s="209"/>
      <c r="F40" s="694"/>
      <c r="G40" s="694"/>
      <c r="H40" s="694"/>
      <c r="I40" s="694"/>
      <c r="J40" s="694"/>
      <c r="K40" s="694"/>
      <c r="L40" s="1040"/>
    </row>
    <row r="41" spans="1:12" s="69" customFormat="1" ht="20.100000000000001" customHeight="1">
      <c r="A41" s="16" t="s">
        <v>451</v>
      </c>
      <c r="B41" s="231" t="s">
        <v>76</v>
      </c>
      <c r="C41" s="75">
        <v>104.4</v>
      </c>
      <c r="D41" s="75">
        <v>112.9</v>
      </c>
      <c r="E41" s="75">
        <v>117.2</v>
      </c>
      <c r="F41" s="75">
        <v>85.4</v>
      </c>
      <c r="G41" s="75">
        <v>96.1</v>
      </c>
      <c r="H41" s="75">
        <v>101.8</v>
      </c>
      <c r="I41" s="75">
        <v>101.3</v>
      </c>
      <c r="J41" s="75">
        <v>88.9</v>
      </c>
      <c r="K41" s="75">
        <v>101</v>
      </c>
      <c r="L41" s="79">
        <v>107.3</v>
      </c>
    </row>
    <row r="42" spans="1:12" s="69" customFormat="1" ht="14.1" customHeight="1">
      <c r="A42" s="559" t="s">
        <v>171</v>
      </c>
      <c r="B42" s="469"/>
      <c r="C42" s="213"/>
      <c r="D42" s="213"/>
      <c r="E42" s="209"/>
      <c r="F42" s="694"/>
      <c r="G42" s="694"/>
      <c r="H42" s="694"/>
      <c r="I42" s="694"/>
      <c r="J42" s="694"/>
      <c r="K42" s="694"/>
      <c r="L42" s="1040"/>
    </row>
    <row r="43" spans="1:12" s="69" customFormat="1" ht="20.100000000000001" customHeight="1">
      <c r="A43" s="28" t="s">
        <v>754</v>
      </c>
      <c r="B43" s="171" t="s">
        <v>76</v>
      </c>
      <c r="C43" s="75">
        <v>113</v>
      </c>
      <c r="D43" s="75">
        <v>87.6</v>
      </c>
      <c r="E43" s="75">
        <v>96.9</v>
      </c>
      <c r="F43" s="75">
        <v>92.8</v>
      </c>
      <c r="G43" s="75">
        <v>149.80000000000001</v>
      </c>
      <c r="H43" s="75">
        <v>69.400000000000006</v>
      </c>
      <c r="I43" s="75">
        <v>99.3</v>
      </c>
      <c r="J43" s="75">
        <v>98.6</v>
      </c>
      <c r="K43" s="75">
        <v>87.6</v>
      </c>
      <c r="L43" s="79">
        <v>107.8</v>
      </c>
    </row>
    <row r="44" spans="1:12" s="69" customFormat="1" ht="14.1" customHeight="1">
      <c r="A44" s="424" t="s">
        <v>182</v>
      </c>
      <c r="B44" s="469"/>
      <c r="C44" s="213"/>
      <c r="D44" s="213"/>
      <c r="E44" s="209"/>
      <c r="F44" s="694"/>
      <c r="G44" s="694"/>
      <c r="H44" s="694"/>
      <c r="I44" s="694"/>
      <c r="J44" s="694"/>
      <c r="K44" s="694"/>
      <c r="L44" s="1040"/>
    </row>
    <row r="45" spans="1:12" s="69" customFormat="1" ht="20.100000000000001" customHeight="1">
      <c r="A45" s="16" t="s">
        <v>755</v>
      </c>
      <c r="B45" s="164" t="s">
        <v>76</v>
      </c>
      <c r="C45" s="75">
        <v>106.1</v>
      </c>
      <c r="D45" s="75">
        <v>102.3</v>
      </c>
      <c r="E45" s="75">
        <v>101.6</v>
      </c>
      <c r="F45" s="75">
        <v>95.3</v>
      </c>
      <c r="G45" s="75">
        <v>105.8</v>
      </c>
      <c r="H45" s="75">
        <v>104.3</v>
      </c>
      <c r="I45" s="75">
        <v>106.8</v>
      </c>
      <c r="J45" s="75">
        <v>97.6</v>
      </c>
      <c r="K45" s="75">
        <v>118</v>
      </c>
      <c r="L45" s="79">
        <v>106.6</v>
      </c>
    </row>
    <row r="46" spans="1:12" s="69" customFormat="1" ht="14.1" customHeight="1">
      <c r="A46" s="424" t="s">
        <v>172</v>
      </c>
      <c r="B46" s="469"/>
      <c r="C46" s="215"/>
      <c r="D46" s="215"/>
      <c r="E46" s="215"/>
      <c r="F46" s="215"/>
      <c r="G46" s="215"/>
      <c r="H46" s="209"/>
      <c r="I46" s="209"/>
      <c r="J46" s="209"/>
      <c r="K46" s="210"/>
      <c r="L46" s="212"/>
    </row>
    <row r="47" spans="1:12" s="69" customFormat="1" ht="13.5" customHeight="1">
      <c r="A47" s="158"/>
      <c r="B47" s="560"/>
      <c r="C47" s="335"/>
      <c r="D47" s="335"/>
      <c r="E47" s="335"/>
      <c r="F47" s="335"/>
      <c r="G47" s="335"/>
      <c r="H47" s="336"/>
      <c r="I47" s="336"/>
      <c r="J47" s="92"/>
      <c r="K47" s="92"/>
      <c r="L47" s="206"/>
    </row>
    <row r="48" spans="1:12" s="69" customFormat="1" ht="12.6" customHeight="1">
      <c r="A48" s="348" t="s">
        <v>524</v>
      </c>
      <c r="B48" s="308"/>
      <c r="C48" s="303"/>
      <c r="D48" s="303"/>
      <c r="E48" s="303"/>
      <c r="F48" s="303"/>
      <c r="G48" s="303"/>
      <c r="H48" s="303"/>
      <c r="I48" s="336"/>
      <c r="J48" s="92"/>
      <c r="K48" s="92"/>
      <c r="L48" s="206"/>
    </row>
    <row r="49" spans="1:12" s="69" customFormat="1" ht="12.6" customHeight="1">
      <c r="A49" s="554" t="s">
        <v>174</v>
      </c>
      <c r="B49" s="308"/>
      <c r="C49" s="308"/>
      <c r="D49" s="303"/>
      <c r="E49" s="303"/>
      <c r="F49" s="303"/>
      <c r="G49" s="303"/>
      <c r="H49" s="303"/>
      <c r="I49" s="336"/>
      <c r="J49" s="92"/>
      <c r="K49" s="92"/>
      <c r="L49" s="206"/>
    </row>
    <row r="50" spans="1:12" s="69" customFormat="1" ht="18" customHeight="1">
      <c r="A50" s="207" t="s">
        <v>1001</v>
      </c>
      <c r="B50" s="337"/>
      <c r="C50" s="202"/>
      <c r="D50" s="202"/>
      <c r="E50" s="202"/>
      <c r="F50" s="202"/>
      <c r="G50" s="202"/>
      <c r="H50" s="202"/>
      <c r="I50" s="202"/>
      <c r="J50" s="202"/>
      <c r="K50" s="202"/>
      <c r="L50" s="202"/>
    </row>
    <row r="51" spans="1:12" s="69" customFormat="1" ht="13.5" customHeight="1">
      <c r="A51" s="707" t="s">
        <v>529</v>
      </c>
      <c r="B51" s="198"/>
      <c r="C51" s="198"/>
      <c r="D51" s="198"/>
      <c r="E51" s="198"/>
      <c r="F51" s="198"/>
      <c r="G51" s="198"/>
      <c r="H51" s="198"/>
      <c r="I51" s="198"/>
      <c r="J51" s="202"/>
      <c r="K51" s="202"/>
      <c r="L51" s="202"/>
    </row>
    <row r="52" spans="1:12" s="69" customFormat="1" ht="18" customHeight="1">
      <c r="A52" s="349" t="s">
        <v>372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</row>
    <row r="53" spans="1:12" s="69" customFormat="1" ht="13.5" customHeight="1">
      <c r="A53" s="708" t="s">
        <v>525</v>
      </c>
      <c r="B53" s="202"/>
      <c r="C53" s="201"/>
      <c r="D53" s="201"/>
      <c r="E53" s="201"/>
      <c r="F53" s="201"/>
      <c r="G53" s="201"/>
      <c r="H53" s="201"/>
      <c r="I53" s="201"/>
      <c r="J53" s="201"/>
      <c r="K53" s="201"/>
      <c r="L53" s="201"/>
    </row>
    <row r="54" spans="1:12" s="69" customFormat="1" ht="18" customHeight="1">
      <c r="A54" s="207" t="s">
        <v>152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 s="69" customFormat="1" ht="16.5" customHeight="1">
      <c r="A55" s="537" t="s">
        <v>153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</row>
    <row r="56" spans="1:12" s="69" customFormat="1" ht="6.75" customHeight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</row>
    <row r="57" spans="1:12" s="69" customFormat="1" ht="23.25" customHeight="1">
      <c r="A57" s="1050" t="s">
        <v>488</v>
      </c>
      <c r="B57" s="1120"/>
      <c r="C57" s="1017">
        <v>2014</v>
      </c>
      <c r="D57" s="1017">
        <v>2015</v>
      </c>
      <c r="E57" s="1017">
        <v>2016</v>
      </c>
      <c r="F57" s="1037">
        <v>2017</v>
      </c>
      <c r="G57" s="1025">
        <v>2018</v>
      </c>
      <c r="H57" s="1025">
        <v>2019</v>
      </c>
      <c r="I57" s="1025">
        <v>2020</v>
      </c>
      <c r="J57" s="1025">
        <v>2021</v>
      </c>
      <c r="K57" s="1025">
        <v>2022</v>
      </c>
      <c r="L57" s="1025" t="s">
        <v>1108</v>
      </c>
    </row>
    <row r="58" spans="1:12" s="69" customFormat="1" ht="28.5" customHeight="1">
      <c r="A58" s="1121"/>
      <c r="B58" s="1121"/>
      <c r="C58" s="1053" t="s">
        <v>509</v>
      </c>
      <c r="D58" s="1054"/>
      <c r="E58" s="1054"/>
      <c r="F58" s="1054"/>
      <c r="G58" s="1054"/>
      <c r="H58" s="1054"/>
      <c r="I58" s="1054"/>
      <c r="J58" s="1054"/>
      <c r="K58" s="1054"/>
      <c r="L58" s="1054"/>
    </row>
    <row r="59" spans="1:12" s="69" customFormat="1" ht="15" customHeight="1">
      <c r="A59" s="15" t="s">
        <v>26</v>
      </c>
      <c r="B59" s="172"/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2" s="69" customFormat="1" ht="12.75" customHeight="1">
      <c r="A60" s="430" t="s">
        <v>27</v>
      </c>
      <c r="B60" s="516"/>
      <c r="C60" s="97"/>
      <c r="D60" s="97"/>
      <c r="E60" s="97"/>
      <c r="F60" s="97"/>
      <c r="G60" s="75"/>
      <c r="H60" s="75"/>
      <c r="I60" s="97"/>
      <c r="J60" s="97"/>
      <c r="K60" s="97"/>
      <c r="L60" s="97"/>
    </row>
    <row r="61" spans="1:12" s="69" customFormat="1" ht="18" customHeight="1">
      <c r="A61" s="16" t="s">
        <v>98</v>
      </c>
      <c r="B61" s="163"/>
      <c r="C61" s="210"/>
      <c r="D61" s="209"/>
      <c r="E61" s="210"/>
      <c r="F61" s="210"/>
      <c r="G61" s="209"/>
      <c r="H61" s="209"/>
      <c r="I61" s="210"/>
      <c r="J61" s="210"/>
      <c r="K61" s="210"/>
      <c r="L61" s="210"/>
    </row>
    <row r="62" spans="1:12" s="69" customFormat="1" ht="12.75" customHeight="1">
      <c r="A62" s="16" t="s">
        <v>650</v>
      </c>
      <c r="B62" s="164" t="s">
        <v>76</v>
      </c>
      <c r="C62" s="75">
        <v>114.5</v>
      </c>
      <c r="D62" s="75">
        <v>112.5</v>
      </c>
      <c r="E62" s="75">
        <v>99.4</v>
      </c>
      <c r="F62" s="75">
        <v>97.4</v>
      </c>
      <c r="G62" s="75">
        <v>102.8</v>
      </c>
      <c r="H62" s="75">
        <v>93.4</v>
      </c>
      <c r="I62" s="75">
        <v>98.7</v>
      </c>
      <c r="J62" s="75">
        <v>96.7</v>
      </c>
      <c r="K62" s="75">
        <v>103.9</v>
      </c>
      <c r="L62" s="79">
        <v>98.5</v>
      </c>
    </row>
    <row r="63" spans="1:12" s="69" customFormat="1" ht="12.75" customHeight="1">
      <c r="A63" s="464" t="s">
        <v>78</v>
      </c>
      <c r="B63" s="469"/>
      <c r="C63" s="75"/>
      <c r="D63" s="75"/>
      <c r="E63" s="75"/>
      <c r="F63" s="75"/>
      <c r="G63" s="75"/>
      <c r="H63" s="75"/>
      <c r="I63" s="75"/>
      <c r="J63" s="75"/>
      <c r="K63" s="75"/>
      <c r="L63" s="884"/>
    </row>
    <row r="64" spans="1:12" s="69" customFormat="1" ht="19.5" customHeight="1">
      <c r="A64" s="16" t="s">
        <v>683</v>
      </c>
      <c r="B64" s="164" t="s">
        <v>76</v>
      </c>
      <c r="C64" s="75">
        <v>109.5</v>
      </c>
      <c r="D64" s="75">
        <v>95.2</v>
      </c>
      <c r="E64" s="75">
        <v>105.5</v>
      </c>
      <c r="F64" s="75">
        <v>99.1</v>
      </c>
      <c r="G64" s="75">
        <v>85.9</v>
      </c>
      <c r="H64" s="75">
        <v>100.2</v>
      </c>
      <c r="I64" s="75">
        <v>91.8</v>
      </c>
      <c r="J64" s="75">
        <v>102.7</v>
      </c>
      <c r="K64" s="75">
        <v>86.5</v>
      </c>
      <c r="L64" s="79">
        <v>118.2</v>
      </c>
    </row>
    <row r="65" spans="1:21" s="69" customFormat="1" ht="12.75" customHeight="1">
      <c r="A65" s="464" t="s">
        <v>28</v>
      </c>
      <c r="B65" s="469"/>
      <c r="C65" s="75"/>
      <c r="D65" s="75"/>
      <c r="E65" s="75"/>
      <c r="F65" s="75"/>
      <c r="G65" s="75"/>
      <c r="H65" s="75"/>
      <c r="I65" s="75"/>
      <c r="J65" s="75"/>
      <c r="K65" s="75"/>
      <c r="L65" s="884"/>
    </row>
    <row r="66" spans="1:21" s="69" customFormat="1" ht="19.5" customHeight="1">
      <c r="A66" s="16" t="s">
        <v>243</v>
      </c>
      <c r="B66" s="163" t="s">
        <v>76</v>
      </c>
      <c r="C66" s="209">
        <v>115.8</v>
      </c>
      <c r="D66" s="209">
        <v>111.5</v>
      </c>
      <c r="E66" s="209">
        <v>106.9</v>
      </c>
      <c r="F66" s="209">
        <v>99.9</v>
      </c>
      <c r="G66" s="209">
        <v>102.8</v>
      </c>
      <c r="H66" s="209">
        <v>111.6</v>
      </c>
      <c r="I66" s="209">
        <v>103.5</v>
      </c>
      <c r="J66" s="209">
        <v>100.8</v>
      </c>
      <c r="K66" s="209">
        <v>112.7</v>
      </c>
      <c r="L66" s="225">
        <v>88.8</v>
      </c>
    </row>
    <row r="67" spans="1:21" s="69" customFormat="1" ht="12.75" customHeight="1">
      <c r="A67" s="464" t="s">
        <v>183</v>
      </c>
      <c r="B67" s="469"/>
      <c r="C67" s="75"/>
      <c r="D67" s="75"/>
      <c r="E67" s="75"/>
      <c r="F67" s="75"/>
      <c r="G67" s="75"/>
      <c r="H67" s="75"/>
      <c r="I67" s="75"/>
      <c r="J67" s="75"/>
      <c r="K67" s="75"/>
      <c r="L67" s="884"/>
    </row>
    <row r="68" spans="1:21" s="69" customFormat="1" ht="19.5" customHeight="1">
      <c r="A68" s="16" t="s">
        <v>616</v>
      </c>
      <c r="B68" s="165"/>
      <c r="C68" s="75">
        <v>101.1</v>
      </c>
      <c r="D68" s="75">
        <v>79.099999999999994</v>
      </c>
      <c r="E68" s="75">
        <v>111.7</v>
      </c>
      <c r="F68" s="75">
        <v>94.4</v>
      </c>
      <c r="G68" s="75">
        <v>128.80000000000001</v>
      </c>
      <c r="H68" s="75">
        <v>113.8</v>
      </c>
      <c r="I68" s="75">
        <v>96.8</v>
      </c>
      <c r="J68" s="75">
        <v>85.9</v>
      </c>
      <c r="K68" s="75">
        <v>122.5</v>
      </c>
      <c r="L68" s="79">
        <v>106.7</v>
      </c>
    </row>
    <row r="69" spans="1:21" s="69" customFormat="1" ht="12.75" customHeight="1">
      <c r="A69" s="464" t="s">
        <v>304</v>
      </c>
      <c r="B69" s="561"/>
      <c r="C69" s="75"/>
      <c r="D69" s="75"/>
      <c r="E69" s="75"/>
      <c r="F69" s="75"/>
      <c r="G69" s="75"/>
      <c r="H69" s="75"/>
      <c r="I69" s="75"/>
      <c r="J69" s="75"/>
      <c r="K69" s="75"/>
      <c r="L69" s="884"/>
    </row>
    <row r="70" spans="1:21" s="69" customFormat="1" ht="19.5" customHeight="1">
      <c r="A70" s="16" t="s">
        <v>756</v>
      </c>
      <c r="B70" s="166" t="s">
        <v>76</v>
      </c>
      <c r="C70" s="75">
        <v>113</v>
      </c>
      <c r="D70" s="75">
        <v>107.9</v>
      </c>
      <c r="E70" s="75">
        <v>94.3</v>
      </c>
      <c r="F70" s="75">
        <v>96.1</v>
      </c>
      <c r="G70" s="75">
        <v>113.1</v>
      </c>
      <c r="H70" s="75">
        <v>100.5</v>
      </c>
      <c r="I70" s="75">
        <v>109.7</v>
      </c>
      <c r="J70" s="75">
        <v>129.1</v>
      </c>
      <c r="K70" s="75">
        <v>129.80000000000001</v>
      </c>
      <c r="L70" s="79">
        <v>51.2</v>
      </c>
    </row>
    <row r="71" spans="1:21" s="69" customFormat="1" ht="12.75" customHeight="1">
      <c r="A71" s="464" t="s">
        <v>95</v>
      </c>
      <c r="B71" s="182"/>
      <c r="C71" s="75"/>
      <c r="D71" s="75"/>
      <c r="E71" s="75"/>
      <c r="F71" s="75"/>
      <c r="G71" s="75"/>
      <c r="H71" s="75"/>
      <c r="I71" s="75"/>
      <c r="J71" s="75"/>
      <c r="K71" s="75"/>
      <c r="L71" s="884"/>
    </row>
    <row r="72" spans="1:21" s="69" customFormat="1" ht="19.5" customHeight="1">
      <c r="A72" s="16" t="s">
        <v>757</v>
      </c>
      <c r="B72" s="167" t="s">
        <v>76</v>
      </c>
      <c r="C72" s="75">
        <v>106</v>
      </c>
      <c r="D72" s="75">
        <v>101.6</v>
      </c>
      <c r="E72" s="75">
        <v>100.6</v>
      </c>
      <c r="F72" s="75">
        <v>116.1</v>
      </c>
      <c r="G72" s="75">
        <v>106.9</v>
      </c>
      <c r="H72" s="75">
        <v>108.9</v>
      </c>
      <c r="I72" s="75">
        <v>98.2</v>
      </c>
      <c r="J72" s="75">
        <v>112</v>
      </c>
      <c r="K72" s="75">
        <v>117</v>
      </c>
      <c r="L72" s="79">
        <v>101.7</v>
      </c>
      <c r="M72" s="70"/>
      <c r="P72" s="70"/>
      <c r="Q72" s="70"/>
      <c r="R72" s="70"/>
      <c r="S72" s="70"/>
      <c r="T72" s="70"/>
      <c r="U72" s="70"/>
    </row>
    <row r="73" spans="1:21" s="69" customFormat="1" ht="12.75" customHeight="1">
      <c r="A73" s="464" t="s">
        <v>29</v>
      </c>
      <c r="B73" s="182"/>
      <c r="C73" s="75"/>
      <c r="D73" s="75"/>
      <c r="E73" s="75"/>
      <c r="F73" s="75"/>
      <c r="G73" s="75"/>
      <c r="H73" s="75"/>
      <c r="I73" s="75"/>
      <c r="J73" s="75"/>
      <c r="K73" s="75"/>
      <c r="L73" s="884"/>
    </row>
    <row r="74" spans="1:21" s="69" customFormat="1" ht="19.5" customHeight="1">
      <c r="A74" s="16" t="s">
        <v>1004</v>
      </c>
      <c r="B74" s="167" t="s">
        <v>76</v>
      </c>
      <c r="C74" s="209">
        <v>95.9</v>
      </c>
      <c r="D74" s="75">
        <v>86.5</v>
      </c>
      <c r="E74" s="75">
        <v>105</v>
      </c>
      <c r="F74" s="75">
        <v>108.2</v>
      </c>
      <c r="G74" s="75">
        <v>86.5</v>
      </c>
      <c r="H74" s="75">
        <v>116.5</v>
      </c>
      <c r="I74" s="75">
        <v>69.8</v>
      </c>
      <c r="J74" s="75">
        <v>121.5</v>
      </c>
      <c r="K74" s="75">
        <v>124.1</v>
      </c>
      <c r="L74" s="79">
        <v>92.8</v>
      </c>
    </row>
    <row r="75" spans="1:21" s="69" customFormat="1" ht="12.75" customHeight="1">
      <c r="A75" s="464" t="s">
        <v>39</v>
      </c>
      <c r="B75" s="182"/>
      <c r="C75" s="75"/>
      <c r="D75" s="75"/>
      <c r="E75" s="75"/>
      <c r="F75" s="75"/>
      <c r="G75" s="75"/>
      <c r="H75" s="75"/>
      <c r="I75" s="75"/>
      <c r="J75" s="75"/>
      <c r="K75" s="75"/>
      <c r="L75" s="884"/>
    </row>
    <row r="76" spans="1:21" s="69" customFormat="1" ht="19.5" customHeight="1">
      <c r="A76" s="28" t="s">
        <v>758</v>
      </c>
      <c r="B76" s="166" t="s">
        <v>76</v>
      </c>
      <c r="C76" s="75">
        <v>98.4</v>
      </c>
      <c r="D76" s="75">
        <v>72.3</v>
      </c>
      <c r="E76" s="75">
        <v>89.7</v>
      </c>
      <c r="F76" s="75">
        <v>120.3</v>
      </c>
      <c r="G76" s="75">
        <v>104.1</v>
      </c>
      <c r="H76" s="75">
        <v>91.7</v>
      </c>
      <c r="I76" s="75">
        <v>72</v>
      </c>
      <c r="J76" s="75">
        <v>97</v>
      </c>
      <c r="K76" s="75">
        <v>111.8</v>
      </c>
      <c r="L76" s="79">
        <v>108.1</v>
      </c>
    </row>
    <row r="77" spans="1:21" s="69" customFormat="1" ht="12.75" customHeight="1">
      <c r="A77" s="464" t="s">
        <v>11</v>
      </c>
      <c r="B77" s="465"/>
      <c r="C77" s="75"/>
      <c r="D77" s="75"/>
      <c r="E77" s="75"/>
      <c r="F77" s="75"/>
      <c r="G77" s="75"/>
      <c r="H77" s="75"/>
      <c r="I77" s="75"/>
      <c r="J77" s="75"/>
      <c r="K77" s="75"/>
      <c r="L77" s="79"/>
    </row>
    <row r="78" spans="1:21" s="69" customFormat="1" ht="19.5" customHeight="1">
      <c r="A78" s="28" t="s">
        <v>759</v>
      </c>
      <c r="B78" s="232" t="s">
        <v>76</v>
      </c>
      <c r="C78" s="75">
        <v>110.3</v>
      </c>
      <c r="D78" s="75">
        <v>98.6</v>
      </c>
      <c r="E78" s="75">
        <v>104.6</v>
      </c>
      <c r="F78" s="75">
        <v>93.8</v>
      </c>
      <c r="G78" s="75">
        <v>110.4</v>
      </c>
      <c r="H78" s="75">
        <v>106.7</v>
      </c>
      <c r="I78" s="75">
        <v>109.1</v>
      </c>
      <c r="J78" s="75">
        <v>92.5</v>
      </c>
      <c r="K78" s="75">
        <v>123</v>
      </c>
      <c r="L78" s="79">
        <v>100.1</v>
      </c>
    </row>
    <row r="79" spans="1:21" s="69" customFormat="1" ht="12.75" customHeight="1">
      <c r="A79" s="464" t="s">
        <v>52</v>
      </c>
      <c r="B79" s="469"/>
      <c r="C79" s="209"/>
      <c r="D79" s="209"/>
      <c r="E79" s="209"/>
      <c r="F79" s="209"/>
      <c r="G79" s="75"/>
      <c r="H79" s="75"/>
      <c r="I79" s="75"/>
      <c r="J79" s="75"/>
      <c r="K79" s="75"/>
      <c r="L79" s="79"/>
    </row>
    <row r="80" spans="1:21" s="69" customFormat="1" ht="19.5" customHeight="1">
      <c r="A80" s="28" t="s">
        <v>760</v>
      </c>
      <c r="B80" s="170" t="s">
        <v>76</v>
      </c>
      <c r="C80" s="75">
        <v>118.6</v>
      </c>
      <c r="D80" s="75">
        <v>102.9</v>
      </c>
      <c r="E80" s="75">
        <v>104.6</v>
      </c>
      <c r="F80" s="75">
        <v>95.3</v>
      </c>
      <c r="G80" s="75">
        <v>107.4</v>
      </c>
      <c r="H80" s="75">
        <v>110.3</v>
      </c>
      <c r="I80" s="75">
        <v>94.7</v>
      </c>
      <c r="J80" s="75">
        <v>105.4</v>
      </c>
      <c r="K80" s="75">
        <v>120.9</v>
      </c>
      <c r="L80" s="79">
        <v>109.9</v>
      </c>
    </row>
    <row r="81" spans="1:12" s="69" customFormat="1" ht="13.5" customHeight="1">
      <c r="A81" s="464" t="s">
        <v>20</v>
      </c>
      <c r="B81" s="469"/>
      <c r="C81" s="209"/>
      <c r="D81" s="209"/>
      <c r="E81" s="209"/>
      <c r="F81" s="209"/>
      <c r="G81" s="75"/>
      <c r="H81" s="75"/>
      <c r="I81" s="75"/>
      <c r="J81" s="75"/>
      <c r="K81" s="75"/>
      <c r="L81" s="79"/>
    </row>
    <row r="82" spans="1:12" s="69" customFormat="1" ht="19.5" customHeight="1">
      <c r="A82" s="28" t="s">
        <v>716</v>
      </c>
      <c r="B82" s="170" t="s">
        <v>76</v>
      </c>
      <c r="C82" s="209">
        <v>108.6</v>
      </c>
      <c r="D82" s="75">
        <v>116</v>
      </c>
      <c r="E82" s="75">
        <v>87.6</v>
      </c>
      <c r="F82" s="75">
        <v>105.9</v>
      </c>
      <c r="G82" s="75">
        <v>106.5</v>
      </c>
      <c r="H82" s="75">
        <v>104.6</v>
      </c>
      <c r="I82" s="75">
        <v>96.6</v>
      </c>
      <c r="J82" s="75">
        <v>66.8</v>
      </c>
      <c r="K82" s="75">
        <v>107.8</v>
      </c>
      <c r="L82" s="79">
        <v>112</v>
      </c>
    </row>
    <row r="83" spans="1:12" s="69" customFormat="1" ht="13.5" customHeight="1">
      <c r="A83" s="562" t="s">
        <v>40</v>
      </c>
      <c r="B83" s="563"/>
      <c r="C83" s="75"/>
      <c r="D83" s="75"/>
      <c r="E83" s="75"/>
      <c r="F83" s="75"/>
      <c r="G83" s="75"/>
      <c r="H83" s="75"/>
      <c r="I83" s="75"/>
      <c r="J83" s="75"/>
      <c r="K83" s="75"/>
      <c r="L83" s="884"/>
    </row>
    <row r="84" spans="1:12" s="69" customFormat="1" ht="19.5" customHeight="1">
      <c r="A84" s="15" t="s">
        <v>188</v>
      </c>
      <c r="B84" s="172"/>
      <c r="C84" s="75"/>
      <c r="D84" s="75"/>
      <c r="E84" s="75"/>
      <c r="F84" s="75"/>
      <c r="G84" s="75"/>
      <c r="H84" s="75"/>
      <c r="I84" s="75"/>
      <c r="J84" s="75"/>
      <c r="K84" s="75"/>
      <c r="L84" s="79"/>
    </row>
    <row r="85" spans="1:12" s="69" customFormat="1" ht="13.5" customHeight="1">
      <c r="A85" s="15" t="s">
        <v>919</v>
      </c>
      <c r="B85" s="173" t="s">
        <v>76</v>
      </c>
      <c r="C85" s="217">
        <v>93.6</v>
      </c>
      <c r="D85" s="77">
        <v>90.4</v>
      </c>
      <c r="E85" s="77">
        <v>107.8</v>
      </c>
      <c r="F85" s="77">
        <v>107.5</v>
      </c>
      <c r="G85" s="629">
        <v>104.4</v>
      </c>
      <c r="H85" s="629">
        <v>98.3</v>
      </c>
      <c r="I85" s="629">
        <v>112.3</v>
      </c>
      <c r="J85" s="629">
        <v>107.4</v>
      </c>
      <c r="K85" s="629">
        <v>72.2</v>
      </c>
      <c r="L85" s="1041">
        <v>106.8</v>
      </c>
    </row>
    <row r="86" spans="1:12" s="69" customFormat="1">
      <c r="A86" s="423" t="s">
        <v>42</v>
      </c>
      <c r="B86" s="564"/>
      <c r="C86" s="217"/>
      <c r="D86" s="217"/>
      <c r="E86" s="217"/>
      <c r="F86" s="77"/>
      <c r="G86" s="217"/>
      <c r="H86" s="217"/>
      <c r="I86" s="217"/>
      <c r="J86" s="217"/>
      <c r="K86" s="217"/>
      <c r="L86" s="228"/>
    </row>
    <row r="87" spans="1:12" s="69" customFormat="1" ht="19.5" customHeight="1">
      <c r="A87" s="15" t="s">
        <v>32</v>
      </c>
      <c r="B87" s="172"/>
      <c r="C87" s="75"/>
      <c r="D87" s="75"/>
      <c r="E87" s="75"/>
      <c r="F87" s="75"/>
      <c r="G87" s="75"/>
      <c r="H87" s="75"/>
      <c r="I87" s="75"/>
      <c r="J87" s="75"/>
      <c r="K87" s="75"/>
      <c r="L87" s="884"/>
    </row>
    <row r="88" spans="1:12" s="69" customFormat="1" ht="13.5" customHeight="1">
      <c r="A88" s="417" t="s">
        <v>651</v>
      </c>
      <c r="B88" s="183" t="s">
        <v>76</v>
      </c>
      <c r="C88" s="77">
        <v>101.4</v>
      </c>
      <c r="D88" s="77">
        <v>103.5</v>
      </c>
      <c r="E88" s="77">
        <v>100.9</v>
      </c>
      <c r="F88" s="77">
        <v>100.5</v>
      </c>
      <c r="G88" s="77">
        <v>105.1</v>
      </c>
      <c r="H88" s="77">
        <v>100.9</v>
      </c>
      <c r="I88" s="77">
        <v>103.7</v>
      </c>
      <c r="J88" s="77">
        <v>113.6</v>
      </c>
      <c r="K88" s="77">
        <v>101</v>
      </c>
      <c r="L88" s="85">
        <v>98.3</v>
      </c>
    </row>
    <row r="89" spans="1:12" s="69" customFormat="1" ht="13.5" customHeight="1">
      <c r="A89" s="430" t="s">
        <v>142</v>
      </c>
      <c r="B89" s="565"/>
      <c r="C89" s="209"/>
      <c r="D89" s="209"/>
      <c r="E89" s="209"/>
      <c r="F89" s="75"/>
      <c r="G89" s="75"/>
      <c r="H89" s="75"/>
      <c r="I89" s="75"/>
      <c r="J89" s="75"/>
      <c r="K89" s="75"/>
      <c r="L89" s="79"/>
    </row>
    <row r="90" spans="1:12" s="69" customFormat="1" ht="13.5" customHeight="1">
      <c r="A90" s="429" t="s">
        <v>0</v>
      </c>
      <c r="B90" s="324"/>
      <c r="C90" s="209"/>
      <c r="D90" s="209"/>
      <c r="E90" s="209"/>
      <c r="F90" s="219"/>
      <c r="G90" s="75"/>
      <c r="H90" s="75"/>
      <c r="I90" s="75"/>
      <c r="J90" s="75"/>
      <c r="K90" s="75"/>
      <c r="L90" s="79"/>
    </row>
    <row r="91" spans="1:12" s="69" customFormat="1" ht="21.6" customHeight="1">
      <c r="A91" s="28" t="s">
        <v>530</v>
      </c>
      <c r="B91" s="168"/>
      <c r="C91" s="209"/>
      <c r="D91" s="209"/>
      <c r="E91" s="209"/>
      <c r="F91" s="75"/>
      <c r="G91" s="219"/>
      <c r="H91" s="219"/>
      <c r="I91" s="219"/>
      <c r="J91" s="219"/>
      <c r="K91" s="219"/>
      <c r="L91" s="1042"/>
    </row>
    <row r="92" spans="1:12" s="69" customFormat="1" ht="19.5" customHeight="1">
      <c r="A92" s="30" t="s">
        <v>761</v>
      </c>
      <c r="B92" s="233" t="s">
        <v>76</v>
      </c>
      <c r="C92" s="75">
        <v>101.6</v>
      </c>
      <c r="D92" s="75">
        <v>100.3</v>
      </c>
      <c r="E92" s="75">
        <v>104.9</v>
      </c>
      <c r="F92" s="75">
        <v>102.5</v>
      </c>
      <c r="G92" s="75">
        <v>105.8</v>
      </c>
      <c r="H92" s="75">
        <v>101.2</v>
      </c>
      <c r="I92" s="75">
        <v>100.2</v>
      </c>
      <c r="J92" s="75">
        <v>93.3</v>
      </c>
      <c r="K92" s="75">
        <v>95.3</v>
      </c>
      <c r="L92" s="79">
        <v>97.9</v>
      </c>
    </row>
    <row r="93" spans="1:12" s="69" customFormat="1" ht="13.5" customHeight="1">
      <c r="A93" s="431" t="s">
        <v>56</v>
      </c>
      <c r="B93" s="238"/>
      <c r="C93" s="209"/>
      <c r="D93" s="209"/>
      <c r="E93" s="209"/>
      <c r="F93" s="75"/>
      <c r="G93" s="75"/>
      <c r="H93" s="75"/>
      <c r="I93" s="75"/>
      <c r="J93" s="75"/>
      <c r="K93" s="75"/>
      <c r="L93" s="79"/>
    </row>
    <row r="94" spans="1:12" s="69" customFormat="1" ht="19.5" customHeight="1">
      <c r="A94" s="30" t="s">
        <v>762</v>
      </c>
      <c r="B94" s="186" t="s">
        <v>76</v>
      </c>
      <c r="C94" s="75">
        <v>104.4</v>
      </c>
      <c r="D94" s="75">
        <v>109</v>
      </c>
      <c r="E94" s="75">
        <v>103.8</v>
      </c>
      <c r="F94" s="75">
        <v>96.6</v>
      </c>
      <c r="G94" s="75">
        <v>106.8</v>
      </c>
      <c r="H94" s="75">
        <v>101.8</v>
      </c>
      <c r="I94" s="75">
        <v>103.8</v>
      </c>
      <c r="J94" s="75">
        <v>134.1</v>
      </c>
      <c r="K94" s="75">
        <v>95.5</v>
      </c>
      <c r="L94" s="79">
        <v>97.4</v>
      </c>
    </row>
    <row r="95" spans="1:12" s="69" customFormat="1" ht="13.5" customHeight="1">
      <c r="A95" s="432" t="s">
        <v>222</v>
      </c>
      <c r="B95" s="238"/>
      <c r="C95" s="226"/>
      <c r="D95" s="215"/>
      <c r="E95" s="215"/>
      <c r="F95" s="215"/>
      <c r="G95" s="215"/>
      <c r="H95" s="215"/>
      <c r="I95" s="215"/>
      <c r="J95" s="215"/>
      <c r="K95" s="226"/>
      <c r="L95" s="226"/>
    </row>
    <row r="96" spans="1:12" s="69" customFormat="1" ht="13.5" customHeight="1">
      <c r="A96" s="431" t="s">
        <v>253</v>
      </c>
      <c r="B96" s="238"/>
      <c r="C96" s="215"/>
      <c r="D96" s="215"/>
      <c r="E96" s="215"/>
      <c r="F96" s="215"/>
      <c r="G96" s="215"/>
      <c r="H96" s="215"/>
      <c r="I96" s="215"/>
      <c r="J96" s="226"/>
      <c r="K96" s="215"/>
      <c r="L96" s="239"/>
    </row>
    <row r="97" spans="1:2" ht="14.4" customHeight="1"/>
    <row r="98" spans="1:2" ht="12.75" customHeight="1">
      <c r="A98" s="321" t="s">
        <v>526</v>
      </c>
      <c r="B98" s="308"/>
    </row>
    <row r="99" spans="1:2" ht="10.5" customHeight="1">
      <c r="A99" s="566" t="s">
        <v>175</v>
      </c>
      <c r="B99" s="308"/>
    </row>
    <row r="100" spans="1:2">
      <c r="A100" s="1044" t="s">
        <v>1064</v>
      </c>
    </row>
    <row r="101" spans="1:2">
      <c r="A101" s="554" t="s">
        <v>1065</v>
      </c>
    </row>
  </sheetData>
  <mergeCells count="4">
    <mergeCell ref="A10:B11"/>
    <mergeCell ref="C11:L11"/>
    <mergeCell ref="A57:B58"/>
    <mergeCell ref="C58:L58"/>
  </mergeCells>
  <hyperlinks>
    <hyperlink ref="A7" location="'Spis treści List of tables'!A1" display="Powrót do spisu tablic" xr:uid="{DE18CC4C-2B7B-4C83-A3CB-29441F5F5AC2}"/>
    <hyperlink ref="A8" location="'Spis treści List of tables'!A1" display="Return to list of tables" xr:uid="{CDE08F59-1389-4276-A6AF-0D89CC5B21FC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C3DB-0713-43FF-B28D-7524BB486DBB}">
  <dimension ref="A1:P101"/>
  <sheetViews>
    <sheetView zoomScaleNormal="100" workbookViewId="0">
      <selection activeCell="K107" sqref="K107:L107"/>
    </sheetView>
  </sheetViews>
  <sheetFormatPr defaultColWidth="9.109375" defaultRowHeight="13.8"/>
  <cols>
    <col min="1" max="1" width="42.77734375" style="712" customWidth="1"/>
    <col min="2" max="2" width="1" style="712" customWidth="1"/>
    <col min="3" max="12" width="5.21875" style="712" customWidth="1"/>
    <col min="13" max="13" width="9.109375" style="716"/>
    <col min="14" max="16384" width="9.109375" style="712"/>
  </cols>
  <sheetData>
    <row r="1" spans="1:16" s="69" customFormat="1" ht="16.05" customHeight="1">
      <c r="A1" s="207" t="s">
        <v>907</v>
      </c>
      <c r="B1" s="20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72"/>
    </row>
    <row r="2" spans="1:16" s="69" customFormat="1" ht="13.5" customHeight="1">
      <c r="A2" s="1146" t="s">
        <v>532</v>
      </c>
      <c r="B2" s="1147"/>
      <c r="C2" s="1147"/>
      <c r="D2" s="1147"/>
      <c r="E2" s="1147"/>
      <c r="F2" s="1147"/>
      <c r="G2" s="1147"/>
      <c r="H2" s="1147"/>
      <c r="I2" s="1147"/>
      <c r="J2" s="1147"/>
      <c r="K2" s="713"/>
      <c r="L2" s="713"/>
      <c r="M2" s="72"/>
    </row>
    <row r="3" spans="1:16" s="69" customFormat="1" ht="18" customHeight="1">
      <c r="A3" s="349" t="s">
        <v>373</v>
      </c>
      <c r="B3" s="349"/>
      <c r="C3" s="349"/>
      <c r="D3" s="349"/>
      <c r="E3" s="349"/>
      <c r="F3" s="349"/>
      <c r="G3" s="349"/>
      <c r="H3" s="349"/>
      <c r="I3" s="349"/>
      <c r="J3" s="349"/>
      <c r="K3" s="339"/>
      <c r="L3" s="339"/>
      <c r="M3" s="72"/>
    </row>
    <row r="4" spans="1:16" s="69" customFormat="1" ht="13.5" customHeight="1">
      <c r="A4" s="1148" t="s">
        <v>301</v>
      </c>
      <c r="B4" s="1149"/>
      <c r="C4" s="1149"/>
      <c r="D4" s="1149"/>
      <c r="E4" s="1149"/>
      <c r="F4" s="1149"/>
      <c r="G4" s="1149"/>
      <c r="H4" s="1149"/>
      <c r="I4" s="1149"/>
      <c r="J4" s="1149"/>
      <c r="K4" s="713"/>
      <c r="L4" s="713"/>
      <c r="M4" s="72"/>
    </row>
    <row r="5" spans="1:16" s="69" customFormat="1" ht="15" customHeight="1">
      <c r="A5" s="207" t="s">
        <v>154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72"/>
    </row>
    <row r="6" spans="1:16" s="69" customFormat="1" ht="15" customHeight="1">
      <c r="A6" s="537" t="s">
        <v>155</v>
      </c>
      <c r="B6" s="347"/>
      <c r="C6" s="347"/>
      <c r="D6" s="347"/>
      <c r="E6" s="347"/>
      <c r="F6" s="347"/>
      <c r="G6" s="347"/>
      <c r="H6" s="347"/>
      <c r="I6" s="347"/>
      <c r="J6" s="347"/>
      <c r="K6" s="707"/>
      <c r="L6" s="707"/>
      <c r="M6" s="72"/>
    </row>
    <row r="7" spans="1:16" s="567" customFormat="1" ht="12.75" customHeight="1">
      <c r="A7" s="621" t="s">
        <v>609</v>
      </c>
      <c r="B7" s="606"/>
      <c r="C7" s="607"/>
      <c r="D7" s="607"/>
      <c r="E7" s="607"/>
      <c r="F7" s="607"/>
      <c r="G7" s="608"/>
      <c r="H7" s="22"/>
      <c r="I7" s="22"/>
      <c r="J7" s="22"/>
      <c r="K7" s="22"/>
      <c r="L7" s="22"/>
    </row>
    <row r="8" spans="1:16" s="567" customFormat="1" ht="12.75" customHeight="1">
      <c r="A8" s="621" t="s">
        <v>610</v>
      </c>
      <c r="B8" s="606"/>
      <c r="C8" s="607"/>
      <c r="D8" s="607"/>
      <c r="E8" s="607"/>
      <c r="F8" s="607"/>
      <c r="G8" s="608"/>
      <c r="H8" s="22"/>
      <c r="I8" s="22"/>
      <c r="J8" s="22"/>
      <c r="K8" s="22"/>
      <c r="L8" s="22"/>
    </row>
    <row r="9" spans="1:16" s="69" customFormat="1" ht="6.75" customHeight="1">
      <c r="A9" s="198"/>
      <c r="B9" s="198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72"/>
    </row>
    <row r="10" spans="1:16" s="69" customFormat="1" ht="23.25" customHeight="1">
      <c r="A10" s="1050" t="s">
        <v>488</v>
      </c>
      <c r="B10" s="1120"/>
      <c r="C10" s="1017">
        <v>2020</v>
      </c>
      <c r="D10" s="1017">
        <v>2021</v>
      </c>
      <c r="E10" s="1017">
        <v>2022</v>
      </c>
      <c r="F10" s="1017" t="s">
        <v>1108</v>
      </c>
      <c r="G10" s="1017">
        <v>2020</v>
      </c>
      <c r="H10" s="1017">
        <v>2021</v>
      </c>
      <c r="I10" s="1017">
        <v>2022</v>
      </c>
      <c r="J10" s="1017" t="s">
        <v>1108</v>
      </c>
      <c r="K10" s="1017">
        <v>2022</v>
      </c>
      <c r="L10" s="1037" t="s">
        <v>1108</v>
      </c>
      <c r="M10" s="72"/>
    </row>
    <row r="11" spans="1:16" s="69" customFormat="1" ht="20.25" customHeight="1">
      <c r="A11" s="1121"/>
      <c r="B11" s="1121"/>
      <c r="C11" s="1053" t="s">
        <v>886</v>
      </c>
      <c r="D11" s="1054"/>
      <c r="E11" s="1054"/>
      <c r="F11" s="1122"/>
      <c r="G11" s="1053" t="s">
        <v>244</v>
      </c>
      <c r="H11" s="1054"/>
      <c r="I11" s="1054"/>
      <c r="J11" s="1122"/>
      <c r="K11" s="1053" t="s">
        <v>1026</v>
      </c>
      <c r="L11" s="1054"/>
      <c r="M11" s="72"/>
    </row>
    <row r="12" spans="1:16" s="69" customFormat="1" ht="21" customHeight="1">
      <c r="A12" s="15" t="s">
        <v>694</v>
      </c>
      <c r="B12" s="162" t="s">
        <v>76</v>
      </c>
      <c r="C12" s="598">
        <v>125</v>
      </c>
      <c r="D12" s="598">
        <v>124.6</v>
      </c>
      <c r="E12" s="598">
        <v>133.4</v>
      </c>
      <c r="F12" s="598">
        <v>133.9</v>
      </c>
      <c r="G12" s="598">
        <v>105.5</v>
      </c>
      <c r="H12" s="598">
        <v>105.2</v>
      </c>
      <c r="I12" s="598">
        <v>112.7</v>
      </c>
      <c r="J12" s="598">
        <v>113.2</v>
      </c>
      <c r="K12" s="598">
        <v>107.1</v>
      </c>
      <c r="L12" s="1038">
        <v>107.5</v>
      </c>
    </row>
    <row r="13" spans="1:16" s="69" customFormat="1" ht="13.5" customHeight="1">
      <c r="A13" s="429" t="s">
        <v>22</v>
      </c>
      <c r="B13" s="457"/>
      <c r="C13" s="75"/>
      <c r="D13" s="75"/>
      <c r="E13" s="75"/>
      <c r="F13" s="75"/>
      <c r="G13" s="75"/>
      <c r="H13" s="75"/>
      <c r="I13" s="75"/>
      <c r="J13" s="75"/>
      <c r="K13" s="75"/>
      <c r="L13" s="884"/>
    </row>
    <row r="14" spans="1:16" s="69" customFormat="1" ht="21" customHeight="1">
      <c r="A14" s="15" t="s">
        <v>179</v>
      </c>
      <c r="B14" s="162" t="s">
        <v>76</v>
      </c>
      <c r="C14" s="77">
        <v>108.3</v>
      </c>
      <c r="D14" s="77">
        <v>113.5</v>
      </c>
      <c r="E14" s="77">
        <v>133.5</v>
      </c>
      <c r="F14" s="77">
        <v>111.3</v>
      </c>
      <c r="G14" s="77">
        <v>89.9</v>
      </c>
      <c r="H14" s="77">
        <v>94.2</v>
      </c>
      <c r="I14" s="77">
        <v>110.8</v>
      </c>
      <c r="J14" s="77">
        <v>92.4</v>
      </c>
      <c r="K14" s="77">
        <v>117.6</v>
      </c>
      <c r="L14" s="85">
        <v>98.1</v>
      </c>
      <c r="P14" s="70"/>
    </row>
    <row r="15" spans="1:16" s="69" customFormat="1" ht="13.5" customHeight="1">
      <c r="A15" s="423" t="s">
        <v>23</v>
      </c>
      <c r="B15" s="458"/>
      <c r="C15" s="75"/>
      <c r="D15" s="75"/>
      <c r="E15" s="75"/>
      <c r="F15" s="75"/>
      <c r="G15" s="75"/>
      <c r="H15" s="75"/>
      <c r="I15" s="75"/>
      <c r="J15" s="75"/>
      <c r="K15" s="75"/>
      <c r="L15" s="79"/>
    </row>
    <row r="16" spans="1:16" s="69" customFormat="1" ht="21" customHeight="1">
      <c r="A16" s="16" t="s">
        <v>96</v>
      </c>
      <c r="B16" s="167"/>
      <c r="C16" s="75"/>
      <c r="D16" s="75"/>
      <c r="E16" s="75"/>
      <c r="F16" s="75"/>
      <c r="G16" s="75"/>
      <c r="H16" s="75"/>
      <c r="I16" s="75"/>
      <c r="J16" s="75"/>
      <c r="K16" s="75"/>
      <c r="L16" s="79"/>
      <c r="M16" s="72"/>
    </row>
    <row r="17" spans="1:16" s="69" customFormat="1" ht="13.5" customHeight="1">
      <c r="A17" s="16" t="s">
        <v>763</v>
      </c>
      <c r="B17" s="177" t="s">
        <v>76</v>
      </c>
      <c r="C17" s="213">
        <v>99</v>
      </c>
      <c r="D17" s="75">
        <v>133</v>
      </c>
      <c r="E17" s="75">
        <v>170.8</v>
      </c>
      <c r="F17" s="75">
        <v>124.9</v>
      </c>
      <c r="G17" s="213">
        <v>72.599999999999994</v>
      </c>
      <c r="H17" s="75">
        <v>97.5</v>
      </c>
      <c r="I17" s="75">
        <v>125.2</v>
      </c>
      <c r="J17" s="75">
        <v>91.5</v>
      </c>
      <c r="K17" s="75">
        <v>128.4</v>
      </c>
      <c r="L17" s="79">
        <v>93.9</v>
      </c>
      <c r="M17" s="72"/>
    </row>
    <row r="18" spans="1:16" s="69" customFormat="1" ht="13.5" customHeight="1">
      <c r="A18" s="424" t="s">
        <v>72</v>
      </c>
      <c r="B18" s="182"/>
      <c r="C18" s="75"/>
      <c r="D18" s="75"/>
      <c r="E18" s="75"/>
      <c r="F18" s="75"/>
      <c r="G18" s="75"/>
      <c r="H18" s="75"/>
      <c r="I18" s="75"/>
      <c r="J18" s="75"/>
      <c r="K18" s="75"/>
      <c r="L18" s="79"/>
      <c r="M18" s="72"/>
    </row>
    <row r="19" spans="1:16" s="69" customFormat="1" ht="21" customHeight="1">
      <c r="A19" s="15" t="s">
        <v>228</v>
      </c>
      <c r="B19" s="172" t="s">
        <v>76</v>
      </c>
      <c r="C19" s="77">
        <v>126.9</v>
      </c>
      <c r="D19" s="77">
        <v>123.7</v>
      </c>
      <c r="E19" s="77">
        <v>138.4</v>
      </c>
      <c r="F19" s="77">
        <v>139.5</v>
      </c>
      <c r="G19" s="77">
        <v>104.6</v>
      </c>
      <c r="H19" s="77">
        <v>102</v>
      </c>
      <c r="I19" s="77">
        <v>114.1</v>
      </c>
      <c r="J19" s="77">
        <v>115</v>
      </c>
      <c r="K19" s="77">
        <v>111.9</v>
      </c>
      <c r="L19" s="85">
        <v>112.8</v>
      </c>
      <c r="O19" s="70"/>
    </row>
    <row r="20" spans="1:16" s="69" customFormat="1" ht="13.5" customHeight="1">
      <c r="A20" s="423" t="s">
        <v>24</v>
      </c>
      <c r="B20" s="516"/>
      <c r="C20" s="75"/>
      <c r="D20" s="75"/>
      <c r="E20" s="75"/>
      <c r="F20" s="75"/>
      <c r="G20" s="75"/>
      <c r="H20" s="75"/>
      <c r="I20" s="75"/>
      <c r="J20" s="75"/>
      <c r="K20" s="75"/>
      <c r="L20" s="884"/>
      <c r="M20" s="70"/>
      <c r="N20" s="70"/>
      <c r="O20" s="70"/>
    </row>
    <row r="21" spans="1:16" s="69" customFormat="1" ht="21" customHeight="1">
      <c r="A21" s="28" t="s">
        <v>764</v>
      </c>
      <c r="B21" s="170" t="s">
        <v>76</v>
      </c>
      <c r="C21" s="75">
        <v>116.3</v>
      </c>
      <c r="D21" s="75">
        <v>109.2</v>
      </c>
      <c r="E21" s="75">
        <v>133.80000000000001</v>
      </c>
      <c r="F21" s="75">
        <v>137.80000000000001</v>
      </c>
      <c r="G21" s="75">
        <v>84</v>
      </c>
      <c r="H21" s="75">
        <v>78.900000000000006</v>
      </c>
      <c r="I21" s="75">
        <v>96.7</v>
      </c>
      <c r="J21" s="75">
        <v>99.6</v>
      </c>
      <c r="K21" s="75">
        <v>122.5</v>
      </c>
      <c r="L21" s="79">
        <v>126.2</v>
      </c>
      <c r="O21" s="70"/>
      <c r="P21" s="70"/>
    </row>
    <row r="22" spans="1:16" s="69" customFormat="1" ht="13.5" customHeight="1">
      <c r="A22" s="425" t="s">
        <v>15</v>
      </c>
      <c r="B22" s="299"/>
      <c r="C22" s="75"/>
      <c r="D22" s="75"/>
      <c r="E22" s="75"/>
      <c r="F22" s="75"/>
      <c r="G22" s="75"/>
      <c r="H22" s="75"/>
      <c r="I22" s="75"/>
      <c r="J22" s="75"/>
      <c r="K22" s="75"/>
      <c r="L22" s="884"/>
      <c r="O22" s="70"/>
    </row>
    <row r="23" spans="1:16" s="69" customFormat="1" ht="21" customHeight="1">
      <c r="A23" s="28" t="s">
        <v>765</v>
      </c>
      <c r="B23" s="170" t="s">
        <v>76</v>
      </c>
      <c r="C23" s="75">
        <v>143.5</v>
      </c>
      <c r="D23" s="75">
        <v>103.9</v>
      </c>
      <c r="E23" s="75">
        <v>124.7</v>
      </c>
      <c r="F23" s="75">
        <v>118.5</v>
      </c>
      <c r="G23" s="75">
        <v>117.9</v>
      </c>
      <c r="H23" s="75">
        <v>85.4</v>
      </c>
      <c r="I23" s="75">
        <v>102.5</v>
      </c>
      <c r="J23" s="75">
        <v>97.4</v>
      </c>
      <c r="K23" s="75">
        <v>120</v>
      </c>
      <c r="L23" s="79">
        <v>114</v>
      </c>
    </row>
    <row r="24" spans="1:16" s="69" customFormat="1" ht="13.5" customHeight="1">
      <c r="A24" s="424" t="s">
        <v>73</v>
      </c>
      <c r="B24" s="469"/>
      <c r="C24" s="75"/>
      <c r="D24" s="75"/>
      <c r="E24" s="75"/>
      <c r="F24" s="75"/>
      <c r="G24" s="75"/>
      <c r="H24" s="75"/>
      <c r="I24" s="75"/>
      <c r="J24" s="75"/>
      <c r="K24" s="75"/>
      <c r="L24" s="884"/>
      <c r="O24" s="70"/>
    </row>
    <row r="25" spans="1:16" s="69" customFormat="1" ht="21" customHeight="1">
      <c r="A25" s="16" t="s">
        <v>766</v>
      </c>
      <c r="B25" s="164" t="s">
        <v>76</v>
      </c>
      <c r="C25" s="75">
        <v>91.8</v>
      </c>
      <c r="D25" s="75">
        <v>91</v>
      </c>
      <c r="E25" s="75">
        <v>84.2</v>
      </c>
      <c r="F25" s="75">
        <v>64.099999999999994</v>
      </c>
      <c r="G25" s="75">
        <v>67.099999999999994</v>
      </c>
      <c r="H25" s="75">
        <v>66.5</v>
      </c>
      <c r="I25" s="75">
        <v>61.5</v>
      </c>
      <c r="J25" s="75">
        <v>46.8</v>
      </c>
      <c r="K25" s="75">
        <v>92.5</v>
      </c>
      <c r="L25" s="79">
        <v>70.400000000000006</v>
      </c>
    </row>
    <row r="26" spans="1:16" s="69" customFormat="1" ht="13.5" customHeight="1">
      <c r="A26" s="424" t="s">
        <v>169</v>
      </c>
      <c r="B26" s="469"/>
      <c r="C26" s="75"/>
      <c r="D26" s="75"/>
      <c r="E26" s="75"/>
      <c r="F26" s="75"/>
      <c r="G26" s="75"/>
      <c r="H26" s="75"/>
      <c r="I26" s="75"/>
      <c r="J26" s="75"/>
      <c r="K26" s="75"/>
      <c r="L26" s="884"/>
    </row>
    <row r="27" spans="1:16" s="69" customFormat="1" ht="21" customHeight="1">
      <c r="A27" s="16" t="s">
        <v>767</v>
      </c>
      <c r="B27" s="166" t="s">
        <v>76</v>
      </c>
      <c r="C27" s="75">
        <v>130.69999999999999</v>
      </c>
      <c r="D27" s="75">
        <v>134.6</v>
      </c>
      <c r="E27" s="75">
        <v>155.9</v>
      </c>
      <c r="F27" s="75">
        <v>187.1</v>
      </c>
      <c r="G27" s="75">
        <v>113.1</v>
      </c>
      <c r="H27" s="75">
        <v>116.5</v>
      </c>
      <c r="I27" s="75">
        <v>134.9</v>
      </c>
      <c r="J27" s="75">
        <v>161.9</v>
      </c>
      <c r="K27" s="75">
        <v>115.8</v>
      </c>
      <c r="L27" s="79">
        <v>139</v>
      </c>
    </row>
    <row r="28" spans="1:16" s="69" customFormat="1" ht="13.5" customHeight="1">
      <c r="A28" s="424" t="s">
        <v>170</v>
      </c>
      <c r="B28" s="182"/>
      <c r="C28" s="75"/>
      <c r="D28" s="75"/>
      <c r="E28" s="75"/>
      <c r="F28" s="75"/>
      <c r="G28" s="75"/>
      <c r="H28" s="75"/>
      <c r="I28" s="75"/>
      <c r="J28" s="75"/>
      <c r="K28" s="75"/>
      <c r="L28" s="884"/>
    </row>
    <row r="29" spans="1:16" s="69" customFormat="1" ht="21" customHeight="1">
      <c r="A29" s="16" t="s">
        <v>768</v>
      </c>
      <c r="B29" s="166" t="s">
        <v>76</v>
      </c>
      <c r="C29" s="75">
        <v>203.2</v>
      </c>
      <c r="D29" s="75">
        <v>188.2</v>
      </c>
      <c r="E29" s="75">
        <v>208.7</v>
      </c>
      <c r="F29" s="75">
        <v>239</v>
      </c>
      <c r="G29" s="75">
        <v>132.4</v>
      </c>
      <c r="H29" s="75">
        <v>122.6</v>
      </c>
      <c r="I29" s="75">
        <v>136</v>
      </c>
      <c r="J29" s="75">
        <v>155.69999999999999</v>
      </c>
      <c r="K29" s="75">
        <v>110.9</v>
      </c>
      <c r="L29" s="79">
        <v>127</v>
      </c>
    </row>
    <row r="30" spans="1:16" s="69" customFormat="1" ht="13.5" customHeight="1">
      <c r="A30" s="425" t="s">
        <v>44</v>
      </c>
      <c r="B30" s="296"/>
      <c r="C30" s="75"/>
      <c r="D30" s="75"/>
      <c r="E30" s="75"/>
      <c r="F30" s="75"/>
      <c r="G30" s="75"/>
      <c r="H30" s="75"/>
      <c r="I30" s="75"/>
      <c r="J30" s="75"/>
      <c r="K30" s="75"/>
      <c r="L30" s="884"/>
    </row>
    <row r="31" spans="1:16" s="69" customFormat="1" ht="21" customHeight="1">
      <c r="A31" s="28" t="s">
        <v>769</v>
      </c>
      <c r="B31" s="168" t="s">
        <v>76</v>
      </c>
      <c r="C31" s="75">
        <v>113.4</v>
      </c>
      <c r="D31" s="75">
        <v>121</v>
      </c>
      <c r="E31" s="75">
        <v>120.8</v>
      </c>
      <c r="F31" s="1043" t="s">
        <v>108</v>
      </c>
      <c r="G31" s="694">
        <v>99.3</v>
      </c>
      <c r="H31" s="694">
        <v>106</v>
      </c>
      <c r="I31" s="694">
        <v>105.8</v>
      </c>
      <c r="J31" s="1043" t="s">
        <v>108</v>
      </c>
      <c r="K31" s="694">
        <v>99.8</v>
      </c>
      <c r="L31" s="1039" t="s">
        <v>108</v>
      </c>
    </row>
    <row r="32" spans="1:16" s="69" customFormat="1" ht="13.5" customHeight="1">
      <c r="A32" s="424" t="s">
        <v>1</v>
      </c>
      <c r="B32" s="182"/>
      <c r="C32" s="75"/>
      <c r="D32" s="75"/>
      <c r="E32" s="75"/>
      <c r="F32" s="75"/>
      <c r="G32" s="75"/>
      <c r="H32" s="75"/>
      <c r="I32" s="75"/>
      <c r="J32" s="75"/>
      <c r="K32" s="75"/>
      <c r="L32" s="884"/>
    </row>
    <row r="33" spans="1:13" s="69" customFormat="1" ht="21" customHeight="1">
      <c r="A33" s="16" t="s">
        <v>379</v>
      </c>
      <c r="B33" s="167" t="s">
        <v>76</v>
      </c>
      <c r="C33" s="75">
        <v>144</v>
      </c>
      <c r="D33" s="75">
        <v>132.5</v>
      </c>
      <c r="E33" s="75">
        <v>137.4</v>
      </c>
      <c r="F33" s="75">
        <v>126.4</v>
      </c>
      <c r="G33" s="75">
        <v>130.30000000000001</v>
      </c>
      <c r="H33" s="75">
        <v>119.9</v>
      </c>
      <c r="I33" s="75">
        <v>124.3</v>
      </c>
      <c r="J33" s="75">
        <v>114.4</v>
      </c>
      <c r="K33" s="75">
        <v>103.7</v>
      </c>
      <c r="L33" s="79">
        <v>95.4</v>
      </c>
    </row>
    <row r="34" spans="1:13" s="69" customFormat="1" ht="13.5" customHeight="1">
      <c r="A34" s="424" t="s">
        <v>533</v>
      </c>
      <c r="B34" s="465"/>
      <c r="C34" s="75"/>
      <c r="D34" s="75"/>
      <c r="E34" s="75"/>
      <c r="F34" s="75"/>
      <c r="G34" s="75"/>
      <c r="H34" s="75"/>
      <c r="I34" s="75"/>
      <c r="J34" s="75"/>
      <c r="K34" s="694"/>
      <c r="L34" s="79"/>
    </row>
    <row r="35" spans="1:13" s="69" customFormat="1" ht="21" customHeight="1">
      <c r="A35" s="16" t="s">
        <v>687</v>
      </c>
      <c r="B35" s="166" t="s">
        <v>76</v>
      </c>
      <c r="C35" s="75">
        <v>129.5</v>
      </c>
      <c r="D35" s="75">
        <v>135.6</v>
      </c>
      <c r="E35" s="75">
        <v>135.69999999999999</v>
      </c>
      <c r="F35" s="75">
        <v>147.19999999999999</v>
      </c>
      <c r="G35" s="75">
        <v>107.3</v>
      </c>
      <c r="H35" s="75">
        <v>112.3</v>
      </c>
      <c r="I35" s="75">
        <v>112.4</v>
      </c>
      <c r="J35" s="75">
        <v>122</v>
      </c>
      <c r="K35" s="75">
        <v>100.1</v>
      </c>
      <c r="L35" s="79">
        <v>108.6</v>
      </c>
    </row>
    <row r="36" spans="1:13" s="69" customFormat="1" ht="14.1" customHeight="1">
      <c r="A36" s="424" t="s">
        <v>50</v>
      </c>
      <c r="B36" s="182"/>
      <c r="C36" s="75"/>
      <c r="D36" s="75"/>
      <c r="E36" s="75"/>
      <c r="F36" s="75"/>
      <c r="G36" s="75"/>
      <c r="H36" s="75"/>
      <c r="I36" s="75"/>
      <c r="J36" s="75"/>
      <c r="K36" s="694"/>
      <c r="L36" s="79"/>
      <c r="M36" s="72"/>
    </row>
    <row r="37" spans="1:13" s="69" customFormat="1" ht="21" customHeight="1">
      <c r="A37" s="16" t="s">
        <v>770</v>
      </c>
      <c r="B37" s="230" t="s">
        <v>76</v>
      </c>
      <c r="C37" s="75">
        <v>108.9</v>
      </c>
      <c r="D37" s="75">
        <v>116.3</v>
      </c>
      <c r="E37" s="75">
        <v>149.19999999999999</v>
      </c>
      <c r="F37" s="75">
        <v>138</v>
      </c>
      <c r="G37" s="75">
        <v>94.2</v>
      </c>
      <c r="H37" s="75">
        <v>100.6</v>
      </c>
      <c r="I37" s="75">
        <v>129.1</v>
      </c>
      <c r="J37" s="75">
        <v>119.4</v>
      </c>
      <c r="K37" s="75">
        <v>128.30000000000001</v>
      </c>
      <c r="L37" s="79">
        <v>118.7</v>
      </c>
      <c r="M37" s="72"/>
    </row>
    <row r="38" spans="1:13" s="69" customFormat="1" ht="14.1" customHeight="1">
      <c r="A38" s="424" t="s">
        <v>146</v>
      </c>
      <c r="B38" s="467"/>
      <c r="C38" s="75"/>
      <c r="D38" s="75"/>
      <c r="E38" s="75"/>
      <c r="F38" s="75"/>
      <c r="G38" s="75"/>
      <c r="H38" s="75"/>
      <c r="I38" s="75"/>
      <c r="J38" s="75"/>
      <c r="K38" s="75"/>
      <c r="L38" s="79"/>
      <c r="M38" s="72"/>
    </row>
    <row r="39" spans="1:13" s="69" customFormat="1" ht="21" customHeight="1">
      <c r="A39" s="16" t="s">
        <v>1007</v>
      </c>
      <c r="B39" s="163" t="s">
        <v>76</v>
      </c>
      <c r="C39" s="75">
        <v>138.80000000000001</v>
      </c>
      <c r="D39" s="75">
        <v>44.1</v>
      </c>
      <c r="E39" s="75">
        <v>21.1</v>
      </c>
      <c r="F39" s="1043" t="s">
        <v>108</v>
      </c>
      <c r="G39" s="694">
        <v>77.3</v>
      </c>
      <c r="H39" s="694">
        <v>24.6</v>
      </c>
      <c r="I39" s="694">
        <v>11.8</v>
      </c>
      <c r="J39" s="1043" t="s">
        <v>108</v>
      </c>
      <c r="K39" s="694">
        <v>47.9</v>
      </c>
      <c r="L39" s="1039" t="s">
        <v>108</v>
      </c>
      <c r="M39" s="72"/>
    </row>
    <row r="40" spans="1:13" s="69" customFormat="1" ht="14.1" customHeight="1">
      <c r="A40" s="424" t="s">
        <v>77</v>
      </c>
      <c r="B40" s="538"/>
      <c r="C40" s="75"/>
      <c r="D40" s="75"/>
      <c r="E40" s="75"/>
      <c r="F40" s="75"/>
      <c r="G40" s="75"/>
      <c r="H40" s="75"/>
      <c r="I40" s="75"/>
      <c r="J40" s="75"/>
      <c r="K40" s="694"/>
      <c r="L40" s="79"/>
      <c r="M40" s="72"/>
    </row>
    <row r="41" spans="1:13" s="69" customFormat="1" ht="21" customHeight="1">
      <c r="A41" s="16" t="s">
        <v>771</v>
      </c>
      <c r="B41" s="231" t="s">
        <v>76</v>
      </c>
      <c r="C41" s="75">
        <v>109</v>
      </c>
      <c r="D41" s="75">
        <v>96.9</v>
      </c>
      <c r="E41" s="75">
        <v>97.9</v>
      </c>
      <c r="F41" s="75">
        <v>105</v>
      </c>
      <c r="G41" s="75">
        <v>99.2</v>
      </c>
      <c r="H41" s="75">
        <v>88.2</v>
      </c>
      <c r="I41" s="75">
        <v>89.1</v>
      </c>
      <c r="J41" s="75">
        <v>95.6</v>
      </c>
      <c r="K41" s="75">
        <v>101</v>
      </c>
      <c r="L41" s="79">
        <v>108.4</v>
      </c>
      <c r="M41" s="72"/>
    </row>
    <row r="42" spans="1:13" s="69" customFormat="1" ht="14.1" customHeight="1">
      <c r="A42" s="424" t="s">
        <v>171</v>
      </c>
      <c r="B42" s="469"/>
      <c r="C42" s="75"/>
      <c r="D42" s="75"/>
      <c r="E42" s="75"/>
      <c r="F42" s="75"/>
      <c r="G42" s="75"/>
      <c r="H42" s="75"/>
      <c r="I42" s="75"/>
      <c r="J42" s="75"/>
      <c r="K42" s="694"/>
      <c r="L42" s="79"/>
      <c r="M42" s="72"/>
    </row>
    <row r="43" spans="1:13" s="69" customFormat="1" ht="21" customHeight="1">
      <c r="A43" s="28" t="s">
        <v>772</v>
      </c>
      <c r="B43" s="171" t="s">
        <v>76</v>
      </c>
      <c r="C43" s="75">
        <v>82.5</v>
      </c>
      <c r="D43" s="75">
        <v>81.3</v>
      </c>
      <c r="E43" s="75">
        <v>71.2</v>
      </c>
      <c r="F43" s="75">
        <v>76.8</v>
      </c>
      <c r="G43" s="75">
        <v>92.8</v>
      </c>
      <c r="H43" s="75">
        <v>91.5</v>
      </c>
      <c r="I43" s="75">
        <v>80.2</v>
      </c>
      <c r="J43" s="75">
        <v>86.5</v>
      </c>
      <c r="K43" s="75">
        <v>87.6</v>
      </c>
      <c r="L43" s="79">
        <v>94.4</v>
      </c>
      <c r="M43" s="72"/>
    </row>
    <row r="44" spans="1:13" s="69" customFormat="1" ht="14.1" customHeight="1">
      <c r="A44" s="424" t="s">
        <v>182</v>
      </c>
      <c r="B44" s="469"/>
      <c r="C44" s="75"/>
      <c r="D44" s="75"/>
      <c r="E44" s="75"/>
      <c r="F44" s="75"/>
      <c r="G44" s="75"/>
      <c r="H44" s="75"/>
      <c r="I44" s="75"/>
      <c r="J44" s="75"/>
      <c r="K44" s="694"/>
      <c r="L44" s="79"/>
      <c r="M44" s="72"/>
    </row>
    <row r="45" spans="1:13" s="69" customFormat="1" ht="21" customHeight="1">
      <c r="A45" s="16" t="s">
        <v>663</v>
      </c>
      <c r="B45" s="164" t="s">
        <v>76</v>
      </c>
      <c r="C45" s="75">
        <v>120.3</v>
      </c>
      <c r="D45" s="75">
        <v>117.4</v>
      </c>
      <c r="E45" s="75">
        <v>138.5</v>
      </c>
      <c r="F45" s="75">
        <v>147.6</v>
      </c>
      <c r="G45" s="75">
        <v>114.1</v>
      </c>
      <c r="H45" s="75">
        <v>111.4</v>
      </c>
      <c r="I45" s="75">
        <v>131.5</v>
      </c>
      <c r="J45" s="75">
        <v>140.19999999999999</v>
      </c>
      <c r="K45" s="75">
        <v>118</v>
      </c>
      <c r="L45" s="79">
        <v>125.8</v>
      </c>
      <c r="M45" s="72"/>
    </row>
    <row r="46" spans="1:13" s="69" customFormat="1" ht="14.1" customHeight="1">
      <c r="A46" s="424" t="s">
        <v>172</v>
      </c>
      <c r="B46" s="469"/>
      <c r="C46" s="234"/>
      <c r="D46" s="236"/>
      <c r="E46" s="234"/>
      <c r="F46" s="234"/>
      <c r="G46" s="234"/>
      <c r="H46" s="209"/>
      <c r="I46" s="209"/>
      <c r="J46" s="217"/>
      <c r="K46" s="238"/>
      <c r="L46" s="237"/>
      <c r="M46" s="72"/>
    </row>
    <row r="47" spans="1:13" s="69" customFormat="1" ht="15" customHeight="1">
      <c r="A47" s="158"/>
      <c r="B47" s="560"/>
      <c r="C47" s="203"/>
      <c r="D47" s="203"/>
      <c r="E47" s="203"/>
      <c r="F47" s="203"/>
      <c r="G47" s="338"/>
      <c r="H47" s="92"/>
      <c r="I47" s="92"/>
      <c r="J47" s="206"/>
      <c r="K47" s="203"/>
      <c r="L47" s="203"/>
      <c r="M47" s="72"/>
    </row>
    <row r="48" spans="1:13" s="69" customFormat="1" ht="13.95" customHeight="1">
      <c r="A48" s="348" t="s">
        <v>531</v>
      </c>
      <c r="B48" s="308"/>
      <c r="C48" s="303"/>
      <c r="D48" s="303"/>
      <c r="E48" s="303"/>
      <c r="F48" s="303"/>
      <c r="G48" s="336"/>
      <c r="H48" s="92"/>
      <c r="I48" s="92"/>
      <c r="J48" s="206"/>
      <c r="K48" s="303"/>
      <c r="L48" s="303"/>
      <c r="M48" s="72"/>
    </row>
    <row r="49" spans="1:13" s="69" customFormat="1" ht="13.95" customHeight="1">
      <c r="A49" s="554" t="s">
        <v>176</v>
      </c>
      <c r="B49" s="308"/>
      <c r="C49" s="303"/>
      <c r="D49" s="303"/>
      <c r="E49" s="303"/>
      <c r="F49" s="303"/>
      <c r="G49" s="336"/>
      <c r="H49" s="92"/>
      <c r="I49" s="92"/>
      <c r="J49" s="204"/>
      <c r="K49" s="303"/>
      <c r="L49" s="303"/>
      <c r="M49" s="72"/>
    </row>
    <row r="50" spans="1:13" s="69" customFormat="1" ht="13.5" customHeight="1">
      <c r="A50" s="207" t="s">
        <v>1003</v>
      </c>
      <c r="B50" s="207"/>
      <c r="C50" s="347"/>
      <c r="D50" s="347"/>
      <c r="E50" s="347"/>
      <c r="F50" s="347"/>
      <c r="G50" s="347"/>
      <c r="H50" s="347"/>
      <c r="I50" s="347"/>
      <c r="J50" s="347"/>
      <c r="K50" s="707"/>
      <c r="L50" s="707"/>
      <c r="M50" s="72"/>
    </row>
    <row r="51" spans="1:13" s="69" customFormat="1" ht="13.5" customHeight="1">
      <c r="A51" s="1146" t="s">
        <v>374</v>
      </c>
      <c r="B51" s="1150"/>
      <c r="C51" s="1150"/>
      <c r="D51" s="1150"/>
      <c r="E51" s="1150"/>
      <c r="F51" s="1150"/>
      <c r="G51" s="1150"/>
      <c r="H51" s="1150"/>
      <c r="I51" s="1150"/>
      <c r="J51" s="1150"/>
      <c r="K51" s="714"/>
      <c r="L51" s="714"/>
      <c r="M51" s="72"/>
    </row>
    <row r="52" spans="1:13" s="69" customFormat="1" ht="18" customHeight="1">
      <c r="A52" s="349" t="s">
        <v>375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39"/>
      <c r="L52" s="339"/>
      <c r="M52" s="72"/>
    </row>
    <row r="53" spans="1:13" s="69" customFormat="1" ht="13.5" customHeight="1">
      <c r="A53" s="1148" t="s">
        <v>301</v>
      </c>
      <c r="B53" s="1149"/>
      <c r="C53" s="1149"/>
      <c r="D53" s="1149"/>
      <c r="E53" s="1149"/>
      <c r="F53" s="1149"/>
      <c r="G53" s="1149"/>
      <c r="H53" s="1149"/>
      <c r="I53" s="1149"/>
      <c r="J53" s="1149"/>
      <c r="K53" s="713"/>
      <c r="L53" s="713"/>
      <c r="M53" s="72"/>
    </row>
    <row r="54" spans="1:13" s="69" customFormat="1" ht="18" customHeight="1">
      <c r="A54" s="207" t="s">
        <v>156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39"/>
      <c r="L54" s="339"/>
      <c r="M54" s="72"/>
    </row>
    <row r="55" spans="1:13" s="69" customFormat="1" ht="18" customHeight="1">
      <c r="A55" s="537" t="s">
        <v>159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39"/>
      <c r="L55" s="339"/>
      <c r="M55" s="72"/>
    </row>
    <row r="56" spans="1:13" s="69" customFormat="1" ht="6.75" customHeight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72"/>
    </row>
    <row r="57" spans="1:13" s="69" customFormat="1" ht="23.25" customHeight="1">
      <c r="A57" s="1050" t="s">
        <v>488</v>
      </c>
      <c r="B57" s="1120"/>
      <c r="C57" s="1017">
        <v>2020</v>
      </c>
      <c r="D57" s="1017">
        <v>2021</v>
      </c>
      <c r="E57" s="1017">
        <v>2022</v>
      </c>
      <c r="F57" s="1017" t="s">
        <v>1108</v>
      </c>
      <c r="G57" s="1017">
        <v>2020</v>
      </c>
      <c r="H57" s="1017">
        <v>2021</v>
      </c>
      <c r="I57" s="1017">
        <v>2022</v>
      </c>
      <c r="J57" s="1017" t="s">
        <v>1108</v>
      </c>
      <c r="K57" s="1017">
        <v>2022</v>
      </c>
      <c r="L57" s="1037" t="s">
        <v>1108</v>
      </c>
      <c r="M57" s="72"/>
    </row>
    <row r="58" spans="1:13" s="69" customFormat="1" ht="20.25" customHeight="1">
      <c r="A58" s="1121"/>
      <c r="B58" s="1121"/>
      <c r="C58" s="1053" t="s">
        <v>886</v>
      </c>
      <c r="D58" s="1054"/>
      <c r="E58" s="1054"/>
      <c r="F58" s="1122"/>
      <c r="G58" s="1053" t="s">
        <v>244</v>
      </c>
      <c r="H58" s="1054"/>
      <c r="I58" s="1054"/>
      <c r="J58" s="1122"/>
      <c r="K58" s="1053" t="s">
        <v>1026</v>
      </c>
      <c r="L58" s="1054"/>
      <c r="M58" s="72"/>
    </row>
    <row r="59" spans="1:13" s="69" customFormat="1" ht="15.75" customHeight="1">
      <c r="A59" s="15" t="s">
        <v>26</v>
      </c>
      <c r="B59" s="172"/>
      <c r="C59" s="87"/>
      <c r="D59" s="87"/>
      <c r="E59" s="87"/>
      <c r="F59" s="87"/>
      <c r="G59" s="187"/>
      <c r="H59" s="187"/>
      <c r="I59" s="187"/>
      <c r="J59" s="187"/>
      <c r="K59" s="187"/>
      <c r="L59" s="187"/>
      <c r="M59" s="72"/>
    </row>
    <row r="60" spans="1:13" s="69" customFormat="1" ht="13.5" customHeight="1">
      <c r="A60" s="430" t="s">
        <v>27</v>
      </c>
      <c r="B60" s="516"/>
      <c r="C60" s="82"/>
      <c r="D60" s="82"/>
      <c r="E60" s="82"/>
      <c r="F60" s="82"/>
      <c r="G60" s="82"/>
      <c r="H60" s="82"/>
      <c r="I60" s="82"/>
      <c r="J60" s="82"/>
      <c r="K60" s="82"/>
      <c r="L60" s="87"/>
      <c r="M60" s="72"/>
    </row>
    <row r="61" spans="1:13" s="69" customFormat="1" ht="17.25" customHeight="1">
      <c r="A61" s="16" t="s">
        <v>98</v>
      </c>
      <c r="B61" s="163"/>
      <c r="C61" s="234"/>
      <c r="D61" s="234"/>
      <c r="E61" s="234"/>
      <c r="F61" s="234"/>
      <c r="G61" s="234"/>
      <c r="H61" s="234"/>
      <c r="I61" s="234"/>
      <c r="J61" s="234"/>
      <c r="K61" s="234"/>
      <c r="L61" s="235"/>
      <c r="M61" s="72"/>
    </row>
    <row r="62" spans="1:13" s="69" customFormat="1" ht="12.75" customHeight="1">
      <c r="A62" s="16" t="s">
        <v>450</v>
      </c>
      <c r="B62" s="164" t="s">
        <v>76</v>
      </c>
      <c r="C62" s="75">
        <v>124.8</v>
      </c>
      <c r="D62" s="75">
        <v>120.7</v>
      </c>
      <c r="E62" s="75">
        <v>125.4</v>
      </c>
      <c r="F62" s="75">
        <v>123.5</v>
      </c>
      <c r="G62" s="75">
        <v>91.7</v>
      </c>
      <c r="H62" s="75">
        <v>88.7</v>
      </c>
      <c r="I62" s="75">
        <v>92.2</v>
      </c>
      <c r="J62" s="75">
        <v>90.8</v>
      </c>
      <c r="K62" s="75">
        <v>103.9</v>
      </c>
      <c r="L62" s="79">
        <v>102.3</v>
      </c>
    </row>
    <row r="63" spans="1:13" s="69" customFormat="1" ht="13.5" customHeight="1">
      <c r="A63" s="424" t="s">
        <v>78</v>
      </c>
      <c r="B63" s="469"/>
      <c r="C63" s="75"/>
      <c r="D63" s="75"/>
      <c r="E63" s="75"/>
      <c r="F63" s="75"/>
      <c r="G63" s="75"/>
      <c r="H63" s="75"/>
      <c r="I63" s="75"/>
      <c r="J63" s="75"/>
      <c r="K63" s="75"/>
      <c r="L63" s="884"/>
    </row>
    <row r="64" spans="1:13" s="69" customFormat="1" ht="19.5" customHeight="1">
      <c r="A64" s="16" t="s">
        <v>773</v>
      </c>
      <c r="B64" s="164" t="s">
        <v>76</v>
      </c>
      <c r="C64" s="75">
        <v>96.4</v>
      </c>
      <c r="D64" s="75">
        <v>99</v>
      </c>
      <c r="E64" s="75">
        <v>85.6</v>
      </c>
      <c r="F64" s="75">
        <v>101.2</v>
      </c>
      <c r="G64" s="75">
        <v>82.7</v>
      </c>
      <c r="H64" s="75">
        <v>84.9</v>
      </c>
      <c r="I64" s="75">
        <v>73.400000000000006</v>
      </c>
      <c r="J64" s="75">
        <v>86.8</v>
      </c>
      <c r="K64" s="75">
        <v>86.5</v>
      </c>
      <c r="L64" s="79">
        <v>102.2</v>
      </c>
    </row>
    <row r="65" spans="1:16" s="69" customFormat="1" ht="13.5" customHeight="1">
      <c r="A65" s="424" t="s">
        <v>28</v>
      </c>
      <c r="B65" s="469"/>
      <c r="C65" s="75"/>
      <c r="D65" s="75"/>
      <c r="E65" s="75"/>
      <c r="F65" s="75"/>
      <c r="G65" s="75"/>
      <c r="H65" s="75"/>
      <c r="I65" s="75"/>
      <c r="J65" s="75"/>
      <c r="K65" s="75"/>
      <c r="L65" s="884"/>
    </row>
    <row r="66" spans="1:16" s="69" customFormat="1" ht="19.5" customHeight="1">
      <c r="A66" s="16" t="s">
        <v>243</v>
      </c>
      <c r="B66" s="163" t="s">
        <v>76</v>
      </c>
      <c r="C66" s="75">
        <v>161.4</v>
      </c>
      <c r="D66" s="75">
        <v>162.69999999999999</v>
      </c>
      <c r="E66" s="75">
        <v>183.4</v>
      </c>
      <c r="F66" s="75">
        <v>162.9</v>
      </c>
      <c r="G66" s="75">
        <v>126.8</v>
      </c>
      <c r="H66" s="75">
        <v>127.8</v>
      </c>
      <c r="I66" s="75">
        <v>144</v>
      </c>
      <c r="J66" s="75">
        <v>127.9</v>
      </c>
      <c r="K66" s="209">
        <v>112.7</v>
      </c>
      <c r="L66" s="79">
        <v>100.1</v>
      </c>
    </row>
    <row r="67" spans="1:16" s="69" customFormat="1" ht="13.5" customHeight="1">
      <c r="A67" s="424" t="s">
        <v>183</v>
      </c>
      <c r="B67" s="469"/>
      <c r="C67" s="75"/>
      <c r="D67" s="75"/>
      <c r="E67" s="75"/>
      <c r="F67" s="75"/>
      <c r="G67" s="75"/>
      <c r="H67" s="75"/>
      <c r="I67" s="75"/>
      <c r="J67" s="75"/>
      <c r="K67" s="75"/>
      <c r="L67" s="884"/>
    </row>
    <row r="68" spans="1:16" s="69" customFormat="1" ht="19.5" customHeight="1">
      <c r="A68" s="16" t="s">
        <v>184</v>
      </c>
      <c r="B68" s="165" t="s">
        <v>76</v>
      </c>
      <c r="C68" s="75">
        <v>116.8</v>
      </c>
      <c r="D68" s="75">
        <v>100.3</v>
      </c>
      <c r="E68" s="75">
        <v>122.9</v>
      </c>
      <c r="F68" s="75">
        <v>131.1</v>
      </c>
      <c r="G68" s="75">
        <v>149.6</v>
      </c>
      <c r="H68" s="75">
        <v>128.5</v>
      </c>
      <c r="I68" s="75">
        <v>157.4</v>
      </c>
      <c r="J68" s="75">
        <v>167.9</v>
      </c>
      <c r="K68" s="75">
        <v>122.5</v>
      </c>
      <c r="L68" s="79">
        <v>130.69999999999999</v>
      </c>
    </row>
    <row r="69" spans="1:16" s="69" customFormat="1" ht="13.5" customHeight="1">
      <c r="A69" s="424" t="s">
        <v>304</v>
      </c>
      <c r="B69" s="561"/>
      <c r="C69" s="75"/>
      <c r="D69" s="75"/>
      <c r="E69" s="75"/>
      <c r="F69" s="75"/>
      <c r="G69" s="75"/>
      <c r="H69" s="75"/>
      <c r="I69" s="75"/>
      <c r="J69" s="75"/>
      <c r="K69" s="75"/>
      <c r="L69" s="884"/>
    </row>
    <row r="70" spans="1:16" s="69" customFormat="1" ht="19.5" customHeight="1">
      <c r="A70" s="16" t="s">
        <v>774</v>
      </c>
      <c r="B70" s="166" t="s">
        <v>76</v>
      </c>
      <c r="C70" s="75">
        <v>169.3</v>
      </c>
      <c r="D70" s="75">
        <v>218.6</v>
      </c>
      <c r="E70" s="75">
        <v>283.7</v>
      </c>
      <c r="F70" s="75">
        <v>145.30000000000001</v>
      </c>
      <c r="G70" s="75">
        <v>113</v>
      </c>
      <c r="H70" s="75">
        <v>145.9</v>
      </c>
      <c r="I70" s="75">
        <v>189.4</v>
      </c>
      <c r="J70" s="75">
        <v>97</v>
      </c>
      <c r="K70" s="75">
        <v>129.80000000000001</v>
      </c>
      <c r="L70" s="79">
        <v>66.5</v>
      </c>
    </row>
    <row r="71" spans="1:16" s="69" customFormat="1" ht="13.5" customHeight="1">
      <c r="A71" s="424" t="s">
        <v>95</v>
      </c>
      <c r="B71" s="182"/>
      <c r="C71" s="75"/>
      <c r="D71" s="75"/>
      <c r="E71" s="75"/>
      <c r="F71" s="75"/>
      <c r="G71" s="75"/>
      <c r="H71" s="75"/>
      <c r="I71" s="75"/>
      <c r="J71" s="75"/>
      <c r="K71" s="75"/>
      <c r="L71" s="884"/>
    </row>
    <row r="72" spans="1:16" s="69" customFormat="1" ht="19.5" customHeight="1">
      <c r="A72" s="16" t="s">
        <v>775</v>
      </c>
      <c r="B72" s="167" t="s">
        <v>76</v>
      </c>
      <c r="C72" s="75">
        <v>145.19999999999999</v>
      </c>
      <c r="D72" s="75">
        <v>162.6</v>
      </c>
      <c r="E72" s="75">
        <v>190.2</v>
      </c>
      <c r="F72" s="75">
        <v>193.4</v>
      </c>
      <c r="G72" s="75">
        <v>133.6</v>
      </c>
      <c r="H72" s="75">
        <v>149.6</v>
      </c>
      <c r="I72" s="75">
        <v>175</v>
      </c>
      <c r="J72" s="75">
        <v>178</v>
      </c>
      <c r="K72" s="75">
        <v>117</v>
      </c>
      <c r="L72" s="79">
        <v>119</v>
      </c>
      <c r="P72" s="70"/>
    </row>
    <row r="73" spans="1:16" s="69" customFormat="1" ht="12.75" customHeight="1">
      <c r="A73" s="424" t="s">
        <v>29</v>
      </c>
      <c r="B73" s="182"/>
      <c r="C73" s="75"/>
      <c r="D73" s="75"/>
      <c r="E73" s="75"/>
      <c r="F73" s="75"/>
      <c r="G73" s="75"/>
      <c r="H73" s="75"/>
      <c r="I73" s="75"/>
      <c r="J73" s="75"/>
      <c r="K73" s="75"/>
      <c r="L73" s="884"/>
    </row>
    <row r="74" spans="1:16" s="69" customFormat="1" ht="19.5" customHeight="1">
      <c r="A74" s="16" t="s">
        <v>1002</v>
      </c>
      <c r="B74" s="167" t="s">
        <v>76</v>
      </c>
      <c r="C74" s="75">
        <v>68.900000000000006</v>
      </c>
      <c r="D74" s="75">
        <v>83.7</v>
      </c>
      <c r="E74" s="75">
        <v>103.9</v>
      </c>
      <c r="F74" s="75">
        <v>96.4</v>
      </c>
      <c r="G74" s="75">
        <v>79.900000000000006</v>
      </c>
      <c r="H74" s="75">
        <v>97.1</v>
      </c>
      <c r="I74" s="75">
        <v>120.5</v>
      </c>
      <c r="J74" s="75">
        <v>111.8</v>
      </c>
      <c r="K74" s="75">
        <v>124.1</v>
      </c>
      <c r="L74" s="79">
        <v>115.2</v>
      </c>
    </row>
    <row r="75" spans="1:16" s="69" customFormat="1" ht="13.5" customHeight="1">
      <c r="A75" s="424" t="s">
        <v>39</v>
      </c>
      <c r="B75" s="182"/>
      <c r="C75" s="75"/>
      <c r="D75" s="75"/>
      <c r="E75" s="75"/>
      <c r="F75" s="75"/>
      <c r="G75" s="75"/>
      <c r="H75" s="75"/>
      <c r="I75" s="75"/>
      <c r="J75" s="75"/>
      <c r="K75" s="75"/>
      <c r="L75" s="884"/>
    </row>
    <row r="76" spans="1:16" s="69" customFormat="1" ht="19.5" customHeight="1">
      <c r="A76" s="28" t="s">
        <v>776</v>
      </c>
      <c r="B76" s="166" t="s">
        <v>76</v>
      </c>
      <c r="C76" s="75">
        <v>81.099999999999994</v>
      </c>
      <c r="D76" s="75">
        <v>78.7</v>
      </c>
      <c r="E76" s="75">
        <v>88</v>
      </c>
      <c r="F76" s="75">
        <v>95.1</v>
      </c>
      <c r="G76" s="75">
        <v>74.2</v>
      </c>
      <c r="H76" s="75">
        <v>72</v>
      </c>
      <c r="I76" s="75">
        <v>80.5</v>
      </c>
      <c r="J76" s="75">
        <v>87</v>
      </c>
      <c r="K76" s="75">
        <v>111.8</v>
      </c>
      <c r="L76" s="79">
        <v>120.9</v>
      </c>
    </row>
    <row r="77" spans="1:16" s="69" customFormat="1" ht="13.5" customHeight="1">
      <c r="A77" s="424" t="s">
        <v>11</v>
      </c>
      <c r="B77" s="465"/>
      <c r="C77" s="75"/>
      <c r="D77" s="75"/>
      <c r="E77" s="75"/>
      <c r="F77" s="75"/>
      <c r="G77" s="75"/>
      <c r="H77" s="75"/>
      <c r="I77" s="75"/>
      <c r="J77" s="75"/>
      <c r="K77" s="75"/>
      <c r="L77" s="79"/>
    </row>
    <row r="78" spans="1:16" s="69" customFormat="1" ht="19.5" customHeight="1">
      <c r="A78" s="28" t="s">
        <v>777</v>
      </c>
      <c r="B78" s="232" t="s">
        <v>76</v>
      </c>
      <c r="C78" s="75">
        <v>144.4</v>
      </c>
      <c r="D78" s="75">
        <v>133.6</v>
      </c>
      <c r="E78" s="75">
        <v>164.3</v>
      </c>
      <c r="F78" s="75">
        <v>164.5</v>
      </c>
      <c r="G78" s="75">
        <v>126.1</v>
      </c>
      <c r="H78" s="75">
        <v>116.6</v>
      </c>
      <c r="I78" s="75">
        <v>143.4</v>
      </c>
      <c r="J78" s="75">
        <v>143.5</v>
      </c>
      <c r="K78" s="75">
        <v>123</v>
      </c>
      <c r="L78" s="79">
        <v>123.1</v>
      </c>
    </row>
    <row r="79" spans="1:16" s="69" customFormat="1" ht="13.5" customHeight="1">
      <c r="A79" s="424" t="s">
        <v>52</v>
      </c>
      <c r="B79" s="469"/>
      <c r="C79" s="75"/>
      <c r="D79" s="75"/>
      <c r="E79" s="75"/>
      <c r="F79" s="75"/>
      <c r="G79" s="75"/>
      <c r="H79" s="75"/>
      <c r="I79" s="75"/>
      <c r="J79" s="75"/>
      <c r="K79" s="75"/>
      <c r="L79" s="79"/>
      <c r="M79" s="72"/>
    </row>
    <row r="80" spans="1:16" s="69" customFormat="1" ht="19.5" customHeight="1">
      <c r="A80" s="28" t="s">
        <v>778</v>
      </c>
      <c r="B80" s="170" t="s">
        <v>76</v>
      </c>
      <c r="C80" s="75">
        <v>130</v>
      </c>
      <c r="D80" s="75">
        <v>137</v>
      </c>
      <c r="E80" s="75">
        <v>165.6</v>
      </c>
      <c r="F80" s="75">
        <v>182</v>
      </c>
      <c r="G80" s="75">
        <v>111.8</v>
      </c>
      <c r="H80" s="75">
        <v>117.8</v>
      </c>
      <c r="I80" s="75">
        <v>142.4</v>
      </c>
      <c r="J80" s="75">
        <v>156.5</v>
      </c>
      <c r="K80" s="75">
        <v>120.9</v>
      </c>
      <c r="L80" s="79">
        <v>132.9</v>
      </c>
    </row>
    <row r="81" spans="1:13" s="69" customFormat="1" ht="13.5" customHeight="1">
      <c r="A81" s="424" t="s">
        <v>20</v>
      </c>
      <c r="B81" s="469"/>
      <c r="C81" s="75"/>
      <c r="D81" s="75"/>
      <c r="E81" s="75"/>
      <c r="F81" s="75"/>
      <c r="G81" s="75"/>
      <c r="H81" s="75"/>
      <c r="I81" s="75"/>
      <c r="J81" s="75"/>
      <c r="K81" s="75"/>
      <c r="L81" s="79"/>
    </row>
    <row r="82" spans="1:13" s="69" customFormat="1" ht="19.5" customHeight="1">
      <c r="A82" s="28" t="s">
        <v>642</v>
      </c>
      <c r="B82" s="170" t="s">
        <v>76</v>
      </c>
      <c r="C82" s="75">
        <v>149.5</v>
      </c>
      <c r="D82" s="75">
        <v>99.9</v>
      </c>
      <c r="E82" s="75">
        <v>107.7</v>
      </c>
      <c r="F82" s="75">
        <v>120.6</v>
      </c>
      <c r="G82" s="75">
        <v>99.8</v>
      </c>
      <c r="H82" s="75">
        <v>66.7</v>
      </c>
      <c r="I82" s="75">
        <v>71.900000000000006</v>
      </c>
      <c r="J82" s="75">
        <v>80.5</v>
      </c>
      <c r="K82" s="75">
        <v>107.8</v>
      </c>
      <c r="L82" s="79">
        <v>120.7</v>
      </c>
      <c r="M82" s="72"/>
    </row>
    <row r="83" spans="1:13" s="69" customFormat="1" ht="13.5" customHeight="1">
      <c r="A83" s="540" t="s">
        <v>40</v>
      </c>
      <c r="B83" s="563"/>
      <c r="C83" s="75"/>
      <c r="D83" s="75"/>
      <c r="E83" s="75"/>
      <c r="F83" s="75"/>
      <c r="G83" s="75"/>
      <c r="H83" s="75"/>
      <c r="I83" s="75"/>
      <c r="J83" s="75"/>
      <c r="K83" s="209"/>
      <c r="L83" s="79"/>
    </row>
    <row r="84" spans="1:13" s="69" customFormat="1" ht="19.5" customHeight="1">
      <c r="A84" s="15" t="s">
        <v>188</v>
      </c>
      <c r="B84" s="172"/>
      <c r="C84" s="75"/>
      <c r="D84" s="75"/>
      <c r="E84" s="75"/>
      <c r="F84" s="75"/>
      <c r="G84" s="75"/>
      <c r="H84" s="75"/>
      <c r="I84" s="75"/>
      <c r="J84" s="75"/>
      <c r="K84" s="75"/>
      <c r="L84" s="79"/>
      <c r="M84" s="72"/>
    </row>
    <row r="85" spans="1:13" s="69" customFormat="1" ht="13.5" customHeight="1">
      <c r="A85" s="15" t="s">
        <v>865</v>
      </c>
      <c r="B85" s="173" t="s">
        <v>76</v>
      </c>
      <c r="C85" s="77">
        <v>171.8</v>
      </c>
      <c r="D85" s="77">
        <v>184.5</v>
      </c>
      <c r="E85" s="77">
        <v>133.19999999999999</v>
      </c>
      <c r="F85" s="77">
        <v>142.30000000000001</v>
      </c>
      <c r="G85" s="77">
        <v>133.5</v>
      </c>
      <c r="H85" s="77">
        <v>143.4</v>
      </c>
      <c r="I85" s="77">
        <v>103.5</v>
      </c>
      <c r="J85" s="77">
        <v>110.5</v>
      </c>
      <c r="K85" s="629">
        <v>72.2</v>
      </c>
      <c r="L85" s="85">
        <v>77.099999999999994</v>
      </c>
    </row>
    <row r="86" spans="1:13" s="69" customFormat="1" ht="13.5" customHeight="1">
      <c r="A86" s="423" t="s">
        <v>42</v>
      </c>
      <c r="B86" s="564"/>
      <c r="C86" s="217"/>
      <c r="D86" s="217"/>
      <c r="E86" s="217"/>
      <c r="F86" s="217"/>
      <c r="G86" s="217"/>
      <c r="H86" s="217"/>
      <c r="I86" s="217"/>
      <c r="J86" s="217"/>
      <c r="K86" s="217"/>
      <c r="L86" s="85"/>
      <c r="M86" s="72"/>
    </row>
    <row r="87" spans="1:13" s="69" customFormat="1" ht="19.5" customHeight="1">
      <c r="A87" s="15" t="s">
        <v>32</v>
      </c>
      <c r="B87" s="172"/>
      <c r="C87" s="217"/>
      <c r="D87" s="217"/>
      <c r="E87" s="217"/>
      <c r="F87" s="217"/>
      <c r="G87" s="217"/>
      <c r="H87" s="217"/>
      <c r="I87" s="217"/>
      <c r="J87" s="217"/>
      <c r="K87" s="217"/>
      <c r="L87" s="85"/>
      <c r="M87" s="72"/>
    </row>
    <row r="88" spans="1:13" s="69" customFormat="1" ht="13.5" customHeight="1">
      <c r="A88" s="417" t="s">
        <v>779</v>
      </c>
      <c r="B88" s="183" t="s">
        <v>76</v>
      </c>
      <c r="C88" s="77">
        <v>115</v>
      </c>
      <c r="D88" s="77">
        <v>130.6</v>
      </c>
      <c r="E88" s="77">
        <v>131.9</v>
      </c>
      <c r="F88" s="77">
        <v>129.69999999999999</v>
      </c>
      <c r="G88" s="77">
        <v>111.6</v>
      </c>
      <c r="H88" s="77">
        <v>126.8</v>
      </c>
      <c r="I88" s="77">
        <v>128.1</v>
      </c>
      <c r="J88" s="77">
        <v>125.9</v>
      </c>
      <c r="K88" s="77">
        <v>101</v>
      </c>
      <c r="L88" s="85">
        <v>99.3</v>
      </c>
      <c r="M88" s="72"/>
    </row>
    <row r="89" spans="1:13" s="69" customFormat="1" ht="13.5" customHeight="1">
      <c r="A89" s="430" t="s">
        <v>142</v>
      </c>
      <c r="B89" s="565"/>
      <c r="C89" s="75"/>
      <c r="D89" s="75"/>
      <c r="E89" s="75"/>
      <c r="F89" s="75"/>
      <c r="G89" s="75"/>
      <c r="H89" s="75"/>
      <c r="I89" s="75"/>
      <c r="J89" s="75"/>
      <c r="K89" s="75"/>
      <c r="L89" s="228"/>
      <c r="M89" s="72"/>
    </row>
    <row r="90" spans="1:13" s="69" customFormat="1" ht="13.5" customHeight="1">
      <c r="A90" s="429" t="s">
        <v>0</v>
      </c>
      <c r="B90" s="324"/>
      <c r="C90" s="75"/>
      <c r="D90" s="75"/>
      <c r="E90" s="75"/>
      <c r="F90" s="75"/>
      <c r="G90" s="75"/>
      <c r="H90" s="75"/>
      <c r="I90" s="75"/>
      <c r="J90" s="75"/>
      <c r="K90" s="75"/>
      <c r="L90" s="85"/>
      <c r="M90" s="72"/>
    </row>
    <row r="91" spans="1:13" s="69" customFormat="1" ht="19.5" customHeight="1">
      <c r="A91" s="28" t="s">
        <v>510</v>
      </c>
      <c r="B91" s="168"/>
      <c r="C91" s="75"/>
      <c r="D91" s="75"/>
      <c r="E91" s="75"/>
      <c r="F91" s="75"/>
      <c r="G91" s="75"/>
      <c r="H91" s="75"/>
      <c r="I91" s="75"/>
      <c r="J91" s="75"/>
      <c r="K91" s="219"/>
      <c r="L91" s="79"/>
      <c r="M91" s="72"/>
    </row>
    <row r="92" spans="1:13" s="69" customFormat="1" ht="19.5" customHeight="1">
      <c r="A92" s="30" t="s">
        <v>780</v>
      </c>
      <c r="B92" s="233" t="s">
        <v>76</v>
      </c>
      <c r="C92" s="75">
        <v>118.1</v>
      </c>
      <c r="D92" s="75">
        <v>110.2</v>
      </c>
      <c r="E92" s="75">
        <v>105</v>
      </c>
      <c r="F92" s="75">
        <v>102.8</v>
      </c>
      <c r="G92" s="75">
        <v>115.3</v>
      </c>
      <c r="H92" s="75">
        <v>107.6</v>
      </c>
      <c r="I92" s="75">
        <v>102.5</v>
      </c>
      <c r="J92" s="75">
        <v>100.3</v>
      </c>
      <c r="K92" s="75">
        <v>95.3</v>
      </c>
      <c r="L92" s="79">
        <v>93.3</v>
      </c>
      <c r="M92" s="72"/>
    </row>
    <row r="93" spans="1:13" s="69" customFormat="1" ht="13.5" customHeight="1">
      <c r="A93" s="431" t="s">
        <v>56</v>
      </c>
      <c r="B93" s="238"/>
      <c r="C93" s="75"/>
      <c r="D93" s="75"/>
      <c r="E93" s="75"/>
      <c r="F93" s="75"/>
      <c r="G93" s="75"/>
      <c r="H93" s="75"/>
      <c r="I93" s="75"/>
      <c r="J93" s="75"/>
      <c r="K93" s="75"/>
      <c r="L93" s="79"/>
      <c r="M93" s="72"/>
    </row>
    <row r="94" spans="1:13" s="69" customFormat="1" ht="19.5" customHeight="1">
      <c r="A94" s="30" t="s">
        <v>781</v>
      </c>
      <c r="B94" s="186" t="s">
        <v>76</v>
      </c>
      <c r="C94" s="75">
        <v>120.2</v>
      </c>
      <c r="D94" s="75">
        <v>161.19999999999999</v>
      </c>
      <c r="E94" s="75">
        <v>153.9</v>
      </c>
      <c r="F94" s="75">
        <v>149.9</v>
      </c>
      <c r="G94" s="75">
        <v>113.1</v>
      </c>
      <c r="H94" s="75">
        <v>151.69999999999999</v>
      </c>
      <c r="I94" s="75">
        <v>144.9</v>
      </c>
      <c r="J94" s="75">
        <v>141.1</v>
      </c>
      <c r="K94" s="75">
        <v>95.5</v>
      </c>
      <c r="L94" s="79">
        <v>93</v>
      </c>
      <c r="M94" s="72"/>
    </row>
    <row r="95" spans="1:13" s="69" customFormat="1" ht="13.5" customHeight="1">
      <c r="A95" s="432" t="s">
        <v>252</v>
      </c>
      <c r="B95" s="238"/>
      <c r="C95" s="236"/>
      <c r="D95" s="234"/>
      <c r="E95" s="236"/>
      <c r="F95" s="234"/>
      <c r="G95" s="236"/>
      <c r="H95" s="236"/>
      <c r="I95" s="236"/>
      <c r="J95" s="215"/>
      <c r="K95" s="215"/>
      <c r="L95" s="238"/>
      <c r="M95" s="72"/>
    </row>
    <row r="96" spans="1:13" s="69" customFormat="1" ht="13.5" customHeight="1">
      <c r="A96" s="431" t="s">
        <v>253</v>
      </c>
      <c r="B96" s="238"/>
      <c r="C96" s="215"/>
      <c r="D96" s="209"/>
      <c r="E96" s="215"/>
      <c r="F96" s="209"/>
      <c r="G96" s="215"/>
      <c r="H96" s="215"/>
      <c r="I96" s="215"/>
      <c r="J96" s="215"/>
      <c r="K96" s="215"/>
      <c r="L96" s="239"/>
      <c r="M96" s="72"/>
    </row>
    <row r="97" spans="1:2" ht="13.8" customHeight="1">
      <c r="A97" s="715"/>
    </row>
    <row r="98" spans="1:2" ht="13.95" customHeight="1">
      <c r="A98" s="348" t="s">
        <v>526</v>
      </c>
      <c r="B98" s="308"/>
    </row>
    <row r="99" spans="1:2" ht="13.95" customHeight="1">
      <c r="A99" s="554" t="s">
        <v>175</v>
      </c>
      <c r="B99" s="308"/>
    </row>
    <row r="100" spans="1:2">
      <c r="A100" s="1044" t="s">
        <v>1066</v>
      </c>
    </row>
    <row r="101" spans="1:2">
      <c r="A101" s="554" t="s">
        <v>1065</v>
      </c>
    </row>
  </sheetData>
  <mergeCells count="12">
    <mergeCell ref="K58:L58"/>
    <mergeCell ref="A2:J2"/>
    <mergeCell ref="A4:J4"/>
    <mergeCell ref="A10:B11"/>
    <mergeCell ref="C11:F11"/>
    <mergeCell ref="G11:J11"/>
    <mergeCell ref="K11:L11"/>
    <mergeCell ref="A51:J51"/>
    <mergeCell ref="A53:J53"/>
    <mergeCell ref="A57:B58"/>
    <mergeCell ref="C58:F58"/>
    <mergeCell ref="G58:J58"/>
  </mergeCells>
  <hyperlinks>
    <hyperlink ref="A7" location="'Spis treści List of tables'!A1" display="Powrót do spisu tablic" xr:uid="{C68D0346-2A5D-421F-93BC-5BE7B7FC1C81}"/>
    <hyperlink ref="A8" location="'Spis treści List of tables'!A1" display="Return to list of tables" xr:uid="{26B19226-577B-4F22-B93E-DFC5A9E1D6C6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BC89-EE49-4DD7-BF75-A007BC621776}">
  <dimension ref="A1:M99"/>
  <sheetViews>
    <sheetView zoomScaleNormal="100" workbookViewId="0">
      <selection activeCell="H2" sqref="H2"/>
    </sheetView>
  </sheetViews>
  <sheetFormatPr defaultColWidth="9.109375" defaultRowHeight="13.8"/>
  <cols>
    <col min="1" max="1" width="42.77734375" style="717" customWidth="1"/>
    <col min="2" max="2" width="0.88671875" style="717" customWidth="1"/>
    <col min="3" max="12" width="5.21875" style="717" customWidth="1"/>
    <col min="13" max="16384" width="9.109375" style="717"/>
  </cols>
  <sheetData>
    <row r="1" spans="1:13" s="69" customFormat="1" ht="16.05" customHeight="1">
      <c r="A1" s="207" t="s">
        <v>908</v>
      </c>
      <c r="B1" s="334"/>
      <c r="C1" s="198"/>
      <c r="D1" s="198"/>
      <c r="E1" s="198"/>
      <c r="F1" s="198"/>
      <c r="G1" s="198"/>
      <c r="H1" s="198"/>
      <c r="I1" s="198"/>
      <c r="J1" s="198"/>
      <c r="K1" s="198"/>
      <c r="L1" s="396"/>
      <c r="M1" s="72"/>
    </row>
    <row r="2" spans="1:13" s="69" customFormat="1" ht="13.5" customHeight="1">
      <c r="A2" s="347" t="s">
        <v>527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396"/>
      <c r="M2" s="72" t="s">
        <v>76</v>
      </c>
    </row>
    <row r="3" spans="1:13" s="69" customFormat="1" ht="18" customHeight="1">
      <c r="A3" s="349" t="s">
        <v>299</v>
      </c>
      <c r="B3" s="202"/>
      <c r="C3" s="201"/>
      <c r="D3" s="201"/>
      <c r="E3" s="201"/>
      <c r="F3" s="201"/>
      <c r="G3" s="201"/>
      <c r="H3" s="201"/>
      <c r="I3" s="201"/>
      <c r="J3" s="201"/>
      <c r="K3" s="201"/>
      <c r="L3" s="397"/>
      <c r="M3" s="72"/>
    </row>
    <row r="4" spans="1:13" s="69" customFormat="1" ht="13.5" customHeight="1">
      <c r="A4" s="349" t="s">
        <v>920</v>
      </c>
      <c r="B4" s="202"/>
      <c r="C4" s="201"/>
      <c r="D4" s="201"/>
      <c r="E4" s="201"/>
      <c r="F4" s="201"/>
      <c r="G4" s="201"/>
      <c r="H4" s="201"/>
      <c r="I4" s="201"/>
      <c r="J4" s="201"/>
      <c r="K4" s="201"/>
      <c r="L4" s="397"/>
      <c r="M4" s="72"/>
    </row>
    <row r="5" spans="1:13" s="69" customFormat="1" ht="15" customHeight="1">
      <c r="A5" s="207" t="s">
        <v>151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396"/>
    </row>
    <row r="6" spans="1:13" s="69" customFormat="1" ht="15" customHeight="1">
      <c r="A6" s="537" t="s">
        <v>158</v>
      </c>
      <c r="B6" s="198"/>
      <c r="C6" s="202"/>
      <c r="D6" s="202"/>
      <c r="E6" s="202"/>
      <c r="F6" s="202"/>
      <c r="G6" s="202"/>
      <c r="H6" s="202"/>
      <c r="I6" s="202"/>
      <c r="J6" s="202"/>
      <c r="K6" s="202"/>
      <c r="L6" s="398"/>
    </row>
    <row r="7" spans="1:13" s="567" customFormat="1" ht="12.75" customHeight="1">
      <c r="A7" s="621" t="s">
        <v>609</v>
      </c>
      <c r="B7" s="606"/>
      <c r="C7" s="607"/>
      <c r="D7" s="607"/>
      <c r="E7" s="607"/>
      <c r="F7" s="607"/>
      <c r="G7" s="608"/>
      <c r="H7" s="22"/>
      <c r="I7" s="22"/>
      <c r="J7" s="22"/>
      <c r="K7" s="22"/>
      <c r="L7" s="22"/>
    </row>
    <row r="8" spans="1:13" s="567" customFormat="1" ht="12.75" customHeight="1">
      <c r="A8" s="621" t="s">
        <v>610</v>
      </c>
      <c r="B8" s="606"/>
      <c r="C8" s="607"/>
      <c r="D8" s="607"/>
      <c r="E8" s="607"/>
      <c r="F8" s="607"/>
      <c r="G8" s="608"/>
      <c r="H8" s="22"/>
      <c r="I8" s="22"/>
      <c r="J8" s="22"/>
      <c r="K8" s="22"/>
      <c r="L8" s="22"/>
    </row>
    <row r="9" spans="1:13" s="69" customFormat="1" ht="6.75" customHeight="1">
      <c r="A9" s="198"/>
      <c r="B9" s="198"/>
      <c r="C9" s="202"/>
      <c r="D9" s="202"/>
      <c r="E9" s="202"/>
      <c r="F9" s="202"/>
      <c r="G9" s="202"/>
      <c r="H9" s="202"/>
      <c r="I9" s="202"/>
      <c r="J9" s="202"/>
      <c r="K9" s="202"/>
      <c r="L9" s="398"/>
    </row>
    <row r="10" spans="1:13" s="69" customFormat="1" ht="23.25" customHeight="1">
      <c r="A10" s="1050" t="s">
        <v>488</v>
      </c>
      <c r="B10" s="1120"/>
      <c r="C10" s="1017">
        <v>2014</v>
      </c>
      <c r="D10" s="1017">
        <v>2015</v>
      </c>
      <c r="E10" s="1017">
        <v>2016</v>
      </c>
      <c r="F10" s="1037">
        <v>2017</v>
      </c>
      <c r="G10" s="1025">
        <v>2018</v>
      </c>
      <c r="H10" s="1025">
        <v>2019</v>
      </c>
      <c r="I10" s="1025">
        <v>2020</v>
      </c>
      <c r="J10" s="1025">
        <v>2021</v>
      </c>
      <c r="K10" s="1025" t="s">
        <v>1111</v>
      </c>
      <c r="L10" s="1025">
        <v>2023</v>
      </c>
    </row>
    <row r="11" spans="1:13" s="69" customFormat="1" ht="31.8" customHeight="1">
      <c r="A11" s="1121"/>
      <c r="B11" s="1121"/>
      <c r="C11" s="1053" t="s">
        <v>509</v>
      </c>
      <c r="D11" s="1054"/>
      <c r="E11" s="1054"/>
      <c r="F11" s="1054"/>
      <c r="G11" s="1054"/>
      <c r="H11" s="1054"/>
      <c r="I11" s="1054"/>
      <c r="J11" s="1054"/>
      <c r="K11" s="1054"/>
      <c r="L11" s="1054"/>
    </row>
    <row r="12" spans="1:13" s="69" customFormat="1" ht="21" customHeight="1">
      <c r="A12" s="15" t="s">
        <v>801</v>
      </c>
      <c r="B12" s="162" t="s">
        <v>76</v>
      </c>
      <c r="C12" s="208">
        <v>101.9</v>
      </c>
      <c r="D12" s="211">
        <v>104.8</v>
      </c>
      <c r="E12" s="89">
        <v>100.9</v>
      </c>
      <c r="F12" s="395">
        <v>103.5</v>
      </c>
      <c r="G12" s="395">
        <v>103.3</v>
      </c>
      <c r="H12" s="395">
        <v>103.5</v>
      </c>
      <c r="I12" s="395">
        <v>99.9</v>
      </c>
      <c r="J12" s="598">
        <v>113.1</v>
      </c>
      <c r="K12" s="868">
        <v>108.7</v>
      </c>
      <c r="L12" s="395">
        <v>101.5</v>
      </c>
    </row>
    <row r="13" spans="1:13" s="69" customFormat="1" ht="13.5" customHeight="1">
      <c r="A13" s="429" t="s">
        <v>22</v>
      </c>
      <c r="B13" s="457"/>
      <c r="C13" s="209"/>
      <c r="D13" s="210"/>
      <c r="E13" s="210"/>
      <c r="F13" s="362"/>
      <c r="G13" s="362"/>
      <c r="H13" s="362"/>
      <c r="I13" s="362"/>
      <c r="J13" s="370"/>
      <c r="K13" s="362"/>
      <c r="L13" s="362"/>
    </row>
    <row r="14" spans="1:13" s="69" customFormat="1" ht="21" customHeight="1">
      <c r="A14" s="15" t="s">
        <v>179</v>
      </c>
      <c r="B14" s="162" t="s">
        <v>76</v>
      </c>
      <c r="C14" s="208">
        <v>97.8</v>
      </c>
      <c r="D14" s="211">
        <v>110.3</v>
      </c>
      <c r="E14" s="89">
        <v>102</v>
      </c>
      <c r="F14" s="212">
        <v>97.3</v>
      </c>
      <c r="G14" s="212">
        <v>102.3</v>
      </c>
      <c r="H14" s="212">
        <v>100.6</v>
      </c>
      <c r="I14" s="212">
        <v>98.3</v>
      </c>
      <c r="J14" s="77">
        <v>103.8</v>
      </c>
      <c r="K14" s="585">
        <v>112.6</v>
      </c>
      <c r="L14" s="89">
        <v>95.7</v>
      </c>
    </row>
    <row r="15" spans="1:13" s="69" customFormat="1" ht="13.5" customHeight="1">
      <c r="A15" s="423" t="s">
        <v>23</v>
      </c>
      <c r="B15" s="458"/>
      <c r="C15" s="208"/>
      <c r="D15" s="211"/>
      <c r="E15" s="212"/>
      <c r="F15" s="362"/>
      <c r="G15" s="362"/>
      <c r="H15" s="362"/>
      <c r="I15" s="362"/>
      <c r="J15" s="370"/>
      <c r="K15" s="362"/>
      <c r="L15" s="362"/>
    </row>
    <row r="16" spans="1:13" s="69" customFormat="1" ht="21" customHeight="1">
      <c r="A16" s="16" t="s">
        <v>96</v>
      </c>
      <c r="B16" s="167"/>
      <c r="C16" s="208"/>
      <c r="D16" s="211"/>
      <c r="E16" s="212"/>
      <c r="F16" s="212"/>
      <c r="G16" s="212"/>
      <c r="H16" s="212"/>
      <c r="I16" s="212"/>
      <c r="J16" s="217"/>
      <c r="K16" s="587"/>
      <c r="L16" s="212"/>
    </row>
    <row r="17" spans="1:12" s="69" customFormat="1" ht="13.5" customHeight="1">
      <c r="A17" s="16" t="s">
        <v>800</v>
      </c>
      <c r="B17" s="177" t="s">
        <v>76</v>
      </c>
      <c r="C17" s="213">
        <v>94.4</v>
      </c>
      <c r="D17" s="214">
        <v>120.1</v>
      </c>
      <c r="E17" s="97">
        <v>105.6</v>
      </c>
      <c r="F17" s="210">
        <v>91.7</v>
      </c>
      <c r="G17" s="210">
        <v>99.8</v>
      </c>
      <c r="H17" s="210">
        <v>95.1</v>
      </c>
      <c r="I17" s="210">
        <v>89.6</v>
      </c>
      <c r="J17" s="75">
        <v>115</v>
      </c>
      <c r="K17" s="587">
        <v>122.8</v>
      </c>
      <c r="L17" s="97">
        <v>85.5</v>
      </c>
    </row>
    <row r="18" spans="1:12" s="69" customFormat="1" ht="13.5" customHeight="1">
      <c r="A18" s="424" t="s">
        <v>72</v>
      </c>
      <c r="B18" s="182"/>
      <c r="C18" s="208"/>
      <c r="D18" s="211"/>
      <c r="E18" s="212"/>
      <c r="F18" s="212"/>
      <c r="G18" s="212"/>
      <c r="H18" s="212"/>
      <c r="I18" s="212"/>
      <c r="J18" s="217"/>
      <c r="K18" s="587"/>
      <c r="L18" s="212"/>
    </row>
    <row r="19" spans="1:12" s="69" customFormat="1" ht="21" customHeight="1">
      <c r="A19" s="15" t="s">
        <v>267</v>
      </c>
      <c r="B19" s="172" t="s">
        <v>76</v>
      </c>
      <c r="C19" s="217">
        <v>102.6</v>
      </c>
      <c r="D19" s="212">
        <v>104.8</v>
      </c>
      <c r="E19" s="89">
        <v>100.4</v>
      </c>
      <c r="F19" s="89">
        <v>103.5</v>
      </c>
      <c r="G19" s="89">
        <v>103.6</v>
      </c>
      <c r="H19" s="89">
        <v>103.7</v>
      </c>
      <c r="I19" s="89">
        <v>99.8</v>
      </c>
      <c r="J19" s="77">
        <v>112.1</v>
      </c>
      <c r="K19" s="585">
        <v>108.4</v>
      </c>
      <c r="L19" s="89">
        <v>101.3</v>
      </c>
    </row>
    <row r="20" spans="1:12" s="69" customFormat="1" ht="13.5" customHeight="1">
      <c r="A20" s="423" t="s">
        <v>24</v>
      </c>
      <c r="B20" s="516"/>
      <c r="C20" s="208"/>
      <c r="D20" s="211"/>
      <c r="E20" s="212"/>
      <c r="F20" s="212"/>
      <c r="G20" s="212"/>
      <c r="H20" s="212"/>
      <c r="I20" s="212"/>
      <c r="J20" s="217"/>
      <c r="K20" s="362"/>
      <c r="L20" s="212"/>
    </row>
    <row r="21" spans="1:12" s="69" customFormat="1" ht="21" customHeight="1">
      <c r="A21" s="28" t="s">
        <v>654</v>
      </c>
      <c r="B21" s="170" t="s">
        <v>76</v>
      </c>
      <c r="C21" s="209">
        <v>99.8</v>
      </c>
      <c r="D21" s="210">
        <v>103.6</v>
      </c>
      <c r="E21" s="97">
        <v>104.5</v>
      </c>
      <c r="F21" s="97">
        <v>105.8</v>
      </c>
      <c r="G21" s="97">
        <v>103.6</v>
      </c>
      <c r="H21" s="97">
        <v>104.1</v>
      </c>
      <c r="I21" s="97">
        <v>100.7</v>
      </c>
      <c r="J21" s="75">
        <v>106.6</v>
      </c>
      <c r="K21" s="587">
        <v>109.9</v>
      </c>
      <c r="L21" s="97">
        <v>99.7</v>
      </c>
    </row>
    <row r="22" spans="1:12" s="69" customFormat="1" ht="13.5" customHeight="1">
      <c r="A22" s="425" t="s">
        <v>15</v>
      </c>
      <c r="B22" s="299"/>
      <c r="C22" s="213"/>
      <c r="D22" s="214"/>
      <c r="E22" s="210"/>
      <c r="F22" s="362"/>
      <c r="G22" s="362"/>
      <c r="H22" s="362"/>
      <c r="I22" s="362"/>
      <c r="J22" s="370"/>
      <c r="K22" s="362"/>
      <c r="L22" s="362"/>
    </row>
    <row r="23" spans="1:12" s="69" customFormat="1" ht="21" customHeight="1">
      <c r="A23" s="28" t="s">
        <v>799</v>
      </c>
      <c r="B23" s="170" t="s">
        <v>76</v>
      </c>
      <c r="C23" s="209">
        <v>96.2</v>
      </c>
      <c r="D23" s="210">
        <v>103.2</v>
      </c>
      <c r="E23" s="97">
        <v>103.5</v>
      </c>
      <c r="F23" s="210">
        <v>101.2</v>
      </c>
      <c r="G23" s="210">
        <v>112</v>
      </c>
      <c r="H23" s="210">
        <v>104.4</v>
      </c>
      <c r="I23" s="210">
        <v>100.5</v>
      </c>
      <c r="J23" s="75">
        <v>108.2</v>
      </c>
      <c r="K23" s="587">
        <v>109.6</v>
      </c>
      <c r="L23" s="97">
        <v>95</v>
      </c>
    </row>
    <row r="24" spans="1:12" s="69" customFormat="1" ht="13.5" customHeight="1">
      <c r="A24" s="424" t="s">
        <v>73</v>
      </c>
      <c r="B24" s="469"/>
      <c r="C24" s="213"/>
      <c r="D24" s="214"/>
      <c r="E24" s="210"/>
      <c r="F24" s="362"/>
      <c r="G24" s="362"/>
      <c r="H24" s="362"/>
      <c r="I24" s="362"/>
      <c r="J24" s="370"/>
      <c r="K24" s="362"/>
      <c r="L24" s="362"/>
    </row>
    <row r="25" spans="1:12" s="69" customFormat="1" ht="21" customHeight="1">
      <c r="A25" s="16" t="s">
        <v>798</v>
      </c>
      <c r="B25" s="164" t="s">
        <v>76</v>
      </c>
      <c r="C25" s="209">
        <v>103.2</v>
      </c>
      <c r="D25" s="210">
        <v>111.2</v>
      </c>
      <c r="E25" s="97">
        <v>104.7</v>
      </c>
      <c r="F25" s="97">
        <v>112.3</v>
      </c>
      <c r="G25" s="97">
        <v>90.4</v>
      </c>
      <c r="H25" s="97">
        <v>92.5</v>
      </c>
      <c r="I25" s="97">
        <v>97.1</v>
      </c>
      <c r="J25" s="209">
        <v>105.5</v>
      </c>
      <c r="K25" s="587">
        <v>98.8</v>
      </c>
      <c r="L25" s="210">
        <v>101</v>
      </c>
    </row>
    <row r="26" spans="1:12" s="69" customFormat="1" ht="13.5" customHeight="1">
      <c r="A26" s="424" t="s">
        <v>169</v>
      </c>
      <c r="B26" s="469"/>
      <c r="C26" s="213"/>
      <c r="D26" s="214"/>
      <c r="E26" s="210"/>
      <c r="F26" s="362"/>
      <c r="G26" s="362"/>
      <c r="H26" s="362"/>
      <c r="I26" s="362"/>
      <c r="J26" s="370"/>
      <c r="K26" s="362"/>
      <c r="L26" s="362"/>
    </row>
    <row r="27" spans="1:12" s="69" customFormat="1" ht="21" customHeight="1">
      <c r="A27" s="16" t="s">
        <v>797</v>
      </c>
      <c r="B27" s="166" t="s">
        <v>76</v>
      </c>
      <c r="C27" s="209">
        <v>107.5</v>
      </c>
      <c r="D27" s="210">
        <v>101.9</v>
      </c>
      <c r="E27" s="97">
        <v>104.9</v>
      </c>
      <c r="F27" s="210">
        <v>106.1</v>
      </c>
      <c r="G27" s="210">
        <v>101.4</v>
      </c>
      <c r="H27" s="210">
        <v>107.5</v>
      </c>
      <c r="I27" s="210">
        <v>105.7</v>
      </c>
      <c r="J27" s="75">
        <v>110.5</v>
      </c>
      <c r="K27" s="587">
        <v>106.6</v>
      </c>
      <c r="L27" s="97">
        <v>105.4</v>
      </c>
    </row>
    <row r="28" spans="1:12" s="69" customFormat="1" ht="13.5" customHeight="1">
      <c r="A28" s="424" t="s">
        <v>170</v>
      </c>
      <c r="B28" s="182"/>
      <c r="C28" s="213"/>
      <c r="D28" s="214"/>
      <c r="E28" s="210"/>
      <c r="F28" s="362"/>
      <c r="G28" s="362"/>
      <c r="H28" s="362"/>
      <c r="I28" s="362"/>
      <c r="J28" s="370"/>
      <c r="K28" s="362"/>
      <c r="L28" s="362"/>
    </row>
    <row r="29" spans="1:12" s="69" customFormat="1" ht="21" customHeight="1">
      <c r="A29" s="16" t="s">
        <v>796</v>
      </c>
      <c r="B29" s="166" t="s">
        <v>76</v>
      </c>
      <c r="C29" s="209">
        <v>102.3</v>
      </c>
      <c r="D29" s="210">
        <v>113.8</v>
      </c>
      <c r="E29" s="97">
        <v>108.4</v>
      </c>
      <c r="F29" s="97">
        <v>99.8</v>
      </c>
      <c r="G29" s="97">
        <v>110.7</v>
      </c>
      <c r="H29" s="97">
        <v>101.5</v>
      </c>
      <c r="I29" s="97">
        <v>115.7</v>
      </c>
      <c r="J29" s="75">
        <v>117</v>
      </c>
      <c r="K29" s="587">
        <v>106.6</v>
      </c>
      <c r="L29" s="97">
        <v>112.7</v>
      </c>
    </row>
    <row r="30" spans="1:12" s="69" customFormat="1" ht="13.5" customHeight="1">
      <c r="A30" s="425" t="s">
        <v>44</v>
      </c>
      <c r="B30" s="296"/>
      <c r="C30" s="213"/>
      <c r="D30" s="214"/>
      <c r="E30" s="210"/>
      <c r="F30" s="362"/>
      <c r="G30" s="362"/>
      <c r="H30" s="362"/>
      <c r="I30" s="362"/>
      <c r="J30" s="370"/>
      <c r="K30" s="362"/>
      <c r="L30" s="362"/>
    </row>
    <row r="31" spans="1:12" s="69" customFormat="1" ht="21" customHeight="1">
      <c r="A31" s="28" t="s">
        <v>242</v>
      </c>
      <c r="B31" s="168" t="s">
        <v>76</v>
      </c>
      <c r="C31" s="209">
        <v>105.1</v>
      </c>
      <c r="D31" s="210">
        <v>105.3</v>
      </c>
      <c r="E31" s="97">
        <v>102.5</v>
      </c>
      <c r="F31" s="210">
        <v>99</v>
      </c>
      <c r="G31" s="210">
        <v>102</v>
      </c>
      <c r="H31" s="210">
        <v>96.8</v>
      </c>
      <c r="I31" s="210">
        <v>102.2</v>
      </c>
      <c r="J31" s="75">
        <v>113.7</v>
      </c>
      <c r="K31" s="587">
        <v>102.8</v>
      </c>
      <c r="L31" s="984" t="s">
        <v>108</v>
      </c>
    </row>
    <row r="32" spans="1:12" s="69" customFormat="1" ht="13.5" customHeight="1">
      <c r="A32" s="424" t="s">
        <v>1</v>
      </c>
      <c r="B32" s="182"/>
      <c r="C32" s="213"/>
      <c r="D32" s="214"/>
      <c r="E32" s="210"/>
      <c r="F32" s="362"/>
      <c r="G32" s="362"/>
      <c r="H32" s="362"/>
      <c r="I32" s="362"/>
      <c r="J32" s="370"/>
      <c r="K32" s="362"/>
      <c r="L32" s="362"/>
    </row>
    <row r="33" spans="1:12" s="69" customFormat="1" ht="21" customHeight="1">
      <c r="A33" s="16" t="s">
        <v>376</v>
      </c>
      <c r="B33" s="167" t="s">
        <v>76</v>
      </c>
      <c r="C33" s="209">
        <v>105.4</v>
      </c>
      <c r="D33" s="210">
        <v>103.3</v>
      </c>
      <c r="E33" s="97">
        <v>98.9</v>
      </c>
      <c r="F33" s="97">
        <v>104.2</v>
      </c>
      <c r="G33" s="97">
        <v>105.2</v>
      </c>
      <c r="H33" s="97">
        <v>101.6</v>
      </c>
      <c r="I33" s="97">
        <v>101.8</v>
      </c>
      <c r="J33" s="209">
        <v>115.8</v>
      </c>
      <c r="K33" s="587">
        <v>101.9</v>
      </c>
      <c r="L33" s="210">
        <v>91.5</v>
      </c>
    </row>
    <row r="34" spans="1:12" s="69" customFormat="1" ht="13.5" customHeight="1">
      <c r="A34" s="424" t="s">
        <v>177</v>
      </c>
      <c r="B34" s="465"/>
      <c r="C34" s="213"/>
      <c r="D34" s="214"/>
      <c r="E34" s="210"/>
      <c r="F34" s="210"/>
      <c r="G34" s="210"/>
      <c r="H34" s="210"/>
      <c r="I34" s="210"/>
      <c r="J34" s="209"/>
      <c r="K34" s="362"/>
      <c r="L34" s="210"/>
    </row>
    <row r="35" spans="1:12" s="69" customFormat="1" ht="21" customHeight="1">
      <c r="A35" s="16" t="s">
        <v>795</v>
      </c>
      <c r="B35" s="166" t="s">
        <v>76</v>
      </c>
      <c r="C35" s="209">
        <v>102.2</v>
      </c>
      <c r="D35" s="210">
        <v>105.1</v>
      </c>
      <c r="E35" s="97">
        <v>101.7</v>
      </c>
      <c r="F35" s="210">
        <v>102.3</v>
      </c>
      <c r="G35" s="210">
        <v>101.3</v>
      </c>
      <c r="H35" s="210">
        <v>103.8</v>
      </c>
      <c r="I35" s="210">
        <v>100.9</v>
      </c>
      <c r="J35" s="75">
        <v>109.3</v>
      </c>
      <c r="K35" s="587">
        <v>106.2</v>
      </c>
      <c r="L35" s="97">
        <v>89.3</v>
      </c>
    </row>
    <row r="36" spans="1:12" s="69" customFormat="1" ht="13.5" customHeight="1">
      <c r="A36" s="424" t="s">
        <v>50</v>
      </c>
      <c r="B36" s="182"/>
      <c r="C36" s="213"/>
      <c r="D36" s="214"/>
      <c r="E36" s="210"/>
      <c r="F36" s="210"/>
      <c r="G36" s="210"/>
      <c r="H36" s="210"/>
      <c r="I36" s="210"/>
      <c r="J36" s="209"/>
      <c r="K36" s="210"/>
      <c r="L36" s="210"/>
    </row>
    <row r="37" spans="1:12" s="69" customFormat="1" ht="21" customHeight="1">
      <c r="A37" s="16" t="s">
        <v>378</v>
      </c>
      <c r="B37" s="230" t="s">
        <v>76</v>
      </c>
      <c r="C37" s="209">
        <v>105.3</v>
      </c>
      <c r="D37" s="210">
        <v>101.9</v>
      </c>
      <c r="E37" s="97">
        <v>96.5</v>
      </c>
      <c r="F37" s="97">
        <v>99.6</v>
      </c>
      <c r="G37" s="97">
        <v>101.5</v>
      </c>
      <c r="H37" s="97">
        <v>104</v>
      </c>
      <c r="I37" s="97">
        <v>102.4</v>
      </c>
      <c r="J37" s="75">
        <v>116</v>
      </c>
      <c r="K37" s="587">
        <v>117.8</v>
      </c>
      <c r="L37" s="97">
        <v>99.2</v>
      </c>
    </row>
    <row r="38" spans="1:12" s="69" customFormat="1" ht="13.5" customHeight="1">
      <c r="A38" s="424" t="s">
        <v>146</v>
      </c>
      <c r="B38" s="467"/>
      <c r="C38" s="213"/>
      <c r="D38" s="214"/>
      <c r="E38" s="210"/>
      <c r="F38" s="210"/>
      <c r="G38" s="210"/>
      <c r="H38" s="210"/>
      <c r="I38" s="210"/>
      <c r="J38" s="209"/>
      <c r="K38" s="210"/>
      <c r="L38" s="210"/>
    </row>
    <row r="39" spans="1:12" s="69" customFormat="1" ht="21" customHeight="1">
      <c r="A39" s="16" t="s">
        <v>813</v>
      </c>
      <c r="B39" s="163" t="s">
        <v>76</v>
      </c>
      <c r="C39" s="209">
        <v>101.6</v>
      </c>
      <c r="D39" s="210">
        <v>98.9</v>
      </c>
      <c r="E39" s="97">
        <v>91</v>
      </c>
      <c r="F39" s="210">
        <v>101.7</v>
      </c>
      <c r="G39" s="210">
        <v>113</v>
      </c>
      <c r="H39" s="210">
        <v>92.6</v>
      </c>
      <c r="I39" s="210">
        <v>88.8</v>
      </c>
      <c r="J39" s="75">
        <v>98</v>
      </c>
      <c r="K39" s="587">
        <v>104.6</v>
      </c>
      <c r="L39" s="984" t="s">
        <v>108</v>
      </c>
    </row>
    <row r="40" spans="1:12" s="69" customFormat="1" ht="13.5" customHeight="1">
      <c r="A40" s="424" t="s">
        <v>64</v>
      </c>
      <c r="B40" s="538"/>
      <c r="C40" s="222"/>
      <c r="D40" s="223"/>
      <c r="E40" s="210"/>
      <c r="F40" s="210"/>
      <c r="G40" s="210"/>
      <c r="H40" s="210"/>
      <c r="I40" s="210"/>
      <c r="J40" s="209"/>
      <c r="K40" s="210"/>
      <c r="L40" s="210"/>
    </row>
    <row r="41" spans="1:12" s="69" customFormat="1" ht="21" customHeight="1">
      <c r="A41" s="16" t="s">
        <v>794</v>
      </c>
      <c r="B41" s="231" t="s">
        <v>76</v>
      </c>
      <c r="C41" s="209">
        <v>98.6</v>
      </c>
      <c r="D41" s="210">
        <v>104.3</v>
      </c>
      <c r="E41" s="97">
        <v>101.1</v>
      </c>
      <c r="F41" s="97">
        <v>101.3</v>
      </c>
      <c r="G41" s="97">
        <v>100.5</v>
      </c>
      <c r="H41" s="97">
        <v>103.1</v>
      </c>
      <c r="I41" s="97">
        <v>103.2</v>
      </c>
      <c r="J41" s="209">
        <v>113</v>
      </c>
      <c r="K41" s="587">
        <v>106.5</v>
      </c>
      <c r="L41" s="210">
        <v>91.1</v>
      </c>
    </row>
    <row r="42" spans="1:12" s="69" customFormat="1" ht="13.5" customHeight="1">
      <c r="A42" s="424" t="s">
        <v>171</v>
      </c>
      <c r="B42" s="469"/>
      <c r="C42" s="213"/>
      <c r="D42" s="214"/>
      <c r="E42" s="210"/>
      <c r="F42" s="210"/>
      <c r="G42" s="210"/>
      <c r="H42" s="210"/>
      <c r="I42" s="210"/>
      <c r="J42" s="209"/>
      <c r="K42" s="210"/>
      <c r="L42" s="210"/>
    </row>
    <row r="43" spans="1:12" s="69" customFormat="1" ht="21" customHeight="1">
      <c r="A43" s="28" t="s">
        <v>793</v>
      </c>
      <c r="B43" s="171" t="s">
        <v>76</v>
      </c>
      <c r="C43" s="209">
        <v>99.5</v>
      </c>
      <c r="D43" s="210">
        <v>101.4</v>
      </c>
      <c r="E43" s="97">
        <v>99.2</v>
      </c>
      <c r="F43" s="210">
        <v>105.7</v>
      </c>
      <c r="G43" s="210">
        <v>76.900000000000006</v>
      </c>
      <c r="H43" s="210">
        <v>98.9</v>
      </c>
      <c r="I43" s="210">
        <v>100.2</v>
      </c>
      <c r="J43" s="75">
        <v>105</v>
      </c>
      <c r="K43" s="587">
        <v>110.7</v>
      </c>
      <c r="L43" s="97">
        <v>101</v>
      </c>
    </row>
    <row r="44" spans="1:12" s="69" customFormat="1" ht="13.5" customHeight="1">
      <c r="A44" s="424" t="s">
        <v>182</v>
      </c>
      <c r="B44" s="469"/>
      <c r="C44" s="213"/>
      <c r="D44" s="214"/>
      <c r="E44" s="210"/>
      <c r="F44" s="210"/>
      <c r="G44" s="210"/>
      <c r="H44" s="210"/>
      <c r="I44" s="210"/>
      <c r="J44" s="209"/>
      <c r="K44" s="210"/>
      <c r="L44" s="210"/>
    </row>
    <row r="45" spans="1:12" s="69" customFormat="1" ht="21" customHeight="1">
      <c r="A45" s="16" t="s">
        <v>792</v>
      </c>
      <c r="B45" s="164" t="s">
        <v>76</v>
      </c>
      <c r="C45" s="209">
        <v>103.9</v>
      </c>
      <c r="D45" s="210">
        <v>102</v>
      </c>
      <c r="E45" s="97">
        <v>101</v>
      </c>
      <c r="F45" s="220">
        <v>103.2</v>
      </c>
      <c r="G45" s="220">
        <v>103.3</v>
      </c>
      <c r="H45" s="220">
        <v>101.7</v>
      </c>
      <c r="I45" s="220">
        <v>105.2</v>
      </c>
      <c r="J45" s="75">
        <v>112</v>
      </c>
      <c r="K45" s="587">
        <v>105.8</v>
      </c>
      <c r="L45" s="97">
        <v>99</v>
      </c>
    </row>
    <row r="46" spans="1:12" s="69" customFormat="1" ht="13.5" customHeight="1">
      <c r="A46" s="424" t="s">
        <v>172</v>
      </c>
      <c r="B46" s="469"/>
      <c r="C46" s="215"/>
      <c r="D46" s="215"/>
      <c r="E46" s="215"/>
      <c r="F46" s="215"/>
      <c r="G46" s="215"/>
      <c r="H46" s="209"/>
      <c r="I46" s="209"/>
      <c r="J46" s="209"/>
      <c r="K46" s="210"/>
      <c r="L46" s="212"/>
    </row>
    <row r="47" spans="1:12" s="69" customFormat="1" ht="17.55" customHeight="1">
      <c r="A47" s="158"/>
      <c r="B47" s="560"/>
      <c r="C47" s="335"/>
      <c r="D47" s="335"/>
      <c r="E47" s="335"/>
      <c r="F47" s="335"/>
      <c r="G47" s="335"/>
      <c r="H47" s="336"/>
      <c r="I47" s="336"/>
      <c r="J47" s="92"/>
      <c r="K47" s="92"/>
      <c r="L47" s="206"/>
    </row>
    <row r="48" spans="1:12" s="69" customFormat="1" ht="12.75" customHeight="1">
      <c r="A48" s="1044" t="s">
        <v>1112</v>
      </c>
      <c r="B48" s="308"/>
      <c r="C48" s="303"/>
      <c r="D48" s="303"/>
      <c r="E48" s="303"/>
      <c r="F48" s="303"/>
      <c r="G48" s="303"/>
      <c r="H48" s="303"/>
      <c r="I48" s="336"/>
      <c r="J48" s="92"/>
      <c r="K48" s="92"/>
      <c r="L48" s="206"/>
    </row>
    <row r="49" spans="1:12" s="69" customFormat="1" ht="12.75" customHeight="1">
      <c r="A49" s="554" t="s">
        <v>1113</v>
      </c>
      <c r="B49" s="308"/>
      <c r="C49" s="308"/>
      <c r="D49" s="303"/>
      <c r="E49" s="303"/>
      <c r="F49" s="303"/>
      <c r="G49" s="303"/>
      <c r="H49" s="303"/>
      <c r="I49" s="336"/>
      <c r="J49" s="92"/>
      <c r="K49" s="92"/>
      <c r="L49" s="206"/>
    </row>
    <row r="50" spans="1:12" s="69" customFormat="1" ht="13.5" customHeight="1">
      <c r="A50" s="207" t="s">
        <v>909</v>
      </c>
      <c r="B50" s="337"/>
      <c r="C50" s="202"/>
      <c r="D50" s="202"/>
      <c r="E50" s="202"/>
      <c r="F50" s="202"/>
      <c r="G50" s="202"/>
      <c r="H50" s="202"/>
      <c r="I50" s="202"/>
      <c r="J50" s="202"/>
      <c r="K50" s="202"/>
      <c r="L50" s="202"/>
    </row>
    <row r="51" spans="1:12" s="69" customFormat="1" ht="13.5" customHeight="1">
      <c r="A51" s="347" t="s">
        <v>535</v>
      </c>
      <c r="B51" s="198"/>
      <c r="C51" s="198"/>
      <c r="D51" s="198"/>
      <c r="E51" s="198"/>
      <c r="F51" s="198"/>
      <c r="G51" s="198"/>
      <c r="H51" s="198"/>
      <c r="I51" s="198"/>
      <c r="J51" s="202"/>
      <c r="K51" s="202"/>
      <c r="L51" s="202"/>
    </row>
    <row r="52" spans="1:12" s="69" customFormat="1" ht="18" customHeight="1">
      <c r="A52" s="349" t="s">
        <v>298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</row>
    <row r="53" spans="1:12" s="69" customFormat="1" ht="13.5" customHeight="1">
      <c r="A53" s="349" t="s">
        <v>534</v>
      </c>
      <c r="B53" s="202"/>
      <c r="C53" s="201"/>
      <c r="D53" s="201"/>
      <c r="E53" s="201"/>
      <c r="F53" s="201"/>
      <c r="G53" s="201"/>
      <c r="H53" s="201"/>
      <c r="I53" s="201"/>
      <c r="J53" s="201"/>
      <c r="K53" s="201"/>
      <c r="L53" s="201"/>
    </row>
    <row r="54" spans="1:12" s="69" customFormat="1" ht="18" customHeight="1">
      <c r="A54" s="207" t="s">
        <v>152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 s="69" customFormat="1" ht="18" customHeight="1">
      <c r="A55" s="537" t="s">
        <v>153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</row>
    <row r="56" spans="1:12" s="69" customFormat="1" ht="6.75" customHeight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</row>
    <row r="57" spans="1:12" s="69" customFormat="1" ht="24" customHeight="1">
      <c r="A57" s="1050" t="s">
        <v>488</v>
      </c>
      <c r="B57" s="1120"/>
      <c r="C57" s="1017">
        <v>2014</v>
      </c>
      <c r="D57" s="1017">
        <v>2015</v>
      </c>
      <c r="E57" s="1017">
        <v>2016</v>
      </c>
      <c r="F57" s="1037">
        <v>2017</v>
      </c>
      <c r="G57" s="1025">
        <v>2018</v>
      </c>
      <c r="H57" s="1025">
        <v>2019</v>
      </c>
      <c r="I57" s="1025">
        <v>2020</v>
      </c>
      <c r="J57" s="1025">
        <v>2021</v>
      </c>
      <c r="K57" s="1025" t="s">
        <v>1111</v>
      </c>
      <c r="L57" s="1025">
        <v>2023</v>
      </c>
    </row>
    <row r="58" spans="1:12" s="69" customFormat="1" ht="30" customHeight="1">
      <c r="A58" s="1121"/>
      <c r="B58" s="1121"/>
      <c r="C58" s="1053" t="s">
        <v>509</v>
      </c>
      <c r="D58" s="1054"/>
      <c r="E58" s="1054"/>
      <c r="F58" s="1054"/>
      <c r="G58" s="1054"/>
      <c r="H58" s="1054"/>
      <c r="I58" s="1054"/>
      <c r="J58" s="1054"/>
      <c r="K58" s="1054"/>
      <c r="L58" s="1054"/>
    </row>
    <row r="59" spans="1:12" s="69" customFormat="1" ht="15" customHeight="1">
      <c r="A59" s="15" t="s">
        <v>26</v>
      </c>
      <c r="B59" s="172"/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2" s="69" customFormat="1" ht="13.5" customHeight="1">
      <c r="A60" s="423" t="s">
        <v>27</v>
      </c>
      <c r="B60" s="516"/>
      <c r="C60" s="97"/>
      <c r="D60" s="75"/>
      <c r="E60" s="97"/>
      <c r="F60" s="97"/>
      <c r="G60" s="97"/>
      <c r="H60" s="75"/>
      <c r="I60" s="75"/>
      <c r="J60" s="97"/>
      <c r="K60" s="97"/>
      <c r="L60" s="97"/>
    </row>
    <row r="61" spans="1:12" s="69" customFormat="1" ht="17.399999999999999" customHeight="1">
      <c r="A61" s="16" t="s">
        <v>98</v>
      </c>
      <c r="B61" s="163"/>
      <c r="C61" s="210"/>
      <c r="D61" s="209"/>
      <c r="E61" s="210"/>
      <c r="F61" s="210"/>
      <c r="G61" s="210"/>
      <c r="H61" s="209"/>
      <c r="I61" s="209"/>
      <c r="J61" s="210"/>
      <c r="K61" s="209"/>
      <c r="L61" s="210"/>
    </row>
    <row r="62" spans="1:12" s="69" customFormat="1">
      <c r="A62" s="16" t="s">
        <v>791</v>
      </c>
      <c r="B62" s="164" t="s">
        <v>76</v>
      </c>
      <c r="C62" s="209">
        <v>108.1</v>
      </c>
      <c r="D62" s="224">
        <v>103.3</v>
      </c>
      <c r="E62" s="210">
        <v>103.9</v>
      </c>
      <c r="F62" s="210">
        <v>104.2</v>
      </c>
      <c r="G62" s="210">
        <v>104.9</v>
      </c>
      <c r="H62" s="210">
        <v>100.3</v>
      </c>
      <c r="I62" s="210">
        <v>100.9</v>
      </c>
      <c r="J62" s="209">
        <v>111.4</v>
      </c>
      <c r="K62" s="587">
        <v>105</v>
      </c>
      <c r="L62" s="210">
        <v>93.8</v>
      </c>
    </row>
    <row r="63" spans="1:12" s="69" customFormat="1">
      <c r="A63" s="424" t="s">
        <v>78</v>
      </c>
      <c r="B63" s="469"/>
      <c r="C63" s="209"/>
      <c r="D63" s="224"/>
      <c r="E63" s="210"/>
      <c r="F63" s="362"/>
      <c r="G63" s="362"/>
      <c r="H63" s="362"/>
      <c r="I63" s="362"/>
      <c r="J63" s="370"/>
      <c r="K63" s="362"/>
      <c r="L63" s="362"/>
    </row>
    <row r="64" spans="1:12" s="69" customFormat="1" ht="19.5" customHeight="1">
      <c r="A64" s="16" t="s">
        <v>790</v>
      </c>
      <c r="B64" s="164" t="s">
        <v>76</v>
      </c>
      <c r="C64" s="209">
        <v>106.1</v>
      </c>
      <c r="D64" s="224">
        <v>100.2</v>
      </c>
      <c r="E64" s="210">
        <v>94.8</v>
      </c>
      <c r="F64" s="210">
        <v>109.8</v>
      </c>
      <c r="G64" s="210">
        <v>103</v>
      </c>
      <c r="H64" s="210">
        <v>95.6</v>
      </c>
      <c r="I64" s="210">
        <v>93.1</v>
      </c>
      <c r="J64" s="75">
        <v>120</v>
      </c>
      <c r="K64" s="587">
        <v>103.4</v>
      </c>
      <c r="L64" s="97">
        <v>85.8</v>
      </c>
    </row>
    <row r="65" spans="1:12" s="69" customFormat="1">
      <c r="A65" s="424" t="s">
        <v>28</v>
      </c>
      <c r="B65" s="469"/>
      <c r="C65" s="209"/>
      <c r="D65" s="224"/>
      <c r="E65" s="210"/>
      <c r="F65" s="362"/>
      <c r="G65" s="362"/>
      <c r="H65" s="362"/>
      <c r="I65" s="362"/>
      <c r="J65" s="370"/>
      <c r="K65" s="362"/>
      <c r="L65" s="362"/>
    </row>
    <row r="66" spans="1:12" s="69" customFormat="1" ht="19.5" customHeight="1">
      <c r="A66" s="16" t="s">
        <v>313</v>
      </c>
      <c r="B66" s="163" t="s">
        <v>76</v>
      </c>
      <c r="C66" s="209">
        <v>105.2</v>
      </c>
      <c r="D66" s="224">
        <v>106.9</v>
      </c>
      <c r="E66" s="210">
        <v>101.3</v>
      </c>
      <c r="F66" s="210">
        <v>105.5</v>
      </c>
      <c r="G66" s="210">
        <v>104.4</v>
      </c>
      <c r="H66" s="210">
        <v>107.9</v>
      </c>
      <c r="I66" s="210">
        <v>96.9</v>
      </c>
      <c r="J66" s="209">
        <v>116.3</v>
      </c>
      <c r="K66" s="587">
        <v>108.6</v>
      </c>
      <c r="L66" s="210">
        <v>100.9</v>
      </c>
    </row>
    <row r="67" spans="1:12" s="69" customFormat="1">
      <c r="A67" s="424" t="s">
        <v>183</v>
      </c>
      <c r="B67" s="469"/>
      <c r="C67" s="209"/>
      <c r="D67" s="224"/>
      <c r="E67" s="210"/>
      <c r="F67" s="362"/>
      <c r="G67" s="362"/>
      <c r="H67" s="362"/>
      <c r="I67" s="362"/>
      <c r="J67" s="370"/>
      <c r="K67" s="362"/>
      <c r="L67" s="362"/>
    </row>
    <row r="68" spans="1:12" s="69" customFormat="1" ht="19.5" customHeight="1">
      <c r="A68" s="16" t="s">
        <v>184</v>
      </c>
      <c r="B68" s="165"/>
      <c r="C68" s="209">
        <v>106.7</v>
      </c>
      <c r="D68" s="224">
        <v>97.6</v>
      </c>
      <c r="E68" s="210">
        <v>106.1</v>
      </c>
      <c r="F68" s="210">
        <v>100.2</v>
      </c>
      <c r="G68" s="210">
        <v>100.5</v>
      </c>
      <c r="H68" s="210">
        <v>106.8</v>
      </c>
      <c r="I68" s="210">
        <v>109.6</v>
      </c>
      <c r="J68" s="75">
        <v>122.5</v>
      </c>
      <c r="K68" s="587">
        <v>107.8</v>
      </c>
      <c r="L68" s="97">
        <v>92.5</v>
      </c>
    </row>
    <row r="69" spans="1:12" s="69" customFormat="1">
      <c r="A69" s="424" t="s">
        <v>304</v>
      </c>
      <c r="B69" s="561"/>
      <c r="C69" s="209"/>
      <c r="D69" s="224"/>
      <c r="E69" s="210"/>
      <c r="F69" s="362"/>
      <c r="G69" s="362"/>
      <c r="H69" s="362"/>
      <c r="I69" s="362"/>
      <c r="J69" s="370"/>
      <c r="K69" s="362"/>
      <c r="L69" s="362"/>
    </row>
    <row r="70" spans="1:12" s="69" customFormat="1" ht="19.5" customHeight="1">
      <c r="A70" s="16" t="s">
        <v>789</v>
      </c>
      <c r="B70" s="166" t="s">
        <v>76</v>
      </c>
      <c r="C70" s="209">
        <v>102.7</v>
      </c>
      <c r="D70" s="224">
        <v>108.1</v>
      </c>
      <c r="E70" s="210">
        <v>99.8</v>
      </c>
      <c r="F70" s="210">
        <v>97.5</v>
      </c>
      <c r="G70" s="210">
        <v>105.6</v>
      </c>
      <c r="H70" s="210">
        <v>110.6</v>
      </c>
      <c r="I70" s="210">
        <v>112.4</v>
      </c>
      <c r="J70" s="209">
        <v>120.9</v>
      </c>
      <c r="K70" s="587">
        <v>108</v>
      </c>
      <c r="L70" s="210">
        <v>99.8</v>
      </c>
    </row>
    <row r="71" spans="1:12" s="69" customFormat="1">
      <c r="A71" s="424" t="s">
        <v>51</v>
      </c>
      <c r="B71" s="182"/>
      <c r="C71" s="209"/>
      <c r="D71" s="224"/>
      <c r="E71" s="210"/>
      <c r="F71" s="362"/>
      <c r="G71" s="362"/>
      <c r="H71" s="362"/>
      <c r="I71" s="362"/>
      <c r="J71" s="370"/>
      <c r="K71" s="362"/>
      <c r="L71" s="362"/>
    </row>
    <row r="72" spans="1:12" s="69" customFormat="1" ht="19.5" customHeight="1">
      <c r="A72" s="16" t="s">
        <v>788</v>
      </c>
      <c r="B72" s="167" t="s">
        <v>76</v>
      </c>
      <c r="C72" s="209">
        <v>108.3</v>
      </c>
      <c r="D72" s="224">
        <v>104.7</v>
      </c>
      <c r="E72" s="210">
        <v>99</v>
      </c>
      <c r="F72" s="210">
        <v>109.4</v>
      </c>
      <c r="G72" s="210">
        <v>106.1</v>
      </c>
      <c r="H72" s="210">
        <v>101.6</v>
      </c>
      <c r="I72" s="210">
        <v>94.2</v>
      </c>
      <c r="J72" s="75">
        <v>115.8</v>
      </c>
      <c r="K72" s="587">
        <v>116.6</v>
      </c>
      <c r="L72" s="97">
        <v>105.3</v>
      </c>
    </row>
    <row r="73" spans="1:12" s="69" customFormat="1">
      <c r="A73" s="424" t="s">
        <v>29</v>
      </c>
      <c r="B73" s="182"/>
      <c r="C73" s="209"/>
      <c r="D73" s="224"/>
      <c r="E73" s="210"/>
      <c r="F73" s="362"/>
      <c r="G73" s="362"/>
      <c r="H73" s="362"/>
      <c r="I73" s="362"/>
      <c r="J73" s="370"/>
      <c r="K73" s="362"/>
      <c r="L73" s="362"/>
    </row>
    <row r="74" spans="1:12" s="69" customFormat="1" ht="19.5" customHeight="1">
      <c r="A74" s="16" t="s">
        <v>1006</v>
      </c>
      <c r="B74" s="167" t="s">
        <v>76</v>
      </c>
      <c r="C74" s="209">
        <v>100</v>
      </c>
      <c r="D74" s="224">
        <v>108</v>
      </c>
      <c r="E74" s="210">
        <v>101</v>
      </c>
      <c r="F74" s="210">
        <v>99.7</v>
      </c>
      <c r="G74" s="210">
        <v>98.6</v>
      </c>
      <c r="H74" s="210">
        <v>102.7</v>
      </c>
      <c r="I74" s="210">
        <v>88</v>
      </c>
      <c r="J74" s="209">
        <v>112.5</v>
      </c>
      <c r="K74" s="587">
        <v>115</v>
      </c>
      <c r="L74" s="210">
        <v>111.5</v>
      </c>
    </row>
    <row r="75" spans="1:12" s="69" customFormat="1">
      <c r="A75" s="424" t="s">
        <v>39</v>
      </c>
      <c r="B75" s="182"/>
      <c r="C75" s="209"/>
      <c r="D75" s="224"/>
      <c r="E75" s="210"/>
      <c r="F75" s="210"/>
      <c r="G75" s="210"/>
      <c r="H75" s="210"/>
      <c r="I75" s="210"/>
      <c r="J75" s="209"/>
      <c r="K75" s="362"/>
      <c r="L75" s="210"/>
    </row>
    <row r="76" spans="1:12" s="69" customFormat="1" ht="19.5" customHeight="1">
      <c r="A76" s="28" t="s">
        <v>787</v>
      </c>
      <c r="B76" s="166" t="s">
        <v>76</v>
      </c>
      <c r="C76" s="209">
        <v>99.5</v>
      </c>
      <c r="D76" s="224">
        <v>121.5</v>
      </c>
      <c r="E76" s="210">
        <v>93.7</v>
      </c>
      <c r="F76" s="210">
        <v>106.6</v>
      </c>
      <c r="G76" s="210">
        <v>103.3</v>
      </c>
      <c r="H76" s="210">
        <v>113.4</v>
      </c>
      <c r="I76" s="210">
        <v>94.8</v>
      </c>
      <c r="J76" s="75">
        <v>107</v>
      </c>
      <c r="K76" s="587">
        <v>105.4</v>
      </c>
      <c r="L76" s="97">
        <v>109</v>
      </c>
    </row>
    <row r="77" spans="1:12" s="69" customFormat="1">
      <c r="A77" s="424" t="s">
        <v>11</v>
      </c>
      <c r="B77" s="465"/>
      <c r="C77" s="209"/>
      <c r="D77" s="224"/>
      <c r="E77" s="210"/>
      <c r="F77" s="210"/>
      <c r="G77" s="210"/>
      <c r="H77" s="210"/>
      <c r="I77" s="210"/>
      <c r="J77" s="209"/>
      <c r="K77" s="362"/>
      <c r="L77" s="210"/>
    </row>
    <row r="78" spans="1:12" s="69" customFormat="1" ht="19.5" customHeight="1">
      <c r="A78" s="28" t="s">
        <v>786</v>
      </c>
      <c r="B78" s="232" t="s">
        <v>76</v>
      </c>
      <c r="C78" s="209">
        <v>105.7</v>
      </c>
      <c r="D78" s="224">
        <v>102.6</v>
      </c>
      <c r="E78" s="210">
        <v>105.8</v>
      </c>
      <c r="F78" s="210">
        <v>101.4</v>
      </c>
      <c r="G78" s="210">
        <v>104.4</v>
      </c>
      <c r="H78" s="210">
        <v>103.9</v>
      </c>
      <c r="I78" s="210">
        <v>104</v>
      </c>
      <c r="J78" s="209">
        <v>111.2</v>
      </c>
      <c r="K78" s="587">
        <v>103.7</v>
      </c>
      <c r="L78" s="210">
        <v>100.7</v>
      </c>
    </row>
    <row r="79" spans="1:12" s="69" customFormat="1">
      <c r="A79" s="424" t="s">
        <v>52</v>
      </c>
      <c r="B79" s="469"/>
      <c r="C79" s="209"/>
      <c r="D79" s="224"/>
      <c r="E79" s="210"/>
      <c r="F79" s="210"/>
      <c r="G79" s="210"/>
      <c r="H79" s="210"/>
      <c r="I79" s="210"/>
      <c r="J79" s="209"/>
      <c r="K79" s="210"/>
      <c r="L79" s="210"/>
    </row>
    <row r="80" spans="1:12" s="69" customFormat="1" ht="19.5" customHeight="1">
      <c r="A80" s="28" t="s">
        <v>785</v>
      </c>
      <c r="B80" s="170" t="s">
        <v>76</v>
      </c>
      <c r="C80" s="209">
        <v>109.3</v>
      </c>
      <c r="D80" s="224">
        <v>105.2</v>
      </c>
      <c r="E80" s="210">
        <v>103.3</v>
      </c>
      <c r="F80" s="210">
        <v>105</v>
      </c>
      <c r="G80" s="210">
        <v>102.8</v>
      </c>
      <c r="H80" s="210">
        <v>116.5</v>
      </c>
      <c r="I80" s="210">
        <v>94.8</v>
      </c>
      <c r="J80" s="75">
        <v>118.8</v>
      </c>
      <c r="K80" s="587">
        <v>105.5</v>
      </c>
      <c r="L80" s="97">
        <v>106.2</v>
      </c>
    </row>
    <row r="81" spans="1:12" s="69" customFormat="1">
      <c r="A81" s="424" t="s">
        <v>20</v>
      </c>
      <c r="B81" s="469"/>
      <c r="C81" s="209"/>
      <c r="D81" s="224"/>
      <c r="E81" s="210"/>
      <c r="F81" s="210"/>
      <c r="G81" s="210"/>
      <c r="H81" s="210"/>
      <c r="I81" s="210"/>
      <c r="J81" s="209"/>
      <c r="K81" s="210"/>
      <c r="L81" s="210"/>
    </row>
    <row r="82" spans="1:12" s="69" customFormat="1" ht="19.5" customHeight="1">
      <c r="A82" s="28" t="s">
        <v>744</v>
      </c>
      <c r="B82" s="170" t="s">
        <v>76</v>
      </c>
      <c r="C82" s="209">
        <v>107.6</v>
      </c>
      <c r="D82" s="224">
        <v>119.7</v>
      </c>
      <c r="E82" s="210">
        <v>82.1</v>
      </c>
      <c r="F82" s="210">
        <v>105.9</v>
      </c>
      <c r="G82" s="210">
        <v>109.6</v>
      </c>
      <c r="H82" s="210">
        <v>109.7</v>
      </c>
      <c r="I82" s="210">
        <v>102.3</v>
      </c>
      <c r="J82" s="209">
        <v>107.4</v>
      </c>
      <c r="K82" s="587">
        <v>111.7</v>
      </c>
      <c r="L82" s="210">
        <v>116.8</v>
      </c>
    </row>
    <row r="83" spans="1:12" s="69" customFormat="1">
      <c r="A83" s="540" t="s">
        <v>40</v>
      </c>
      <c r="B83" s="563"/>
      <c r="C83" s="209"/>
      <c r="D83" s="224"/>
      <c r="E83" s="210"/>
      <c r="F83" s="210"/>
      <c r="G83" s="210"/>
      <c r="H83" s="210"/>
      <c r="I83" s="210"/>
      <c r="J83" s="209"/>
      <c r="K83" s="210"/>
      <c r="L83" s="210"/>
    </row>
    <row r="84" spans="1:12" s="69" customFormat="1" ht="19.5" customHeight="1">
      <c r="A84" s="15" t="s">
        <v>188</v>
      </c>
      <c r="B84" s="172"/>
      <c r="C84" s="209"/>
      <c r="D84" s="224"/>
      <c r="E84" s="210"/>
      <c r="F84" s="210"/>
      <c r="G84" s="210"/>
      <c r="H84" s="210"/>
      <c r="I84" s="210"/>
      <c r="J84" s="209"/>
      <c r="K84" s="210"/>
      <c r="L84" s="210"/>
    </row>
    <row r="85" spans="1:12" s="69" customFormat="1">
      <c r="A85" s="15" t="s">
        <v>864</v>
      </c>
      <c r="B85" s="173" t="s">
        <v>76</v>
      </c>
      <c r="C85" s="217">
        <v>96.4</v>
      </c>
      <c r="D85" s="227">
        <v>103</v>
      </c>
      <c r="E85" s="212">
        <v>107</v>
      </c>
      <c r="F85" s="212">
        <v>107.7</v>
      </c>
      <c r="G85" s="212">
        <v>101.9</v>
      </c>
      <c r="H85" s="212">
        <v>100.5</v>
      </c>
      <c r="I85" s="212">
        <v>100.1</v>
      </c>
      <c r="J85" s="217">
        <v>131.19999999999999</v>
      </c>
      <c r="K85" s="585">
        <v>114</v>
      </c>
      <c r="L85" s="212">
        <v>108</v>
      </c>
    </row>
    <row r="86" spans="1:12" s="69" customFormat="1">
      <c r="A86" s="423" t="s">
        <v>42</v>
      </c>
      <c r="B86" s="564"/>
      <c r="C86" s="209"/>
      <c r="D86" s="224"/>
      <c r="E86" s="212"/>
      <c r="F86" s="212"/>
      <c r="G86" s="212"/>
      <c r="H86" s="212"/>
      <c r="I86" s="212"/>
      <c r="J86" s="370"/>
      <c r="K86" s="362"/>
      <c r="L86" s="362"/>
    </row>
    <row r="87" spans="1:12" s="69" customFormat="1" ht="19.5" customHeight="1">
      <c r="A87" s="15" t="s">
        <v>32</v>
      </c>
      <c r="B87" s="172"/>
      <c r="C87" s="209"/>
      <c r="D87" s="224"/>
      <c r="E87" s="212"/>
      <c r="F87" s="212"/>
      <c r="G87" s="212"/>
      <c r="H87" s="212"/>
      <c r="I87" s="212"/>
      <c r="J87" s="217"/>
      <c r="K87" s="587"/>
      <c r="L87" s="212"/>
    </row>
    <row r="88" spans="1:12" s="69" customFormat="1">
      <c r="A88" s="417" t="s">
        <v>784</v>
      </c>
      <c r="B88" s="183" t="s">
        <v>76</v>
      </c>
      <c r="C88" s="217">
        <v>104.1</v>
      </c>
      <c r="D88" s="227">
        <v>105.3</v>
      </c>
      <c r="E88" s="212">
        <v>101.1</v>
      </c>
      <c r="F88" s="212">
        <v>103.3</v>
      </c>
      <c r="G88" s="212">
        <v>101.7</v>
      </c>
      <c r="H88" s="212">
        <v>108.9</v>
      </c>
      <c r="I88" s="212">
        <v>104.7</v>
      </c>
      <c r="J88" s="217">
        <v>110</v>
      </c>
      <c r="K88" s="585">
        <v>101.4</v>
      </c>
      <c r="L88" s="212">
        <v>100.1</v>
      </c>
    </row>
    <row r="89" spans="1:12" s="69" customFormat="1">
      <c r="A89" s="430" t="s">
        <v>142</v>
      </c>
      <c r="B89" s="565"/>
      <c r="C89" s="209"/>
      <c r="D89" s="224"/>
      <c r="E89" s="212"/>
      <c r="F89" s="212"/>
      <c r="G89" s="212"/>
      <c r="H89" s="212"/>
      <c r="I89" s="212"/>
      <c r="J89" s="217"/>
      <c r="K89" s="362"/>
      <c r="L89" s="212"/>
    </row>
    <row r="90" spans="1:12" s="69" customFormat="1">
      <c r="A90" s="429" t="s">
        <v>0</v>
      </c>
      <c r="B90" s="324"/>
      <c r="C90" s="209"/>
      <c r="D90" s="224"/>
      <c r="E90" s="210"/>
      <c r="F90" s="210"/>
      <c r="G90" s="210"/>
      <c r="H90" s="210"/>
      <c r="I90" s="210"/>
      <c r="J90" s="370"/>
      <c r="K90" s="362"/>
      <c r="L90" s="362"/>
    </row>
    <row r="91" spans="1:12" s="69" customFormat="1" ht="21.75" customHeight="1">
      <c r="A91" s="28" t="s">
        <v>510</v>
      </c>
      <c r="B91" s="168"/>
      <c r="C91" s="209"/>
      <c r="D91" s="224"/>
      <c r="E91" s="210"/>
      <c r="F91" s="210"/>
      <c r="G91" s="210"/>
      <c r="H91" s="210"/>
      <c r="I91" s="210"/>
      <c r="J91" s="209"/>
      <c r="K91" s="210"/>
      <c r="L91" s="210"/>
    </row>
    <row r="92" spans="1:12" s="69" customFormat="1" ht="19.5" customHeight="1">
      <c r="A92" s="30" t="s">
        <v>783</v>
      </c>
      <c r="B92" s="233" t="s">
        <v>76</v>
      </c>
      <c r="C92" s="209">
        <v>102.7</v>
      </c>
      <c r="D92" s="224">
        <v>101.2</v>
      </c>
      <c r="E92" s="210">
        <v>100.9</v>
      </c>
      <c r="F92" s="210">
        <v>103.6</v>
      </c>
      <c r="G92" s="210">
        <v>104.9</v>
      </c>
      <c r="H92" s="210">
        <v>101.8</v>
      </c>
      <c r="I92" s="210">
        <v>100.7</v>
      </c>
      <c r="J92" s="209">
        <v>102.3</v>
      </c>
      <c r="K92" s="587">
        <v>106.6</v>
      </c>
      <c r="L92" s="210">
        <v>98.9</v>
      </c>
    </row>
    <row r="93" spans="1:12" s="69" customFormat="1">
      <c r="A93" s="431" t="s">
        <v>56</v>
      </c>
      <c r="B93" s="238"/>
      <c r="C93" s="209"/>
      <c r="D93" s="209"/>
      <c r="E93" s="210"/>
      <c r="F93" s="210"/>
      <c r="G93" s="210"/>
      <c r="H93" s="210"/>
      <c r="I93" s="210"/>
      <c r="J93" s="209"/>
      <c r="K93" s="587"/>
      <c r="L93" s="210"/>
    </row>
    <row r="94" spans="1:12" s="69" customFormat="1" ht="19.5" customHeight="1">
      <c r="A94" s="30" t="s">
        <v>782</v>
      </c>
      <c r="B94" s="186" t="s">
        <v>76</v>
      </c>
      <c r="C94" s="209">
        <v>104.1</v>
      </c>
      <c r="D94" s="209">
        <v>108.5</v>
      </c>
      <c r="E94" s="210">
        <v>101.2</v>
      </c>
      <c r="F94" s="210">
        <v>101.7</v>
      </c>
      <c r="G94" s="210">
        <v>99.6</v>
      </c>
      <c r="H94" s="210">
        <v>114</v>
      </c>
      <c r="I94" s="210">
        <v>104.9</v>
      </c>
      <c r="J94" s="209">
        <v>113.2</v>
      </c>
      <c r="K94" s="587">
        <v>98.1</v>
      </c>
      <c r="L94" s="210">
        <v>98.5</v>
      </c>
    </row>
    <row r="95" spans="1:12" s="69" customFormat="1">
      <c r="A95" s="432" t="s">
        <v>222</v>
      </c>
      <c r="B95" s="238"/>
      <c r="C95" s="215"/>
      <c r="D95" s="215"/>
      <c r="E95" s="215"/>
      <c r="F95" s="215"/>
      <c r="G95" s="215"/>
      <c r="H95" s="215"/>
      <c r="I95" s="226"/>
      <c r="J95" s="226"/>
      <c r="K95" s="215"/>
      <c r="L95" s="226"/>
    </row>
    <row r="96" spans="1:12" s="69" customFormat="1">
      <c r="A96" s="431" t="s">
        <v>253</v>
      </c>
      <c r="B96" s="238"/>
      <c r="C96" s="215"/>
      <c r="D96" s="215"/>
      <c r="E96" s="215"/>
      <c r="F96" s="215"/>
      <c r="G96" s="215"/>
      <c r="H96" s="215"/>
      <c r="I96" s="215"/>
      <c r="J96" s="226"/>
      <c r="K96" s="226"/>
      <c r="L96" s="226"/>
    </row>
    <row r="97" spans="1:12">
      <c r="L97" s="718"/>
    </row>
    <row r="98" spans="1:12">
      <c r="A98" s="1044" t="s">
        <v>1109</v>
      </c>
    </row>
    <row r="99" spans="1:12">
      <c r="A99" s="554" t="s">
        <v>1110</v>
      </c>
    </row>
  </sheetData>
  <mergeCells count="4">
    <mergeCell ref="A10:B11"/>
    <mergeCell ref="C11:L11"/>
    <mergeCell ref="A57:B58"/>
    <mergeCell ref="C58:L58"/>
  </mergeCells>
  <hyperlinks>
    <hyperlink ref="A7" location="'Spis treści List of tables'!A1" display="Powrót do spisu tablic" xr:uid="{67FB575E-87DF-4046-A3B3-66E9957535F0}"/>
    <hyperlink ref="A8" location="'Spis treści List of tables'!A1" display="Return to list of tables" xr:uid="{11A356BC-EE78-4363-AAE3-E41E4DA3B518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B92-7F22-41A6-ACEF-FB55C0EDEC7F}">
  <dimension ref="A1:M101"/>
  <sheetViews>
    <sheetView zoomScaleNormal="100" workbookViewId="0">
      <selection activeCell="G2" sqref="G2"/>
    </sheetView>
  </sheetViews>
  <sheetFormatPr defaultColWidth="9.109375" defaultRowHeight="13.8"/>
  <cols>
    <col min="1" max="1" width="42.77734375" style="717" customWidth="1"/>
    <col min="2" max="2" width="1" style="717" customWidth="1"/>
    <col min="3" max="10" width="5.21875" style="717" customWidth="1"/>
    <col min="11" max="12" width="5.21875" style="712" customWidth="1"/>
    <col min="13" max="13" width="9.109375" style="718"/>
    <col min="14" max="16384" width="9.109375" style="717"/>
  </cols>
  <sheetData>
    <row r="1" spans="1:13" s="69" customFormat="1" ht="16.95" customHeight="1">
      <c r="A1" s="207" t="s">
        <v>909</v>
      </c>
      <c r="B1" s="334"/>
      <c r="C1" s="198"/>
      <c r="D1" s="198"/>
      <c r="E1" s="198"/>
      <c r="F1" s="198"/>
      <c r="G1" s="198"/>
      <c r="H1" s="198"/>
      <c r="I1" s="198"/>
      <c r="J1" s="198"/>
      <c r="K1" s="347"/>
      <c r="L1" s="347"/>
      <c r="M1" s="72"/>
    </row>
    <row r="2" spans="1:13" s="69" customFormat="1" ht="13.5" customHeight="1">
      <c r="A2" s="710" t="s">
        <v>300</v>
      </c>
      <c r="B2" s="334"/>
      <c r="C2" s="198"/>
      <c r="D2" s="198"/>
      <c r="E2" s="198"/>
      <c r="F2" s="198"/>
      <c r="G2" s="198"/>
      <c r="H2" s="198"/>
      <c r="I2" s="198"/>
      <c r="J2" s="198"/>
      <c r="K2" s="713"/>
      <c r="L2" s="713"/>
      <c r="M2" s="72"/>
    </row>
    <row r="3" spans="1:13" s="69" customFormat="1" ht="18" customHeight="1">
      <c r="A3" s="349" t="s">
        <v>274</v>
      </c>
      <c r="B3" s="202"/>
      <c r="C3" s="201"/>
      <c r="D3" s="201"/>
      <c r="E3" s="201"/>
      <c r="F3" s="201"/>
      <c r="G3" s="201"/>
      <c r="H3" s="201"/>
      <c r="I3" s="201"/>
      <c r="J3" s="201"/>
      <c r="K3" s="339"/>
      <c r="L3" s="339"/>
      <c r="M3" s="72"/>
    </row>
    <row r="4" spans="1:13" s="69" customFormat="1" ht="13.5" customHeight="1">
      <c r="A4" s="708" t="s">
        <v>301</v>
      </c>
      <c r="B4" s="202"/>
      <c r="C4" s="201"/>
      <c r="D4" s="201"/>
      <c r="E4" s="201"/>
      <c r="F4" s="201"/>
      <c r="G4" s="201"/>
      <c r="H4" s="201"/>
      <c r="I4" s="201"/>
      <c r="J4" s="201"/>
      <c r="K4" s="713"/>
      <c r="L4" s="713"/>
      <c r="M4" s="72"/>
    </row>
    <row r="5" spans="1:13" s="69" customFormat="1" ht="15" customHeight="1">
      <c r="A5" s="207" t="s">
        <v>154</v>
      </c>
      <c r="B5" s="198"/>
      <c r="C5" s="198"/>
      <c r="D5" s="198"/>
      <c r="E5" s="198"/>
      <c r="F5" s="198"/>
      <c r="G5" s="198"/>
      <c r="H5" s="198"/>
      <c r="I5" s="198"/>
      <c r="J5" s="198"/>
      <c r="K5" s="347"/>
      <c r="L5" s="347"/>
      <c r="M5" s="72"/>
    </row>
    <row r="6" spans="1:13" s="69" customFormat="1" ht="15" customHeight="1">
      <c r="A6" s="537" t="s">
        <v>155</v>
      </c>
      <c r="B6" s="198"/>
      <c r="C6" s="202"/>
      <c r="D6" s="202"/>
      <c r="E6" s="202"/>
      <c r="F6" s="202"/>
      <c r="G6" s="202"/>
      <c r="H6" s="202"/>
      <c r="I6" s="202"/>
      <c r="J6" s="202"/>
      <c r="K6" s="707"/>
      <c r="L6" s="707"/>
      <c r="M6" s="72"/>
    </row>
    <row r="7" spans="1:13" s="567" customFormat="1" ht="12.75" customHeight="1">
      <c r="A7" s="621" t="s">
        <v>609</v>
      </c>
      <c r="B7" s="606"/>
      <c r="C7" s="607"/>
      <c r="D7" s="607"/>
      <c r="E7" s="607"/>
      <c r="F7" s="607"/>
      <c r="G7" s="608"/>
      <c r="H7" s="22"/>
      <c r="I7" s="22"/>
      <c r="J7" s="22"/>
      <c r="K7" s="22"/>
      <c r="L7" s="22"/>
      <c r="M7" s="719"/>
    </row>
    <row r="8" spans="1:13" s="567" customFormat="1" ht="12.75" customHeight="1">
      <c r="A8" s="621" t="s">
        <v>610</v>
      </c>
      <c r="B8" s="606"/>
      <c r="C8" s="607"/>
      <c r="D8" s="607"/>
      <c r="E8" s="607"/>
      <c r="F8" s="607"/>
      <c r="G8" s="608"/>
      <c r="H8" s="22"/>
      <c r="I8" s="22"/>
      <c r="J8" s="22"/>
      <c r="K8" s="22"/>
      <c r="L8" s="22"/>
      <c r="M8" s="719"/>
    </row>
    <row r="9" spans="1:13" s="69" customFormat="1" ht="6.75" customHeight="1">
      <c r="A9" s="198"/>
      <c r="B9" s="198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72"/>
    </row>
    <row r="10" spans="1:13" s="69" customFormat="1" ht="23.25" customHeight="1">
      <c r="A10" s="1050" t="s">
        <v>488</v>
      </c>
      <c r="B10" s="1120"/>
      <c r="C10" s="1045">
        <v>2020</v>
      </c>
      <c r="D10" s="1045">
        <v>2021</v>
      </c>
      <c r="E10" s="1045" t="s">
        <v>1111</v>
      </c>
      <c r="F10" s="1045">
        <v>2023</v>
      </c>
      <c r="G10" s="1045">
        <v>2020</v>
      </c>
      <c r="H10" s="1045">
        <v>2021</v>
      </c>
      <c r="I10" s="1045" t="s">
        <v>1111</v>
      </c>
      <c r="J10" s="1045">
        <v>2023</v>
      </c>
      <c r="K10" s="1045">
        <v>2022</v>
      </c>
      <c r="L10" s="1046">
        <v>2023</v>
      </c>
      <c r="M10" s="72"/>
    </row>
    <row r="11" spans="1:13" s="69" customFormat="1" ht="22.5" customHeight="1">
      <c r="A11" s="1121"/>
      <c r="B11" s="1121"/>
      <c r="C11" s="1151" t="s">
        <v>886</v>
      </c>
      <c r="D11" s="1151"/>
      <c r="E11" s="1151"/>
      <c r="F11" s="1151"/>
      <c r="G11" s="1151" t="s">
        <v>244</v>
      </c>
      <c r="H11" s="1151"/>
      <c r="I11" s="1151"/>
      <c r="J11" s="1151"/>
      <c r="K11" s="1053" t="s">
        <v>1026</v>
      </c>
      <c r="L11" s="1054"/>
      <c r="M11" s="72"/>
    </row>
    <row r="12" spans="1:13" s="69" customFormat="1" ht="19.5" customHeight="1">
      <c r="A12" s="15" t="s">
        <v>821</v>
      </c>
      <c r="B12" s="162" t="s">
        <v>76</v>
      </c>
      <c r="C12" s="340">
        <v>134.69999999999999</v>
      </c>
      <c r="D12" s="340">
        <v>152.30000000000001</v>
      </c>
      <c r="E12" s="340">
        <v>165.6</v>
      </c>
      <c r="F12" s="340">
        <v>168.1</v>
      </c>
      <c r="G12" s="340">
        <v>111.5</v>
      </c>
      <c r="H12" s="340">
        <v>126.1</v>
      </c>
      <c r="I12" s="340">
        <v>137.1</v>
      </c>
      <c r="J12" s="340">
        <v>139.19999999999999</v>
      </c>
      <c r="K12" s="868">
        <v>108.7</v>
      </c>
      <c r="L12" s="868">
        <v>110.3</v>
      </c>
      <c r="M12" s="72"/>
    </row>
    <row r="13" spans="1:13" s="69" customFormat="1" ht="13.5" customHeight="1">
      <c r="A13" s="429" t="s">
        <v>22</v>
      </c>
      <c r="B13" s="457"/>
      <c r="C13" s="370"/>
      <c r="D13" s="370"/>
      <c r="E13" s="370"/>
      <c r="F13" s="370"/>
      <c r="G13" s="370"/>
      <c r="H13" s="631"/>
      <c r="I13" s="631"/>
      <c r="J13" s="631"/>
      <c r="K13" s="362"/>
      <c r="L13" s="362"/>
      <c r="M13" s="72"/>
    </row>
    <row r="14" spans="1:13" s="69" customFormat="1" ht="22.5" customHeight="1">
      <c r="A14" s="15" t="s">
        <v>179</v>
      </c>
      <c r="B14" s="162" t="s">
        <v>76</v>
      </c>
      <c r="C14" s="208">
        <v>119.4</v>
      </c>
      <c r="D14" s="77">
        <v>123.9</v>
      </c>
      <c r="E14" s="77">
        <v>139.5</v>
      </c>
      <c r="F14" s="77">
        <v>133.5</v>
      </c>
      <c r="G14" s="208">
        <v>100.4</v>
      </c>
      <c r="H14" s="77">
        <v>104.2</v>
      </c>
      <c r="I14" s="77">
        <v>117.3</v>
      </c>
      <c r="J14" s="77">
        <v>112.3</v>
      </c>
      <c r="K14" s="585">
        <v>112.6</v>
      </c>
      <c r="L14" s="585">
        <v>107.8</v>
      </c>
      <c r="M14" s="72"/>
    </row>
    <row r="15" spans="1:13" s="69" customFormat="1" ht="13.5" customHeight="1">
      <c r="A15" s="423" t="s">
        <v>23</v>
      </c>
      <c r="B15" s="458"/>
      <c r="C15" s="370"/>
      <c r="D15" s="370"/>
      <c r="E15" s="370"/>
      <c r="F15" s="370"/>
      <c r="G15" s="370"/>
      <c r="H15" s="631"/>
      <c r="I15" s="631"/>
      <c r="J15" s="631"/>
      <c r="K15" s="362"/>
      <c r="L15" s="362"/>
      <c r="M15" s="72"/>
    </row>
    <row r="16" spans="1:13" s="69" customFormat="1" ht="22.5" customHeight="1">
      <c r="A16" s="16" t="s">
        <v>96</v>
      </c>
      <c r="B16" s="167"/>
      <c r="C16" s="208"/>
      <c r="D16" s="208"/>
      <c r="E16" s="208"/>
      <c r="F16" s="208"/>
      <c r="G16" s="208"/>
      <c r="H16" s="208"/>
      <c r="I16" s="208"/>
      <c r="J16" s="208"/>
      <c r="K16" s="587"/>
      <c r="L16" s="587"/>
      <c r="M16" s="72"/>
    </row>
    <row r="17" spans="1:13" s="69" customFormat="1" ht="13.5" customHeight="1">
      <c r="A17" s="16" t="s">
        <v>820</v>
      </c>
      <c r="B17" s="177" t="s">
        <v>76</v>
      </c>
      <c r="C17" s="213">
        <v>105.4</v>
      </c>
      <c r="D17" s="75">
        <v>121.2</v>
      </c>
      <c r="E17" s="75">
        <v>148.80000000000001</v>
      </c>
      <c r="F17" s="75">
        <v>127.2</v>
      </c>
      <c r="G17" s="213">
        <v>82.3</v>
      </c>
      <c r="H17" s="75">
        <v>94.6</v>
      </c>
      <c r="I17" s="75">
        <v>116.2</v>
      </c>
      <c r="J17" s="75">
        <v>99.4</v>
      </c>
      <c r="K17" s="587">
        <v>122.8</v>
      </c>
      <c r="L17" s="587">
        <v>105</v>
      </c>
      <c r="M17" s="72"/>
    </row>
    <row r="18" spans="1:13" s="69" customFormat="1" ht="13.5" customHeight="1">
      <c r="A18" s="424" t="s">
        <v>72</v>
      </c>
      <c r="B18" s="182"/>
      <c r="C18" s="216"/>
      <c r="D18" s="216"/>
      <c r="E18" s="216"/>
      <c r="F18" s="216"/>
      <c r="G18" s="216"/>
      <c r="H18" s="216"/>
      <c r="I18" s="216"/>
      <c r="J18" s="216"/>
      <c r="K18" s="587"/>
      <c r="L18" s="587"/>
      <c r="M18" s="72"/>
    </row>
    <row r="19" spans="1:13" s="69" customFormat="1" ht="22.5" customHeight="1">
      <c r="A19" s="15" t="s">
        <v>228</v>
      </c>
      <c r="B19" s="172" t="s">
        <v>76</v>
      </c>
      <c r="C19" s="208">
        <v>136.4</v>
      </c>
      <c r="D19" s="208">
        <v>152.9</v>
      </c>
      <c r="E19" s="208">
        <v>165.7</v>
      </c>
      <c r="F19" s="208">
        <v>167.9</v>
      </c>
      <c r="G19" s="208">
        <v>111.4</v>
      </c>
      <c r="H19" s="208">
        <v>124.9</v>
      </c>
      <c r="I19" s="208">
        <v>135.4</v>
      </c>
      <c r="J19" s="208">
        <v>137.19999999999999</v>
      </c>
      <c r="K19" s="585">
        <v>108.4</v>
      </c>
      <c r="L19" s="585">
        <v>109.8</v>
      </c>
      <c r="M19" s="72"/>
    </row>
    <row r="20" spans="1:13" s="69" customFormat="1" ht="13.5" customHeight="1">
      <c r="A20" s="423" t="s">
        <v>24</v>
      </c>
      <c r="B20" s="516"/>
      <c r="C20" s="208"/>
      <c r="D20" s="208"/>
      <c r="E20" s="208"/>
      <c r="F20" s="208"/>
      <c r="G20" s="208"/>
      <c r="H20" s="208"/>
      <c r="I20" s="208"/>
      <c r="J20" s="208"/>
      <c r="K20" s="362"/>
      <c r="L20" s="362"/>
      <c r="M20" s="72"/>
    </row>
    <row r="21" spans="1:13" s="69" customFormat="1" ht="22.5" customHeight="1">
      <c r="A21" s="28" t="s">
        <v>819</v>
      </c>
      <c r="B21" s="170" t="s">
        <v>76</v>
      </c>
      <c r="C21" s="213">
        <v>146</v>
      </c>
      <c r="D21" s="213">
        <v>155.6</v>
      </c>
      <c r="E21" s="213">
        <v>171</v>
      </c>
      <c r="F21" s="213">
        <v>170.5</v>
      </c>
      <c r="G21" s="213">
        <v>120.1</v>
      </c>
      <c r="H21" s="213">
        <v>128</v>
      </c>
      <c r="I21" s="213">
        <v>140.69999999999999</v>
      </c>
      <c r="J21" s="213">
        <v>140.30000000000001</v>
      </c>
      <c r="K21" s="587">
        <v>109.9</v>
      </c>
      <c r="L21" s="587">
        <v>109.6</v>
      </c>
      <c r="M21" s="72"/>
    </row>
    <row r="22" spans="1:13" s="69" customFormat="1" ht="13.5" customHeight="1">
      <c r="A22" s="425" t="s">
        <v>15</v>
      </c>
      <c r="B22" s="299"/>
      <c r="C22" s="370"/>
      <c r="D22" s="370"/>
      <c r="E22" s="370"/>
      <c r="F22" s="370"/>
      <c r="G22" s="370"/>
      <c r="H22" s="631"/>
      <c r="I22" s="631"/>
      <c r="J22" s="631"/>
      <c r="K22" s="362"/>
      <c r="L22" s="362"/>
      <c r="M22" s="72"/>
    </row>
    <row r="23" spans="1:13" s="69" customFormat="1" ht="22.5" customHeight="1">
      <c r="A23" s="28" t="s">
        <v>818</v>
      </c>
      <c r="B23" s="170" t="s">
        <v>76</v>
      </c>
      <c r="C23" s="213">
        <v>142.19999999999999</v>
      </c>
      <c r="D23" s="75">
        <v>153.9</v>
      </c>
      <c r="E23" s="75">
        <v>168.7</v>
      </c>
      <c r="F23" s="75">
        <v>160.30000000000001</v>
      </c>
      <c r="G23" s="213">
        <v>123.1</v>
      </c>
      <c r="H23" s="75">
        <v>133.19999999999999</v>
      </c>
      <c r="I23" s="75">
        <v>146</v>
      </c>
      <c r="J23" s="75">
        <v>138.69999999999999</v>
      </c>
      <c r="K23" s="587">
        <v>109.6</v>
      </c>
      <c r="L23" s="587">
        <v>104.1</v>
      </c>
      <c r="M23" s="72"/>
    </row>
    <row r="24" spans="1:13" s="69" customFormat="1" ht="13.5" customHeight="1">
      <c r="A24" s="424" t="s">
        <v>73</v>
      </c>
      <c r="B24" s="469"/>
      <c r="C24" s="370"/>
      <c r="D24" s="370"/>
      <c r="E24" s="370"/>
      <c r="F24" s="370"/>
      <c r="G24" s="370"/>
      <c r="H24" s="631"/>
      <c r="I24" s="631"/>
      <c r="J24" s="631"/>
      <c r="K24" s="362"/>
      <c r="L24" s="362"/>
      <c r="M24" s="72"/>
    </row>
    <row r="25" spans="1:13" s="69" customFormat="1" ht="22.5" customHeight="1">
      <c r="A25" s="16" t="s">
        <v>817</v>
      </c>
      <c r="B25" s="164" t="s">
        <v>76</v>
      </c>
      <c r="C25" s="213">
        <v>121.5</v>
      </c>
      <c r="D25" s="213">
        <v>128.19999999999999</v>
      </c>
      <c r="E25" s="213">
        <v>126.7</v>
      </c>
      <c r="F25" s="213">
        <v>128</v>
      </c>
      <c r="G25" s="213">
        <v>95.4</v>
      </c>
      <c r="H25" s="213">
        <v>100.6</v>
      </c>
      <c r="I25" s="213">
        <v>99.4</v>
      </c>
      <c r="J25" s="213">
        <v>100.4</v>
      </c>
      <c r="K25" s="587">
        <v>98.8</v>
      </c>
      <c r="L25" s="587">
        <v>99.8</v>
      </c>
      <c r="M25" s="72"/>
    </row>
    <row r="26" spans="1:13" s="69" customFormat="1" ht="13.5" customHeight="1">
      <c r="A26" s="424" t="s">
        <v>169</v>
      </c>
      <c r="B26" s="469"/>
      <c r="C26" s="370"/>
      <c r="D26" s="370"/>
      <c r="E26" s="370"/>
      <c r="F26" s="370"/>
      <c r="G26" s="370"/>
      <c r="H26" s="631"/>
      <c r="I26" s="631"/>
      <c r="J26" s="631"/>
      <c r="K26" s="362"/>
      <c r="L26" s="362"/>
      <c r="M26" s="72"/>
    </row>
    <row r="27" spans="1:13" s="69" customFormat="1" ht="22.5" customHeight="1">
      <c r="A27" s="16" t="s">
        <v>816</v>
      </c>
      <c r="B27" s="166" t="s">
        <v>76</v>
      </c>
      <c r="C27" s="213">
        <v>189.6</v>
      </c>
      <c r="D27" s="75">
        <v>209.5</v>
      </c>
      <c r="E27" s="75">
        <v>223.3</v>
      </c>
      <c r="F27" s="75">
        <v>235.4</v>
      </c>
      <c r="G27" s="213">
        <v>128.30000000000001</v>
      </c>
      <c r="H27" s="75">
        <v>141.80000000000001</v>
      </c>
      <c r="I27" s="75">
        <v>151.19999999999999</v>
      </c>
      <c r="J27" s="75">
        <v>159.4</v>
      </c>
      <c r="K27" s="587">
        <v>106.6</v>
      </c>
      <c r="L27" s="587">
        <v>112.4</v>
      </c>
      <c r="M27" s="72"/>
    </row>
    <row r="28" spans="1:13" s="69" customFormat="1" ht="13.5" customHeight="1">
      <c r="A28" s="424" t="s">
        <v>170</v>
      </c>
      <c r="B28" s="182"/>
      <c r="C28" s="370"/>
      <c r="D28" s="370"/>
      <c r="E28" s="370"/>
      <c r="F28" s="370"/>
      <c r="G28" s="370"/>
      <c r="H28" s="631"/>
      <c r="I28" s="631"/>
      <c r="J28" s="631"/>
      <c r="K28" s="362"/>
      <c r="L28" s="362"/>
      <c r="M28" s="72"/>
    </row>
    <row r="29" spans="1:13" s="69" customFormat="1" ht="22.5" customHeight="1">
      <c r="A29" s="16" t="s">
        <v>187</v>
      </c>
      <c r="B29" s="166" t="s">
        <v>76</v>
      </c>
      <c r="C29" s="213">
        <v>222.6</v>
      </c>
      <c r="D29" s="213">
        <v>260.39999999999998</v>
      </c>
      <c r="E29" s="213">
        <v>277.60000000000002</v>
      </c>
      <c r="F29" s="213">
        <v>312.89999999999998</v>
      </c>
      <c r="G29" s="213">
        <v>140.69999999999999</v>
      </c>
      <c r="H29" s="213">
        <v>164.6</v>
      </c>
      <c r="I29" s="213">
        <v>175.5</v>
      </c>
      <c r="J29" s="213">
        <v>197.8</v>
      </c>
      <c r="K29" s="587">
        <v>106.6</v>
      </c>
      <c r="L29" s="587">
        <v>120.1</v>
      </c>
      <c r="M29" s="72"/>
    </row>
    <row r="30" spans="1:13" s="69" customFormat="1" ht="13.5" customHeight="1">
      <c r="A30" s="425" t="s">
        <v>44</v>
      </c>
      <c r="B30" s="296"/>
      <c r="C30" s="370"/>
      <c r="D30" s="370"/>
      <c r="E30" s="370"/>
      <c r="F30" s="370"/>
      <c r="G30" s="370"/>
      <c r="H30" s="631"/>
      <c r="I30" s="631"/>
      <c r="J30" s="631"/>
      <c r="K30" s="362"/>
      <c r="L30" s="362"/>
      <c r="M30" s="72"/>
    </row>
    <row r="31" spans="1:13" s="69" customFormat="1" ht="22.5" customHeight="1">
      <c r="A31" s="28" t="s">
        <v>242</v>
      </c>
      <c r="B31" s="168" t="s">
        <v>76</v>
      </c>
      <c r="C31" s="213">
        <v>144.19999999999999</v>
      </c>
      <c r="D31" s="75">
        <v>164</v>
      </c>
      <c r="E31" s="75">
        <v>168.6</v>
      </c>
      <c r="F31" s="984" t="s">
        <v>108</v>
      </c>
      <c r="G31" s="213">
        <v>102.4</v>
      </c>
      <c r="H31" s="75">
        <v>116.4</v>
      </c>
      <c r="I31" s="75">
        <v>119.7</v>
      </c>
      <c r="J31" s="984" t="s">
        <v>108</v>
      </c>
      <c r="K31" s="587">
        <v>102.8</v>
      </c>
      <c r="L31" s="984" t="s">
        <v>108</v>
      </c>
      <c r="M31" s="72"/>
    </row>
    <row r="32" spans="1:13" s="69" customFormat="1" ht="13.5" customHeight="1">
      <c r="A32" s="424" t="s">
        <v>1</v>
      </c>
      <c r="B32" s="182"/>
      <c r="C32" s="370"/>
      <c r="D32" s="370"/>
      <c r="E32" s="370"/>
      <c r="F32" s="370"/>
      <c r="G32" s="370"/>
      <c r="H32" s="631"/>
      <c r="I32" s="631"/>
      <c r="J32" s="631"/>
      <c r="K32" s="362"/>
      <c r="L32" s="362"/>
      <c r="M32" s="72"/>
    </row>
    <row r="33" spans="1:13" s="69" customFormat="1" ht="22.5" customHeight="1">
      <c r="A33" s="16" t="s">
        <v>376</v>
      </c>
      <c r="B33" s="167" t="s">
        <v>76</v>
      </c>
      <c r="C33" s="213">
        <v>146.80000000000001</v>
      </c>
      <c r="D33" s="213">
        <v>170</v>
      </c>
      <c r="E33" s="213">
        <v>173.2</v>
      </c>
      <c r="F33" s="213">
        <v>158.5</v>
      </c>
      <c r="G33" s="213">
        <v>112.2</v>
      </c>
      <c r="H33" s="213">
        <v>129.9</v>
      </c>
      <c r="I33" s="213">
        <v>132.4</v>
      </c>
      <c r="J33" s="213">
        <v>121.1</v>
      </c>
      <c r="K33" s="587">
        <v>101.9</v>
      </c>
      <c r="L33" s="587">
        <v>93.2</v>
      </c>
      <c r="M33" s="72"/>
    </row>
    <row r="34" spans="1:13" s="69" customFormat="1" ht="13.5" customHeight="1">
      <c r="A34" s="424" t="s">
        <v>177</v>
      </c>
      <c r="B34" s="465"/>
      <c r="C34" s="221"/>
      <c r="D34" s="221"/>
      <c r="E34" s="221"/>
      <c r="F34" s="221"/>
      <c r="G34" s="221"/>
      <c r="H34" s="221"/>
      <c r="I34" s="221"/>
      <c r="J34" s="221"/>
      <c r="K34" s="362"/>
      <c r="L34" s="362"/>
      <c r="M34" s="72"/>
    </row>
    <row r="35" spans="1:13" s="69" customFormat="1" ht="22.5" customHeight="1">
      <c r="A35" s="16" t="s">
        <v>815</v>
      </c>
      <c r="B35" s="166" t="s">
        <v>76</v>
      </c>
      <c r="C35" s="213">
        <v>135.30000000000001</v>
      </c>
      <c r="D35" s="75">
        <v>147.9</v>
      </c>
      <c r="E35" s="75">
        <v>157.1</v>
      </c>
      <c r="F35" s="75">
        <v>140.30000000000001</v>
      </c>
      <c r="G35" s="213">
        <v>110.4</v>
      </c>
      <c r="H35" s="75">
        <v>120.7</v>
      </c>
      <c r="I35" s="75">
        <v>128.19999999999999</v>
      </c>
      <c r="J35" s="75">
        <v>114.5</v>
      </c>
      <c r="K35" s="587">
        <v>106.2</v>
      </c>
      <c r="L35" s="587">
        <v>94.8</v>
      </c>
      <c r="M35" s="72"/>
    </row>
    <row r="36" spans="1:13" s="69" customFormat="1" ht="13.5" customHeight="1">
      <c r="A36" s="424" t="s">
        <v>50</v>
      </c>
      <c r="B36" s="182"/>
      <c r="C36" s="221"/>
      <c r="D36" s="221"/>
      <c r="E36" s="221"/>
      <c r="F36" s="221"/>
      <c r="G36" s="221"/>
      <c r="H36" s="221"/>
      <c r="I36" s="221"/>
      <c r="J36" s="221"/>
      <c r="K36" s="210"/>
      <c r="L36" s="210"/>
      <c r="M36" s="72"/>
    </row>
    <row r="37" spans="1:13" s="69" customFormat="1" ht="22.5" customHeight="1">
      <c r="A37" s="16" t="s">
        <v>814</v>
      </c>
      <c r="B37" s="230" t="s">
        <v>76</v>
      </c>
      <c r="C37" s="213">
        <v>126.3</v>
      </c>
      <c r="D37" s="213">
        <v>146.5</v>
      </c>
      <c r="E37" s="213">
        <v>172.6</v>
      </c>
      <c r="F37" s="213">
        <v>171.2</v>
      </c>
      <c r="G37" s="213">
        <v>103.8</v>
      </c>
      <c r="H37" s="213">
        <v>120.4</v>
      </c>
      <c r="I37" s="213">
        <v>141.80000000000001</v>
      </c>
      <c r="J37" s="213">
        <v>140.69999999999999</v>
      </c>
      <c r="K37" s="587">
        <v>117.8</v>
      </c>
      <c r="L37" s="587">
        <v>116.9</v>
      </c>
      <c r="M37" s="72"/>
    </row>
    <row r="38" spans="1:13" s="69" customFormat="1" ht="13.5" customHeight="1">
      <c r="A38" s="424" t="s">
        <v>146</v>
      </c>
      <c r="B38" s="467"/>
      <c r="C38" s="221"/>
      <c r="D38" s="221"/>
      <c r="E38" s="221"/>
      <c r="F38" s="221"/>
      <c r="G38" s="221"/>
      <c r="H38" s="221"/>
      <c r="I38" s="221"/>
      <c r="J38" s="221"/>
      <c r="K38" s="210"/>
      <c r="L38" s="210"/>
      <c r="M38" s="72"/>
    </row>
    <row r="39" spans="1:13" s="69" customFormat="1" ht="22.5" customHeight="1">
      <c r="A39" s="16" t="s">
        <v>813</v>
      </c>
      <c r="B39" s="163" t="s">
        <v>76</v>
      </c>
      <c r="C39" s="213">
        <v>89.4</v>
      </c>
      <c r="D39" s="75">
        <v>87.6</v>
      </c>
      <c r="E39" s="75">
        <v>91.6</v>
      </c>
      <c r="F39" s="984" t="s">
        <v>108</v>
      </c>
      <c r="G39" s="213">
        <v>86</v>
      </c>
      <c r="H39" s="75">
        <v>84.3</v>
      </c>
      <c r="I39" s="75">
        <v>88.2</v>
      </c>
      <c r="J39" s="984" t="s">
        <v>108</v>
      </c>
      <c r="K39" s="587">
        <v>104.6</v>
      </c>
      <c r="L39" s="984" t="s">
        <v>108</v>
      </c>
      <c r="M39" s="72"/>
    </row>
    <row r="40" spans="1:13" s="69" customFormat="1" ht="13.5" customHeight="1">
      <c r="A40" s="424" t="s">
        <v>77</v>
      </c>
      <c r="B40" s="538"/>
      <c r="C40" s="221"/>
      <c r="D40" s="221"/>
      <c r="E40" s="221"/>
      <c r="F40" s="221"/>
      <c r="G40" s="221"/>
      <c r="H40" s="221"/>
      <c r="I40" s="221"/>
      <c r="J40" s="221"/>
      <c r="K40" s="210"/>
      <c r="L40" s="210"/>
      <c r="M40" s="72"/>
    </row>
    <row r="41" spans="1:13" s="69" customFormat="1" ht="22.5" customHeight="1">
      <c r="A41" s="16" t="s">
        <v>812</v>
      </c>
      <c r="B41" s="231" t="s">
        <v>76</v>
      </c>
      <c r="C41" s="213">
        <v>124.7</v>
      </c>
      <c r="D41" s="213">
        <v>140.9</v>
      </c>
      <c r="E41" s="213">
        <v>150.1</v>
      </c>
      <c r="F41" s="213">
        <v>136.69999999999999</v>
      </c>
      <c r="G41" s="213">
        <v>109.5</v>
      </c>
      <c r="H41" s="213">
        <v>123.7</v>
      </c>
      <c r="I41" s="213">
        <v>131.69999999999999</v>
      </c>
      <c r="J41" s="213">
        <v>120</v>
      </c>
      <c r="K41" s="587">
        <v>106.5</v>
      </c>
      <c r="L41" s="587">
        <v>97</v>
      </c>
      <c r="M41" s="72"/>
    </row>
    <row r="42" spans="1:13" s="69" customFormat="1" ht="13.5" customHeight="1">
      <c r="A42" s="424" t="s">
        <v>171</v>
      </c>
      <c r="B42" s="469"/>
      <c r="C42" s="370"/>
      <c r="D42" s="370"/>
      <c r="E42" s="370"/>
      <c r="F42" s="370"/>
      <c r="G42" s="370"/>
      <c r="H42" s="631"/>
      <c r="I42" s="631"/>
      <c r="J42" s="631"/>
      <c r="K42" s="210"/>
      <c r="L42" s="210"/>
      <c r="M42" s="72"/>
    </row>
    <row r="43" spans="1:13" s="69" customFormat="1" ht="22.5" customHeight="1">
      <c r="A43" s="28" t="s">
        <v>708</v>
      </c>
      <c r="B43" s="171" t="s">
        <v>76</v>
      </c>
      <c r="C43" s="213">
        <v>80.099999999999994</v>
      </c>
      <c r="D43" s="75">
        <v>84.1</v>
      </c>
      <c r="E43" s="75">
        <v>93.1</v>
      </c>
      <c r="F43" s="75">
        <v>94</v>
      </c>
      <c r="G43" s="213">
        <v>80</v>
      </c>
      <c r="H43" s="75">
        <v>84</v>
      </c>
      <c r="I43" s="75">
        <v>93</v>
      </c>
      <c r="J43" s="75">
        <v>93.9</v>
      </c>
      <c r="K43" s="587">
        <v>110.7</v>
      </c>
      <c r="L43" s="587">
        <v>111.8</v>
      </c>
      <c r="M43" s="72"/>
    </row>
    <row r="44" spans="1:13" s="69" customFormat="1" ht="13.5" customHeight="1">
      <c r="A44" s="424" t="s">
        <v>182</v>
      </c>
      <c r="B44" s="469"/>
      <c r="C44" s="221"/>
      <c r="D44" s="221"/>
      <c r="E44" s="221"/>
      <c r="F44" s="221"/>
      <c r="G44" s="221"/>
      <c r="H44" s="221"/>
      <c r="I44" s="221"/>
      <c r="J44" s="221"/>
      <c r="K44" s="210"/>
      <c r="L44" s="210"/>
      <c r="M44" s="72"/>
    </row>
    <row r="45" spans="1:13" s="69" customFormat="1" ht="22.5" customHeight="1">
      <c r="A45" s="16" t="s">
        <v>811</v>
      </c>
      <c r="B45" s="164" t="s">
        <v>76</v>
      </c>
      <c r="C45" s="213">
        <v>134.19999999999999</v>
      </c>
      <c r="D45" s="213">
        <v>150.30000000000001</v>
      </c>
      <c r="E45" s="213">
        <v>159</v>
      </c>
      <c r="F45" s="213">
        <v>157.4</v>
      </c>
      <c r="G45" s="213">
        <v>115.1</v>
      </c>
      <c r="H45" s="213">
        <v>128.9</v>
      </c>
      <c r="I45" s="213">
        <v>136.4</v>
      </c>
      <c r="J45" s="213">
        <v>135</v>
      </c>
      <c r="K45" s="587">
        <v>105.8</v>
      </c>
      <c r="L45" s="587">
        <v>104.7</v>
      </c>
      <c r="M45" s="72"/>
    </row>
    <row r="46" spans="1:13" s="69" customFormat="1" ht="13.5" customHeight="1">
      <c r="A46" s="424" t="s">
        <v>172</v>
      </c>
      <c r="B46" s="469"/>
      <c r="C46" s="236"/>
      <c r="D46" s="237"/>
      <c r="E46" s="236"/>
      <c r="F46" s="236"/>
      <c r="G46" s="209"/>
      <c r="H46" s="209"/>
      <c r="I46" s="217"/>
      <c r="J46" s="370"/>
      <c r="K46" s="341"/>
      <c r="L46" s="632"/>
      <c r="M46" s="72"/>
    </row>
    <row r="47" spans="1:13" s="69" customFormat="1" ht="13.5" customHeight="1">
      <c r="A47" s="424"/>
      <c r="B47" s="469"/>
      <c r="C47" s="238"/>
      <c r="D47" s="238"/>
      <c r="E47" s="238"/>
      <c r="F47" s="238"/>
      <c r="G47" s="225"/>
      <c r="H47" s="225"/>
      <c r="I47" s="228"/>
      <c r="J47" s="72"/>
      <c r="K47" s="998"/>
      <c r="L47" s="999"/>
      <c r="M47" s="72"/>
    </row>
    <row r="48" spans="1:13" s="990" customFormat="1" ht="10.050000000000001" customHeight="1">
      <c r="A48" s="1047" t="s">
        <v>1114</v>
      </c>
      <c r="K48" s="991"/>
      <c r="L48" s="991"/>
      <c r="M48" s="992"/>
    </row>
    <row r="49" spans="1:13" s="990" customFormat="1" ht="10.050000000000001" customHeight="1">
      <c r="A49" s="993" t="s">
        <v>1115</v>
      </c>
      <c r="K49" s="991"/>
      <c r="L49" s="991"/>
      <c r="M49" s="992"/>
    </row>
    <row r="50" spans="1:13" s="69" customFormat="1">
      <c r="A50" s="158"/>
      <c r="B50" s="560"/>
      <c r="C50" s="203"/>
      <c r="D50" s="203"/>
      <c r="E50" s="203"/>
      <c r="F50" s="203"/>
      <c r="G50" s="338"/>
      <c r="H50" s="92"/>
      <c r="I50" s="92"/>
      <c r="J50" s="206"/>
      <c r="K50" s="707"/>
      <c r="L50" s="707"/>
      <c r="M50" s="72"/>
    </row>
    <row r="51" spans="1:13" s="69" customFormat="1" ht="13.5" customHeight="1">
      <c r="A51" s="207" t="s">
        <v>1008</v>
      </c>
      <c r="B51" s="207"/>
      <c r="C51" s="347"/>
      <c r="D51" s="347"/>
      <c r="E51" s="347"/>
      <c r="F51" s="347"/>
      <c r="G51" s="347"/>
      <c r="H51" s="347"/>
      <c r="I51" s="347"/>
      <c r="J51" s="347"/>
      <c r="K51" s="713"/>
      <c r="L51" s="713"/>
      <c r="M51" s="72"/>
    </row>
    <row r="52" spans="1:13" s="69" customFormat="1" ht="13.5" customHeight="1">
      <c r="A52" s="1152" t="s">
        <v>302</v>
      </c>
      <c r="B52" s="1153"/>
      <c r="C52" s="1153"/>
      <c r="D52" s="1153"/>
      <c r="E52" s="1153"/>
      <c r="F52" s="1153"/>
      <c r="G52" s="1153"/>
      <c r="H52" s="1153"/>
      <c r="I52" s="1153"/>
      <c r="J52" s="1153"/>
      <c r="K52" s="339"/>
      <c r="L52" s="339"/>
      <c r="M52" s="72"/>
    </row>
    <row r="53" spans="1:13" s="69" customFormat="1" ht="18" customHeight="1">
      <c r="A53" s="349" t="s">
        <v>303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39"/>
      <c r="L53" s="339"/>
      <c r="M53" s="72"/>
    </row>
    <row r="54" spans="1:13" s="69" customFormat="1" ht="13.5" customHeight="1">
      <c r="A54" s="1148" t="s">
        <v>301</v>
      </c>
      <c r="B54" s="1154"/>
      <c r="C54" s="1154"/>
      <c r="D54" s="1154"/>
      <c r="E54" s="1154"/>
      <c r="F54" s="1154"/>
      <c r="G54" s="1154"/>
      <c r="H54" s="1154"/>
      <c r="I54" s="1154"/>
      <c r="J54" s="1154"/>
      <c r="K54" s="201"/>
      <c r="L54" s="201"/>
      <c r="M54" s="72"/>
    </row>
    <row r="55" spans="1:13" s="69" customFormat="1" ht="18.75" customHeight="1">
      <c r="A55" s="207" t="s">
        <v>156</v>
      </c>
      <c r="B55" s="347"/>
      <c r="C55" s="347"/>
      <c r="D55" s="347"/>
      <c r="E55" s="347"/>
      <c r="F55" s="347"/>
      <c r="G55" s="347"/>
      <c r="H55" s="347"/>
      <c r="I55" s="347"/>
      <c r="J55" s="347"/>
      <c r="M55" s="72"/>
    </row>
    <row r="56" spans="1:13" s="69" customFormat="1" ht="18" customHeight="1">
      <c r="A56" s="537" t="s">
        <v>157</v>
      </c>
      <c r="B56" s="347"/>
      <c r="C56" s="347"/>
      <c r="D56" s="347"/>
      <c r="E56" s="347"/>
      <c r="F56" s="347"/>
      <c r="G56" s="347"/>
      <c r="H56" s="347"/>
      <c r="I56" s="347"/>
      <c r="J56" s="347"/>
      <c r="M56" s="72"/>
    </row>
    <row r="57" spans="1:13" s="69" customFormat="1" ht="6.75" customHeight="1">
      <c r="A57" s="201"/>
      <c r="B57" s="201"/>
      <c r="C57" s="201"/>
      <c r="D57" s="201"/>
      <c r="E57" s="201"/>
      <c r="F57" s="201"/>
      <c r="G57" s="201"/>
      <c r="H57" s="201"/>
      <c r="I57" s="201"/>
      <c r="J57" s="201"/>
      <c r="M57" s="72"/>
    </row>
    <row r="58" spans="1:13" s="69" customFormat="1" ht="23.25" customHeight="1">
      <c r="A58" s="1050" t="s">
        <v>488</v>
      </c>
      <c r="B58" s="1120"/>
      <c r="C58" s="1045">
        <v>2020</v>
      </c>
      <c r="D58" s="1045">
        <v>2021</v>
      </c>
      <c r="E58" s="1045" t="s">
        <v>1111</v>
      </c>
      <c r="F58" s="1045">
        <v>2023</v>
      </c>
      <c r="G58" s="1045">
        <v>2020</v>
      </c>
      <c r="H58" s="1045">
        <v>2021</v>
      </c>
      <c r="I58" s="1045" t="s">
        <v>1111</v>
      </c>
      <c r="J58" s="1045">
        <v>2023</v>
      </c>
      <c r="K58" s="1045">
        <v>2022</v>
      </c>
      <c r="L58" s="1046">
        <v>2023</v>
      </c>
      <c r="M58" s="72"/>
    </row>
    <row r="59" spans="1:13" s="69" customFormat="1" ht="22.5" customHeight="1">
      <c r="A59" s="1121"/>
      <c r="B59" s="1121"/>
      <c r="C59" s="1151" t="s">
        <v>886</v>
      </c>
      <c r="D59" s="1151"/>
      <c r="E59" s="1151"/>
      <c r="F59" s="1151"/>
      <c r="G59" s="1151" t="s">
        <v>244</v>
      </c>
      <c r="H59" s="1151"/>
      <c r="I59" s="1151"/>
      <c r="J59" s="1151"/>
      <c r="K59" s="1151" t="s">
        <v>1026</v>
      </c>
      <c r="L59" s="1053"/>
      <c r="M59" s="72"/>
    </row>
    <row r="60" spans="1:13" s="69" customFormat="1" ht="16.5" customHeight="1">
      <c r="A60" s="15" t="s">
        <v>26</v>
      </c>
      <c r="B60" s="172"/>
      <c r="C60" s="87"/>
      <c r="D60" s="87"/>
      <c r="E60" s="87"/>
      <c r="F60" s="342"/>
      <c r="G60" s="87"/>
      <c r="H60" s="87"/>
      <c r="I60" s="87"/>
      <c r="J60" s="342"/>
      <c r="K60" s="187"/>
      <c r="L60" s="187"/>
      <c r="M60" s="72"/>
    </row>
    <row r="61" spans="1:13" s="69" customFormat="1" ht="14.25" customHeight="1">
      <c r="A61" s="430" t="s">
        <v>27</v>
      </c>
      <c r="B61" s="516"/>
      <c r="C61" s="82"/>
      <c r="D61" s="82"/>
      <c r="E61" s="82"/>
      <c r="F61" s="82"/>
      <c r="G61" s="82"/>
      <c r="H61" s="82"/>
      <c r="I61" s="82"/>
      <c r="J61" s="82"/>
      <c r="K61" s="82"/>
      <c r="L61" s="87"/>
      <c r="M61" s="72"/>
    </row>
    <row r="62" spans="1:13" s="69" customFormat="1" ht="15.75" customHeight="1">
      <c r="A62" s="16" t="s">
        <v>98</v>
      </c>
      <c r="B62" s="163"/>
      <c r="C62" s="234"/>
      <c r="D62" s="234"/>
      <c r="E62" s="234"/>
      <c r="F62" s="234"/>
      <c r="G62" s="234"/>
      <c r="H62" s="234"/>
      <c r="I62" s="234"/>
      <c r="J62" s="234"/>
      <c r="K62" s="235"/>
      <c r="L62" s="235"/>
      <c r="M62" s="72"/>
    </row>
    <row r="63" spans="1:13" s="69" customFormat="1">
      <c r="A63" s="16" t="s">
        <v>810</v>
      </c>
      <c r="B63" s="164" t="s">
        <v>76</v>
      </c>
      <c r="C63" s="209">
        <v>139.1</v>
      </c>
      <c r="D63" s="209">
        <v>155</v>
      </c>
      <c r="E63" s="209">
        <v>162.80000000000001</v>
      </c>
      <c r="F63" s="209">
        <v>152.69999999999999</v>
      </c>
      <c r="G63" s="209">
        <v>114.9</v>
      </c>
      <c r="H63" s="209">
        <v>128</v>
      </c>
      <c r="I63" s="584">
        <v>134.4</v>
      </c>
      <c r="J63" s="745">
        <v>126.1</v>
      </c>
      <c r="K63" s="587">
        <v>105</v>
      </c>
      <c r="L63" s="587">
        <v>98.5</v>
      </c>
      <c r="M63" s="72"/>
    </row>
    <row r="64" spans="1:13" s="69" customFormat="1" ht="14.4" customHeight="1">
      <c r="A64" s="424" t="s">
        <v>78</v>
      </c>
      <c r="B64" s="469"/>
      <c r="C64" s="370"/>
      <c r="D64" s="370"/>
      <c r="E64" s="370"/>
      <c r="F64" s="370"/>
      <c r="G64" s="370"/>
      <c r="H64" s="370"/>
      <c r="I64" s="1048"/>
      <c r="K64" s="362"/>
      <c r="L64" s="362"/>
      <c r="M64" s="72"/>
    </row>
    <row r="65" spans="1:13" s="69" customFormat="1" ht="19.5" customHeight="1">
      <c r="A65" s="16" t="s">
        <v>809</v>
      </c>
      <c r="B65" s="164" t="s">
        <v>76</v>
      </c>
      <c r="C65" s="209">
        <v>109.2</v>
      </c>
      <c r="D65" s="75">
        <v>131</v>
      </c>
      <c r="E65" s="75">
        <v>135.5</v>
      </c>
      <c r="F65" s="75">
        <v>116.3</v>
      </c>
      <c r="G65" s="209">
        <v>95.4</v>
      </c>
      <c r="H65" s="75">
        <v>114.5</v>
      </c>
      <c r="I65" s="82">
        <v>118.4</v>
      </c>
      <c r="J65" s="985">
        <v>101.6</v>
      </c>
      <c r="K65" s="587">
        <v>103.4</v>
      </c>
      <c r="L65" s="587">
        <v>88.7</v>
      </c>
      <c r="M65" s="72"/>
    </row>
    <row r="66" spans="1:13" s="69" customFormat="1" ht="14.4" customHeight="1">
      <c r="A66" s="424" t="s">
        <v>28</v>
      </c>
      <c r="B66" s="469"/>
      <c r="C66" s="370"/>
      <c r="D66" s="370"/>
      <c r="E66" s="370"/>
      <c r="F66" s="370"/>
      <c r="G66" s="370"/>
      <c r="H66" s="370"/>
      <c r="I66" s="1048"/>
      <c r="K66" s="362"/>
      <c r="L66" s="362"/>
      <c r="M66" s="72"/>
    </row>
    <row r="67" spans="1:13" s="69" customFormat="1" ht="19.5" customHeight="1">
      <c r="A67" s="16" t="s">
        <v>808</v>
      </c>
      <c r="B67" s="163" t="s">
        <v>76</v>
      </c>
      <c r="C67" s="209">
        <v>154</v>
      </c>
      <c r="D67" s="209">
        <v>179.1</v>
      </c>
      <c r="E67" s="209">
        <v>194.5</v>
      </c>
      <c r="F67" s="209">
        <v>196.3</v>
      </c>
      <c r="G67" s="209">
        <v>116.7</v>
      </c>
      <c r="H67" s="209">
        <v>135.69999999999999</v>
      </c>
      <c r="I67" s="584">
        <v>147.4</v>
      </c>
      <c r="J67" s="745">
        <v>148.69999999999999</v>
      </c>
      <c r="K67" s="587">
        <v>108.6</v>
      </c>
      <c r="L67" s="587">
        <v>109.6</v>
      </c>
      <c r="M67" s="72"/>
    </row>
    <row r="68" spans="1:13" s="69" customFormat="1" ht="14.4" customHeight="1">
      <c r="A68" s="424" t="s">
        <v>183</v>
      </c>
      <c r="B68" s="469"/>
      <c r="C68" s="370"/>
      <c r="D68" s="370"/>
      <c r="E68" s="370"/>
      <c r="F68" s="370"/>
      <c r="G68" s="370"/>
      <c r="H68" s="370"/>
      <c r="I68" s="1048"/>
      <c r="K68" s="362"/>
      <c r="L68" s="362"/>
      <c r="M68" s="72"/>
    </row>
    <row r="69" spans="1:13" s="69" customFormat="1" ht="19.5" customHeight="1">
      <c r="A69" s="16" t="s">
        <v>184</v>
      </c>
      <c r="B69" s="165"/>
      <c r="C69" s="209">
        <v>132.4</v>
      </c>
      <c r="D69" s="75">
        <v>162.19999999999999</v>
      </c>
      <c r="E69" s="75">
        <v>174.9</v>
      </c>
      <c r="F69" s="75">
        <v>161.80000000000001</v>
      </c>
      <c r="G69" s="209">
        <v>125.1</v>
      </c>
      <c r="H69" s="75">
        <v>153.30000000000001</v>
      </c>
      <c r="I69" s="82">
        <v>165.1</v>
      </c>
      <c r="J69" s="985">
        <v>152.69999999999999</v>
      </c>
      <c r="K69" s="587">
        <v>107.8</v>
      </c>
      <c r="L69" s="587">
        <v>99.7</v>
      </c>
      <c r="M69" s="72"/>
    </row>
    <row r="70" spans="1:13" s="69" customFormat="1">
      <c r="A70" s="424" t="s">
        <v>304</v>
      </c>
      <c r="B70" s="561"/>
      <c r="C70" s="370"/>
      <c r="D70" s="370"/>
      <c r="E70" s="370"/>
      <c r="F70" s="370"/>
      <c r="G70" s="370"/>
      <c r="H70" s="370"/>
      <c r="I70" s="1048"/>
      <c r="K70" s="362"/>
      <c r="L70" s="362"/>
      <c r="M70" s="72"/>
    </row>
    <row r="71" spans="1:13" s="69" customFormat="1" ht="19.5" customHeight="1">
      <c r="A71" s="16" t="s">
        <v>144</v>
      </c>
      <c r="B71" s="166" t="s">
        <v>76</v>
      </c>
      <c r="C71" s="209">
        <v>171.5</v>
      </c>
      <c r="D71" s="209">
        <v>207.3</v>
      </c>
      <c r="E71" s="209">
        <v>223.9</v>
      </c>
      <c r="F71" s="209">
        <v>223.5</v>
      </c>
      <c r="G71" s="209">
        <v>127.7</v>
      </c>
      <c r="H71" s="209">
        <v>154.4</v>
      </c>
      <c r="I71" s="584">
        <v>166.8</v>
      </c>
      <c r="J71" s="745">
        <v>166.5</v>
      </c>
      <c r="K71" s="587">
        <v>108</v>
      </c>
      <c r="L71" s="587">
        <v>107.8</v>
      </c>
      <c r="M71" s="72"/>
    </row>
    <row r="72" spans="1:13" s="69" customFormat="1" ht="14.4" customHeight="1">
      <c r="A72" s="424" t="s">
        <v>95</v>
      </c>
      <c r="B72" s="182"/>
      <c r="C72" s="370"/>
      <c r="D72" s="370"/>
      <c r="E72" s="370"/>
      <c r="F72" s="370"/>
      <c r="G72" s="370"/>
      <c r="H72" s="370"/>
      <c r="I72" s="1048"/>
      <c r="K72" s="362"/>
      <c r="L72" s="362"/>
      <c r="M72" s="72"/>
    </row>
    <row r="73" spans="1:13" s="69" customFormat="1" ht="19.5" customHeight="1">
      <c r="A73" s="16" t="s">
        <v>367</v>
      </c>
      <c r="B73" s="167" t="s">
        <v>76</v>
      </c>
      <c r="C73" s="209">
        <v>139.30000000000001</v>
      </c>
      <c r="D73" s="75">
        <v>161.30000000000001</v>
      </c>
      <c r="E73" s="75">
        <v>188.1</v>
      </c>
      <c r="F73" s="75">
        <v>198.1</v>
      </c>
      <c r="G73" s="209">
        <v>109.9</v>
      </c>
      <c r="H73" s="75">
        <v>127.3</v>
      </c>
      <c r="I73" s="82">
        <v>148.4</v>
      </c>
      <c r="J73" s="985">
        <v>156.30000000000001</v>
      </c>
      <c r="K73" s="587">
        <v>116.6</v>
      </c>
      <c r="L73" s="587">
        <v>122.8</v>
      </c>
      <c r="M73" s="72"/>
    </row>
    <row r="74" spans="1:13" s="69" customFormat="1" ht="14.4" customHeight="1">
      <c r="A74" s="424" t="s">
        <v>29</v>
      </c>
      <c r="B74" s="182"/>
      <c r="C74" s="370"/>
      <c r="D74" s="370"/>
      <c r="E74" s="370"/>
      <c r="F74" s="370"/>
      <c r="G74" s="370"/>
      <c r="H74" s="370"/>
      <c r="I74" s="1048"/>
      <c r="K74" s="362"/>
      <c r="L74" s="362"/>
      <c r="M74" s="72"/>
    </row>
    <row r="75" spans="1:13" s="69" customFormat="1" ht="19.5" customHeight="1">
      <c r="A75" s="16" t="s">
        <v>1009</v>
      </c>
      <c r="B75" s="167" t="s">
        <v>76</v>
      </c>
      <c r="C75" s="209">
        <v>98.3</v>
      </c>
      <c r="D75" s="209">
        <v>110.6</v>
      </c>
      <c r="E75" s="209">
        <v>127.2</v>
      </c>
      <c r="F75" s="209">
        <v>141.80000000000001</v>
      </c>
      <c r="G75" s="209">
        <v>89.8</v>
      </c>
      <c r="H75" s="209">
        <v>101</v>
      </c>
      <c r="I75" s="584">
        <v>116.2</v>
      </c>
      <c r="J75" s="745">
        <v>129.6</v>
      </c>
      <c r="K75" s="587">
        <v>115</v>
      </c>
      <c r="L75" s="587">
        <v>128.19999999999999</v>
      </c>
      <c r="M75" s="72"/>
    </row>
    <row r="76" spans="1:13" s="69" customFormat="1">
      <c r="A76" s="424" t="s">
        <v>39</v>
      </c>
      <c r="B76" s="182"/>
      <c r="C76" s="215"/>
      <c r="D76" s="215"/>
      <c r="E76" s="215"/>
      <c r="F76" s="215"/>
      <c r="G76" s="215"/>
      <c r="H76" s="215"/>
      <c r="I76" s="82"/>
      <c r="J76" s="985"/>
      <c r="K76" s="362"/>
      <c r="L76" s="362"/>
      <c r="M76" s="72"/>
    </row>
    <row r="77" spans="1:13" s="69" customFormat="1" ht="19.5" customHeight="1">
      <c r="A77" s="28" t="s">
        <v>807</v>
      </c>
      <c r="B77" s="166" t="s">
        <v>76</v>
      </c>
      <c r="C77" s="209">
        <v>181.1</v>
      </c>
      <c r="D77" s="75">
        <v>193.8</v>
      </c>
      <c r="E77" s="75">
        <v>204.3</v>
      </c>
      <c r="F77" s="75">
        <v>222.7</v>
      </c>
      <c r="G77" s="209">
        <v>110.9</v>
      </c>
      <c r="H77" s="75">
        <v>118.7</v>
      </c>
      <c r="I77" s="82">
        <v>125.1</v>
      </c>
      <c r="J77" s="985">
        <v>136.4</v>
      </c>
      <c r="K77" s="587">
        <v>105.4</v>
      </c>
      <c r="L77" s="587">
        <v>114.9</v>
      </c>
      <c r="M77" s="72"/>
    </row>
    <row r="78" spans="1:13" s="69" customFormat="1" ht="14.4" customHeight="1">
      <c r="A78" s="424" t="s">
        <v>11</v>
      </c>
      <c r="B78" s="465"/>
      <c r="C78" s="215"/>
      <c r="D78" s="215"/>
      <c r="E78" s="215"/>
      <c r="F78" s="215"/>
      <c r="G78" s="215"/>
      <c r="H78" s="215"/>
      <c r="I78" s="1048"/>
      <c r="K78" s="362"/>
      <c r="L78" s="362"/>
      <c r="M78" s="72"/>
    </row>
    <row r="79" spans="1:13" s="69" customFormat="1" ht="19.5" customHeight="1">
      <c r="A79" s="28" t="s">
        <v>786</v>
      </c>
      <c r="B79" s="232" t="s">
        <v>76</v>
      </c>
      <c r="C79" s="209">
        <v>165.5</v>
      </c>
      <c r="D79" s="209">
        <v>184</v>
      </c>
      <c r="E79" s="209">
        <v>190.8</v>
      </c>
      <c r="F79" s="209">
        <v>192.1</v>
      </c>
      <c r="G79" s="209">
        <v>121.1</v>
      </c>
      <c r="H79" s="209">
        <v>134.69999999999999</v>
      </c>
      <c r="I79" s="584">
        <v>139.69999999999999</v>
      </c>
      <c r="J79" s="745">
        <v>140.69999999999999</v>
      </c>
      <c r="K79" s="587">
        <v>103.7</v>
      </c>
      <c r="L79" s="587">
        <v>104.4</v>
      </c>
      <c r="M79" s="72"/>
    </row>
    <row r="80" spans="1:13" s="69" customFormat="1" ht="14.4" customHeight="1">
      <c r="A80" s="424" t="s">
        <v>52</v>
      </c>
      <c r="B80" s="469"/>
      <c r="C80" s="215"/>
      <c r="D80" s="215"/>
      <c r="E80" s="215"/>
      <c r="F80" s="215"/>
      <c r="G80" s="215"/>
      <c r="H80" s="215"/>
      <c r="I80" s="215"/>
      <c r="J80" s="986"/>
      <c r="K80" s="210"/>
      <c r="L80" s="210"/>
      <c r="M80" s="72"/>
    </row>
    <row r="81" spans="1:13" s="69" customFormat="1" ht="19.5" customHeight="1">
      <c r="A81" s="28" t="s">
        <v>806</v>
      </c>
      <c r="B81" s="170" t="s">
        <v>76</v>
      </c>
      <c r="C81" s="209">
        <v>161.9</v>
      </c>
      <c r="D81" s="75">
        <v>192.3</v>
      </c>
      <c r="E81" s="75">
        <v>202.9</v>
      </c>
      <c r="F81" s="75">
        <v>215.5</v>
      </c>
      <c r="G81" s="209">
        <v>123.1</v>
      </c>
      <c r="H81" s="75">
        <v>146.19999999999999</v>
      </c>
      <c r="I81" s="82">
        <v>154.19999999999999</v>
      </c>
      <c r="J81" s="985">
        <v>163.80000000000001</v>
      </c>
      <c r="K81" s="587">
        <v>105.5</v>
      </c>
      <c r="L81" s="587">
        <v>112</v>
      </c>
      <c r="M81" s="72"/>
    </row>
    <row r="82" spans="1:13" s="69" customFormat="1" ht="14.4" customHeight="1">
      <c r="A82" s="424" t="s">
        <v>20</v>
      </c>
      <c r="B82" s="469"/>
      <c r="C82" s="215"/>
      <c r="D82" s="215"/>
      <c r="E82" s="215"/>
      <c r="F82" s="215"/>
      <c r="G82" s="215"/>
      <c r="H82" s="215"/>
      <c r="I82" s="215"/>
      <c r="J82" s="986"/>
      <c r="K82" s="210"/>
      <c r="L82" s="210"/>
      <c r="M82" s="72"/>
    </row>
    <row r="83" spans="1:13" s="69" customFormat="1" ht="19.5" customHeight="1">
      <c r="A83" s="28" t="s">
        <v>744</v>
      </c>
      <c r="B83" s="170" t="s">
        <v>76</v>
      </c>
      <c r="C83" s="209">
        <v>163.19999999999999</v>
      </c>
      <c r="D83" s="209">
        <v>175.3</v>
      </c>
      <c r="E83" s="209">
        <v>195.8</v>
      </c>
      <c r="F83" s="209">
        <v>228.7</v>
      </c>
      <c r="G83" s="209">
        <v>106.8</v>
      </c>
      <c r="H83" s="209">
        <v>114.7</v>
      </c>
      <c r="I83" s="584">
        <v>128.1</v>
      </c>
      <c r="J83" s="745">
        <v>149.6</v>
      </c>
      <c r="K83" s="587">
        <v>111.7</v>
      </c>
      <c r="L83" s="587">
        <v>130.5</v>
      </c>
      <c r="M83" s="72"/>
    </row>
    <row r="84" spans="1:13" s="69" customFormat="1" ht="14.4" customHeight="1">
      <c r="A84" s="540" t="s">
        <v>40</v>
      </c>
      <c r="B84" s="563"/>
      <c r="C84" s="215"/>
      <c r="D84" s="215"/>
      <c r="E84" s="215"/>
      <c r="F84" s="215"/>
      <c r="G84" s="215"/>
      <c r="H84" s="215"/>
      <c r="I84" s="215"/>
      <c r="J84" s="986"/>
      <c r="K84" s="210"/>
      <c r="L84" s="210"/>
      <c r="M84" s="72"/>
    </row>
    <row r="85" spans="1:13" s="69" customFormat="1" ht="19.5" customHeight="1">
      <c r="A85" s="15" t="s">
        <v>188</v>
      </c>
      <c r="B85" s="172"/>
      <c r="C85" s="209"/>
      <c r="D85" s="209"/>
      <c r="E85" s="209"/>
      <c r="F85" s="209"/>
      <c r="G85" s="209"/>
      <c r="H85" s="209"/>
      <c r="I85" s="209"/>
      <c r="J85" s="224"/>
      <c r="K85" s="210"/>
      <c r="L85" s="210"/>
      <c r="M85" s="72"/>
    </row>
    <row r="86" spans="1:13" s="69" customFormat="1">
      <c r="A86" s="15" t="s">
        <v>863</v>
      </c>
      <c r="B86" s="173" t="s">
        <v>76</v>
      </c>
      <c r="C86" s="217">
        <v>143</v>
      </c>
      <c r="D86" s="217">
        <v>187.6</v>
      </c>
      <c r="E86" s="217">
        <v>213.9</v>
      </c>
      <c r="F86" s="217">
        <v>231</v>
      </c>
      <c r="G86" s="217">
        <v>118.1</v>
      </c>
      <c r="H86" s="217">
        <v>154.9</v>
      </c>
      <c r="I86" s="1049">
        <v>176.6</v>
      </c>
      <c r="J86" s="987">
        <v>190.7</v>
      </c>
      <c r="K86" s="585">
        <v>114</v>
      </c>
      <c r="L86" s="585">
        <v>123.1</v>
      </c>
      <c r="M86" s="72"/>
    </row>
    <row r="87" spans="1:13" s="69" customFormat="1">
      <c r="A87" s="423" t="s">
        <v>42</v>
      </c>
      <c r="B87" s="564"/>
      <c r="C87" s="229"/>
      <c r="D87" s="720"/>
      <c r="E87" s="720"/>
      <c r="F87" s="720"/>
      <c r="G87" s="229"/>
      <c r="H87" s="370"/>
      <c r="I87" s="1049"/>
      <c r="J87" s="987"/>
      <c r="K87" s="362"/>
      <c r="L87" s="362"/>
      <c r="M87" s="72"/>
    </row>
    <row r="88" spans="1:13" s="69" customFormat="1" ht="19.5" customHeight="1">
      <c r="A88" s="15" t="s">
        <v>32</v>
      </c>
      <c r="B88" s="172"/>
      <c r="C88" s="217"/>
      <c r="D88" s="217"/>
      <c r="E88" s="217"/>
      <c r="F88" s="217"/>
      <c r="G88" s="217"/>
      <c r="H88" s="217"/>
      <c r="I88" s="583"/>
      <c r="J88" s="988"/>
      <c r="K88" s="587"/>
      <c r="L88" s="587"/>
      <c r="M88" s="72"/>
    </row>
    <row r="89" spans="1:13" s="69" customFormat="1" ht="14.25" customHeight="1">
      <c r="A89" s="417" t="s">
        <v>805</v>
      </c>
      <c r="B89" s="183" t="s">
        <v>76</v>
      </c>
      <c r="C89" s="217">
        <v>136.6</v>
      </c>
      <c r="D89" s="217">
        <v>150.30000000000001</v>
      </c>
      <c r="E89" s="217">
        <v>152.4</v>
      </c>
      <c r="F89" s="217">
        <v>152.6</v>
      </c>
      <c r="G89" s="217">
        <v>121.1</v>
      </c>
      <c r="H89" s="217">
        <v>133.19999999999999</v>
      </c>
      <c r="I89" s="583">
        <v>135.1</v>
      </c>
      <c r="J89" s="988">
        <v>135.19999999999999</v>
      </c>
      <c r="K89" s="585">
        <v>101.4</v>
      </c>
      <c r="L89" s="585">
        <v>101.5</v>
      </c>
      <c r="M89" s="72"/>
    </row>
    <row r="90" spans="1:13" s="69" customFormat="1">
      <c r="A90" s="430" t="s">
        <v>142</v>
      </c>
      <c r="B90" s="565"/>
      <c r="C90" s="215"/>
      <c r="D90" s="209"/>
      <c r="E90" s="209"/>
      <c r="F90" s="209"/>
      <c r="G90" s="215"/>
      <c r="H90" s="370"/>
      <c r="I90" s="82"/>
      <c r="J90" s="985"/>
      <c r="K90" s="362"/>
      <c r="L90" s="362"/>
      <c r="M90" s="72"/>
    </row>
    <row r="91" spans="1:13" s="345" customFormat="1" ht="14.4" customHeight="1">
      <c r="A91" s="429" t="s">
        <v>0</v>
      </c>
      <c r="B91" s="324"/>
      <c r="C91" s="215"/>
      <c r="D91" s="720"/>
      <c r="E91" s="720"/>
      <c r="F91" s="720"/>
      <c r="G91" s="215"/>
      <c r="H91" s="869"/>
      <c r="I91" s="236"/>
      <c r="J91" s="989"/>
      <c r="K91" s="362"/>
      <c r="L91" s="362"/>
      <c r="M91" s="203"/>
    </row>
    <row r="92" spans="1:13" s="69" customFormat="1" ht="21.75" customHeight="1">
      <c r="A92" s="28" t="s">
        <v>536</v>
      </c>
      <c r="B92" s="168"/>
      <c r="C92" s="209"/>
      <c r="D92" s="209"/>
      <c r="E92" s="209"/>
      <c r="F92" s="209"/>
      <c r="G92" s="209"/>
      <c r="H92" s="209"/>
      <c r="I92" s="209"/>
      <c r="J92" s="224"/>
      <c r="K92" s="210"/>
      <c r="L92" s="210"/>
      <c r="M92" s="72"/>
    </row>
    <row r="93" spans="1:13" s="69" customFormat="1" ht="19.5" customHeight="1">
      <c r="A93" s="30" t="s">
        <v>804</v>
      </c>
      <c r="B93" s="233" t="s">
        <v>76</v>
      </c>
      <c r="C93" s="209">
        <v>112.1</v>
      </c>
      <c r="D93" s="209">
        <v>114.7</v>
      </c>
      <c r="E93" s="209">
        <v>122.3</v>
      </c>
      <c r="F93" s="209">
        <v>121</v>
      </c>
      <c r="G93" s="209">
        <v>112.4</v>
      </c>
      <c r="H93" s="209">
        <v>115</v>
      </c>
      <c r="I93" s="584">
        <v>122.6</v>
      </c>
      <c r="J93" s="745">
        <v>121.3</v>
      </c>
      <c r="K93" s="587">
        <v>106.6</v>
      </c>
      <c r="L93" s="587">
        <v>105.4</v>
      </c>
      <c r="M93" s="72"/>
    </row>
    <row r="94" spans="1:13" s="345" customFormat="1" ht="14.4" customHeight="1">
      <c r="A94" s="431" t="s">
        <v>56</v>
      </c>
      <c r="B94" s="238"/>
      <c r="C94" s="215"/>
      <c r="D94" s="209"/>
      <c r="E94" s="209"/>
      <c r="F94" s="209"/>
      <c r="G94" s="215"/>
      <c r="H94" s="209"/>
      <c r="I94" s="82"/>
      <c r="J94" s="985"/>
      <c r="K94" s="587"/>
      <c r="L94" s="587"/>
      <c r="M94" s="203"/>
    </row>
    <row r="95" spans="1:13" s="69" customFormat="1" ht="19.5" customHeight="1">
      <c r="A95" s="30" t="s">
        <v>803</v>
      </c>
      <c r="B95" s="186" t="s">
        <v>76</v>
      </c>
      <c r="C95" s="209">
        <v>139.9</v>
      </c>
      <c r="D95" s="209">
        <v>158.4</v>
      </c>
      <c r="E95" s="209">
        <v>155.4</v>
      </c>
      <c r="F95" s="209">
        <v>153.1</v>
      </c>
      <c r="G95" s="209">
        <v>122.6</v>
      </c>
      <c r="H95" s="209">
        <v>138.80000000000001</v>
      </c>
      <c r="I95" s="584">
        <v>136.19999999999999</v>
      </c>
      <c r="J95" s="745">
        <v>134.19999999999999</v>
      </c>
      <c r="K95" s="587">
        <v>98.1</v>
      </c>
      <c r="L95" s="587">
        <v>96.6</v>
      </c>
      <c r="M95" s="72"/>
    </row>
    <row r="96" spans="1:13" s="69" customFormat="1">
      <c r="A96" s="432" t="s">
        <v>222</v>
      </c>
      <c r="B96" s="238"/>
      <c r="C96" s="236"/>
      <c r="D96" s="237"/>
      <c r="E96" s="236"/>
      <c r="F96" s="236"/>
      <c r="G96" s="236"/>
      <c r="H96" s="236"/>
      <c r="I96" s="215"/>
      <c r="J96" s="215"/>
      <c r="K96" s="215"/>
      <c r="L96" s="237"/>
      <c r="M96" s="72"/>
    </row>
    <row r="97" spans="1:13" s="69" customFormat="1" ht="14.4" customHeight="1">
      <c r="A97" s="431" t="s">
        <v>802</v>
      </c>
      <c r="B97" s="238"/>
      <c r="C97" s="215"/>
      <c r="D97" s="226"/>
      <c r="E97" s="226"/>
      <c r="F97" s="215"/>
      <c r="G97" s="215"/>
      <c r="H97" s="226"/>
      <c r="I97" s="226"/>
      <c r="J97" s="215"/>
      <c r="K97" s="215"/>
      <c r="L97" s="226"/>
      <c r="M97" s="72"/>
    </row>
    <row r="98" spans="1:13" s="69" customFormat="1" ht="14.4" customHeight="1">
      <c r="A98" s="431"/>
      <c r="B98" s="238"/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72"/>
    </row>
    <row r="99" spans="1:13" s="990" customFormat="1" ht="10.050000000000001" customHeight="1">
      <c r="A99" s="1047" t="s">
        <v>1114</v>
      </c>
      <c r="K99" s="991"/>
      <c r="L99" s="991"/>
      <c r="M99" s="992"/>
    </row>
    <row r="100" spans="1:13" s="990" customFormat="1" ht="10.050000000000001" customHeight="1">
      <c r="A100" s="993" t="s">
        <v>1115</v>
      </c>
      <c r="K100" s="991"/>
      <c r="L100" s="991"/>
      <c r="M100" s="992"/>
    </row>
    <row r="101" spans="1:13">
      <c r="A101" s="721"/>
    </row>
  </sheetData>
  <mergeCells count="10">
    <mergeCell ref="A58:B59"/>
    <mergeCell ref="C59:F59"/>
    <mergeCell ref="G59:J59"/>
    <mergeCell ref="K59:L59"/>
    <mergeCell ref="A10:B11"/>
    <mergeCell ref="C11:F11"/>
    <mergeCell ref="G11:J11"/>
    <mergeCell ref="K11:L11"/>
    <mergeCell ref="A52:J52"/>
    <mergeCell ref="A54:J54"/>
  </mergeCells>
  <hyperlinks>
    <hyperlink ref="A7" location="'Spis treści List of tables'!A1" display="Powrót do spisu tablic" xr:uid="{37A88E37-88A5-415E-95F4-1F2600326111}"/>
    <hyperlink ref="A8" location="'Spis treści List of tables'!A1" display="Return to list of tables" xr:uid="{FE324E76-2377-492D-ACC2-1B12AA2C16BF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IV tabl. 1-22.xlsx.xlsx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85EC00A7-A20A-44DE-8663-0C7F97827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A5FA6B-1E7D-4DC7-9290-D2306B3FB882}">
  <ds:schemaRefs>
    <ds:schemaRef ds:uri="http://purl.org/dc/dcmitype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AD3641B4-23D9-4536-AF9E-7D0EADDEB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treści List of tables</vt:lpstr>
      <vt:lpstr>tabl.1</vt:lpstr>
      <vt:lpstr>tabl.2</vt:lpstr>
      <vt:lpstr>tab.3</vt:lpstr>
      <vt:lpstr>tab.4</vt:lpstr>
      <vt:lpstr>tabl.5</vt:lpstr>
      <vt:lpstr>tabl.6</vt:lpstr>
      <vt:lpstr>tabl.7</vt:lpstr>
      <vt:lpstr>tabl.8</vt:lpstr>
      <vt:lpstr>tabl.9</vt:lpstr>
      <vt:lpstr>tabl. 10A</vt:lpstr>
      <vt:lpstr>tabl. 10B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 20A</vt:lpstr>
      <vt:lpstr>tabl. 20B</vt:lpstr>
      <vt:lpstr>tabl. 21A</vt:lpstr>
      <vt:lpstr>tabl. 21B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Łokietek Katarzyna</cp:lastModifiedBy>
  <cp:lastPrinted>2024-12-20T09:30:09Z</cp:lastPrinted>
  <dcterms:created xsi:type="dcterms:W3CDTF">2011-05-31T09:15:05Z</dcterms:created>
  <dcterms:modified xsi:type="dcterms:W3CDTF">2025-02-18T09:31:02Z</dcterms:modified>
</cp:coreProperties>
</file>