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mc:AlternateContent xmlns:mc="http://schemas.openxmlformats.org/markup-compatibility/2006">
    <mc:Choice Requires="x15">
      <x15ac:absPath xmlns:x15ac="http://schemas.microsoft.com/office/spreadsheetml/2010/11/ac" url="C:\Users\poswiataj\Documents\AAA_ROCZNIK\___RSW 2024\Internet_2024\działy wersja angielska\"/>
    </mc:Choice>
  </mc:AlternateContent>
  <xr:revisionPtr revIDLastSave="0" documentId="13_ncr:1_{15E03388-DC14-424A-AFF3-81DF92713777}" xr6:coauthVersionLast="36" xr6:coauthVersionMax="36" xr10:uidLastSave="{00000000-0000-0000-0000-000000000000}"/>
  <bookViews>
    <workbookView xWindow="0" yWindow="0" windowWidth="28800" windowHeight="11325" firstSheet="1" activeTab="1" xr2:uid="{00000000-000D-0000-FFFF-FFFF00000000}"/>
  </bookViews>
  <sheets>
    <sheet name="Str LXIV - LXV Powierzchnia" sheetId="6" state="hidden" r:id="rId1"/>
    <sheet name="str.1-2" sheetId="1" r:id="rId2"/>
    <sheet name="str.3-4" sheetId="8" r:id="rId3"/>
    <sheet name="str.5-6" sheetId="7" r:id="rId4"/>
    <sheet name="str.7-8" sheetId="3" r:id="rId5"/>
  </sheets>
  <definedNames>
    <definedName name="_xlnm.Print_Area" localSheetId="1">'str.1-2'!$A$1:$L$68</definedName>
    <definedName name="_xlnm.Print_Area" localSheetId="2">'str.3-4'!$A$1:$L$56</definedName>
    <definedName name="_xlnm.Print_Area" localSheetId="3">'str.5-6'!$A$1:$L$65</definedName>
    <definedName name="_xlnm.Print_Area" localSheetId="4">'str.7-8'!$A$1:$L$64</definedName>
  </definedNames>
  <calcPr calcId="191029" fullPrecision="0"/>
</workbook>
</file>

<file path=xl/calcChain.xml><?xml version="1.0" encoding="utf-8"?>
<calcChain xmlns="http://schemas.openxmlformats.org/spreadsheetml/2006/main">
  <c r="J22" i="8" l="1"/>
  <c r="I22" i="8"/>
  <c r="H22" i="8"/>
  <c r="G22" i="8"/>
  <c r="F22" i="8"/>
  <c r="E22" i="8"/>
  <c r="D22" i="8"/>
  <c r="C22" i="8"/>
  <c r="J19" i="8"/>
  <c r="I19" i="8"/>
  <c r="H19" i="8"/>
  <c r="G19" i="8"/>
  <c r="F19" i="8"/>
  <c r="E19" i="8"/>
  <c r="D19" i="8"/>
  <c r="C19" i="8"/>
</calcChain>
</file>

<file path=xl/sharedStrings.xml><?xml version="1.0" encoding="utf-8"?>
<sst xmlns="http://schemas.openxmlformats.org/spreadsheetml/2006/main" count="638" uniqueCount="516">
  <si>
    <t xml:space="preserve">Nakłady inwestycyjne (ceny bieżące):    </t>
  </si>
  <si>
    <t xml:space="preserve">   per capita:</t>
  </si>
  <si>
    <t>Udział w ludności danej grupy wieku w %:</t>
  </si>
  <si>
    <t xml:space="preserve">   current prices):</t>
  </si>
  <si>
    <t xml:space="preserve">in full-time equivalents (FTE):    </t>
  </si>
  <si>
    <t xml:space="preserve">      Poland=100</t>
  </si>
  <si>
    <t xml:space="preserve">     Poland=100</t>
  </si>
  <si>
    <t xml:space="preserve">Przedsiębiorstwa, które poniosły nakłady na działalność innowacyjną </t>
  </si>
  <si>
    <t xml:space="preserve">Enterprises with expenditures on innovation activity </t>
  </si>
  <si>
    <t>bezrobotni w wieku 24 lata i mniej</t>
  </si>
  <si>
    <t>Wartość dodana brutto na 1 pracującego (ceny bieżące):</t>
  </si>
  <si>
    <t xml:space="preserve">Gross nominal disposable income in the households sector: </t>
  </si>
  <si>
    <t>Nominalne dochody do dyspozycji brutto w sektorze gospodarstw domowych:</t>
  </si>
  <si>
    <t xml:space="preserve">   out of work for longer than 1 year </t>
  </si>
  <si>
    <t>Population:</t>
  </si>
  <si>
    <t xml:space="preserve">   per 1 seat:</t>
  </si>
  <si>
    <t xml:space="preserve">   per 1000 population </t>
  </si>
  <si>
    <t>Dwellings completed:</t>
  </si>
  <si>
    <t xml:space="preserve">   per 1000 population</t>
  </si>
  <si>
    <t>Entities of the national economy</t>
  </si>
  <si>
    <t>Sold production of industry (current prices):</t>
  </si>
  <si>
    <t xml:space="preserve">      natural persons conducting economic activity </t>
  </si>
  <si>
    <t xml:space="preserve">      agriculture, forestry and fishing</t>
  </si>
  <si>
    <t xml:space="preserve">      industry and construction       </t>
  </si>
  <si>
    <t xml:space="preserve">      services</t>
  </si>
  <si>
    <t xml:space="preserve">   pupils and students of schools:</t>
  </si>
  <si>
    <t>Population (as of 31 XII) per:</t>
  </si>
  <si>
    <t xml:space="preserve">     agriculture, forestry and fishing</t>
  </si>
  <si>
    <t xml:space="preserve">     industry</t>
  </si>
  <si>
    <t xml:space="preserve">     construction</t>
  </si>
  <si>
    <t xml:space="preserve">     financial and insurance activities; real estate activities</t>
  </si>
  <si>
    <t xml:space="preserve">     other services</t>
  </si>
  <si>
    <t xml:space="preserve">ewidencyjne):    </t>
  </si>
  <si>
    <t xml:space="preserve">   uczniów w szkołach: </t>
  </si>
  <si>
    <t>Liczba ludności:</t>
  </si>
  <si>
    <t xml:space="preserve">   na 1 miejsce na widowni: </t>
  </si>
  <si>
    <t xml:space="preserve">      in fixed halls in theatres and music institutions </t>
  </si>
  <si>
    <t>Justice</t>
  </si>
  <si>
    <t xml:space="preserve">   from non-agricultural social security system </t>
  </si>
  <si>
    <t>Wymiar sprawiedliwości</t>
  </si>
  <si>
    <t>Science</t>
  </si>
  <si>
    <t>Investments. Fixed assets</t>
  </si>
  <si>
    <t>III.</t>
  </si>
  <si>
    <t>Lp.</t>
  </si>
  <si>
    <t xml:space="preserve">                                                                     WOJEWÓDZTWA</t>
  </si>
  <si>
    <t>Polska</t>
  </si>
  <si>
    <t>Kujawsko - 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</si>
  <si>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</si>
  <si>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</si>
  <si>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</si>
  <si>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</si>
  <si>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</si>
  <si>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</si>
  <si>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</si>
  <si>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</si>
  <si>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</si>
  <si>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</si>
  <si>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</si>
  <si>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</si>
  <si>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</si>
  <si>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</si>
  <si>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VOIVODSHIPS</t>
  </si>
  <si>
    <t>No.</t>
  </si>
  <si>
    <t>WYSZCZEGÓLNIENIE</t>
  </si>
  <si>
    <t>SPECIFICATION</t>
  </si>
  <si>
    <t>Kultura i turystyka</t>
  </si>
  <si>
    <t>Culture and tourism</t>
  </si>
  <si>
    <t>WAŻNIEJSZE DANE O WOJEWÓDZTWACH W 2002 R.</t>
  </si>
  <si>
    <t>MAJOR DATA BY VOIVODSHIP IN 2002</t>
  </si>
  <si>
    <t>Stan i ochrona środowiska</t>
  </si>
  <si>
    <t>Grunty zrekultywowane (w ciągu roku) w ha</t>
  </si>
  <si>
    <t>Grunty zagospodarowane (w ciągu roku) w ha</t>
  </si>
  <si>
    <t xml:space="preserve">   gminy</t>
  </si>
  <si>
    <t xml:space="preserve">      miejskie</t>
  </si>
  <si>
    <t xml:space="preserve">      wiejskie</t>
  </si>
  <si>
    <t xml:space="preserve">      miejsko-wiejskie</t>
  </si>
  <si>
    <t xml:space="preserve">   miasta na prawach powiatu</t>
  </si>
  <si>
    <t xml:space="preserve">   powiaty</t>
  </si>
  <si>
    <t>Pobór wody - w % poboru ogółem - na cele:</t>
  </si>
  <si>
    <t>Ludność</t>
  </si>
  <si>
    <t>Małżeństwa na 1000 ludności</t>
  </si>
  <si>
    <t>Rozwody na 1000 ludności</t>
  </si>
  <si>
    <t>Urodzenia żywe na 1000 ludności</t>
  </si>
  <si>
    <t>Województwa w 2002 r.</t>
  </si>
  <si>
    <t>Inwestycje. Środki trwałe</t>
  </si>
  <si>
    <t>Miasta (stan w dniu 31 XII)</t>
  </si>
  <si>
    <r>
      <t>Powierzchnia ogólna</t>
    </r>
    <r>
      <rPr>
        <vertAlign val="superscript"/>
        <sz val="10"/>
        <rFont val="Arial"/>
        <family val="2"/>
        <charset val="238"/>
      </rPr>
      <t>a</t>
    </r>
    <r>
      <rPr>
        <sz val="10"/>
        <rFont val="Arial"/>
        <family val="2"/>
        <charset val="238"/>
      </rPr>
      <t xml:space="preserve"> (stan w dniu 31 XII) w km</t>
    </r>
    <r>
      <rPr>
        <vertAlign val="superscript"/>
        <sz val="10"/>
        <rFont val="Arial"/>
        <family val="2"/>
        <charset val="238"/>
      </rPr>
      <t>2</t>
    </r>
  </si>
  <si>
    <t>Miejscowości miejskie (stan w dniu 31 XII)</t>
  </si>
  <si>
    <t>Jednostki podziału terytorialnego (stan w dniu 31 XII):</t>
  </si>
  <si>
    <t xml:space="preserve">   zagospodarowania (stan w dniu 31XII) w ha</t>
  </si>
  <si>
    <t xml:space="preserve">      rybołówstwem i rybactwem</t>
  </si>
  <si>
    <t xml:space="preserve">   nawodnień w rolnictwie i leśnictwie oraz uzupełnienia stawów </t>
  </si>
  <si>
    <t xml:space="preserve">      rybnych</t>
  </si>
  <si>
    <t xml:space="preserve">Ścieki przemysłowe i komunalne odprowadzone do wód </t>
  </si>
  <si>
    <r>
      <t xml:space="preserve">   powierzchniowych lub do ziemi w hm</t>
    </r>
    <r>
      <rPr>
        <vertAlign val="superscript"/>
        <sz val="10"/>
        <rFont val="Arial"/>
        <family val="2"/>
        <charset val="238"/>
      </rPr>
      <t>3</t>
    </r>
  </si>
  <si>
    <t xml:space="preserve">   ścieki wymagające oczyszczania</t>
  </si>
  <si>
    <t xml:space="preserve">      oczyszczane</t>
  </si>
  <si>
    <t xml:space="preserve">         mechanicznie</t>
  </si>
  <si>
    <t xml:space="preserve">         chemicznie</t>
  </si>
  <si>
    <t xml:space="preserve">         biologicznie</t>
  </si>
  <si>
    <t xml:space="preserve">         z podwyższonym usuwaniem biogenów</t>
  </si>
  <si>
    <t xml:space="preserve">      nieoczyszczane</t>
  </si>
  <si>
    <t xml:space="preserve">   ogółem</t>
  </si>
  <si>
    <t xml:space="preserve">   ludności miast</t>
  </si>
  <si>
    <t xml:space="preserve">Emisja przemysłowych zanieczyszczeń powietrza z zakładów </t>
  </si>
  <si>
    <t xml:space="preserve">   pyłowych </t>
  </si>
  <si>
    <t xml:space="preserve">   gazowych (bez dwutlenku węgla)</t>
  </si>
  <si>
    <t xml:space="preserve">      w tym dwutlenek siarki</t>
  </si>
  <si>
    <t xml:space="preserve">   szczególnie uciążliwych dla czystości powietrza w % </t>
  </si>
  <si>
    <t xml:space="preserve">   zanieczyszczeń wytworzonych:</t>
  </si>
  <si>
    <t xml:space="preserve">Odpady (z wyłączeniem odpadów komunalnych) wytworzone </t>
  </si>
  <si>
    <t xml:space="preserve">   w tym wytworzone w %</t>
  </si>
  <si>
    <t xml:space="preserve">   w tym unieszkodliwione w kompostowniach</t>
  </si>
  <si>
    <t xml:space="preserve">   chroniona w % powierzchni ogólnej (stan w dniu 31 XII)</t>
  </si>
  <si>
    <t xml:space="preserve">   w tym mężczyźni</t>
  </si>
  <si>
    <t xml:space="preserve">   w miastach</t>
  </si>
  <si>
    <t xml:space="preserve">   w wieku produkcyjnym</t>
  </si>
  <si>
    <t xml:space="preserve">Saldo migracji wewnętrznych i zagranicznych na pobyt stały na </t>
  </si>
  <si>
    <t xml:space="preserve">   1000 ludności</t>
  </si>
  <si>
    <t xml:space="preserve">Grunty zdewastowane i zdegradowane wymagające rekultywacji i </t>
  </si>
  <si>
    <t xml:space="preserve">   szczególnie uciążliwych dla czystości powietrza w tys. t:</t>
  </si>
  <si>
    <t xml:space="preserve">Redukcja przemysłowych zanieczyszczeń powietrza z zakładów </t>
  </si>
  <si>
    <t xml:space="preserve">   (w ciągu roku) w tys. t</t>
  </si>
  <si>
    <t xml:space="preserve">   (stan w końcu roku) w tys. t</t>
  </si>
  <si>
    <t xml:space="preserve">Powierzchnia o szczególnych walorach przyrodniczych prawnie </t>
  </si>
  <si>
    <t>Przyrost naturalny na 1000 ludności</t>
  </si>
  <si>
    <t>Zgony niemowląt na 100 urodzeń żywych</t>
  </si>
  <si>
    <t>Voivodships in 2002</t>
  </si>
  <si>
    <r>
      <t>Total area</t>
    </r>
    <r>
      <rPr>
        <i/>
        <vertAlign val="superscript"/>
        <sz val="10"/>
        <rFont val="Arial"/>
        <family val="2"/>
        <charset val="238"/>
      </rPr>
      <t>a</t>
    </r>
    <r>
      <rPr>
        <i/>
        <sz val="10"/>
        <rFont val="Arial"/>
        <family val="2"/>
        <charset val="238"/>
      </rPr>
      <t xml:space="preserve"> (as of 31 XII) in km</t>
    </r>
    <r>
      <rPr>
        <i/>
        <vertAlign val="superscript"/>
        <sz val="10"/>
        <rFont val="Arial"/>
        <family val="2"/>
        <charset val="238"/>
      </rPr>
      <t>2</t>
    </r>
  </si>
  <si>
    <t>Units of territorial division (as of 31 XII):</t>
  </si>
  <si>
    <t xml:space="preserve">   gminas</t>
  </si>
  <si>
    <t xml:space="preserve">      urban</t>
  </si>
  <si>
    <t>urban-rural</t>
  </si>
  <si>
    <t>cities with powiat status</t>
  </si>
  <si>
    <t>powiats</t>
  </si>
  <si>
    <t>Towns (as of 31 XII)</t>
  </si>
  <si>
    <t>Villages (as of 31 XII)</t>
  </si>
  <si>
    <t>Environmental protection</t>
  </si>
  <si>
    <t xml:space="preserve">      rural</t>
  </si>
  <si>
    <t>Devastated and degraded land requiring reclamation and management (as of 31 XII) in ha</t>
  </si>
  <si>
    <t xml:space="preserve">    (as of 31 XII) in ha</t>
  </si>
  <si>
    <t>Reclaimed land (during the year) in ha</t>
  </si>
  <si>
    <t>Managed land (during the year) in ha</t>
  </si>
  <si>
    <t>Water withdrawal - in % of total withdrawal - for purposes of:</t>
  </si>
  <si>
    <t xml:space="preserve">Industrial and municipal waste water discharged into surface waters or into </t>
  </si>
  <si>
    <r>
      <t xml:space="preserve">   the ground in hm</t>
    </r>
    <r>
      <rPr>
        <i/>
        <vertAlign val="superscript"/>
        <sz val="10"/>
        <rFont val="Arial"/>
        <family val="2"/>
        <charset val="238"/>
      </rPr>
      <t>3</t>
    </r>
  </si>
  <si>
    <t xml:space="preserve">   waste water requiring treatment</t>
  </si>
  <si>
    <t xml:space="preserve">      treated</t>
  </si>
  <si>
    <t xml:space="preserve">         mechanically</t>
  </si>
  <si>
    <t xml:space="preserve">         chemically </t>
  </si>
  <si>
    <t xml:space="preserve">         biologically</t>
  </si>
  <si>
    <t xml:space="preserve">         with  increased biogene removal (disposal)</t>
  </si>
  <si>
    <t xml:space="preserve">      untreated</t>
  </si>
  <si>
    <t xml:space="preserve">   in urban areas</t>
  </si>
  <si>
    <t xml:space="preserve">   in thous t:</t>
  </si>
  <si>
    <t>Emission of industrial air populations by plants generating substantial air pollution</t>
  </si>
  <si>
    <t xml:space="preserve">   particulates</t>
  </si>
  <si>
    <t xml:space="preserve">   gases (excluding carbon dioxide)</t>
  </si>
  <si>
    <t xml:space="preserve">   pollutants produced:</t>
  </si>
  <si>
    <t xml:space="preserve">Reduction of industrial air pollutants by plants substantial air pollution in % </t>
  </si>
  <si>
    <t>Waste (excluding municipal waste) generated (during the year) in thous t</t>
  </si>
  <si>
    <t xml:space="preserve">   of which utilized in %</t>
  </si>
  <si>
    <t xml:space="preserve">   of which treated in composting plants</t>
  </si>
  <si>
    <t>Legally protected areas possessing unique environmental value in % of total area (as of 31 XII)</t>
  </si>
  <si>
    <t xml:space="preserve">   area (as of 31 XII)</t>
  </si>
  <si>
    <t>Population</t>
  </si>
  <si>
    <t xml:space="preserve">   of working age</t>
  </si>
  <si>
    <t>Marriages per 1000 population</t>
  </si>
  <si>
    <t>Divorces per 1000 population</t>
  </si>
  <si>
    <t>Live births per 1000 population</t>
  </si>
  <si>
    <t>Natural increase per 1000 population</t>
  </si>
  <si>
    <t>Infant deaths per 1000 live births</t>
  </si>
  <si>
    <t xml:space="preserve">   irrigation in agriculture and forestry as well as filling fish ponds </t>
  </si>
  <si>
    <t xml:space="preserve">      of which sulphur dioxide</t>
  </si>
  <si>
    <t xml:space="preserve">   of which males</t>
  </si>
  <si>
    <t>Internal and international net migration for permanent residence per 1000 population</t>
  </si>
  <si>
    <t>b</t>
  </si>
  <si>
    <r>
      <t>Użytki rolne wyłączone na cele nierolnicze</t>
    </r>
    <r>
      <rPr>
        <vertAlign val="superscript"/>
        <sz val="10"/>
        <rFont val="Arial"/>
        <family val="2"/>
        <charset val="238"/>
      </rPr>
      <t>c</t>
    </r>
    <r>
      <rPr>
        <sz val="10"/>
        <rFont val="Arial"/>
        <family val="2"/>
        <charset val="238"/>
      </rPr>
      <t xml:space="preserve"> (w ciągu roku) w ha</t>
    </r>
  </si>
  <si>
    <r>
      <t>Agricultural land designated for non-agricultural purposes</t>
    </r>
    <r>
      <rPr>
        <i/>
        <vertAlign val="superscript"/>
        <sz val="10"/>
        <rFont val="Arial"/>
        <family val="2"/>
        <charset val="238"/>
      </rPr>
      <t>c</t>
    </r>
    <r>
      <rPr>
        <i/>
        <sz val="10"/>
        <rFont val="Arial"/>
        <family val="2"/>
        <charset val="238"/>
      </rPr>
      <t xml:space="preserve"> (during the year) in ha</t>
    </r>
  </si>
  <si>
    <r>
      <t xml:space="preserve">   produkcyjne</t>
    </r>
    <r>
      <rPr>
        <vertAlign val="superscript"/>
        <sz val="10"/>
        <rFont val="Arial"/>
        <family val="2"/>
        <charset val="238"/>
      </rPr>
      <t>d</t>
    </r>
    <r>
      <rPr>
        <sz val="10"/>
        <rFont val="Arial"/>
        <family val="2"/>
        <charset val="238"/>
      </rPr>
      <t xml:space="preserve"> (poza rolnictwem, łowiectwem i leśnictwem oraz </t>
    </r>
  </si>
  <si>
    <r>
      <t xml:space="preserve">   production</t>
    </r>
    <r>
      <rPr>
        <i/>
        <vertAlign val="superscript"/>
        <sz val="10"/>
        <rFont val="Arial"/>
        <family val="2"/>
        <charset val="238"/>
      </rPr>
      <t xml:space="preserve">d </t>
    </r>
    <r>
      <rPr>
        <i/>
        <sz val="10"/>
        <rFont val="Arial"/>
        <family val="2"/>
        <charset val="238"/>
      </rPr>
      <t>(excluding agriculture, hunting and forestry and fishing)</t>
    </r>
  </si>
  <si>
    <r>
      <t xml:space="preserve">   eksploatacji sieci wodociągowe</t>
    </r>
    <r>
      <rPr>
        <sz val="10"/>
        <rFont val="Arial"/>
        <family val="2"/>
        <charset val="238"/>
      </rPr>
      <t>j</t>
    </r>
    <r>
      <rPr>
        <vertAlign val="superscript"/>
        <sz val="10"/>
        <rFont val="Arial"/>
        <family val="2"/>
        <charset val="238"/>
      </rPr>
      <t>e</t>
    </r>
  </si>
  <si>
    <r>
      <t xml:space="preserve">   exploitation water-line system</t>
    </r>
    <r>
      <rPr>
        <i/>
        <vertAlign val="superscript"/>
        <sz val="10"/>
        <rFont val="Arial"/>
        <family val="2"/>
        <charset val="238"/>
      </rPr>
      <t>e</t>
    </r>
  </si>
  <si>
    <r>
      <t xml:space="preserve">   wody chłodnicze (umownie czyste)</t>
    </r>
    <r>
      <rPr>
        <vertAlign val="superscript"/>
        <sz val="10"/>
        <rFont val="Arial"/>
        <family val="2"/>
        <charset val="238"/>
      </rPr>
      <t>f</t>
    </r>
  </si>
  <si>
    <r>
      <t xml:space="preserve">   cooling water (assumed pure)</t>
    </r>
    <r>
      <rPr>
        <i/>
        <vertAlign val="superscript"/>
        <sz val="10"/>
        <rFont val="Arial"/>
        <family val="2"/>
        <charset val="238"/>
      </rPr>
      <t>f</t>
    </r>
  </si>
  <si>
    <r>
      <t>Ludność korzystająca</t>
    </r>
    <r>
      <rPr>
        <vertAlign val="superscript"/>
        <sz val="10"/>
        <rFont val="Arial"/>
        <family val="2"/>
        <charset val="238"/>
      </rPr>
      <t>g</t>
    </r>
    <r>
      <rPr>
        <sz val="10"/>
        <rFont val="Arial"/>
        <family val="2"/>
        <charset val="238"/>
      </rPr>
      <t xml:space="preserve"> z oczyszczalni ścieków w % ludności </t>
    </r>
  </si>
  <si>
    <r>
      <t>Population using</t>
    </r>
    <r>
      <rPr>
        <i/>
        <vertAlign val="superscript"/>
        <sz val="10"/>
        <rFont val="Arial"/>
        <family val="2"/>
        <charset val="238"/>
      </rPr>
      <t>g</t>
    </r>
    <r>
      <rPr>
        <i/>
        <sz val="10"/>
        <rFont val="Arial"/>
        <family val="2"/>
        <charset val="238"/>
      </rPr>
      <t xml:space="preserve"> waste water treatment plants in % total population</t>
    </r>
  </si>
  <si>
    <r>
      <t>Ludność w miastach korzystająca</t>
    </r>
    <r>
      <rPr>
        <vertAlign val="superscript"/>
        <sz val="10"/>
        <rFont val="Arial"/>
        <family val="2"/>
        <charset val="238"/>
      </rPr>
      <t>g</t>
    </r>
    <r>
      <rPr>
        <sz val="10"/>
        <rFont val="Arial"/>
        <family val="2"/>
        <charset val="238"/>
      </rPr>
      <t xml:space="preserve"> z oczyszczalni ścieków w % </t>
    </r>
  </si>
  <si>
    <r>
      <t>Population in urban areas using</t>
    </r>
    <r>
      <rPr>
        <i/>
        <vertAlign val="superscript"/>
        <sz val="10"/>
        <rFont val="Arial"/>
        <family val="2"/>
        <charset val="238"/>
      </rPr>
      <t>g</t>
    </r>
    <r>
      <rPr>
        <i/>
        <sz val="10"/>
        <rFont val="Arial"/>
        <family val="2"/>
        <charset val="238"/>
      </rPr>
      <t xml:space="preserve"> waste water treatment plants in % of population</t>
    </r>
  </si>
  <si>
    <r>
      <t>Odpady (z wyłączeniem odpadów komunalnych) nagromadzone</t>
    </r>
    <r>
      <rPr>
        <vertAlign val="superscript"/>
        <sz val="10"/>
        <rFont val="Arial"/>
        <family val="2"/>
        <charset val="238"/>
      </rPr>
      <t>h</t>
    </r>
    <r>
      <rPr>
        <sz val="10"/>
        <rFont val="Arial"/>
        <family val="2"/>
        <charset val="238"/>
      </rPr>
      <t xml:space="preserve"> </t>
    </r>
  </si>
  <si>
    <r>
      <t>Waste (excluding municipal waste) accumulated</t>
    </r>
    <r>
      <rPr>
        <i/>
        <vertAlign val="superscript"/>
        <sz val="10"/>
        <rFont val="Arial"/>
        <family val="2"/>
        <charset val="238"/>
      </rPr>
      <t>h</t>
    </r>
    <r>
      <rPr>
        <i/>
        <sz val="10"/>
        <rFont val="Arial"/>
        <family val="2"/>
        <charset val="238"/>
      </rPr>
      <t xml:space="preserve"> (end of year) in thous t</t>
    </r>
  </si>
  <si>
    <r>
      <t>Odpady stałe komunalne wywiezione</t>
    </r>
    <r>
      <rPr>
        <vertAlign val="superscript"/>
        <sz val="10"/>
        <rFont val="Arial"/>
        <family val="2"/>
        <charset val="238"/>
      </rPr>
      <t>i</t>
    </r>
    <r>
      <rPr>
        <sz val="10"/>
        <rFont val="Arial"/>
        <family val="2"/>
        <charset val="238"/>
      </rPr>
      <t xml:space="preserve"> (w ciągu roku) w tys. t</t>
    </r>
  </si>
  <si>
    <r>
      <t>Solid municipal waste removed</t>
    </r>
    <r>
      <rPr>
        <i/>
        <vertAlign val="superscript"/>
        <sz val="10"/>
        <rFont val="Arial"/>
        <family val="2"/>
        <charset val="238"/>
      </rPr>
      <t>i</t>
    </r>
    <r>
      <rPr>
        <i/>
        <sz val="10"/>
        <rFont val="Arial"/>
        <family val="2"/>
        <charset val="238"/>
      </rPr>
      <t xml:space="preserve"> (during the year) in thous t</t>
    </r>
  </si>
  <si>
    <r>
      <t>Nieczystości ciekłe</t>
    </r>
    <r>
      <rPr>
        <vertAlign val="superscript"/>
        <sz val="10"/>
        <rFont val="Arial"/>
        <family val="2"/>
        <charset val="238"/>
      </rPr>
      <t>k</t>
    </r>
    <r>
      <rPr>
        <sz val="10"/>
        <rFont val="Arial"/>
        <family val="2"/>
        <charset val="238"/>
      </rPr>
      <t xml:space="preserve"> wywiezione w dam</t>
    </r>
    <r>
      <rPr>
        <vertAlign val="superscript"/>
        <sz val="10"/>
        <rFont val="Arial"/>
        <family val="2"/>
        <charset val="238"/>
      </rPr>
      <t>3</t>
    </r>
  </si>
  <si>
    <r>
      <t>Liquid waste</t>
    </r>
    <r>
      <rPr>
        <i/>
        <vertAlign val="superscript"/>
        <sz val="10"/>
        <rFont val="Arial"/>
        <family val="2"/>
        <charset val="238"/>
      </rPr>
      <t>k</t>
    </r>
    <r>
      <rPr>
        <i/>
        <sz val="10"/>
        <rFont val="Arial"/>
        <family val="2"/>
        <charset val="238"/>
      </rPr>
      <t xml:space="preserve"> removed in dam</t>
    </r>
    <r>
      <rPr>
        <i/>
        <vertAlign val="superscript"/>
        <sz val="10"/>
        <rFont val="Arial"/>
        <family val="2"/>
        <charset val="238"/>
      </rPr>
      <t>3</t>
    </r>
  </si>
  <si>
    <r>
      <t>Ludność</t>
    </r>
    <r>
      <rPr>
        <vertAlign val="superscript"/>
        <sz val="10"/>
        <rFont val="Arial"/>
        <family val="2"/>
        <charset val="238"/>
      </rPr>
      <t>l</t>
    </r>
    <r>
      <rPr>
        <sz val="10"/>
        <rFont val="Arial"/>
        <family val="2"/>
        <charset val="238"/>
      </rPr>
      <t xml:space="preserve"> (stan w dniu 31 XII) w tys.</t>
    </r>
  </si>
  <si>
    <r>
      <t>Population</t>
    </r>
    <r>
      <rPr>
        <i/>
        <vertAlign val="superscript"/>
        <sz val="10"/>
        <rFont val="Arial"/>
        <family val="2"/>
        <charset val="238"/>
      </rPr>
      <t>l</t>
    </r>
    <r>
      <rPr>
        <i/>
        <sz val="10"/>
        <rFont val="Arial"/>
        <family val="2"/>
        <charset val="238"/>
      </rPr>
      <t xml:space="preserve"> (as of 31 XII) in thous.</t>
    </r>
  </si>
  <si>
    <r>
      <t>W % ludności</t>
    </r>
    <r>
      <rPr>
        <vertAlign val="superscript"/>
        <sz val="10"/>
        <rFont val="Arial"/>
        <family val="2"/>
        <charset val="238"/>
      </rPr>
      <t>l</t>
    </r>
    <r>
      <rPr>
        <sz val="10"/>
        <rFont val="Arial"/>
        <family val="2"/>
        <charset val="238"/>
      </rPr>
      <t xml:space="preserve"> (stan w dniu 31 XII - ludność</t>
    </r>
  </si>
  <si>
    <r>
      <t>In % of population</t>
    </r>
    <r>
      <rPr>
        <i/>
        <vertAlign val="superscript"/>
        <sz val="10"/>
        <rFont val="Arial"/>
        <family val="2"/>
        <charset val="238"/>
      </rPr>
      <t>l</t>
    </r>
    <r>
      <rPr>
        <i/>
        <sz val="10"/>
        <rFont val="Arial"/>
        <family val="2"/>
        <charset val="238"/>
      </rPr>
      <t xml:space="preserve"> (as of 31 XII) - population:</t>
    </r>
  </si>
  <si>
    <r>
      <t>Ludność</t>
    </r>
    <r>
      <rPr>
        <vertAlign val="superscript"/>
        <sz val="10"/>
        <rFont val="Arial"/>
        <family val="2"/>
        <charset val="238"/>
      </rPr>
      <t>l</t>
    </r>
    <r>
      <rPr>
        <sz val="10"/>
        <rFont val="Arial"/>
        <family val="2"/>
        <charset val="238"/>
      </rPr>
      <t xml:space="preserve"> na 1 km</t>
    </r>
    <r>
      <rPr>
        <vertAlign val="superscript"/>
        <sz val="10"/>
        <rFont val="Arial"/>
        <family val="2"/>
        <charset val="238"/>
      </rPr>
      <t xml:space="preserve">2 </t>
    </r>
    <r>
      <rPr>
        <sz val="10"/>
        <rFont val="Arial"/>
        <family val="2"/>
        <charset val="238"/>
      </rPr>
      <t>powierzchni ogólnej (stan w dniu 31 XII)</t>
    </r>
  </si>
  <si>
    <r>
      <t>Population</t>
    </r>
    <r>
      <rPr>
        <i/>
        <vertAlign val="superscript"/>
        <sz val="10"/>
        <rFont val="Arial"/>
        <family val="2"/>
        <charset val="238"/>
      </rPr>
      <t>l</t>
    </r>
    <r>
      <rPr>
        <i/>
        <sz val="10"/>
        <rFont val="Arial"/>
        <family val="2"/>
        <charset val="238"/>
      </rPr>
      <t xml:space="preserve"> per 1 km2 of total area (as of 31 XII)</t>
    </r>
  </si>
  <si>
    <r>
      <t>Kobiety na 100 mężczyzn</t>
    </r>
    <r>
      <rPr>
        <vertAlign val="superscript"/>
        <sz val="10"/>
        <rFont val="Arial"/>
        <family val="2"/>
        <charset val="238"/>
      </rPr>
      <t>l</t>
    </r>
    <r>
      <rPr>
        <sz val="10"/>
        <rFont val="Arial"/>
        <family val="2"/>
        <charset val="238"/>
      </rPr>
      <t xml:space="preserve"> (stan w dniu 31 XII)</t>
    </r>
  </si>
  <si>
    <r>
      <t>Females per 100 males</t>
    </r>
    <r>
      <rPr>
        <i/>
        <vertAlign val="superscript"/>
        <sz val="10"/>
        <rFont val="Arial"/>
        <family val="2"/>
        <charset val="238"/>
      </rPr>
      <t>l</t>
    </r>
    <r>
      <rPr>
        <i/>
        <sz val="10"/>
        <rFont val="Arial"/>
        <family val="2"/>
        <charset val="238"/>
      </rPr>
      <t xml:space="preserve"> (as of 31 XII)</t>
    </r>
  </si>
  <si>
    <r>
      <t>Zgony</t>
    </r>
    <r>
      <rPr>
        <vertAlign val="superscript"/>
        <sz val="10"/>
        <rFont val="Arial"/>
        <family val="2"/>
        <charset val="238"/>
      </rPr>
      <t>m</t>
    </r>
    <r>
      <rPr>
        <sz val="10"/>
        <rFont val="Arial"/>
        <family val="2"/>
        <charset val="238"/>
      </rPr>
      <t xml:space="preserve"> na 1000 urodzeń żywych</t>
    </r>
  </si>
  <si>
    <r>
      <t>Deaths</t>
    </r>
    <r>
      <rPr>
        <i/>
        <vertAlign val="superscript"/>
        <sz val="10"/>
        <rFont val="Arial"/>
        <family val="2"/>
        <charset val="238"/>
      </rPr>
      <t>m</t>
    </r>
    <r>
      <rPr>
        <i/>
        <sz val="10"/>
        <rFont val="Arial"/>
        <family val="2"/>
        <charset val="238"/>
      </rPr>
      <t xml:space="preserve"> per 1000 population</t>
    </r>
  </si>
  <si>
    <t>Dolnoślą-skie</t>
  </si>
  <si>
    <r>
      <t xml:space="preserve">   a </t>
    </r>
    <r>
      <rPr>
        <sz val="9"/>
        <rFont val="Arial"/>
        <family val="2"/>
        <charset val="238"/>
      </rPr>
      <t xml:space="preserve">Patrz uwaga do tabl. 2 w dziale "Geografia" na str.    . </t>
    </r>
    <r>
      <rPr>
        <i/>
        <sz val="9"/>
        <rFont val="Arial"/>
        <family val="2"/>
        <charset val="238"/>
      </rPr>
      <t xml:space="preserve">b </t>
    </r>
    <r>
      <rPr>
        <sz val="9"/>
        <rFont val="Arial"/>
        <family val="2"/>
        <charset val="238"/>
      </rPr>
      <t>W tym 65 gmin mających również status miasta na prawach powiatu wykazanych w poz. 6.</t>
    </r>
  </si>
  <si>
    <r>
      <t xml:space="preserve">   c </t>
    </r>
    <r>
      <rPr>
        <sz val="10"/>
        <rFont val="Arial"/>
        <family val="2"/>
        <charset val="238"/>
      </rPr>
      <t xml:space="preserve">W trybie obowiązujących przepisów prawnych o ochronie gruntów rolnych i leśnych. </t>
    </r>
    <r>
      <rPr>
        <i/>
        <sz val="10"/>
        <rFont val="Arial"/>
        <family val="2"/>
        <charset val="238"/>
      </rPr>
      <t xml:space="preserve">d </t>
    </r>
    <r>
      <rPr>
        <sz val="10"/>
        <rFont val="Arial"/>
        <family val="2"/>
        <charset val="238"/>
      </rPr>
      <t xml:space="preserve">Z ujęć własnych. </t>
    </r>
    <r>
      <rPr>
        <i/>
        <sz val="10"/>
        <rFont val="Arial"/>
        <family val="2"/>
        <charset val="238"/>
      </rPr>
      <t xml:space="preserve">e  </t>
    </r>
    <r>
      <rPr>
        <sz val="10"/>
        <rFont val="Arial"/>
        <family val="2"/>
        <charset val="238"/>
      </rPr>
      <t xml:space="preserve">Pobór na ujęciach przed wtłoczeniem </t>
    </r>
  </si>
  <si>
    <r>
      <t>m</t>
    </r>
    <r>
      <rPr>
        <sz val="10"/>
        <rFont val="Arial"/>
        <family val="2"/>
        <charset val="238"/>
      </rPr>
      <t xml:space="preserve"> Łącznie ze zgonami niemowląt.</t>
    </r>
  </si>
  <si>
    <r>
      <t xml:space="preserve">do sieci. </t>
    </r>
    <r>
      <rPr>
        <i/>
        <sz val="10"/>
        <rFont val="Arial"/>
        <family val="2"/>
        <charset val="238"/>
      </rPr>
      <t xml:space="preserve">f  </t>
    </r>
    <r>
      <rPr>
        <sz val="10"/>
        <rFont val="Arial"/>
        <family val="2"/>
        <charset val="238"/>
      </rPr>
      <t xml:space="preserve">Odprowadzone bezpośrednio z zakładów . </t>
    </r>
    <r>
      <rPr>
        <i/>
        <sz val="10"/>
        <rFont val="Arial"/>
        <family val="2"/>
        <charset val="238"/>
      </rPr>
      <t xml:space="preserve">g </t>
    </r>
    <r>
      <rPr>
        <sz val="10"/>
        <rFont val="Arial"/>
        <family val="2"/>
        <charset val="238"/>
      </rPr>
      <t xml:space="preserve">Na podstawie szacunków. </t>
    </r>
    <r>
      <rPr>
        <i/>
        <sz val="10"/>
        <rFont val="Arial"/>
        <family val="2"/>
        <charset val="238"/>
      </rPr>
      <t>h</t>
    </r>
    <r>
      <rPr>
        <sz val="10"/>
        <rFont val="Arial"/>
        <family val="2"/>
        <charset val="238"/>
      </rPr>
      <t xml:space="preserve"> Na terenach własnych zakładów. i Na składowiska, kompostownie, do spalarni oraz poddane procesowi selekcji. </t>
    </r>
    <r>
      <rPr>
        <i/>
        <sz val="10"/>
        <rFont val="Arial"/>
        <family val="2"/>
        <charset val="238"/>
      </rPr>
      <t xml:space="preserve">k </t>
    </r>
    <r>
      <rPr>
        <sz val="10"/>
        <rFont val="Arial"/>
        <family val="2"/>
        <charset val="238"/>
      </rPr>
      <t xml:space="preserve">Gromadzone przejściowo w zbiornikach bezodpływowych. </t>
    </r>
    <r>
      <rPr>
        <i/>
        <sz val="10"/>
        <rFont val="Arial"/>
        <family val="2"/>
        <charset val="238"/>
      </rPr>
      <t xml:space="preserve">l </t>
    </r>
    <r>
      <rPr>
        <sz val="10"/>
        <rFont val="Arial"/>
        <family val="2"/>
        <charset val="238"/>
      </rPr>
      <t xml:space="preserve">Na podstawie bilansów. </t>
    </r>
    <r>
      <rPr>
        <i/>
        <sz val="10"/>
        <rFont val="Arial"/>
        <family val="2"/>
        <charset val="238"/>
      </rPr>
      <t/>
    </r>
  </si>
  <si>
    <t xml:space="preserve">   a See note to table 2 in chapter "Geography on page    . b Of which 65 gminas that are also cities whith powiat status which are given in the item 6. c According to the existing regulations on the protection of agricultural and forest land. d From own intakes. e Water withdrawal by intakes before </t>
  </si>
  <si>
    <t xml:space="preserve">entering the water system. f Discharged directly by plants. g Estimated data. h On own plant grounds. i For landfilis composting and incineration plants as well as subjected to selection process. k Collected temporarily in cesspools. l Based on balances. m Incloding infant deaths. </t>
  </si>
  <si>
    <t>per 1000 population</t>
  </si>
  <si>
    <t>Nauka</t>
  </si>
  <si>
    <t xml:space="preserve">Polska </t>
  </si>
  <si>
    <t>Południowy</t>
  </si>
  <si>
    <t>Wschodni</t>
  </si>
  <si>
    <t>Południowo-
-zachodni</t>
  </si>
  <si>
    <t>Północno-
-zachodni</t>
  </si>
  <si>
    <t xml:space="preserve">Podmioty gospodarki narodowej </t>
  </si>
  <si>
    <t>Produkt krajowy brutto (ceny bieżące):</t>
  </si>
  <si>
    <t xml:space="preserve">   per 1000 economically active persons       </t>
  </si>
  <si>
    <t xml:space="preserve">         of which researchers   </t>
  </si>
  <si>
    <t>prices):</t>
  </si>
  <si>
    <t>Gross domestic product (current prices):</t>
  </si>
  <si>
    <t>I.</t>
  </si>
  <si>
    <t>Produkcja sprzedana przemysłu (ceny bieżące):</t>
  </si>
  <si>
    <t>In % of population in age group:</t>
  </si>
  <si>
    <t>Mieszkania oddane do użytkowania:</t>
  </si>
  <si>
    <t>in km</t>
  </si>
  <si>
    <t>Average monthly gross wages and salaries:</t>
  </si>
  <si>
    <t xml:space="preserve">Przemysł </t>
  </si>
  <si>
    <t>Industry</t>
  </si>
  <si>
    <t xml:space="preserve">        of which in hotels </t>
  </si>
  <si>
    <t xml:space="preserve">   in percent</t>
  </si>
  <si>
    <t xml:space="preserve">Edukacja i wychowanie </t>
  </si>
  <si>
    <t>in percent</t>
  </si>
  <si>
    <t xml:space="preserve">  in percent</t>
  </si>
  <si>
    <t xml:space="preserve">   in percent </t>
  </si>
  <si>
    <t xml:space="preserve">      in indoor cinemas</t>
  </si>
  <si>
    <t xml:space="preserve">Nakłady na środki trwałe w mln zł (ceny bieżące) służące:      </t>
  </si>
  <si>
    <t xml:space="preserve">   w tym w %:</t>
  </si>
  <si>
    <t xml:space="preserve">   of which in %:</t>
  </si>
  <si>
    <t xml:space="preserve">   potatoes</t>
  </si>
  <si>
    <t xml:space="preserve">   sugar beets</t>
  </si>
  <si>
    <t xml:space="preserve">   rape and turnip rape</t>
  </si>
  <si>
    <t xml:space="preserve">cattle </t>
  </si>
  <si>
    <t xml:space="preserve">pigs </t>
  </si>
  <si>
    <t>environmental protection</t>
  </si>
  <si>
    <t xml:space="preserve">water management </t>
  </si>
  <si>
    <t>Północny</t>
  </si>
  <si>
    <t xml:space="preserve">Centralny </t>
  </si>
  <si>
    <t>MACROREGIONS</t>
  </si>
  <si>
    <t xml:space="preserve">Saldo migracji wewnętrznych i zagranicznych na pobyt stały </t>
  </si>
  <si>
    <t xml:space="preserve">Net internal and international migration for permanent residence </t>
  </si>
  <si>
    <r>
      <t>Drogi publiczne o twardej nawierzchni na 100 km</t>
    </r>
    <r>
      <rPr>
        <vertAlign val="superscript"/>
        <sz val="10"/>
        <rFont val="Arial"/>
        <family val="2"/>
        <charset val="238"/>
      </rPr>
      <t>2</t>
    </r>
    <r>
      <rPr>
        <sz val="10"/>
        <rFont val="Arial"/>
        <family val="2"/>
        <charset val="238"/>
      </rPr>
      <t xml:space="preserve"> powierzchni</t>
    </r>
  </si>
  <si>
    <t>Przeciętne miesięczne wynagrodzenia brutto:</t>
  </si>
  <si>
    <r>
      <t>Wskaźnik wykrywalności sprawców przestępstw stwierdzonych</t>
    </r>
    <r>
      <rPr>
        <vertAlign val="superscript"/>
        <sz val="10"/>
        <rFont val="Arial"/>
        <family val="2"/>
        <charset val="238"/>
      </rPr>
      <t>g</t>
    </r>
    <r>
      <rPr>
        <sz val="10"/>
        <rFont val="Arial"/>
        <family val="2"/>
        <charset val="238"/>
      </rPr>
      <t xml:space="preserve"> w % </t>
    </r>
  </si>
  <si>
    <r>
      <t>handel; naprawa pojazdów samochodowych</t>
    </r>
    <r>
      <rPr>
        <vertAlign val="superscript"/>
        <sz val="10"/>
        <rFont val="Arial"/>
        <family val="2"/>
        <charset val="238"/>
      </rPr>
      <t>Δ</t>
    </r>
    <r>
      <rPr>
        <sz val="10"/>
        <rFont val="Arial"/>
        <family val="2"/>
        <charset val="238"/>
      </rPr>
      <t xml:space="preserve">; transport i gospodarka </t>
    </r>
  </si>
  <si>
    <r>
      <t>magazynowa; zakwaterowanie i gastronomia</t>
    </r>
    <r>
      <rPr>
        <vertAlign val="superscript"/>
        <sz val="10"/>
        <rFont val="Arial"/>
        <family val="2"/>
        <charset val="238"/>
      </rPr>
      <t>Δ</t>
    </r>
    <r>
      <rPr>
        <sz val="10"/>
        <rFont val="Arial"/>
        <family val="2"/>
        <charset val="238"/>
      </rPr>
      <t xml:space="preserve">; informacja i komunikacja  </t>
    </r>
  </si>
  <si>
    <r>
      <t>działalność finansowa i ubezpieczeniowa; obsługa rynku nieruchomości</t>
    </r>
    <r>
      <rPr>
        <vertAlign val="superscript"/>
        <sz val="10"/>
        <rFont val="Arial"/>
        <family val="2"/>
        <charset val="238"/>
      </rPr>
      <t>Δ</t>
    </r>
  </si>
  <si>
    <t>Powierzchnia o szczególnych walorach przyrodniczych prawnie chroniona</t>
  </si>
  <si>
    <r>
      <t>Pobór wody na potrzeby gospodarki narodowej i ludności na 1 km</t>
    </r>
    <r>
      <rPr>
        <vertAlign val="superscript"/>
        <sz val="10"/>
        <rFont val="Arial"/>
        <family val="2"/>
        <charset val="238"/>
      </rPr>
      <t>2</t>
    </r>
    <r>
      <rPr>
        <sz val="10"/>
        <rFont val="Arial"/>
        <family val="2"/>
        <charset val="238"/>
      </rPr>
      <t xml:space="preserve"> w dam</t>
    </r>
    <r>
      <rPr>
        <vertAlign val="superscript"/>
        <sz val="10"/>
        <rFont val="Arial"/>
        <family val="2"/>
        <charset val="238"/>
      </rPr>
      <t>3</t>
    </r>
    <r>
      <rPr>
        <sz val="10"/>
        <rFont val="Arial"/>
        <family val="2"/>
        <charset val="238"/>
      </rPr>
      <t xml:space="preserve">  </t>
    </r>
  </si>
  <si>
    <r>
      <t>Ścieki przemysłowe i komunalne</t>
    </r>
    <r>
      <rPr>
        <vertAlign val="superscript"/>
        <sz val="10"/>
        <rFont val="Arial"/>
        <family val="2"/>
        <charset val="238"/>
      </rPr>
      <t>c</t>
    </r>
    <r>
      <rPr>
        <sz val="10"/>
        <rFont val="Arial"/>
        <family val="2"/>
        <charset val="238"/>
      </rPr>
      <t xml:space="preserve"> oczyszczane w % ścieków wymagających </t>
    </r>
  </si>
  <si>
    <r>
      <t>Emisja zanieczyszczeń powietrza</t>
    </r>
    <r>
      <rPr>
        <vertAlign val="superscript"/>
        <sz val="10"/>
        <rFont val="Arial"/>
        <family val="2"/>
        <charset val="238"/>
      </rPr>
      <t>e</t>
    </r>
    <r>
      <rPr>
        <sz val="10"/>
        <rFont val="Arial"/>
        <family val="2"/>
        <charset val="238"/>
      </rPr>
      <t xml:space="preserve"> w tys. t: </t>
    </r>
  </si>
  <si>
    <r>
      <t>Redukcja zanieczyszczeń powietrza</t>
    </r>
    <r>
      <rPr>
        <vertAlign val="superscript"/>
        <sz val="10"/>
        <rFont val="Arial"/>
        <family val="2"/>
        <charset val="238"/>
      </rPr>
      <t>e</t>
    </r>
    <r>
      <rPr>
        <sz val="10"/>
        <rFont val="Arial"/>
        <family val="2"/>
        <charset val="238"/>
      </rPr>
      <t xml:space="preserve"> w % zanieczyszczeń wytworzonych:</t>
    </r>
  </si>
  <si>
    <r>
      <t xml:space="preserve">    w km</t>
    </r>
    <r>
      <rPr>
        <vertAlign val="superscript"/>
        <sz val="10"/>
        <rFont val="Arial"/>
        <family val="2"/>
        <charset val="238"/>
      </rPr>
      <t>2</t>
    </r>
    <r>
      <rPr>
        <sz val="10"/>
        <rFont val="Arial"/>
        <family val="2"/>
        <charset val="238"/>
      </rPr>
      <t xml:space="preserve">   </t>
    </r>
  </si>
  <si>
    <t xml:space="preserve">    w odsetkach   </t>
  </si>
  <si>
    <t xml:space="preserve">   w tys.    </t>
  </si>
  <si>
    <t xml:space="preserve">   w odsetkach </t>
  </si>
  <si>
    <t xml:space="preserve">przedprodukcyjnym </t>
  </si>
  <si>
    <t xml:space="preserve">produkcyjnym </t>
  </si>
  <si>
    <t xml:space="preserve">poprodukcyjnym </t>
  </si>
  <si>
    <t xml:space="preserve">Urodzenia żywe na 1000 ludności   </t>
  </si>
  <si>
    <t>Zgony niemowląt na 1000 urodzeń żywych</t>
  </si>
  <si>
    <t xml:space="preserve">   na 1000 ludności </t>
  </si>
  <si>
    <t xml:space="preserve">   oczyszczania</t>
  </si>
  <si>
    <r>
      <t>Ludność korzystająca z oczyszczalni ścieków w % ludności ogółem</t>
    </r>
    <r>
      <rPr>
        <vertAlign val="superscript"/>
        <sz val="10"/>
        <rFont val="Arial"/>
        <family val="2"/>
        <charset val="238"/>
      </rPr>
      <t>d</t>
    </r>
    <r>
      <rPr>
        <sz val="10"/>
        <rFont val="Arial"/>
        <family val="2"/>
        <charset val="238"/>
      </rPr>
      <t xml:space="preserve"> </t>
    </r>
  </si>
  <si>
    <r>
      <t>Odpady wytworzone</t>
    </r>
    <r>
      <rPr>
        <vertAlign val="superscript"/>
        <sz val="10"/>
        <rFont val="Arial"/>
        <family val="2"/>
        <charset val="238"/>
      </rPr>
      <t>f</t>
    </r>
    <r>
      <rPr>
        <sz val="10"/>
        <rFont val="Arial"/>
        <family val="2"/>
        <charset val="238"/>
      </rPr>
      <t xml:space="preserve"> w ciągu roku  w tys. t </t>
    </r>
  </si>
  <si>
    <t>ochronie środowiska</t>
  </si>
  <si>
    <t>gospodarce wodnej</t>
  </si>
  <si>
    <r>
      <t>Przestępstwa stwierdzone</t>
    </r>
    <r>
      <rPr>
        <vertAlign val="superscript"/>
        <sz val="10"/>
        <rFont val="Arial"/>
        <family val="2"/>
        <charset val="238"/>
      </rPr>
      <t>g</t>
    </r>
    <r>
      <rPr>
        <sz val="10"/>
        <rFont val="Arial"/>
        <family val="2"/>
        <charset val="238"/>
      </rPr>
      <t xml:space="preserve"> na 10 tys. ludności </t>
    </r>
  </si>
  <si>
    <t xml:space="preserve">gazowych (bez dwutlenku węgla)   </t>
  </si>
  <si>
    <t xml:space="preserve">   w tys. </t>
  </si>
  <si>
    <t xml:space="preserve">      rolnictwo, leśnictwo, łowiectwo i rybactwo </t>
  </si>
  <si>
    <t xml:space="preserve">      przemysł i budownictwo </t>
  </si>
  <si>
    <t xml:space="preserve">      usługi </t>
  </si>
  <si>
    <t xml:space="preserve">   pozostający bez pracy dłużej niż 1 rok </t>
  </si>
  <si>
    <t>Handel</t>
  </si>
  <si>
    <t xml:space="preserve">Sprzedaż detaliczna (ceny bieżące) w mln zł  </t>
  </si>
  <si>
    <t>Trade</t>
  </si>
  <si>
    <t>bezrobotni w wieku 50 lat i więcej</t>
  </si>
  <si>
    <t xml:space="preserve">   w zł</t>
  </si>
  <si>
    <t xml:space="preserve">   Polska=100</t>
  </si>
  <si>
    <t xml:space="preserve">   z pozarolniczego systemu ubezpieczeń społecznych</t>
  </si>
  <si>
    <t xml:space="preserve">   rolników indywidualnych</t>
  </si>
  <si>
    <t xml:space="preserve">mieszkania w tys. </t>
  </si>
  <si>
    <t>na 1000 ludności</t>
  </si>
  <si>
    <t>w tys.</t>
  </si>
  <si>
    <t xml:space="preserve">   na 1000 ludności</t>
  </si>
  <si>
    <r>
      <t>powierzchnia użytkowa w m</t>
    </r>
    <r>
      <rPr>
        <vertAlign val="superscript"/>
        <sz val="10"/>
        <rFont val="Arial"/>
        <family val="2"/>
        <charset val="238"/>
      </rPr>
      <t>2</t>
    </r>
    <r>
      <rPr>
        <sz val="10"/>
        <rFont val="Arial"/>
        <family val="2"/>
        <charset val="238"/>
      </rPr>
      <t>:  1 mieszkania</t>
    </r>
  </si>
  <si>
    <t xml:space="preserve">       w stałych salach w teatrach i instytucjach muzycznych </t>
  </si>
  <si>
    <t xml:space="preserve">       w kinach stałych </t>
  </si>
  <si>
    <t xml:space="preserve">   w km </t>
  </si>
  <si>
    <t xml:space="preserve">   ogólnej w km</t>
  </si>
  <si>
    <t xml:space="preserve">      osoby prawne i jednostki organizacyjne niemające osobowości prawnej</t>
  </si>
  <si>
    <t xml:space="preserve">      osoby fizyczne prowadzące działalność gospodarczą</t>
  </si>
  <si>
    <t xml:space="preserve">   w mln zł</t>
  </si>
  <si>
    <t xml:space="preserve">   w odsetkach</t>
  </si>
  <si>
    <t xml:space="preserve">   w tys. ha </t>
  </si>
  <si>
    <t>w odsetkach</t>
  </si>
  <si>
    <t xml:space="preserve">   zboża podstawowe</t>
  </si>
  <si>
    <t xml:space="preserve">   ziemniaki</t>
  </si>
  <si>
    <t xml:space="preserve">   buraki cukrowe </t>
  </si>
  <si>
    <t xml:space="preserve">   rzepak i rzepik</t>
  </si>
  <si>
    <t xml:space="preserve">bydło </t>
  </si>
  <si>
    <t>trzoda chlewna</t>
  </si>
  <si>
    <t xml:space="preserve">   w tys. ha</t>
  </si>
  <si>
    <r>
      <t>Wynalazki zgłoszone</t>
    </r>
    <r>
      <rPr>
        <vertAlign val="superscript"/>
        <sz val="10"/>
        <rFont val="Arial"/>
        <family val="2"/>
        <charset val="238"/>
      </rPr>
      <t>b</t>
    </r>
  </si>
  <si>
    <r>
      <t>Udzielone patenty</t>
    </r>
    <r>
      <rPr>
        <vertAlign val="superscript"/>
        <sz val="10"/>
        <rFont val="Arial"/>
        <family val="2"/>
        <charset val="238"/>
      </rPr>
      <t>b</t>
    </r>
    <r>
      <rPr>
        <sz val="10"/>
        <rFont val="Arial"/>
        <family val="2"/>
        <charset val="238"/>
      </rPr>
      <t xml:space="preserve"> </t>
    </r>
  </si>
  <si>
    <t xml:space="preserve">        Polska=100</t>
  </si>
  <si>
    <t xml:space="preserve">        w zł </t>
  </si>
  <si>
    <t>pozostałe usługi</t>
  </si>
  <si>
    <t>budownictwo</t>
  </si>
  <si>
    <t>przemysł</t>
  </si>
  <si>
    <t>rolnictwo, leśnictwo, łowiectwo i rybactwo</t>
  </si>
  <si>
    <t xml:space="preserve">        w zł</t>
  </si>
  <si>
    <t xml:space="preserve">   na 1000 osób aktywnych zawodowo</t>
  </si>
  <si>
    <t xml:space="preserve">   na 1 mieszkańca w zł</t>
  </si>
  <si>
    <t xml:space="preserve">                                                                     MAKROREGIONY</t>
  </si>
  <si>
    <r>
      <t>Przeciętne miesięczne emerytury i renty brutto</t>
    </r>
    <r>
      <rPr>
        <vertAlign val="superscript"/>
        <sz val="10"/>
        <rFont val="Arial"/>
        <family val="2"/>
        <charset val="238"/>
      </rPr>
      <t>a</t>
    </r>
    <r>
      <rPr>
        <sz val="10"/>
        <rFont val="Arial"/>
        <family val="2"/>
        <charset val="238"/>
      </rPr>
      <t xml:space="preserve"> w zł:  </t>
    </r>
  </si>
  <si>
    <t>Województwo mazowieckie</t>
  </si>
  <si>
    <t xml:space="preserve">      legal persons and organisational entities without legal personality</t>
  </si>
  <si>
    <t xml:space="preserve">    w tys. </t>
  </si>
  <si>
    <t xml:space="preserve">         w tym w hotelach</t>
  </si>
  <si>
    <t xml:space="preserve">    w odsetkach</t>
  </si>
  <si>
    <t xml:space="preserve">    na 10 tys. ludności</t>
  </si>
  <si>
    <t>Mieszkania</t>
  </si>
  <si>
    <t>Gospodarstwa domowe</t>
  </si>
  <si>
    <t>Dwellings</t>
  </si>
  <si>
    <t>Households</t>
  </si>
  <si>
    <t xml:space="preserve">      podstawowych – w wieku 7–14 lat </t>
  </si>
  <si>
    <t xml:space="preserve">   in PLN</t>
  </si>
  <si>
    <t>dwellings in thousands</t>
  </si>
  <si>
    <t xml:space="preserve">   in thousands</t>
  </si>
  <si>
    <t xml:space="preserve">  primary – aged 7–14</t>
  </si>
  <si>
    <t>Outlays on fixed assets in million PLN (current prices) in:</t>
  </si>
  <si>
    <t>Dochody ludności</t>
  </si>
  <si>
    <t>Population income</t>
  </si>
  <si>
    <t xml:space="preserve">   w ekwiwalentach pełnego czasu pracy (EPC)</t>
  </si>
  <si>
    <t xml:space="preserve">    w mln zł </t>
  </si>
  <si>
    <t xml:space="preserve">   per 10 thousand population  </t>
  </si>
  <si>
    <t>Retail sales (current prices) in million PLN</t>
  </si>
  <si>
    <t>per 10 thousand population:</t>
  </si>
  <si>
    <t xml:space="preserve">   in million PLN</t>
  </si>
  <si>
    <t xml:space="preserve">   in thousand ha </t>
  </si>
  <si>
    <t xml:space="preserve">  in thousand ha </t>
  </si>
  <si>
    <t xml:space="preserve">       w tym badawcze</t>
  </si>
  <si>
    <t xml:space="preserve">   per capita in PLN</t>
  </si>
  <si>
    <t xml:space="preserve">      in PLN</t>
  </si>
  <si>
    <t>particulate</t>
  </si>
  <si>
    <t xml:space="preserve">       3–6 lat </t>
  </si>
  <si>
    <t xml:space="preserve">     3–6</t>
  </si>
  <si>
    <t xml:space="preserve">   Poland=100</t>
  </si>
  <si>
    <t>6 lat</t>
  </si>
  <si>
    <t xml:space="preserve">   basic cereals</t>
  </si>
  <si>
    <r>
      <t>Nakłady</t>
    </r>
    <r>
      <rPr>
        <vertAlign val="superscript"/>
        <sz val="10"/>
        <rFont val="Arial"/>
        <family val="2"/>
        <charset val="238"/>
      </rPr>
      <t>cd</t>
    </r>
    <r>
      <rPr>
        <sz val="10"/>
        <rFont val="Arial"/>
        <family val="2"/>
        <charset val="238"/>
      </rPr>
      <t xml:space="preserve"> na działalność badawczą i rozwojową (B+R; ceny bieżące): </t>
    </r>
  </si>
  <si>
    <t xml:space="preserve">   of farmers</t>
  </si>
  <si>
    <t xml:space="preserve">      liceach ogólnokształcących – w wieku 15–18 lat </t>
  </si>
  <si>
    <t>gaseous (excluding carbon dioxide)</t>
  </si>
  <si>
    <t>Województwo
mazowieckie</t>
  </si>
  <si>
    <t>No</t>
  </si>
  <si>
    <r>
      <t>Zgony</t>
    </r>
    <r>
      <rPr>
        <vertAlign val="superscript"/>
        <sz val="10"/>
        <rFont val="Arial"/>
        <family val="2"/>
        <charset val="238"/>
      </rPr>
      <t>b</t>
    </r>
    <r>
      <rPr>
        <sz val="10"/>
        <rFont val="Arial"/>
        <family val="2"/>
        <charset val="238"/>
      </rPr>
      <t xml:space="preserve"> na 1000 ludności   </t>
    </r>
  </si>
  <si>
    <t xml:space="preserve">   unemployed persons at the age of 24 and less</t>
  </si>
  <si>
    <t xml:space="preserve">unemployed persons at the age of 50 and more  </t>
  </si>
  <si>
    <t xml:space="preserve">Transport </t>
  </si>
  <si>
    <t>Transport</t>
  </si>
  <si>
    <t xml:space="preserve">   na 10 tys. ludności </t>
  </si>
  <si>
    <t xml:space="preserve">      w zł</t>
  </si>
  <si>
    <t xml:space="preserve">      Polska=100</t>
  </si>
  <si>
    <t xml:space="preserve">Wydatki na 1 osobę na żywność, napoje bezalkoholowe; użytkowanie
    mieszkania i nośniki energii w wydatkach ogółem w % </t>
  </si>
  <si>
    <t>Przeciętne miesięczne wydatki na 1 osobę:</t>
  </si>
  <si>
    <t>Average monthly expenditures per capita</t>
  </si>
  <si>
    <r>
      <t>Personel wewnętrzny</t>
    </r>
    <r>
      <rPr>
        <vertAlign val="superscript"/>
        <sz val="10"/>
        <rFont val="Arial"/>
        <family val="2"/>
        <charset val="238"/>
      </rPr>
      <t>d</t>
    </r>
    <r>
      <rPr>
        <sz val="10"/>
        <rFont val="Arial"/>
        <family val="2"/>
        <charset val="238"/>
      </rPr>
      <t xml:space="preserve"> w działalności badawczej i rozwojowej (B+R): </t>
    </r>
  </si>
  <si>
    <t xml:space="preserve">Liczba ludności (stan w dniu 31. 12.): </t>
  </si>
  <si>
    <t>Ludność (stan w dniu 31.12.):</t>
  </si>
  <si>
    <t xml:space="preserve">Kobiety na 100 mężczyzn (stan w dniu 31.12.) </t>
  </si>
  <si>
    <r>
      <t>Ludność (stan w dniu 31.12.) na 1 km</t>
    </r>
    <r>
      <rPr>
        <vertAlign val="superscript"/>
        <sz val="10"/>
        <rFont val="Arial"/>
        <family val="2"/>
        <charset val="238"/>
      </rPr>
      <t xml:space="preserve">2 </t>
    </r>
    <r>
      <rPr>
        <sz val="10"/>
        <rFont val="Arial"/>
        <family val="2"/>
        <charset val="238"/>
      </rPr>
      <t xml:space="preserve">powierzchni ogólnej    </t>
    </r>
  </si>
  <si>
    <t xml:space="preserve">Ludność w miastach (stan w dniu 31.12.) w %  ludności ogółem </t>
  </si>
  <si>
    <t>Ludność (stan w dniu 31.12.) – w % – w wieku:</t>
  </si>
  <si>
    <t xml:space="preserve"> w % powierzchni ogólnej (stan w dniu 31.12.) </t>
  </si>
  <si>
    <t>Females per 100 males (as of 31.12.)</t>
  </si>
  <si>
    <t>Population in urban areas (as of 31.12.) in % of total population</t>
  </si>
  <si>
    <t>Area of special nature value under legal protection in % of total area (as of 31.12.)</t>
  </si>
  <si>
    <r>
      <t xml:space="preserve">   na 1 bibliotekę publiczną i filię</t>
    </r>
    <r>
      <rPr>
        <vertAlign val="superscript"/>
        <sz val="10"/>
        <rFont val="Arial"/>
        <family val="2"/>
        <charset val="238"/>
      </rPr>
      <t>a</t>
    </r>
  </si>
  <si>
    <r>
      <t>Miejsca noclegowe w turystycznych obiektach noclegowych</t>
    </r>
    <r>
      <rPr>
        <vertAlign val="superscript"/>
        <sz val="10"/>
        <rFont val="Arial"/>
        <family val="2"/>
        <charset val="238"/>
      </rPr>
      <t>b</t>
    </r>
    <r>
      <rPr>
        <sz val="10"/>
        <rFont val="Arial"/>
        <family val="2"/>
        <charset val="238"/>
      </rPr>
      <t xml:space="preserve"> (stan w dniu 31.07.):</t>
    </r>
  </si>
  <si>
    <t xml:space="preserve">Liczba ludności (stan w dniu 31.12.) na 1 sklep  </t>
  </si>
  <si>
    <t>Population (as of 31.12.) per 1 shop</t>
  </si>
  <si>
    <t xml:space="preserve">Wartość brutto środków trwałych (stan w dniu 31.12.; bieżące ceny  </t>
  </si>
  <si>
    <t xml:space="preserve">Expenditure per capita on food and non-alcoholic beverages; housing, 
   water, electricitygas and otherfuels in total expenditure in %  </t>
  </si>
  <si>
    <t>Health care</t>
  </si>
  <si>
    <t>Ochrona zdrowia</t>
  </si>
  <si>
    <r>
      <t>przeciętna powierzchnia użytkowa 1 mieszkania</t>
    </r>
    <r>
      <rPr>
        <vertAlign val="superscript"/>
        <sz val="10"/>
        <rFont val="Arial"/>
        <family val="2"/>
        <charset val="238"/>
      </rPr>
      <t xml:space="preserve"> </t>
    </r>
    <r>
      <rPr>
        <sz val="10"/>
        <rFont val="Arial"/>
        <family val="2"/>
        <charset val="238"/>
      </rPr>
      <t>w m</t>
    </r>
    <r>
      <rPr>
        <vertAlign val="superscript"/>
        <sz val="10"/>
        <rFont val="Arial"/>
        <family val="2"/>
        <charset val="238"/>
      </rPr>
      <t xml:space="preserve">2 </t>
    </r>
  </si>
  <si>
    <t xml:space="preserve">Powierzchnia gruntów leśnych :  </t>
  </si>
  <si>
    <t>Leśnictwo (stan w dniu 31.12.)</t>
  </si>
  <si>
    <t>Lesistość  w %</t>
  </si>
  <si>
    <t>Forest land :</t>
  </si>
  <si>
    <t>Forestry (as of 31.12.)</t>
  </si>
  <si>
    <t>Forest cover  in %</t>
  </si>
  <si>
    <t>Rynek pracy (stan w dniu 31.12.)</t>
  </si>
  <si>
    <t>Labour market (as of 31.12.)</t>
  </si>
  <si>
    <t>Powierzchnia zasiewów w tys. ha</t>
  </si>
  <si>
    <t>Sown area in thousand ha</t>
  </si>
  <si>
    <t xml:space="preserve">Population (as of 31.12.) – in % – at the: </t>
  </si>
  <si>
    <t xml:space="preserve">   pre-working age</t>
  </si>
  <si>
    <t xml:space="preserve">   working age</t>
  </si>
  <si>
    <t xml:space="preserve">   post-working age</t>
  </si>
  <si>
    <t xml:space="preserve">Bezrobotni zarejestrowani  w tys. </t>
  </si>
  <si>
    <t>W % bezrobotnych zarejestrowanych :</t>
  </si>
  <si>
    <t xml:space="preserve">Bezrobotni zarejestrowani  w odsetkach </t>
  </si>
  <si>
    <t xml:space="preserve">Stopa bezrobocia rejestrowanego w % </t>
  </si>
  <si>
    <t>Registered unemployed persons  in thousands</t>
  </si>
  <si>
    <t xml:space="preserve">In % of registered unemployed persons : </t>
  </si>
  <si>
    <t>Registered unemployed persons in percent</t>
  </si>
  <si>
    <t xml:space="preserve">Registered unemployment rate in %  </t>
  </si>
  <si>
    <t xml:space="preserve">    na 1 mieszkańca w zł </t>
  </si>
  <si>
    <r>
      <t xml:space="preserve">   per library establishment</t>
    </r>
    <r>
      <rPr>
        <vertAlign val="superscript"/>
        <sz val="10"/>
        <color indexed="23"/>
        <rFont val="Arial"/>
        <family val="2"/>
        <charset val="238"/>
      </rPr>
      <t>a</t>
    </r>
  </si>
  <si>
    <r>
      <t>Bed places in tourist accommodation establishments</t>
    </r>
    <r>
      <rPr>
        <vertAlign val="superscript"/>
        <sz val="10"/>
        <color indexed="23"/>
        <rFont val="Arial"/>
        <family val="2"/>
        <charset val="238"/>
      </rPr>
      <t>b</t>
    </r>
    <r>
      <rPr>
        <sz val="10"/>
        <color indexed="23"/>
        <rFont val="Arial"/>
        <family val="2"/>
        <charset val="238"/>
      </rPr>
      <t xml:space="preserve"> (as of 31.07.):</t>
    </r>
  </si>
  <si>
    <r>
      <t>Hard surface public roads per 100 km</t>
    </r>
    <r>
      <rPr>
        <vertAlign val="superscript"/>
        <sz val="10"/>
        <color indexed="23"/>
        <rFont val="Arial"/>
        <family val="2"/>
        <charset val="238"/>
      </rPr>
      <t>2</t>
    </r>
    <r>
      <rPr>
        <sz val="10"/>
        <color indexed="23"/>
        <rFont val="Arial"/>
        <family val="2"/>
        <charset val="238"/>
      </rPr>
      <t xml:space="preserve"> of total area in km</t>
    </r>
  </si>
  <si>
    <t>Przeciętny miesięczny dochód rozporzadzalny na 1 osobę:</t>
  </si>
  <si>
    <r>
      <t>Zasoby mieszkaniowe</t>
    </r>
    <r>
      <rPr>
        <vertAlign val="superscript"/>
        <sz val="10"/>
        <rFont val="Arial"/>
        <family val="2"/>
        <charset val="238"/>
      </rPr>
      <t>b</t>
    </r>
    <r>
      <rPr>
        <sz val="10"/>
        <rFont val="Arial"/>
        <family val="2"/>
        <charset val="238"/>
      </rPr>
      <t xml:space="preserve"> (stan w dniu 31.12.) :</t>
    </r>
  </si>
  <si>
    <r>
      <t xml:space="preserve">   dzieci w placówkach wychowania przedszkolnego</t>
    </r>
    <r>
      <rPr>
        <vertAlign val="superscript"/>
        <sz val="10"/>
        <rFont val="Arial"/>
        <family val="2"/>
        <charset val="238"/>
      </rPr>
      <t>c</t>
    </r>
    <r>
      <rPr>
        <sz val="10"/>
        <rFont val="Arial"/>
        <family val="2"/>
        <charset val="238"/>
      </rPr>
      <t xml:space="preserve"> – w wieku: </t>
    </r>
  </si>
  <si>
    <r>
      <t xml:space="preserve">      branżowych I stopnia</t>
    </r>
    <r>
      <rPr>
        <vertAlign val="superscript"/>
        <sz val="10"/>
        <rFont val="Arial"/>
        <family val="2"/>
        <charset val="238"/>
      </rPr>
      <t xml:space="preserve">d </t>
    </r>
    <r>
      <rPr>
        <sz val="10"/>
        <rFont val="Arial"/>
        <family val="2"/>
        <charset val="238"/>
      </rPr>
      <t xml:space="preserve">– w wieku  15–17 lat </t>
    </r>
  </si>
  <si>
    <r>
      <t xml:space="preserve">      technikach</t>
    </r>
    <r>
      <rPr>
        <vertAlign val="superscript"/>
        <sz val="10"/>
        <rFont val="Arial"/>
        <family val="2"/>
        <charset val="238"/>
      </rPr>
      <t>e</t>
    </r>
    <r>
      <rPr>
        <sz val="10"/>
        <rFont val="Arial"/>
        <family val="2"/>
        <charset val="238"/>
      </rPr>
      <t xml:space="preserve"> – w wieku 15–19 lat </t>
    </r>
  </si>
  <si>
    <r>
      <t xml:space="preserve">      policealnych</t>
    </r>
    <r>
      <rPr>
        <vertAlign val="superscript"/>
        <sz val="10"/>
        <rFont val="Arial"/>
        <family val="2"/>
        <charset val="238"/>
      </rPr>
      <t>f</t>
    </r>
    <r>
      <rPr>
        <sz val="10"/>
        <rFont val="Arial"/>
        <family val="2"/>
        <charset val="238"/>
      </rPr>
      <t xml:space="preserve"> – w wieku 19–21 lat </t>
    </r>
  </si>
  <si>
    <r>
      <t xml:space="preserve">   studentów w uczelniach</t>
    </r>
    <r>
      <rPr>
        <vertAlign val="superscript"/>
        <sz val="10"/>
        <rFont val="Arial"/>
        <family val="2"/>
        <charset val="238"/>
      </rPr>
      <t>g</t>
    </r>
    <r>
      <rPr>
        <sz val="10"/>
        <rFont val="Arial"/>
        <family val="2"/>
        <charset val="238"/>
      </rPr>
      <t xml:space="preserve"> – w wieku 19–24 lata </t>
    </r>
  </si>
  <si>
    <r>
      <t xml:space="preserve">   na 1 łóżko w szpitalach ogólnych</t>
    </r>
    <r>
      <rPr>
        <vertAlign val="superscript"/>
        <sz val="10"/>
        <rFont val="Arial"/>
        <family val="2"/>
        <charset val="238"/>
      </rPr>
      <t>h</t>
    </r>
    <r>
      <rPr>
        <sz val="10"/>
        <rFont val="Arial"/>
        <family val="2"/>
        <charset val="238"/>
      </rPr>
      <t xml:space="preserve"> </t>
    </r>
  </si>
  <si>
    <r>
      <t>na 1 podmiot ambulatoryjnej opieki zdrowotnej</t>
    </r>
    <r>
      <rPr>
        <vertAlign val="superscript"/>
        <sz val="10"/>
        <rFont val="Arial"/>
        <family val="2"/>
        <charset val="238"/>
      </rPr>
      <t>i</t>
    </r>
  </si>
  <si>
    <t>Average monthly available incomes per capita:</t>
  </si>
  <si>
    <r>
      <t>Average monthly gross retirement and other pensions</t>
    </r>
    <r>
      <rPr>
        <vertAlign val="superscript"/>
        <sz val="10"/>
        <color indexed="23"/>
        <rFont val="Arial"/>
        <family val="2"/>
        <charset val="238"/>
      </rPr>
      <t>a</t>
    </r>
    <r>
      <rPr>
        <sz val="10"/>
        <color indexed="23"/>
        <rFont val="Arial"/>
        <family val="2"/>
        <charset val="238"/>
      </rPr>
      <t xml:space="preserve"> in PLN:</t>
    </r>
  </si>
  <si>
    <r>
      <t>Dwelling stocks</t>
    </r>
    <r>
      <rPr>
        <vertAlign val="superscript"/>
        <sz val="10"/>
        <color indexed="23"/>
        <rFont val="Arial"/>
        <family val="2"/>
        <charset val="238"/>
      </rPr>
      <t>b</t>
    </r>
    <r>
      <rPr>
        <sz val="10"/>
        <color indexed="23"/>
        <rFont val="Arial"/>
        <family val="2"/>
        <charset val="238"/>
      </rPr>
      <t xml:space="preserve"> (as of 31.12.):</t>
    </r>
  </si>
  <si>
    <r>
      <t>average  useful floor area per dwelling in m</t>
    </r>
    <r>
      <rPr>
        <vertAlign val="superscript"/>
        <sz val="10"/>
        <color indexed="23"/>
        <rFont val="Arial"/>
        <family val="2"/>
        <charset val="238"/>
      </rPr>
      <t xml:space="preserve">2 </t>
    </r>
  </si>
  <si>
    <r>
      <t xml:space="preserve">   useful floor area in m</t>
    </r>
    <r>
      <rPr>
        <vertAlign val="superscript"/>
        <sz val="10"/>
        <color indexed="23"/>
        <rFont val="Arial"/>
        <family val="2"/>
        <charset val="238"/>
      </rPr>
      <t>2</t>
    </r>
    <r>
      <rPr>
        <sz val="10"/>
        <color indexed="23"/>
        <rFont val="Arial"/>
        <family val="2"/>
        <charset val="238"/>
      </rPr>
      <t>:  per dwelling</t>
    </r>
  </si>
  <si>
    <r>
      <t>Education</t>
    </r>
    <r>
      <rPr>
        <b/>
        <vertAlign val="superscript"/>
        <sz val="10"/>
        <color indexed="23"/>
        <rFont val="Arial"/>
        <family val="2"/>
        <charset val="238"/>
      </rPr>
      <t xml:space="preserve"> </t>
    </r>
  </si>
  <si>
    <r>
      <t xml:space="preserve">   children attending pre-primary education</t>
    </r>
    <r>
      <rPr>
        <vertAlign val="superscript"/>
        <sz val="10"/>
        <color indexed="23"/>
        <rFont val="Arial"/>
        <family val="2"/>
        <charset val="238"/>
      </rPr>
      <t xml:space="preserve">c </t>
    </r>
    <r>
      <rPr>
        <sz val="10"/>
        <color indexed="23"/>
        <rFont val="Arial"/>
        <family val="2"/>
        <charset val="238"/>
      </rPr>
      <t>–</t>
    </r>
    <r>
      <rPr>
        <vertAlign val="superscript"/>
        <sz val="10"/>
        <color indexed="23"/>
        <rFont val="Arial"/>
        <family val="2"/>
        <charset val="238"/>
      </rPr>
      <t xml:space="preserve"> </t>
    </r>
    <r>
      <rPr>
        <sz val="10"/>
        <color indexed="23"/>
        <rFont val="Arial"/>
        <family val="2"/>
        <charset val="238"/>
      </rPr>
      <t>aged:</t>
    </r>
  </si>
  <si>
    <r>
      <t xml:space="preserve">  stage I sectoral vocational</t>
    </r>
    <r>
      <rPr>
        <vertAlign val="superscript"/>
        <sz val="10"/>
        <color indexed="23"/>
        <rFont val="Arial"/>
        <family val="2"/>
        <charset val="238"/>
      </rPr>
      <t>d</t>
    </r>
    <r>
      <rPr>
        <sz val="10"/>
        <color indexed="23"/>
        <rFont val="Arial"/>
        <family val="2"/>
        <charset val="238"/>
      </rPr>
      <t xml:space="preserve"> – aged 15–17</t>
    </r>
  </si>
  <si>
    <r>
      <t xml:space="preserve">  general secondary</t>
    </r>
    <r>
      <rPr>
        <vertAlign val="superscript"/>
        <sz val="10"/>
        <color indexed="23"/>
        <rFont val="Arial"/>
        <family val="2"/>
        <charset val="238"/>
      </rPr>
      <t xml:space="preserve">  </t>
    </r>
    <r>
      <rPr>
        <sz val="10"/>
        <color indexed="23"/>
        <rFont val="Arial"/>
        <family val="2"/>
        <charset val="238"/>
      </rPr>
      <t>– aged 15–18</t>
    </r>
  </si>
  <si>
    <r>
      <t xml:space="preserve">  technical secondary</t>
    </r>
    <r>
      <rPr>
        <vertAlign val="superscript"/>
        <sz val="10"/>
        <color indexed="23"/>
        <rFont val="Arial"/>
        <family val="2"/>
        <charset val="238"/>
      </rPr>
      <t xml:space="preserve">e </t>
    </r>
    <r>
      <rPr>
        <sz val="10"/>
        <color indexed="23"/>
        <rFont val="Arial"/>
        <family val="2"/>
        <charset val="238"/>
      </rPr>
      <t>– aged 15–19</t>
    </r>
  </si>
  <si>
    <r>
      <t xml:space="preserve">  post-secondary</t>
    </r>
    <r>
      <rPr>
        <vertAlign val="superscript"/>
        <sz val="10"/>
        <color indexed="23"/>
        <rFont val="Arial"/>
        <family val="2"/>
        <charset val="238"/>
      </rPr>
      <t>f</t>
    </r>
    <r>
      <rPr>
        <sz val="10"/>
        <color indexed="23"/>
        <rFont val="Arial"/>
        <family val="2"/>
        <charset val="238"/>
      </rPr>
      <t xml:space="preserve"> – aged 19–21</t>
    </r>
  </si>
  <si>
    <r>
      <t xml:space="preserve">  students of higher education institutions</t>
    </r>
    <r>
      <rPr>
        <vertAlign val="superscript"/>
        <sz val="10"/>
        <color indexed="23"/>
        <rFont val="Arial"/>
        <family val="2"/>
        <charset val="238"/>
      </rPr>
      <t>g</t>
    </r>
    <r>
      <rPr>
        <sz val="10"/>
        <color indexed="23"/>
        <rFont val="Arial"/>
        <family val="2"/>
        <charset val="238"/>
      </rPr>
      <t xml:space="preserve"> – aged 19–24      </t>
    </r>
  </si>
  <si>
    <r>
      <t xml:space="preserve">   bed in general hospitals</t>
    </r>
    <r>
      <rPr>
        <vertAlign val="superscript"/>
        <sz val="10"/>
        <color indexed="23"/>
        <rFont val="Arial"/>
        <family val="2"/>
        <charset val="238"/>
      </rPr>
      <t>h</t>
    </r>
  </si>
  <si>
    <r>
      <t xml:space="preserve">   provider of outpatient health care</t>
    </r>
    <r>
      <rPr>
        <vertAlign val="superscript"/>
        <sz val="10"/>
        <color indexed="23"/>
        <rFont val="Arial"/>
        <family val="2"/>
        <charset val="238"/>
      </rPr>
      <t>i</t>
    </r>
  </si>
  <si>
    <r>
      <t>Powierzchnia ogólna</t>
    </r>
    <r>
      <rPr>
        <vertAlign val="superscript"/>
        <sz val="10"/>
        <rFont val="Arial"/>
        <family val="2"/>
        <charset val="238"/>
      </rPr>
      <t>a</t>
    </r>
    <r>
      <rPr>
        <b/>
        <sz val="10"/>
        <rFont val="Arial"/>
        <family val="2"/>
        <charset val="238"/>
      </rPr>
      <t xml:space="preserve"> </t>
    </r>
    <r>
      <rPr>
        <sz val="10"/>
        <rFont val="Arial"/>
        <family val="2"/>
        <charset val="238"/>
      </rPr>
      <t xml:space="preserve">(stan w dniu 01.01.): </t>
    </r>
  </si>
  <si>
    <r>
      <t>Total area</t>
    </r>
    <r>
      <rPr>
        <vertAlign val="superscript"/>
        <sz val="10"/>
        <color indexed="23"/>
        <rFont val="Arial"/>
        <family val="2"/>
        <charset val="238"/>
      </rPr>
      <t>a</t>
    </r>
    <r>
      <rPr>
        <sz val="10"/>
        <color indexed="23"/>
        <rFont val="Arial"/>
        <family val="2"/>
        <charset val="238"/>
      </rPr>
      <t xml:space="preserve"> (as of 01.01.):</t>
    </r>
  </si>
  <si>
    <r>
      <t xml:space="preserve">   in km</t>
    </r>
    <r>
      <rPr>
        <vertAlign val="superscript"/>
        <sz val="10"/>
        <color indexed="23"/>
        <rFont val="Arial"/>
        <family val="2"/>
        <charset val="238"/>
      </rPr>
      <t>2</t>
    </r>
  </si>
  <si>
    <r>
      <t>Population (as of 31.12.) per 1 km</t>
    </r>
    <r>
      <rPr>
        <vertAlign val="superscript"/>
        <sz val="10"/>
        <color indexed="23"/>
        <rFont val="Arial"/>
        <family val="2"/>
        <charset val="238"/>
      </rPr>
      <t>2</t>
    </r>
    <r>
      <rPr>
        <sz val="10"/>
        <color indexed="23"/>
        <rFont val="Arial"/>
        <family val="2"/>
        <charset val="238"/>
      </rPr>
      <t xml:space="preserve"> of total area </t>
    </r>
  </si>
  <si>
    <r>
      <t>Deaths</t>
    </r>
    <r>
      <rPr>
        <vertAlign val="superscript"/>
        <sz val="10"/>
        <color indexed="23"/>
        <rFont val="Arial"/>
        <family val="2"/>
        <charset val="238"/>
      </rPr>
      <t>b</t>
    </r>
    <r>
      <rPr>
        <sz val="10"/>
        <color indexed="23"/>
        <rFont val="Arial"/>
        <family val="2"/>
        <charset val="238"/>
      </rPr>
      <t xml:space="preserve"> per 1000 population</t>
    </r>
  </si>
  <si>
    <r>
      <t>Water withdrawal for needs of the national economy and population per 1 km</t>
    </r>
    <r>
      <rPr>
        <vertAlign val="superscript"/>
        <sz val="10"/>
        <color indexed="23"/>
        <rFont val="Arial"/>
        <family val="2"/>
        <charset val="238"/>
      </rPr>
      <t>2</t>
    </r>
  </si>
  <si>
    <r>
      <t xml:space="preserve">   in dam</t>
    </r>
    <r>
      <rPr>
        <vertAlign val="superscript"/>
        <sz val="10"/>
        <color indexed="23"/>
        <rFont val="Arial"/>
        <family val="2"/>
        <charset val="238"/>
      </rPr>
      <t>3</t>
    </r>
    <r>
      <rPr>
        <sz val="10"/>
        <color indexed="23"/>
        <rFont val="Arial"/>
        <family val="2"/>
        <charset val="238"/>
      </rPr>
      <t xml:space="preserve"> </t>
    </r>
  </si>
  <si>
    <r>
      <t>Industrial and municipal wastewater</t>
    </r>
    <r>
      <rPr>
        <vertAlign val="superscript"/>
        <sz val="10"/>
        <color indexed="23"/>
        <rFont val="Arial"/>
        <family val="2"/>
        <charset val="238"/>
      </rPr>
      <t>c</t>
    </r>
    <r>
      <rPr>
        <sz val="10"/>
        <color indexed="23"/>
        <rFont val="Arial"/>
        <family val="2"/>
        <charset val="238"/>
      </rPr>
      <t xml:space="preserve"> treated in % of waste requiring treatment</t>
    </r>
  </si>
  <si>
    <r>
      <t>Population connected to wastewater treatment plants in % of total population</t>
    </r>
    <r>
      <rPr>
        <vertAlign val="superscript"/>
        <sz val="10"/>
        <color indexed="23"/>
        <rFont val="Arial"/>
        <family val="2"/>
        <charset val="238"/>
      </rPr>
      <t>d</t>
    </r>
  </si>
  <si>
    <r>
      <t>Emission of air pollutants</t>
    </r>
    <r>
      <rPr>
        <vertAlign val="superscript"/>
        <sz val="10"/>
        <color indexed="23"/>
        <rFont val="Arial"/>
        <family val="2"/>
        <charset val="238"/>
      </rPr>
      <t>e</t>
    </r>
    <r>
      <rPr>
        <sz val="10"/>
        <color indexed="23"/>
        <rFont val="Arial"/>
        <family val="2"/>
        <charset val="238"/>
      </rPr>
      <t xml:space="preserve"> in thousand tonnes: </t>
    </r>
  </si>
  <si>
    <r>
      <t>Reduction of air pollutants</t>
    </r>
    <r>
      <rPr>
        <vertAlign val="superscript"/>
        <sz val="10"/>
        <color indexed="23"/>
        <rFont val="Arial"/>
        <family val="2"/>
        <charset val="238"/>
      </rPr>
      <t>e</t>
    </r>
    <r>
      <rPr>
        <sz val="10"/>
        <color indexed="23"/>
        <rFont val="Arial"/>
        <family val="2"/>
        <charset val="238"/>
      </rPr>
      <t xml:space="preserve"> in % of pollutants produced:</t>
    </r>
  </si>
  <si>
    <r>
      <t>Waste generated</t>
    </r>
    <r>
      <rPr>
        <vertAlign val="superscript"/>
        <sz val="10"/>
        <color indexed="23"/>
        <rFont val="Arial"/>
        <family val="2"/>
        <charset val="238"/>
      </rPr>
      <t>f</t>
    </r>
    <r>
      <rPr>
        <sz val="10"/>
        <color indexed="23"/>
        <rFont val="Arial"/>
        <family val="2"/>
        <charset val="238"/>
      </rPr>
      <t xml:space="preserve"> during the year in thousand tonnes</t>
    </r>
  </si>
  <si>
    <r>
      <t>Ascertained crimes</t>
    </r>
    <r>
      <rPr>
        <vertAlign val="superscript"/>
        <sz val="10"/>
        <color indexed="23"/>
        <rFont val="Arial"/>
        <family val="2"/>
        <charset val="238"/>
      </rPr>
      <t>g</t>
    </r>
    <r>
      <rPr>
        <sz val="10"/>
        <color indexed="23"/>
        <rFont val="Arial"/>
        <family val="2"/>
        <charset val="238"/>
      </rPr>
      <t xml:space="preserve"> per 10 thousand population</t>
    </r>
  </si>
  <si>
    <r>
      <t>Rate of detectability of delinquents in ascertained crimes</t>
    </r>
    <r>
      <rPr>
        <vertAlign val="superscript"/>
        <sz val="10"/>
        <color indexed="23"/>
        <rFont val="Arial"/>
        <family val="2"/>
        <charset val="238"/>
      </rPr>
      <t>g</t>
    </r>
    <r>
      <rPr>
        <sz val="10"/>
        <color indexed="23"/>
        <rFont val="Arial"/>
        <family val="2"/>
        <charset val="238"/>
      </rPr>
      <t xml:space="preserve"> in %</t>
    </r>
  </si>
  <si>
    <r>
      <t>Pracujący</t>
    </r>
    <r>
      <rPr>
        <vertAlign val="superscript"/>
        <sz val="10"/>
        <rFont val="Arial"/>
        <family val="2"/>
        <charset val="238"/>
      </rPr>
      <t>h</t>
    </r>
    <r>
      <rPr>
        <sz val="10"/>
        <rFont val="Arial"/>
        <family val="2"/>
        <charset val="238"/>
      </rPr>
      <t>:</t>
    </r>
  </si>
  <si>
    <r>
      <t>Employed persons</t>
    </r>
    <r>
      <rPr>
        <vertAlign val="superscript"/>
        <sz val="10"/>
        <color indexed="23"/>
        <rFont val="Arial"/>
        <family val="2"/>
        <charset val="238"/>
      </rPr>
      <t>h</t>
    </r>
    <r>
      <rPr>
        <sz val="10"/>
        <color indexed="23"/>
        <rFont val="Arial"/>
        <family val="2"/>
        <charset val="238"/>
      </rPr>
      <t>:</t>
    </r>
  </si>
  <si>
    <t xml:space="preserve">     a According to geodetic register; land area (including inland waters) and part  of internal waters; data of the Head Office of Geodesy and Cartography. b Including infant deaths. c Discharged into waters or into the ground. d Population connected to – estimated data, the total population – based on balance. e From plants of significant nuisance to air quality. f  Excluding municipal waste.  g By the Police in completed preparatory proceedings; excluding punishable acts committed by juveniles. h By actual workplace and kind of activity; with the employed persons on private farms in agriculture (estimated data).</t>
  </si>
  <si>
    <t xml:space="preserve">     a Według ewidencji geodezyjnej; obszar lądowy (łącznie z wodami  śródlądowymi) oraz część morskich wód wewnętrznych; dane Głównego Urzędu Geodezji i Kartografii. b Łącznie ze zgonami niemowląt. c Odprowadzone do wód lub do ziemi. d Ludność korzystająca – dane szacunkowe, ludność ogółem – na podstawie bilansu. e Z zakładów szczególnie uciążliwych dla czystości powietrza. f  Z wyłączeniem odpadów komunalnych. g Przez Policję w zakończonych postępowaniach przygotowawczych; bez czynów karalnych popełnionych przez nieletnich. h Według faktycznego miejsca pracy i rodzaju działalności; z pracującymi w gospodarstwach indywidualnych w rolnictwie (dane szacunkowe).</t>
  </si>
  <si>
    <t xml:space="preserve">                                                           na 1 osobę</t>
  </si>
  <si>
    <t xml:space="preserve">                                              per capita</t>
  </si>
  <si>
    <t xml:space="preserve">Gross value of fixed assets (as of 31.12.); current book-keeping </t>
  </si>
  <si>
    <r>
      <t>Nakłady na działalność innowacyjną</t>
    </r>
    <r>
      <rPr>
        <vertAlign val="superscript"/>
        <sz val="10"/>
        <rFont val="Arial"/>
        <family val="2"/>
        <charset val="238"/>
      </rPr>
      <t>a</t>
    </r>
    <r>
      <rPr>
        <sz val="10"/>
        <rFont val="Arial"/>
        <family val="2"/>
        <charset val="238"/>
      </rPr>
      <t xml:space="preserve"> (ceny bieżące):</t>
    </r>
  </si>
  <si>
    <r>
      <t xml:space="preserve">   w % ogółu przedsiębiorstw</t>
    </r>
    <r>
      <rPr>
        <vertAlign val="superscript"/>
        <sz val="10"/>
        <rFont val="Arial"/>
        <family val="2"/>
        <charset val="238"/>
      </rPr>
      <t>a</t>
    </r>
  </si>
  <si>
    <r>
      <t>Population</t>
    </r>
    <r>
      <rPr>
        <sz val="11"/>
        <color theme="0" tint="-0.499984740745262"/>
        <rFont val="Arial"/>
        <family val="2"/>
        <charset val="238"/>
      </rPr>
      <t xml:space="preserve"> </t>
    </r>
    <r>
      <rPr>
        <sz val="10"/>
        <color theme="0" tint="-0.499984740745262"/>
        <rFont val="Arial"/>
        <family val="2"/>
        <charset val="238"/>
      </rPr>
      <t>(as of 31.12.):</t>
    </r>
  </si>
  <si>
    <r>
      <t>Linie kolejowe eksploatowane normalnotorowe</t>
    </r>
    <r>
      <rPr>
        <vertAlign val="superscript"/>
        <sz val="10"/>
        <rFont val="Arial"/>
        <family val="2"/>
        <charset val="238"/>
      </rPr>
      <t>c</t>
    </r>
    <r>
      <rPr>
        <sz val="10"/>
        <rFont val="Arial"/>
        <family val="2"/>
        <charset val="238"/>
      </rPr>
      <t xml:space="preserve"> na 100 km</t>
    </r>
    <r>
      <rPr>
        <vertAlign val="superscript"/>
        <sz val="10"/>
        <rFont val="Arial"/>
        <family val="2"/>
        <charset val="238"/>
      </rPr>
      <t>2</t>
    </r>
    <r>
      <rPr>
        <sz val="10"/>
        <rFont val="Arial"/>
        <family val="2"/>
        <charset val="238"/>
      </rPr>
      <t xml:space="preserve"> powierzchni ogólnej </t>
    </r>
  </si>
  <si>
    <r>
      <t>Samochody osobowe zarejestrowane</t>
    </r>
    <r>
      <rPr>
        <vertAlign val="superscript"/>
        <sz val="10"/>
        <rFont val="Arial"/>
        <family val="2"/>
        <charset val="238"/>
      </rPr>
      <t>d</t>
    </r>
    <r>
      <rPr>
        <sz val="10"/>
        <rFont val="Arial"/>
        <family val="2"/>
        <charset val="238"/>
      </rPr>
      <t xml:space="preserve"> na 1000 ludności</t>
    </r>
  </si>
  <si>
    <r>
      <t>Podmioty gospodarki narodowej</t>
    </r>
    <r>
      <rPr>
        <vertAlign val="superscript"/>
        <sz val="10"/>
        <color rgb="FFFF0000"/>
        <rFont val="Arial"/>
        <family val="2"/>
        <charset val="238"/>
      </rPr>
      <t>e</t>
    </r>
    <r>
      <rPr>
        <sz val="10"/>
        <rFont val="Arial"/>
        <family val="2"/>
        <charset val="238"/>
      </rPr>
      <t xml:space="preserve"> w rejestrze REGON (stan w dniu 31.12.): </t>
    </r>
  </si>
  <si>
    <r>
      <t xml:space="preserve">    w liczbach bezwzględnych</t>
    </r>
    <r>
      <rPr>
        <vertAlign val="superscript"/>
        <sz val="10"/>
        <color rgb="FFFF0000"/>
        <rFont val="Arial"/>
        <family val="2"/>
        <charset val="238"/>
      </rPr>
      <t>f</t>
    </r>
  </si>
  <si>
    <r>
      <t>Rolnictwo</t>
    </r>
    <r>
      <rPr>
        <vertAlign val="superscript"/>
        <sz val="10"/>
        <color rgb="FFFF0000"/>
        <rFont val="Arial"/>
        <family val="2"/>
        <charset val="238"/>
      </rPr>
      <t>g</t>
    </r>
    <r>
      <rPr>
        <vertAlign val="superscript"/>
        <sz val="10"/>
        <rFont val="Arial"/>
        <family val="2"/>
        <charset val="238"/>
      </rPr>
      <t xml:space="preserve"> </t>
    </r>
    <r>
      <rPr>
        <b/>
        <sz val="10"/>
        <rFont val="Arial"/>
        <family val="2"/>
        <charset val="238"/>
      </rPr>
      <t>(stan w czerwcu)</t>
    </r>
  </si>
  <si>
    <r>
      <t>Użytki rolne</t>
    </r>
    <r>
      <rPr>
        <vertAlign val="superscript"/>
        <sz val="10"/>
        <rFont val="Arial"/>
        <family val="2"/>
        <charset val="238"/>
      </rPr>
      <t>h</t>
    </r>
    <r>
      <rPr>
        <sz val="10"/>
        <rFont val="Arial"/>
        <family val="2"/>
        <charset val="238"/>
      </rPr>
      <t>:</t>
    </r>
  </si>
  <si>
    <r>
      <t>Zwierzęta gospodarskie na 100 ha użytków rolnych</t>
    </r>
    <r>
      <rPr>
        <vertAlign val="superscript"/>
        <sz val="10"/>
        <rFont val="Arial"/>
        <family val="2"/>
        <charset val="238"/>
      </rPr>
      <t>h</t>
    </r>
    <r>
      <rPr>
        <sz val="10"/>
        <rFont val="Arial"/>
        <family val="2"/>
        <charset val="238"/>
      </rPr>
      <t xml:space="preserve"> w szt.:</t>
    </r>
  </si>
  <si>
    <r>
      <t>Livestock</t>
    </r>
    <r>
      <rPr>
        <vertAlign val="superscript"/>
        <sz val="10"/>
        <color indexed="23"/>
        <rFont val="Arial"/>
        <family val="2"/>
        <charset val="238"/>
      </rPr>
      <t xml:space="preserve"> </t>
    </r>
    <r>
      <rPr>
        <sz val="10"/>
        <color indexed="23"/>
        <rFont val="Arial"/>
        <family val="2"/>
        <charset val="238"/>
      </rPr>
      <t>per 100 ha of agricultural land</t>
    </r>
    <r>
      <rPr>
        <vertAlign val="superscript"/>
        <sz val="10"/>
        <color rgb="FF808080"/>
        <rFont val="Arial"/>
        <family val="2"/>
        <charset val="238"/>
      </rPr>
      <t>h</t>
    </r>
    <r>
      <rPr>
        <sz val="10"/>
        <color indexed="23"/>
        <rFont val="Arial"/>
        <family val="2"/>
        <charset val="238"/>
      </rPr>
      <t xml:space="preserve"> in heads:</t>
    </r>
  </si>
  <si>
    <r>
      <t>Agricultural land</t>
    </r>
    <r>
      <rPr>
        <vertAlign val="superscript"/>
        <sz val="10"/>
        <color indexed="23"/>
        <rFont val="Arial"/>
        <family val="2"/>
        <charset val="238"/>
      </rPr>
      <t>h</t>
    </r>
    <r>
      <rPr>
        <sz val="10"/>
        <color indexed="23"/>
        <rFont val="Arial"/>
        <family val="2"/>
        <charset val="238"/>
      </rPr>
      <t>:</t>
    </r>
  </si>
  <si>
    <r>
      <t>Agriculture</t>
    </r>
    <r>
      <rPr>
        <vertAlign val="superscript"/>
        <sz val="10"/>
        <color rgb="FFFF0000"/>
        <rFont val="Arial"/>
        <family val="2"/>
        <charset val="238"/>
      </rPr>
      <t>g</t>
    </r>
    <r>
      <rPr>
        <vertAlign val="superscript"/>
        <sz val="10"/>
        <color indexed="23"/>
        <rFont val="Arial"/>
        <family val="2"/>
        <charset val="238"/>
      </rPr>
      <t xml:space="preserve"> </t>
    </r>
    <r>
      <rPr>
        <b/>
        <sz val="10"/>
        <color indexed="23"/>
        <rFont val="Arial"/>
        <family val="2"/>
        <charset val="238"/>
      </rPr>
      <t>(as of June)</t>
    </r>
  </si>
  <si>
    <r>
      <t>Entities of the national economy</t>
    </r>
    <r>
      <rPr>
        <vertAlign val="superscript"/>
        <sz val="10"/>
        <color rgb="FFFF0000"/>
        <rFont val="Arial"/>
        <family val="2"/>
        <charset val="238"/>
      </rPr>
      <t>e</t>
    </r>
    <r>
      <rPr>
        <sz val="10"/>
        <color indexed="23"/>
        <rFont val="Arial"/>
        <family val="2"/>
        <charset val="238"/>
      </rPr>
      <t xml:space="preserve"> in the REGON register (as of 31.12.): </t>
    </r>
  </si>
  <si>
    <r>
      <t xml:space="preserve">   in absolute numbers</t>
    </r>
    <r>
      <rPr>
        <vertAlign val="superscript"/>
        <sz val="10"/>
        <color rgb="FFFF0000"/>
        <rFont val="Arial"/>
        <family val="2"/>
        <charset val="238"/>
      </rPr>
      <t>f</t>
    </r>
    <r>
      <rPr>
        <sz val="10"/>
        <color indexed="23"/>
        <rFont val="Arial"/>
        <family val="2"/>
        <charset val="238"/>
      </rPr>
      <t>:</t>
    </r>
  </si>
  <si>
    <r>
      <t>Railway lines operated standard gauge</t>
    </r>
    <r>
      <rPr>
        <vertAlign val="superscript"/>
        <sz val="10"/>
        <color indexed="23"/>
        <rFont val="Arial"/>
        <family val="2"/>
        <charset val="238"/>
      </rPr>
      <t>c</t>
    </r>
    <r>
      <rPr>
        <sz val="10"/>
        <color indexed="23"/>
        <rFont val="Arial"/>
        <family val="2"/>
        <charset val="238"/>
      </rPr>
      <t xml:space="preserve"> per 100 km</t>
    </r>
    <r>
      <rPr>
        <vertAlign val="superscript"/>
        <sz val="10"/>
        <color indexed="23"/>
        <rFont val="Arial"/>
        <family val="2"/>
        <charset val="238"/>
      </rPr>
      <t>2</t>
    </r>
    <r>
      <rPr>
        <sz val="10"/>
        <color indexed="23"/>
        <rFont val="Arial"/>
        <family val="2"/>
        <charset val="238"/>
      </rPr>
      <t xml:space="preserve"> of total area </t>
    </r>
  </si>
  <si>
    <r>
      <t>Passenger cars registered</t>
    </r>
    <r>
      <rPr>
        <vertAlign val="superscript"/>
        <sz val="10"/>
        <color indexed="23"/>
        <rFont val="Arial"/>
        <family val="2"/>
        <charset val="238"/>
      </rPr>
      <t>d</t>
    </r>
    <r>
      <rPr>
        <sz val="10"/>
        <color indexed="23"/>
        <rFont val="Arial"/>
        <family val="2"/>
        <charset val="238"/>
      </rPr>
      <t xml:space="preserve">  per 1000 population </t>
    </r>
  </si>
  <si>
    <t xml:space="preserve"> w relacji do produktu krajowego brutto (PKB) w % w 2022 r.</t>
  </si>
  <si>
    <t>in relation to gross domestic product (GDP) in % in 2022</t>
  </si>
  <si>
    <t>Gross value added per personemployed (current prices):</t>
  </si>
  <si>
    <t>WYBRANE DANE O MAKROREGIONACH (NUTS 1) W 2023 R.</t>
  </si>
  <si>
    <t>SELECTED DATA ON MACROREGIONS (NUTS 1) IN 2023</t>
  </si>
  <si>
    <t>WYBRANE DANE O MAKROREGIONACH (NUTS 1) W 2023 R. (cd.)</t>
  </si>
  <si>
    <t>SELECTED DATA ON MACROREGIONS (NUTS 1) IN 2023 (cont.)</t>
  </si>
  <si>
    <t xml:space="preserve">   a  W podziale na makroregiony bez emerytur i rent wypłacanych przez Ministerstwo Obrony Narodowej, Ministerstwo Spraw  Wewnętrznych  i Administracji i Ministerstwo Sprawiedliwości oraz bez emerytur i rent realizowanych na mocy umów międzynarodowych.  b Na podstawie bilansu zasobów mieszkaniowych.  c Łącznie z dziećmi przebywającymi przez cały rok szkolny w placówkach wykonujących działalność leczniczą. d–f Łącznie ze szkołami: d —  specjalnymi przysposabiającymi do pracy, e — ogólnokształcącymi artystycznymi dającymi uprawnienia zawodowe, f  — branżowymi II stopnia. g Bez cudzoziemców, łącznie z uczelniami nadzorowanymi przez ministra właściwego ds. obrony narodowej, ministra właściwego ds. wewnętrznych oraz ministra właściwego ds. sprawiedliwości; według rzeczywistego położenia filii  (bez filii działających za granicą). h Bez opieki dziennej; łącznie z łóżkami i inkubatorami dla noworodków. i Przychodnie łącznie z praktykami lekarskimi, które świadczyły usługi w ramach środków publicznych. </t>
  </si>
  <si>
    <t xml:space="preserve">     a In division by macroregions excluding retirement and other pensions paid by the Ministry of National Defence, the Ministry of the Interior and Administration and the Ministry of Justice as well as excluding retirement and other pensions realised on the basis of international agreements. b Based on balance of dwelling stocks.  c Including children attending the units performing health care activities for all school year. d–f Including: d — special job-training schools,  e — general art schools leading to professional certification, f — stage II sectoral vocational. g Excluding foreigners, including HEI supervised by the minister responsible for national defence, the minister responsible for internal affairs and the minister responsible for justice; by actual location of the branch campuses (excluding branch campuses operating abroad). hIncluding data of the Ministry of National Defence and the Ministry of the Interior and Administration. i Excludning day-care; including beds and incubators for newborns. i Out-patient departments including medical practices that provided services under the public funds.</t>
  </si>
  <si>
    <t xml:space="preserve">   a Łącznie z punktami bibliotecznymi.  b Dotyczy obiektów posiadających 10 lub więcej miejsc noclegowych; dane opracowano z uwzględnieniem imputacji dla jednostek, które odmówiły udziału w badaniu.  c Łącznie z szerokotorowymi, patrz uwagi do działów, ust. 1 na str. 239.  d Według centralnej ewidencji pojazdów prowadzonej przez Ministerstwo Cyfryzacji.  e  Bez osób prowadzących gospodarstwa indywidualne w rolnictwie. f W podziale według regionów bez podmiotów, dla których informacje o adresie siedziby lub miejsca zamieszkania nie występują w rejestrze REGON.  g Bez posiadaczy użytków rolnych nieprowadzących działalności rolniczej oraz posiadaczy poniżej 1 ha użytków rolnych prowadzących działalność rolniczą o małej skali. h Dane wstępne.</t>
  </si>
  <si>
    <t xml:space="preserve">   a Including library service points.  b Concern establishments with 10 or more bed places; data were compiled with consideration of imputation for units, which refused to participate in the survey.  c  Including broad gauge, see notes to chapters, item 1 on page239.  d According to central vehicle register maintained by the Ministry of Digital Affairs.e  Data concern operators of the public telecommunication network.  f Excluding persons tending private farms in agriculture.  g In division by regions excluding entities for which the information about business address does not exist in the REGON register.  i Excluding owners of agricultural land who do not conduct agricultural activities as well as owners of less than 1 ha of agricultural land who conduct agricultural activities on a small scale. h Preliminary data.</t>
  </si>
  <si>
    <t xml:space="preserve">   a W 2022 r.; dane dotyczą podmiotów o liczbie pracujących 10 osób i więcej zarówno przemysłowych, jak i usługowych. b Krajowe; zgłoszone w Urzędzie Patentowym RP; dane Urzędu Patentowego RP. c Wewnętrzne, bez amortyzacji środków trwałych. d Zgodnie z Rozporządzeniem Wykonawczym Komisji (UE) nr 995/2012 z dnia 26 października 2012 r. statystyki na poziomie regionalnym opracowuje się na podstawie danych jednostek lokalnych. e  Dane na 1 mieszkańca przeliczono według liczby ludności spełniającej kryterium rezydencji zgodne z Rozporządzeniem ESA 2010; patrz uwagi do działów, ust. 14, str. 243.</t>
  </si>
  <si>
    <t xml:space="preserve">  a IN 2022 r.; data concern entities employing 10 persons and more both industrial and service. b Resident; filled at the Patent Office of the Republic of Poland; data of the Patent Office of the Republic of Poland. c Intramural, excluding depreciation of fixed assets. d According to Commission Implementing Regulation (EU) No. 995/2012 of 26 October 2012 statistics at regional level have been compiled on the basis of local units data. e  Data calculated for the population meeting the residence criterion according to the ESA 2010 Regulation; see notes to chapters, item 14 on page 243.</t>
  </si>
  <si>
    <t xml:space="preserve">Rachunki regionalne w 2022 r. </t>
  </si>
  <si>
    <r>
      <t xml:space="preserve">   na 1 mieszkańca</t>
    </r>
    <r>
      <rPr>
        <vertAlign val="superscript"/>
        <sz val="10"/>
        <rFont val="Arial"/>
        <family val="2"/>
        <charset val="238"/>
      </rPr>
      <t>e</t>
    </r>
    <r>
      <rPr>
        <sz val="10"/>
        <rFont val="Arial"/>
        <family val="2"/>
        <charset val="238"/>
      </rPr>
      <t>:</t>
    </r>
  </si>
  <si>
    <r>
      <t>Expenditures on innovation activityin</t>
    </r>
    <r>
      <rPr>
        <vertAlign val="superscript"/>
        <sz val="10"/>
        <color theme="0" tint="-0.499984740745262"/>
        <rFont val="Arial"/>
        <family val="2"/>
        <charset val="238"/>
      </rPr>
      <t>a</t>
    </r>
    <r>
      <rPr>
        <sz val="10"/>
        <color theme="0" tint="-0.499984740745262"/>
        <rFont val="Arial"/>
        <family val="2"/>
        <charset val="238"/>
      </rPr>
      <t xml:space="preserve"> (current prices):</t>
    </r>
  </si>
  <si>
    <r>
      <t xml:space="preserve"> in % of total number of enterprises</t>
    </r>
    <r>
      <rPr>
        <vertAlign val="superscript"/>
        <sz val="10"/>
        <color theme="0" tint="-0.499984740745262"/>
        <rFont val="Arial"/>
        <family val="2"/>
        <charset val="238"/>
      </rPr>
      <t>a</t>
    </r>
  </si>
  <si>
    <r>
      <t>Patent applications</t>
    </r>
    <r>
      <rPr>
        <vertAlign val="superscript"/>
        <sz val="10"/>
        <color theme="0" tint="-0.499984740745262"/>
        <rFont val="Arial"/>
        <family val="2"/>
        <charset val="238"/>
      </rPr>
      <t>b</t>
    </r>
  </si>
  <si>
    <r>
      <t>Patents granted</t>
    </r>
    <r>
      <rPr>
        <vertAlign val="superscript"/>
        <sz val="10"/>
        <color theme="0" tint="-0.499984740745262"/>
        <rFont val="Arial"/>
        <family val="2"/>
        <charset val="238"/>
      </rPr>
      <t>b</t>
    </r>
  </si>
  <si>
    <r>
      <t>Gross domestic expenditure</t>
    </r>
    <r>
      <rPr>
        <vertAlign val="superscript"/>
        <sz val="10"/>
        <color theme="0" tint="-0.499984740745262"/>
        <rFont val="Arial"/>
        <family val="2"/>
        <charset val="238"/>
      </rPr>
      <t xml:space="preserve">cd </t>
    </r>
    <r>
      <rPr>
        <sz val="10"/>
        <color theme="0" tint="-0.499984740745262"/>
        <rFont val="Arial"/>
        <family val="2"/>
        <charset val="238"/>
      </rPr>
      <t>on research and development (R&amp;D;</t>
    </r>
  </si>
  <si>
    <r>
      <t>Internal personnel</t>
    </r>
    <r>
      <rPr>
        <vertAlign val="superscript"/>
        <sz val="10"/>
        <color theme="0" tint="-0.499984740745262"/>
        <rFont val="Arial"/>
        <family val="2"/>
        <charset val="238"/>
      </rPr>
      <t>d</t>
    </r>
    <r>
      <rPr>
        <sz val="10"/>
        <color theme="0" tint="-0.499984740745262"/>
        <rFont val="Arial"/>
        <family val="2"/>
        <charset val="238"/>
      </rPr>
      <t xml:space="preserve"> in research and development (R&amp;D):</t>
    </r>
  </si>
  <si>
    <r>
      <t>Investment outlays</t>
    </r>
    <r>
      <rPr>
        <vertAlign val="superscript"/>
        <sz val="10"/>
        <color theme="0" tint="-0.499984740745262"/>
        <rFont val="Arial"/>
        <family val="2"/>
        <charset val="238"/>
      </rPr>
      <t xml:space="preserve"> </t>
    </r>
    <r>
      <rPr>
        <sz val="10"/>
        <color theme="0" tint="-0.499984740745262"/>
        <rFont val="Arial"/>
        <family val="2"/>
        <charset val="238"/>
      </rPr>
      <t>(current prices):</t>
    </r>
  </si>
  <si>
    <r>
      <t>Regional accounts</t>
    </r>
    <r>
      <rPr>
        <b/>
        <vertAlign val="superscript"/>
        <sz val="10"/>
        <color theme="0" tint="-0.499984740745262"/>
        <rFont val="Arial"/>
        <family val="2"/>
        <charset val="238"/>
      </rPr>
      <t xml:space="preserve"> </t>
    </r>
    <r>
      <rPr>
        <b/>
        <sz val="10"/>
        <color theme="0" tint="-0.499984740745262"/>
        <rFont val="Arial"/>
        <family val="2"/>
        <charset val="238"/>
      </rPr>
      <t>in 2022</t>
    </r>
  </si>
  <si>
    <r>
      <t xml:space="preserve">     trade; repair of motor vehicles</t>
    </r>
    <r>
      <rPr>
        <vertAlign val="superscript"/>
        <sz val="10"/>
        <color theme="0" tint="-0.499984740745262"/>
        <rFont val="Arial"/>
        <family val="2"/>
        <charset val="238"/>
      </rPr>
      <t>Δ</t>
    </r>
    <r>
      <rPr>
        <sz val="10"/>
        <color theme="0" tint="-0.499984740745262"/>
        <rFont val="Arial"/>
        <family val="2"/>
        <charset val="238"/>
      </rPr>
      <t xml:space="preserve">; transportation and storage; </t>
    </r>
  </si>
  <si>
    <r>
      <t xml:space="preserve">        accommodation and catering</t>
    </r>
    <r>
      <rPr>
        <vertAlign val="superscript"/>
        <sz val="10"/>
        <color theme="0" tint="-0.499984740745262"/>
        <rFont val="Arial"/>
        <family val="2"/>
        <charset val="238"/>
      </rPr>
      <t>Δ</t>
    </r>
    <r>
      <rPr>
        <sz val="10"/>
        <color theme="0" tint="-0.499984740745262"/>
        <rFont val="Arial"/>
        <family val="2"/>
        <charset val="238"/>
      </rPr>
      <t>; information and communication</t>
    </r>
  </si>
  <si>
    <t>WYBRANE DANE O MAKROREGIONACH (NUTS 1) W 2023 R. (dok.)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</si>
</sst>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zł&quot;_-;\-* #,##0.00\ &quot;zł&quot;_-;_-* &quot;-&quot;??\ &quot;zł&quot;_-;_-@_-"/>
    <numFmt numFmtId="43" formatCode="_-* #,##0.00\ _z_ł_-;\-* #,##0.00\ _z_ł_-;_-* &quot;-&quot;??\ _z_ł_-;_-@_-"/>
    <numFmt numFmtId="164" formatCode="0.0"/>
    <numFmt numFmtId="165" formatCode="@*."/>
    <numFmt numFmtId="166" formatCode="#,##0.0"/>
    <numFmt numFmtId="167" formatCode="0_);@_)"/>
    <numFmt numFmtId="168" formatCode="0.0;\-0.0;\-"/>
  </numFmts>
  <fonts count="51">
    <font>
      <sz val="10"/>
      <name val="Arial"/>
      <charset val="238"/>
    </font>
    <font>
      <sz val="11"/>
      <color theme="1"/>
      <name val="Calibri"/>
      <family val="2"/>
      <charset val="238"/>
      <scheme val="minor"/>
    </font>
    <font>
      <sz val="11"/>
      <color indexed="8"/>
      <name val="Czcionka tekstu podstawowego"/>
      <family val="2"/>
      <charset val="238"/>
    </font>
    <font>
      <sz val="10"/>
      <name val="Arial"/>
      <family val="2"/>
      <charset val="238"/>
    </font>
    <font>
      <b/>
      <sz val="10"/>
      <name val="Arial"/>
      <family val="2"/>
      <charset val="238"/>
    </font>
    <font>
      <vertAlign val="superscript"/>
      <sz val="10"/>
      <name val="Arial"/>
      <family val="2"/>
      <charset val="238"/>
    </font>
    <font>
      <i/>
      <sz val="10"/>
      <name val="Arial"/>
      <family val="2"/>
      <charset val="238"/>
    </font>
    <font>
      <sz val="10"/>
      <name val="Arial"/>
      <family val="2"/>
      <charset val="238"/>
    </font>
    <font>
      <i/>
      <vertAlign val="superscript"/>
      <sz val="10"/>
      <name val="Arial"/>
      <family val="2"/>
      <charset val="238"/>
    </font>
    <font>
      <b/>
      <i/>
      <sz val="10"/>
      <name val="Arial"/>
      <family val="2"/>
      <charset val="238"/>
    </font>
    <font>
      <sz val="9"/>
      <name val="Arial"/>
      <family val="2"/>
      <charset val="238"/>
    </font>
    <font>
      <b/>
      <sz val="9"/>
      <name val="Arial"/>
      <family val="2"/>
      <charset val="238"/>
    </font>
    <font>
      <i/>
      <sz val="9"/>
      <name val="Arial"/>
      <family val="2"/>
      <charset val="238"/>
    </font>
    <font>
      <sz val="8"/>
      <name val="Arial"/>
      <family val="2"/>
      <charset val="238"/>
    </font>
    <font>
      <sz val="10"/>
      <name val="Arial CE"/>
      <charset val="238"/>
    </font>
    <font>
      <sz val="10"/>
      <name val="Arial"/>
      <family val="2"/>
      <charset val="238"/>
    </font>
    <font>
      <sz val="10"/>
      <name val="Times New Roman CE"/>
      <family val="1"/>
      <charset val="238"/>
    </font>
    <font>
      <sz val="10"/>
      <name val="Arial CE"/>
    </font>
    <font>
      <sz val="10"/>
      <name val="Arial"/>
      <family val="2"/>
      <charset val="238"/>
    </font>
    <font>
      <sz val="8"/>
      <name val="Arial"/>
      <family val="2"/>
      <charset val="238"/>
    </font>
    <font>
      <sz val="11"/>
      <name val="Arial"/>
      <family val="2"/>
      <charset val="238"/>
    </font>
    <font>
      <b/>
      <sz val="11"/>
      <name val="Arial"/>
      <family val="2"/>
      <charset val="238"/>
    </font>
    <font>
      <sz val="12"/>
      <name val="Arial"/>
      <family val="2"/>
      <charset val="238"/>
    </font>
    <font>
      <vertAlign val="superscript"/>
      <sz val="12"/>
      <name val="Arial"/>
      <family val="2"/>
      <charset val="238"/>
    </font>
    <font>
      <sz val="10"/>
      <name val="Times New Roman CE"/>
      <charset val="238"/>
    </font>
    <font>
      <sz val="11"/>
      <name val="Calibri"/>
      <family val="2"/>
      <charset val="238"/>
    </font>
    <font>
      <sz val="10"/>
      <color indexed="23"/>
      <name val="Arial"/>
      <family val="2"/>
      <charset val="238"/>
    </font>
    <font>
      <b/>
      <sz val="10"/>
      <color indexed="23"/>
      <name val="Arial"/>
      <family val="2"/>
      <charset val="238"/>
    </font>
    <font>
      <vertAlign val="superscript"/>
      <sz val="10"/>
      <color indexed="23"/>
      <name val="Arial"/>
      <family val="2"/>
      <charset val="238"/>
    </font>
    <font>
      <b/>
      <vertAlign val="superscript"/>
      <sz val="10"/>
      <color indexed="23"/>
      <name val="Arial"/>
      <family val="2"/>
      <charset val="238"/>
    </font>
    <font>
      <sz val="11"/>
      <color theme="1"/>
      <name val="Czcionka tekstu podstawowego"/>
      <family val="2"/>
      <charset val="238"/>
    </font>
    <font>
      <sz val="11"/>
      <color theme="0"/>
      <name val="Czcionka tekstu podstawowego"/>
      <family val="2"/>
      <charset val="238"/>
    </font>
    <font>
      <sz val="11"/>
      <color rgb="FF000000"/>
      <name val="Calibri"/>
      <family val="2"/>
      <charset val="238"/>
    </font>
    <font>
      <sz val="11"/>
      <color rgb="FF000000"/>
      <name val="Calibri"/>
      <family val="2"/>
      <scheme val="minor"/>
    </font>
    <font>
      <sz val="11"/>
      <color theme="1"/>
      <name val="Calibri"/>
      <family val="2"/>
      <charset val="238"/>
      <scheme val="minor"/>
    </font>
    <font>
      <i/>
      <sz val="11"/>
      <color rgb="FF7F7F7F"/>
      <name val="Czcionka tekstu podstawowego"/>
      <family val="2"/>
      <charset val="238"/>
    </font>
    <font>
      <sz val="10"/>
      <color theme="0" tint="-0.499984740745262"/>
      <name val="Arial"/>
      <family val="2"/>
      <charset val="238"/>
    </font>
    <font>
      <sz val="11"/>
      <color theme="0" tint="-0.499984740745262"/>
      <name val="Arial"/>
      <family val="2"/>
      <charset val="238"/>
    </font>
    <font>
      <b/>
      <sz val="10"/>
      <color theme="0" tint="-0.499984740745262"/>
      <name val="Arial"/>
      <family val="2"/>
      <charset val="238"/>
    </font>
    <font>
      <sz val="9"/>
      <color theme="0" tint="-0.499984740745262"/>
      <name val="Arial"/>
      <family val="2"/>
      <charset val="238"/>
    </font>
    <font>
      <sz val="10"/>
      <color rgb="FF0070C0"/>
      <name val="Arial"/>
      <family val="2"/>
      <charset val="238"/>
    </font>
    <font>
      <sz val="10"/>
      <color rgb="FFFF0000"/>
      <name val="Arial"/>
      <family val="2"/>
      <charset val="238"/>
    </font>
    <font>
      <sz val="10"/>
      <color theme="1" tint="0.499984740745262"/>
      <name val="Arial"/>
      <family val="2"/>
      <charset val="238"/>
    </font>
    <font>
      <b/>
      <sz val="11"/>
      <color rgb="FFFF0000"/>
      <name val="Arial"/>
      <family val="2"/>
      <charset val="238"/>
    </font>
    <font>
      <b/>
      <sz val="10"/>
      <color rgb="FFFF0000"/>
      <name val="Arial"/>
      <family val="2"/>
      <charset val="238"/>
    </font>
    <font>
      <sz val="12"/>
      <color rgb="FF0070C0"/>
      <name val="Arial"/>
      <family val="2"/>
      <charset val="238"/>
    </font>
    <font>
      <b/>
      <sz val="10"/>
      <color rgb="FF0070C0"/>
      <name val="Arial"/>
      <family val="2"/>
      <charset val="238"/>
    </font>
    <font>
      <vertAlign val="superscript"/>
      <sz val="10"/>
      <color rgb="FF808080"/>
      <name val="Arial"/>
      <family val="2"/>
      <charset val="238"/>
    </font>
    <font>
      <vertAlign val="superscript"/>
      <sz val="10"/>
      <color rgb="FFFF0000"/>
      <name val="Arial"/>
      <family val="2"/>
      <charset val="238"/>
    </font>
    <font>
      <vertAlign val="superscript"/>
      <sz val="10"/>
      <color theme="0" tint="-0.499984740745262"/>
      <name val="Arial"/>
      <family val="2"/>
      <charset val="238"/>
    </font>
    <font>
      <b/>
      <vertAlign val="superscript"/>
      <sz val="10"/>
      <color theme="0" tint="-0.499984740745262"/>
      <name val="Arial"/>
      <family val="2"/>
      <charset val="238"/>
    </font>
  </fonts>
  <fills count="6">
    <fill>
      <patternFill patternType="none"/>
    </fill>
    <fill>
      <patternFill patternType="gray125"/>
    </fill>
    <fill>
      <patternFill patternType="solid">
        <fgColor theme="7"/>
      </patternFill>
    </fill>
    <fill>
      <patternFill patternType="solid">
        <fgColor rgb="FFD3D3D3"/>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style="medium">
        <color indexed="64"/>
      </right>
      <top/>
      <bottom/>
      <diagonal/>
    </border>
  </borders>
  <cellStyleXfs count="54">
    <xf numFmtId="0" fontId="0" fillId="0" borderId="0"/>
    <xf numFmtId="0" fontId="15" fillId="0" borderId="0"/>
    <xf numFmtId="0" fontId="3" fillId="0" borderId="0"/>
    <xf numFmtId="0" fontId="3" fillId="0" borderId="0"/>
    <xf numFmtId="0" fontId="14" fillId="0" borderId="0"/>
    <xf numFmtId="0" fontId="14" fillId="0" borderId="0"/>
    <xf numFmtId="0" fontId="31" fillId="2" borderId="0" applyNumberFormat="0" applyBorder="0" applyAlignment="0" applyProtection="0"/>
    <xf numFmtId="43" fontId="14" fillId="0" borderId="0" applyFont="0" applyFill="0" applyBorder="0" applyAlignment="0" applyProtection="0"/>
    <xf numFmtId="0" fontId="32" fillId="3" borderId="12">
      <alignment horizontal="left" vertical="center" wrapText="1"/>
    </xf>
    <xf numFmtId="0" fontId="33" fillId="0" borderId="0"/>
    <xf numFmtId="0" fontId="3" fillId="0" borderId="0"/>
    <xf numFmtId="0" fontId="34" fillId="0" borderId="0"/>
    <xf numFmtId="0" fontId="30" fillId="0" borderId="0"/>
    <xf numFmtId="0" fontId="30" fillId="0" borderId="0"/>
    <xf numFmtId="0" fontId="3" fillId="0" borderId="0"/>
    <xf numFmtId="0" fontId="3" fillId="0" borderId="0"/>
    <xf numFmtId="0" fontId="14" fillId="0" borderId="0"/>
    <xf numFmtId="0" fontId="25" fillId="0" borderId="0"/>
    <xf numFmtId="0" fontId="2" fillId="0" borderId="0"/>
    <xf numFmtId="0" fontId="14" fillId="0" borderId="0"/>
    <xf numFmtId="0" fontId="3" fillId="0" borderId="0"/>
    <xf numFmtId="0" fontId="30" fillId="0" borderId="0"/>
    <xf numFmtId="0" fontId="3" fillId="0" borderId="0"/>
    <xf numFmtId="0" fontId="30" fillId="0" borderId="0"/>
    <xf numFmtId="0" fontId="30" fillId="0" borderId="0"/>
    <xf numFmtId="0" fontId="3" fillId="0" borderId="0"/>
    <xf numFmtId="0" fontId="3" fillId="0" borderId="0"/>
    <xf numFmtId="0" fontId="3" fillId="0" borderId="0"/>
    <xf numFmtId="0" fontId="24" fillId="0" borderId="0"/>
    <xf numFmtId="0" fontId="14" fillId="0" borderId="0"/>
    <xf numFmtId="0" fontId="3" fillId="0" borderId="0"/>
    <xf numFmtId="0" fontId="16" fillId="0" borderId="0">
      <alignment vertical="center" wrapText="1"/>
    </xf>
    <xf numFmtId="0" fontId="3" fillId="0" borderId="0"/>
    <xf numFmtId="0" fontId="17" fillId="0" borderId="0"/>
    <xf numFmtId="0" fontId="14" fillId="0" borderId="0"/>
    <xf numFmtId="9" fontId="1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35" fillId="0" borderId="0" applyNumberFormat="0" applyFill="0" applyBorder="0" applyAlignment="0" applyProtection="0"/>
    <xf numFmtId="44" fontId="14" fillId="0" borderId="0" applyFont="0" applyFill="0" applyBorder="0" applyAlignment="0" applyProtection="0"/>
    <xf numFmtId="0" fontId="24" fillId="0" borderId="0"/>
    <xf numFmtId="43" fontId="24" fillId="0" borderId="0" applyFont="0" applyFill="0" applyBorder="0" applyAlignment="0" applyProtection="0"/>
    <xf numFmtId="0" fontId="2" fillId="0" borderId="0"/>
    <xf numFmtId="0" fontId="2" fillId="0" borderId="0"/>
    <xf numFmtId="0" fontId="24" fillId="0" borderId="0"/>
    <xf numFmtId="0" fontId="3" fillId="0" borderId="0">
      <alignment wrapText="1"/>
    </xf>
    <xf numFmtId="0" fontId="3" fillId="0" borderId="0">
      <alignment wrapText="1"/>
    </xf>
    <xf numFmtId="0" fontId="24" fillId="0" borderId="0"/>
    <xf numFmtId="0" fontId="24" fillId="0" borderId="0"/>
    <xf numFmtId="0" fontId="14" fillId="0" borderId="0"/>
    <xf numFmtId="0" fontId="30" fillId="0" borderId="0"/>
    <xf numFmtId="0" fontId="1" fillId="0" borderId="0"/>
    <xf numFmtId="0" fontId="14" fillId="0" borderId="0"/>
    <xf numFmtId="9" fontId="24" fillId="0" borderId="0" applyFont="0" applyFill="0" applyBorder="0" applyAlignment="0" applyProtection="0"/>
  </cellStyleXfs>
  <cellXfs count="483">
    <xf numFmtId="0" fontId="0" fillId="0" borderId="0" xfId="0"/>
    <xf numFmtId="0" fontId="6" fillId="0" borderId="0" xfId="1" applyFont="1"/>
    <xf numFmtId="0" fontId="0" fillId="0" borderId="1" xfId="1" applyFont="1" applyBorder="1"/>
    <xf numFmtId="0" fontId="0" fillId="0" borderId="2" xfId="1" applyFont="1" applyBorder="1"/>
    <xf numFmtId="0" fontId="4" fillId="0" borderId="2" xfId="1" applyFont="1" applyBorder="1"/>
    <xf numFmtId="0" fontId="0" fillId="0" borderId="2" xfId="1" applyFont="1" applyBorder="1" applyAlignment="1">
      <alignment wrapText="1"/>
    </xf>
    <xf numFmtId="0" fontId="6" fillId="0" borderId="3" xfId="1" applyFont="1" applyBorder="1"/>
    <xf numFmtId="0" fontId="9" fillId="0" borderId="0" xfId="1" applyFont="1"/>
    <xf numFmtId="0" fontId="10" fillId="0" borderId="0" xfId="1" applyFont="1"/>
    <xf numFmtId="0" fontId="10" fillId="0" borderId="0" xfId="1" applyFont="1" applyAlignment="1">
      <alignment horizontal="right"/>
    </xf>
    <xf numFmtId="0" fontId="11" fillId="0" borderId="0" xfId="1" applyFont="1"/>
    <xf numFmtId="0" fontId="12" fillId="0" borderId="0" xfId="1" applyFont="1"/>
    <xf numFmtId="0" fontId="10" fillId="0" borderId="1" xfId="1" applyFont="1" applyBorder="1"/>
    <xf numFmtId="0" fontId="0" fillId="0" borderId="1" xfId="1" applyFont="1" applyBorder="1" applyAlignment="1">
      <alignment wrapText="1"/>
    </xf>
    <xf numFmtId="0" fontId="10" fillId="0" borderId="2" xfId="1" applyFont="1" applyBorder="1"/>
    <xf numFmtId="0" fontId="5" fillId="0" borderId="2" xfId="1" applyFont="1" applyBorder="1" applyAlignment="1">
      <alignment horizontal="right"/>
    </xf>
    <xf numFmtId="0" fontId="7" fillId="0" borderId="4" xfId="1" applyFont="1" applyBorder="1" applyAlignment="1">
      <alignment horizontal="right"/>
    </xf>
    <xf numFmtId="0" fontId="7" fillId="0" borderId="5" xfId="1" applyFont="1" applyBorder="1"/>
    <xf numFmtId="0" fontId="6" fillId="0" borderId="5" xfId="1" applyFont="1" applyBorder="1"/>
    <xf numFmtId="0" fontId="7" fillId="0" borderId="6" xfId="1" applyFont="1" applyBorder="1"/>
    <xf numFmtId="0" fontId="7" fillId="0" borderId="7" xfId="1" applyFont="1" applyBorder="1"/>
    <xf numFmtId="0" fontId="6" fillId="0" borderId="7" xfId="1" applyFont="1" applyBorder="1" applyAlignment="1">
      <alignment horizontal="right"/>
    </xf>
    <xf numFmtId="0" fontId="10" fillId="0" borderId="3" xfId="1" applyFont="1" applyBorder="1"/>
    <xf numFmtId="0" fontId="7" fillId="0" borderId="3" xfId="1" applyFont="1" applyBorder="1"/>
    <xf numFmtId="0" fontId="21" fillId="0" borderId="0" xfId="1" applyFont="1" applyFill="1" applyAlignment="1">
      <alignment horizontal="center"/>
    </xf>
    <xf numFmtId="0" fontId="21" fillId="0" borderId="0" xfId="1" applyFont="1" applyFill="1"/>
    <xf numFmtId="0" fontId="10" fillId="0" borderId="0" xfId="1" applyFont="1" applyFill="1" applyAlignment="1">
      <alignment horizontal="right"/>
    </xf>
    <xf numFmtId="0" fontId="10" fillId="0" borderId="0" xfId="1" applyFont="1" applyFill="1" applyBorder="1" applyAlignment="1">
      <alignment horizontal="right"/>
    </xf>
    <xf numFmtId="0" fontId="10" fillId="0" borderId="0" xfId="1" applyFont="1" applyFill="1"/>
    <xf numFmtId="0" fontId="10" fillId="0" borderId="0" xfId="1" applyFont="1" applyFill="1" applyBorder="1"/>
    <xf numFmtId="0" fontId="3" fillId="0" borderId="0" xfId="1" applyFont="1" applyFill="1"/>
    <xf numFmtId="0" fontId="20" fillId="0" borderId="0" xfId="1" applyFont="1" applyFill="1" applyAlignment="1">
      <alignment horizontal="center"/>
    </xf>
    <xf numFmtId="0" fontId="10" fillId="0" borderId="0" xfId="1" applyFont="1" applyFill="1" applyAlignment="1">
      <alignment horizontal="center"/>
    </xf>
    <xf numFmtId="0" fontId="10" fillId="0" borderId="7" xfId="1" applyFont="1" applyFill="1" applyBorder="1" applyAlignment="1">
      <alignment horizontal="right"/>
    </xf>
    <xf numFmtId="0" fontId="10" fillId="0" borderId="1" xfId="1" applyFont="1" applyFill="1" applyBorder="1" applyAlignment="1">
      <alignment horizontal="center"/>
    </xf>
    <xf numFmtId="0" fontId="10" fillId="0" borderId="4" xfId="1" applyFont="1" applyFill="1" applyBorder="1" applyAlignment="1">
      <alignment horizontal="right"/>
    </xf>
    <xf numFmtId="0" fontId="10" fillId="0" borderId="1" xfId="1" applyFont="1" applyFill="1" applyBorder="1" applyAlignment="1">
      <alignment horizontal="right"/>
    </xf>
    <xf numFmtId="0" fontId="10" fillId="0" borderId="3" xfId="1" applyFont="1" applyFill="1" applyBorder="1"/>
    <xf numFmtId="0" fontId="3" fillId="0" borderId="1" xfId="1" applyFont="1" applyFill="1" applyBorder="1" applyAlignment="1">
      <alignment horizontal="center"/>
    </xf>
    <xf numFmtId="0" fontId="20" fillId="0" borderId="2" xfId="0" applyFont="1" applyFill="1" applyBorder="1" applyAlignment="1">
      <alignment horizontal="right"/>
    </xf>
    <xf numFmtId="0" fontId="20" fillId="0" borderId="1" xfId="0" applyFont="1" applyFill="1" applyBorder="1" applyAlignment="1">
      <alignment horizontal="right"/>
    </xf>
    <xf numFmtId="0" fontId="3" fillId="0" borderId="0" xfId="0" applyFont="1" applyFill="1"/>
    <xf numFmtId="0" fontId="3" fillId="0" borderId="2" xfId="0" applyFont="1" applyFill="1" applyBorder="1"/>
    <xf numFmtId="0" fontId="3" fillId="0" borderId="3" xfId="1" applyFont="1" applyFill="1" applyBorder="1" applyAlignment="1">
      <alignment horizontal="center"/>
    </xf>
    <xf numFmtId="0" fontId="3" fillId="0" borderId="0" xfId="1" applyFont="1" applyFill="1" applyAlignment="1"/>
    <xf numFmtId="0" fontId="3" fillId="0" borderId="0" xfId="1" applyFont="1" applyFill="1" applyBorder="1" applyAlignment="1">
      <alignment horizontal="center" wrapText="1"/>
    </xf>
    <xf numFmtId="0" fontId="3" fillId="0" borderId="0" xfId="1" applyFont="1" applyFill="1" applyBorder="1" applyAlignment="1">
      <alignment horizontal="justify" wrapText="1"/>
    </xf>
    <xf numFmtId="0" fontId="3" fillId="0" borderId="0" xfId="1" applyFont="1" applyFill="1" applyBorder="1" applyAlignment="1">
      <alignment horizontal="right" wrapText="1"/>
    </xf>
    <xf numFmtId="0" fontId="3" fillId="0" borderId="0" xfId="1" applyFont="1" applyFill="1" applyBorder="1"/>
    <xf numFmtId="0" fontId="3" fillId="0" borderId="0" xfId="1" applyFont="1" applyFill="1" applyBorder="1" applyAlignment="1">
      <alignment horizontal="center"/>
    </xf>
    <xf numFmtId="0" fontId="3" fillId="0" borderId="0" xfId="1" applyFont="1" applyFill="1" applyBorder="1" applyAlignment="1">
      <alignment horizontal="right"/>
    </xf>
    <xf numFmtId="0" fontId="3" fillId="0" borderId="0" xfId="1" applyFont="1" applyFill="1" applyAlignment="1">
      <alignment horizontal="center"/>
    </xf>
    <xf numFmtId="0" fontId="3" fillId="0" borderId="0" xfId="1" applyFont="1" applyFill="1" applyAlignment="1">
      <alignment horizontal="right"/>
    </xf>
    <xf numFmtId="0" fontId="3" fillId="0" borderId="1" xfId="1" applyFont="1" applyBorder="1" applyAlignment="1">
      <alignment horizontal="center" vertical="center"/>
    </xf>
    <xf numFmtId="0" fontId="3" fillId="0" borderId="0" xfId="1" applyFont="1" applyBorder="1"/>
    <xf numFmtId="0" fontId="3" fillId="0" borderId="3" xfId="1" applyFont="1" applyBorder="1" applyAlignment="1">
      <alignment horizontal="center" vertical="center"/>
    </xf>
    <xf numFmtId="0" fontId="3" fillId="0" borderId="0" xfId="1" applyFont="1"/>
    <xf numFmtId="0" fontId="3" fillId="0" borderId="1" xfId="1" applyFont="1" applyBorder="1" applyAlignment="1">
      <alignment horizontal="center"/>
    </xf>
    <xf numFmtId="0" fontId="3" fillId="0" borderId="0" xfId="0" applyFont="1"/>
    <xf numFmtId="0" fontId="3" fillId="0" borderId="0" xfId="1" applyFont="1" applyBorder="1" applyAlignment="1">
      <alignment horizontal="center"/>
    </xf>
    <xf numFmtId="0" fontId="3" fillId="0" borderId="3" xfId="1" applyFont="1" applyBorder="1" applyAlignment="1">
      <alignment horizontal="center"/>
    </xf>
    <xf numFmtId="165" fontId="3" fillId="0" borderId="0" xfId="1" applyNumberFormat="1" applyFont="1" applyFill="1" applyBorder="1" applyAlignment="1">
      <alignment horizontal="left" indent="1"/>
    </xf>
    <xf numFmtId="0" fontId="3" fillId="0" borderId="0" xfId="0" applyFont="1" applyBorder="1"/>
    <xf numFmtId="0" fontId="3" fillId="0" borderId="0" xfId="0" applyFont="1" applyFill="1" applyBorder="1"/>
    <xf numFmtId="0" fontId="3" fillId="0" borderId="0" xfId="1" applyFont="1" applyBorder="1" applyAlignment="1">
      <alignment horizontal="justify" wrapText="1"/>
    </xf>
    <xf numFmtId="0" fontId="3" fillId="0" borderId="0" xfId="1" applyFont="1" applyBorder="1" applyAlignment="1">
      <alignment horizontal="right" wrapText="1"/>
    </xf>
    <xf numFmtId="0" fontId="10" fillId="0" borderId="0" xfId="1" applyFont="1" applyBorder="1"/>
    <xf numFmtId="164" fontId="3" fillId="0" borderId="0" xfId="29" applyNumberFormat="1" applyFont="1" applyBorder="1" applyAlignment="1">
      <alignment horizontal="right"/>
    </xf>
    <xf numFmtId="0" fontId="3" fillId="0" borderId="0" xfId="1" applyFont="1" applyBorder="1" applyAlignment="1">
      <alignment horizontal="right"/>
    </xf>
    <xf numFmtId="0" fontId="3" fillId="0" borderId="0" xfId="1" applyFont="1" applyAlignment="1">
      <alignment horizontal="right"/>
    </xf>
    <xf numFmtId="0" fontId="3" fillId="0" borderId="8" xfId="1" applyFont="1" applyBorder="1" applyAlignment="1">
      <alignment horizontal="center"/>
    </xf>
    <xf numFmtId="164" fontId="3" fillId="0" borderId="4" xfId="1" applyNumberFormat="1" applyFont="1" applyBorder="1"/>
    <xf numFmtId="0" fontId="3" fillId="0" borderId="9" xfId="0" applyFont="1" applyBorder="1"/>
    <xf numFmtId="164" fontId="20" fillId="0" borderId="2" xfId="1" applyNumberFormat="1" applyFont="1" applyFill="1" applyBorder="1"/>
    <xf numFmtId="0" fontId="3" fillId="0" borderId="1" xfId="0" applyFont="1" applyBorder="1" applyAlignment="1">
      <alignment horizontal="center"/>
    </xf>
    <xf numFmtId="0" fontId="3" fillId="0" borderId="3" xfId="0" applyFont="1" applyBorder="1" applyAlignment="1">
      <alignment horizontal="center"/>
    </xf>
    <xf numFmtId="0" fontId="3" fillId="0" borderId="1" xfId="0" applyFont="1" applyFill="1" applyBorder="1" applyAlignment="1">
      <alignment horizontal="center"/>
    </xf>
    <xf numFmtId="0" fontId="3" fillId="0" borderId="3" xfId="0" applyFont="1" applyFill="1" applyBorder="1" applyAlignment="1">
      <alignment horizontal="center"/>
    </xf>
    <xf numFmtId="0" fontId="3" fillId="0" borderId="0" xfId="0" applyFont="1" applyFill="1" applyAlignment="1">
      <alignment horizontal="right"/>
    </xf>
    <xf numFmtId="0" fontId="3" fillId="0" borderId="0" xfId="0" applyFont="1" applyBorder="1" applyAlignment="1">
      <alignment horizontal="center"/>
    </xf>
    <xf numFmtId="164" fontId="3" fillId="0" borderId="0" xfId="1" applyNumberFormat="1" applyFont="1" applyFill="1"/>
    <xf numFmtId="164" fontId="3" fillId="0" borderId="0" xfId="1" applyNumberFormat="1" applyFont="1"/>
    <xf numFmtId="0" fontId="3" fillId="0" borderId="1" xfId="1" applyFont="1" applyFill="1" applyBorder="1"/>
    <xf numFmtId="0" fontId="3" fillId="0" borderId="4" xfId="1" applyFont="1" applyFill="1" applyBorder="1"/>
    <xf numFmtId="0" fontId="3" fillId="0" borderId="4" xfId="0" applyFont="1" applyFill="1" applyBorder="1"/>
    <xf numFmtId="0" fontId="3" fillId="0" borderId="9" xfId="1" applyFont="1" applyFill="1" applyBorder="1"/>
    <xf numFmtId="165" fontId="3" fillId="0" borderId="2" xfId="1" applyNumberFormat="1" applyFont="1" applyFill="1" applyBorder="1" applyAlignment="1">
      <alignment horizontal="center"/>
    </xf>
    <xf numFmtId="1" fontId="3" fillId="0" borderId="2" xfId="1" applyNumberFormat="1" applyFont="1" applyFill="1" applyBorder="1"/>
    <xf numFmtId="165" fontId="20" fillId="0" borderId="2" xfId="2" applyNumberFormat="1" applyFont="1" applyFill="1" applyBorder="1" applyAlignment="1">
      <alignment horizontal="center"/>
    </xf>
    <xf numFmtId="1" fontId="20" fillId="0" borderId="2" xfId="2" applyNumberFormat="1" applyFont="1" applyFill="1" applyBorder="1"/>
    <xf numFmtId="0" fontId="3" fillId="0" borderId="0" xfId="1" applyFont="1" applyFill="1" applyBorder="1" applyAlignment="1">
      <alignment wrapText="1"/>
    </xf>
    <xf numFmtId="0" fontId="36" fillId="0" borderId="0" xfId="2" applyFont="1" applyFill="1" applyBorder="1" applyAlignment="1">
      <alignment wrapText="1"/>
    </xf>
    <xf numFmtId="0" fontId="22" fillId="0" borderId="2" xfId="1" applyFont="1" applyFill="1" applyBorder="1"/>
    <xf numFmtId="164" fontId="22" fillId="0" borderId="2" xfId="29" applyNumberFormat="1" applyFont="1" applyFill="1" applyBorder="1" applyAlignment="1">
      <alignment horizontal="right"/>
    </xf>
    <xf numFmtId="164" fontId="3" fillId="0" borderId="9" xfId="1" applyNumberFormat="1" applyFont="1" applyBorder="1"/>
    <xf numFmtId="164" fontId="20" fillId="0" borderId="3" xfId="1" applyNumberFormat="1" applyFont="1" applyFill="1" applyBorder="1"/>
    <xf numFmtId="164" fontId="3" fillId="0" borderId="8" xfId="1" applyNumberFormat="1" applyFont="1" applyBorder="1"/>
    <xf numFmtId="164" fontId="20" fillId="0" borderId="1" xfId="1" applyNumberFormat="1" applyFont="1" applyFill="1" applyBorder="1"/>
    <xf numFmtId="0" fontId="22" fillId="0" borderId="2" xfId="1" applyFont="1" applyBorder="1" applyAlignment="1">
      <alignment horizontal="right" vertical="center"/>
    </xf>
    <xf numFmtId="0" fontId="22" fillId="0" borderId="2" xfId="1" applyFont="1" applyBorder="1" applyAlignment="1">
      <alignment horizontal="right" vertical="center" wrapText="1"/>
    </xf>
    <xf numFmtId="164" fontId="23" fillId="0" borderId="2" xfId="29" applyNumberFormat="1" applyFont="1" applyFill="1" applyBorder="1" applyAlignment="1">
      <alignment horizontal="right"/>
    </xf>
    <xf numFmtId="0" fontId="37" fillId="0" borderId="0" xfId="1" applyFont="1" applyFill="1"/>
    <xf numFmtId="0" fontId="36" fillId="0" borderId="0" xfId="1" applyFont="1" applyFill="1" applyBorder="1"/>
    <xf numFmtId="0" fontId="3" fillId="4" borderId="1" xfId="1" applyFont="1" applyFill="1" applyBorder="1" applyAlignment="1">
      <alignment horizontal="center"/>
    </xf>
    <xf numFmtId="0" fontId="3" fillId="4" borderId="3" xfId="1" applyFont="1" applyFill="1" applyBorder="1" applyAlignment="1">
      <alignment horizontal="center"/>
    </xf>
    <xf numFmtId="0" fontId="3" fillId="4" borderId="0" xfId="0" applyFont="1" applyFill="1"/>
    <xf numFmtId="164" fontId="22" fillId="0" borderId="2" xfId="2" applyNumberFormat="1" applyFont="1" applyFill="1" applyBorder="1" applyAlignment="1">
      <alignment horizontal="right"/>
    </xf>
    <xf numFmtId="0" fontId="39" fillId="0" borderId="0" xfId="1" applyFont="1" applyFill="1"/>
    <xf numFmtId="0" fontId="36" fillId="0" borderId="1" xfId="1" applyFont="1" applyFill="1" applyBorder="1" applyAlignment="1">
      <alignment horizontal="right"/>
    </xf>
    <xf numFmtId="0" fontId="36" fillId="0" borderId="0" xfId="1" applyFont="1" applyFill="1" applyBorder="1" applyAlignment="1">
      <alignment horizontal="left" indent="1"/>
    </xf>
    <xf numFmtId="0" fontId="36" fillId="0" borderId="0" xfId="1" applyFont="1" applyFill="1" applyBorder="1" applyAlignment="1"/>
    <xf numFmtId="0" fontId="36" fillId="0" borderId="0" xfId="0" applyFont="1"/>
    <xf numFmtId="0" fontId="36" fillId="0" borderId="0" xfId="1" applyFont="1" applyBorder="1"/>
    <xf numFmtId="0" fontId="36" fillId="0" borderId="0" xfId="1" applyFont="1" applyBorder="1" applyAlignment="1">
      <alignment horizontal="left" indent="1"/>
    </xf>
    <xf numFmtId="0" fontId="36" fillId="0" borderId="0" xfId="1" applyFont="1"/>
    <xf numFmtId="0" fontId="36" fillId="0" borderId="1" xfId="1" applyFont="1" applyFill="1" applyBorder="1"/>
    <xf numFmtId="0" fontId="38" fillId="0" borderId="1" xfId="1" applyFont="1" applyFill="1" applyBorder="1"/>
    <xf numFmtId="49" fontId="36" fillId="0" borderId="1" xfId="1" applyNumberFormat="1" applyFont="1" applyFill="1" applyBorder="1" applyAlignment="1">
      <alignment wrapText="1"/>
    </xf>
    <xf numFmtId="49" fontId="36" fillId="0" borderId="1" xfId="1" applyNumberFormat="1" applyFont="1" applyFill="1" applyBorder="1" applyAlignment="1"/>
    <xf numFmtId="0" fontId="36" fillId="0" borderId="1" xfId="1" applyFont="1" applyFill="1" applyBorder="1" applyAlignment="1">
      <alignment wrapText="1"/>
    </xf>
    <xf numFmtId="49" fontId="36" fillId="0" borderId="1" xfId="1" applyNumberFormat="1" applyFont="1" applyFill="1" applyBorder="1"/>
    <xf numFmtId="49" fontId="38" fillId="0" borderId="1" xfId="1" applyNumberFormat="1" applyFont="1" applyFill="1" applyBorder="1"/>
    <xf numFmtId="0" fontId="36" fillId="0" borderId="1" xfId="2" applyFont="1" applyFill="1" applyBorder="1"/>
    <xf numFmtId="0" fontId="38" fillId="0" borderId="1" xfId="2" applyFont="1" applyFill="1" applyBorder="1"/>
    <xf numFmtId="0" fontId="36" fillId="0" borderId="0" xfId="2" applyFont="1" applyFill="1" applyBorder="1"/>
    <xf numFmtId="0" fontId="36" fillId="0" borderId="0" xfId="2" applyFont="1" applyFill="1" applyBorder="1" applyAlignment="1">
      <alignment horizontal="left" indent="1"/>
    </xf>
    <xf numFmtId="49" fontId="36" fillId="0" borderId="1" xfId="2" applyNumberFormat="1" applyFont="1" applyFill="1" applyBorder="1" applyAlignment="1">
      <alignment wrapText="1"/>
    </xf>
    <xf numFmtId="49" fontId="36" fillId="0" borderId="0" xfId="2" applyNumberFormat="1" applyFont="1" applyFill="1" applyBorder="1" applyAlignment="1">
      <alignment horizontal="left" wrapText="1" indent="1"/>
    </xf>
    <xf numFmtId="49" fontId="36" fillId="0" borderId="0" xfId="1" applyNumberFormat="1" applyFont="1" applyFill="1" applyBorder="1" applyAlignment="1">
      <alignment horizontal="left" wrapText="1" indent="1"/>
    </xf>
    <xf numFmtId="49" fontId="38" fillId="0" borderId="0" xfId="1" applyNumberFormat="1" applyFont="1" applyFill="1" applyBorder="1" applyAlignment="1">
      <alignment wrapText="1"/>
    </xf>
    <xf numFmtId="49" fontId="36" fillId="0" borderId="0" xfId="1" applyNumberFormat="1" applyFont="1" applyFill="1" applyBorder="1" applyAlignment="1">
      <alignment wrapText="1"/>
    </xf>
    <xf numFmtId="0" fontId="36" fillId="0" borderId="0" xfId="1" applyFont="1" applyFill="1"/>
    <xf numFmtId="0" fontId="36" fillId="0" borderId="0" xfId="0" applyFont="1" applyFill="1"/>
    <xf numFmtId="49" fontId="36" fillId="0" borderId="0" xfId="1" applyNumberFormat="1" applyFont="1" applyFill="1" applyBorder="1" applyAlignment="1">
      <alignment horizontal="left" indent="1"/>
    </xf>
    <xf numFmtId="0" fontId="36" fillId="0" borderId="0" xfId="0" applyFont="1" applyFill="1" applyBorder="1"/>
    <xf numFmtId="164" fontId="22" fillId="0" borderId="2" xfId="0" applyNumberFormat="1" applyFont="1" applyFill="1" applyBorder="1"/>
    <xf numFmtId="0" fontId="22" fillId="0" borderId="2" xfId="0" applyFont="1" applyFill="1" applyBorder="1"/>
    <xf numFmtId="164" fontId="22" fillId="0" borderId="2" xfId="1" applyNumberFormat="1" applyFont="1" applyFill="1" applyBorder="1"/>
    <xf numFmtId="1" fontId="22" fillId="0" borderId="2" xfId="1" applyNumberFormat="1" applyFont="1" applyFill="1" applyBorder="1"/>
    <xf numFmtId="164" fontId="22" fillId="0" borderId="2" xfId="1" quotePrefix="1" applyNumberFormat="1" applyFont="1" applyFill="1" applyBorder="1" applyAlignment="1">
      <alignment horizontal="right"/>
    </xf>
    <xf numFmtId="164" fontId="22" fillId="0" borderId="2" xfId="3" applyNumberFormat="1" applyFont="1" applyFill="1" applyBorder="1" applyAlignment="1">
      <alignment horizontal="right"/>
    </xf>
    <xf numFmtId="0" fontId="22" fillId="0" borderId="1" xfId="1" applyFont="1" applyFill="1" applyBorder="1"/>
    <xf numFmtId="164" fontId="22" fillId="0" borderId="2" xfId="0" applyNumberFormat="1" applyFont="1" applyFill="1" applyBorder="1" applyAlignment="1">
      <alignment horizontal="right"/>
    </xf>
    <xf numFmtId="0" fontId="22" fillId="0" borderId="1" xfId="0" applyFont="1" applyFill="1" applyBorder="1"/>
    <xf numFmtId="0" fontId="22" fillId="0" borderId="3" xfId="0" applyFont="1" applyFill="1" applyBorder="1"/>
    <xf numFmtId="166" fontId="22" fillId="0" borderId="1" xfId="33" quotePrefix="1" applyNumberFormat="1" applyFont="1" applyFill="1" applyBorder="1" applyAlignment="1">
      <alignment horizontal="right"/>
    </xf>
    <xf numFmtId="166" fontId="22" fillId="0" borderId="2" xfId="2" quotePrefix="1" applyNumberFormat="1" applyFont="1" applyFill="1" applyBorder="1" applyAlignment="1">
      <alignment horizontal="right"/>
    </xf>
    <xf numFmtId="166" fontId="22" fillId="0" borderId="3" xfId="2" quotePrefix="1" applyNumberFormat="1" applyFont="1" applyFill="1" applyBorder="1" applyAlignment="1">
      <alignment horizontal="right"/>
    </xf>
    <xf numFmtId="166" fontId="22" fillId="0" borderId="1" xfId="2" quotePrefix="1" applyNumberFormat="1" applyFont="1" applyFill="1" applyBorder="1" applyAlignment="1">
      <alignment horizontal="right"/>
    </xf>
    <xf numFmtId="166" fontId="22" fillId="0" borderId="1" xfId="33" quotePrefix="1" applyNumberFormat="1" applyFont="1" applyFill="1" applyBorder="1" applyAlignment="1"/>
    <xf numFmtId="166" fontId="22" fillId="0" borderId="1" xfId="2" applyNumberFormat="1" applyFont="1" applyFill="1" applyBorder="1" applyAlignment="1"/>
    <xf numFmtId="164" fontId="22" fillId="0" borderId="1" xfId="30" applyNumberFormat="1" applyFont="1" applyFill="1" applyBorder="1" applyAlignment="1">
      <alignment wrapText="1"/>
    </xf>
    <xf numFmtId="164" fontId="22" fillId="0" borderId="2" xfId="30" applyNumberFormat="1" applyFont="1" applyFill="1" applyBorder="1" applyAlignment="1">
      <alignment vertical="distributed" wrapText="1"/>
    </xf>
    <xf numFmtId="164" fontId="22" fillId="0" borderId="3" xfId="30" applyNumberFormat="1" applyFont="1" applyFill="1" applyBorder="1" applyAlignment="1">
      <alignment vertical="distributed" wrapText="1"/>
    </xf>
    <xf numFmtId="164" fontId="22" fillId="0" borderId="1" xfId="30" applyNumberFormat="1" applyFont="1" applyFill="1" applyBorder="1" applyAlignment="1">
      <alignment vertical="distributed" wrapText="1"/>
    </xf>
    <xf numFmtId="164" fontId="22" fillId="0" borderId="1" xfId="0" applyNumberFormat="1" applyFont="1" applyFill="1" applyBorder="1"/>
    <xf numFmtId="164" fontId="22" fillId="0" borderId="3" xfId="0" applyNumberFormat="1" applyFont="1" applyFill="1" applyBorder="1"/>
    <xf numFmtId="164" fontId="22" fillId="0" borderId="1" xfId="31" applyNumberFormat="1" applyFont="1" applyFill="1" applyBorder="1" applyAlignment="1" applyProtection="1">
      <alignment horizontal="right"/>
    </xf>
    <xf numFmtId="164" fontId="22" fillId="0" borderId="2" xfId="31" applyNumberFormat="1" applyFont="1" applyFill="1" applyBorder="1" applyAlignment="1" applyProtection="1">
      <alignment horizontal="right"/>
    </xf>
    <xf numFmtId="164" fontId="22" fillId="0" borderId="3" xfId="31" applyNumberFormat="1" applyFont="1" applyFill="1" applyBorder="1" applyAlignment="1" applyProtection="1">
      <alignment horizontal="right"/>
    </xf>
    <xf numFmtId="164" fontId="22" fillId="0" borderId="1" xfId="1" applyNumberFormat="1" applyFont="1" applyFill="1" applyBorder="1"/>
    <xf numFmtId="164" fontId="22" fillId="0" borderId="3" xfId="1" applyNumberFormat="1" applyFont="1" applyFill="1" applyBorder="1"/>
    <xf numFmtId="164" fontId="22" fillId="0" borderId="1" xfId="1" quotePrefix="1" applyNumberFormat="1" applyFont="1" applyFill="1" applyBorder="1" applyAlignment="1">
      <alignment horizontal="right"/>
    </xf>
    <xf numFmtId="164" fontId="22" fillId="0" borderId="1" xfId="1" applyNumberFormat="1" applyFont="1" applyFill="1" applyBorder="1" applyAlignment="1">
      <alignment horizontal="right"/>
    </xf>
    <xf numFmtId="1" fontId="22" fillId="0" borderId="3" xfId="1" applyNumberFormat="1" applyFont="1" applyFill="1" applyBorder="1"/>
    <xf numFmtId="1" fontId="22" fillId="0" borderId="1" xfId="1" applyNumberFormat="1" applyFont="1" applyFill="1" applyBorder="1"/>
    <xf numFmtId="164" fontId="22" fillId="0" borderId="2" xfId="1" applyNumberFormat="1" applyFont="1" applyFill="1" applyBorder="1" applyAlignment="1">
      <alignment horizontal="right"/>
    </xf>
    <xf numFmtId="164" fontId="22" fillId="0" borderId="1" xfId="3" applyNumberFormat="1" applyFont="1" applyFill="1" applyBorder="1" applyAlignment="1">
      <alignment horizontal="right"/>
    </xf>
    <xf numFmtId="164" fontId="22" fillId="0" borderId="3" xfId="3" applyNumberFormat="1" applyFont="1" applyFill="1" applyBorder="1" applyAlignment="1">
      <alignment horizontal="right"/>
    </xf>
    <xf numFmtId="0" fontId="39" fillId="0" borderId="0" xfId="1" applyFont="1" applyBorder="1"/>
    <xf numFmtId="0" fontId="36" fillId="0" borderId="0" xfId="1" applyFont="1" applyBorder="1" applyAlignment="1">
      <alignment horizontal="justify" wrapText="1"/>
    </xf>
    <xf numFmtId="0" fontId="3" fillId="5" borderId="0" xfId="0" applyFont="1" applyFill="1" applyBorder="1"/>
    <xf numFmtId="2" fontId="22" fillId="0" borderId="2" xfId="2" applyNumberFormat="1" applyFont="1" applyFill="1" applyBorder="1" applyAlignment="1">
      <alignment horizontal="right"/>
    </xf>
    <xf numFmtId="0" fontId="3" fillId="0" borderId="0" xfId="0" applyFont="1" applyFill="1" applyAlignment="1">
      <alignment horizontal="center"/>
    </xf>
    <xf numFmtId="1" fontId="22" fillId="0" borderId="1" xfId="0" quotePrefix="1" applyNumberFormat="1" applyFont="1" applyFill="1" applyBorder="1" applyAlignment="1">
      <alignment horizontal="right"/>
    </xf>
    <xf numFmtId="1" fontId="22" fillId="0" borderId="1" xfId="33" quotePrefix="1" applyNumberFormat="1" applyFont="1" applyFill="1" applyBorder="1" applyAlignment="1">
      <alignment horizontal="right"/>
    </xf>
    <xf numFmtId="164" fontId="22" fillId="0" borderId="3" xfId="3" applyNumberFormat="1" applyFont="1" applyFill="1" applyBorder="1"/>
    <xf numFmtId="164" fontId="22" fillId="0" borderId="2" xfId="3" applyNumberFormat="1" applyFont="1" applyFill="1" applyBorder="1"/>
    <xf numFmtId="164" fontId="22" fillId="0" borderId="1" xfId="3" applyNumberFormat="1" applyFont="1" applyFill="1" applyBorder="1"/>
    <xf numFmtId="168" fontId="22" fillId="0" borderId="2" xfId="2" applyNumberFormat="1" applyFont="1" applyFill="1" applyBorder="1" applyAlignment="1">
      <alignment horizontal="right"/>
    </xf>
    <xf numFmtId="168" fontId="22" fillId="0" borderId="0" xfId="2" applyNumberFormat="1" applyFont="1" applyFill="1" applyBorder="1" applyAlignment="1">
      <alignment horizontal="right"/>
    </xf>
    <xf numFmtId="168" fontId="22" fillId="0" borderId="1" xfId="2" applyNumberFormat="1" applyFont="1" applyFill="1" applyBorder="1" applyAlignment="1">
      <alignment horizontal="right"/>
    </xf>
    <xf numFmtId="168" fontId="22" fillId="0" borderId="0" xfId="2" applyNumberFormat="1" applyFont="1" applyFill="1" applyAlignment="1">
      <alignment horizontal="right"/>
    </xf>
    <xf numFmtId="168" fontId="22" fillId="0" borderId="1" xfId="2" applyNumberFormat="1" applyFont="1" applyFill="1" applyBorder="1" applyAlignment="1">
      <alignment horizontal="right" wrapText="1"/>
    </xf>
    <xf numFmtId="1" fontId="22" fillId="0" borderId="2" xfId="2" applyNumberFormat="1" applyFont="1" applyFill="1" applyBorder="1" applyAlignment="1">
      <alignment horizontal="right"/>
    </xf>
    <xf numFmtId="0" fontId="40" fillId="0" borderId="0" xfId="0" applyFont="1" applyFill="1"/>
    <xf numFmtId="0" fontId="41" fillId="0" borderId="0" xfId="0" applyFont="1" applyFill="1" applyBorder="1"/>
    <xf numFmtId="0" fontId="41" fillId="0" borderId="0" xfId="1" applyFont="1" applyFill="1" applyBorder="1"/>
    <xf numFmtId="0" fontId="41" fillId="0" borderId="0" xfId="0" applyFont="1" applyFill="1"/>
    <xf numFmtId="164" fontId="22" fillId="0" borderId="2" xfId="2" applyNumberFormat="1" applyFont="1" applyFill="1" applyBorder="1"/>
    <xf numFmtId="1" fontId="22" fillId="0" borderId="1" xfId="31" applyNumberFormat="1" applyFont="1" applyFill="1" applyBorder="1" applyAlignment="1" applyProtection="1">
      <alignment horizontal="right"/>
    </xf>
    <xf numFmtId="1" fontId="22" fillId="0" borderId="2" xfId="31" applyNumberFormat="1" applyFont="1" applyFill="1" applyBorder="1" applyAlignment="1" applyProtection="1">
      <alignment horizontal="right"/>
    </xf>
    <xf numFmtId="1" fontId="22" fillId="0" borderId="3" xfId="31" applyNumberFormat="1" applyFont="1" applyFill="1" applyBorder="1" applyAlignment="1" applyProtection="1">
      <alignment horizontal="right"/>
    </xf>
    <xf numFmtId="164" fontId="22" fillId="0" borderId="2" xfId="2" applyNumberFormat="1" applyFont="1" applyFill="1" applyBorder="1" applyAlignment="1"/>
    <xf numFmtId="2" fontId="22" fillId="0" borderId="2" xfId="2" applyNumberFormat="1" applyFont="1" applyFill="1" applyBorder="1" applyAlignment="1"/>
    <xf numFmtId="1" fontId="3" fillId="0" borderId="2" xfId="2" applyNumberFormat="1" applyFont="1" applyFill="1" applyBorder="1" applyAlignment="1">
      <alignment horizontal="right"/>
    </xf>
    <xf numFmtId="0" fontId="22" fillId="0" borderId="2" xfId="0" applyFont="1" applyFill="1" applyBorder="1" applyAlignment="1">
      <alignment horizontal="right"/>
    </xf>
    <xf numFmtId="0" fontId="22" fillId="0" borderId="2" xfId="15" applyFont="1" applyFill="1" applyBorder="1"/>
    <xf numFmtId="0" fontId="37" fillId="0" borderId="0" xfId="1" applyFont="1" applyFill="1" applyAlignment="1">
      <alignment horizontal="center"/>
    </xf>
    <xf numFmtId="0" fontId="39" fillId="0" borderId="0" xfId="1" applyFont="1" applyFill="1" applyAlignment="1">
      <alignment horizontal="right"/>
    </xf>
    <xf numFmtId="0" fontId="39" fillId="0" borderId="0" xfId="1" applyFont="1" applyFill="1" applyBorder="1" applyAlignment="1">
      <alignment horizontal="right"/>
    </xf>
    <xf numFmtId="0" fontId="39" fillId="0" borderId="0" xfId="1" applyFont="1" applyFill="1" applyBorder="1"/>
    <xf numFmtId="0" fontId="22" fillId="0" borderId="1" xfId="0" applyFont="1" applyFill="1" applyBorder="1" applyAlignment="1">
      <alignment horizontal="right"/>
    </xf>
    <xf numFmtId="0" fontId="22" fillId="0" borderId="3" xfId="0" applyFont="1" applyFill="1" applyBorder="1" applyAlignment="1">
      <alignment horizontal="right"/>
    </xf>
    <xf numFmtId="0" fontId="22" fillId="0" borderId="1" xfId="1" applyFont="1" applyFill="1" applyBorder="1" applyAlignment="1">
      <alignment horizontal="right"/>
    </xf>
    <xf numFmtId="0" fontId="22" fillId="0" borderId="3" xfId="1" applyFont="1" applyFill="1" applyBorder="1"/>
    <xf numFmtId="0" fontId="22" fillId="0" borderId="2" xfId="2" applyNumberFormat="1" applyFont="1" applyFill="1" applyBorder="1" applyAlignment="1">
      <alignment horizontal="right"/>
    </xf>
    <xf numFmtId="164" fontId="22" fillId="0" borderId="2" xfId="1" applyNumberFormat="1" applyFont="1" applyBorder="1" applyAlignment="1">
      <alignment horizontal="right"/>
    </xf>
    <xf numFmtId="0" fontId="22" fillId="0" borderId="2" xfId="1" applyFont="1" applyFill="1" applyBorder="1" applyAlignment="1">
      <alignment horizontal="right"/>
    </xf>
    <xf numFmtId="165" fontId="22" fillId="0" borderId="2" xfId="1" applyNumberFormat="1" applyFont="1" applyFill="1" applyBorder="1" applyAlignment="1">
      <alignment horizontal="right" indent="1"/>
    </xf>
    <xf numFmtId="165" fontId="22" fillId="0" borderId="2" xfId="1" applyNumberFormat="1" applyFont="1" applyFill="1" applyBorder="1" applyAlignment="1">
      <alignment horizontal="right"/>
    </xf>
    <xf numFmtId="164" fontId="22" fillId="0" borderId="2" xfId="0" applyNumberFormat="1" applyFont="1" applyBorder="1" applyAlignment="1">
      <alignment horizontal="right"/>
    </xf>
    <xf numFmtId="0" fontId="38" fillId="0" borderId="0" xfId="1" applyFont="1" applyFill="1" applyBorder="1"/>
    <xf numFmtId="49" fontId="36" fillId="0" borderId="0" xfId="1" applyNumberFormat="1" applyFont="1" applyFill="1" applyBorder="1"/>
    <xf numFmtId="0" fontId="36" fillId="0" borderId="0" xfId="0" applyFont="1" applyFill="1" applyBorder="1" applyAlignment="1">
      <alignment horizontal="left" vertical="center" wrapText="1"/>
    </xf>
    <xf numFmtId="49" fontId="36" fillId="0" borderId="0" xfId="1" applyNumberFormat="1" applyFont="1" applyFill="1" applyBorder="1" applyAlignment="1"/>
    <xf numFmtId="0" fontId="38" fillId="0" borderId="0" xfId="1" applyFont="1" applyBorder="1"/>
    <xf numFmtId="0" fontId="36" fillId="0" borderId="0" xfId="1" applyFont="1" applyBorder="1" applyAlignment="1"/>
    <xf numFmtId="0" fontId="36" fillId="0" borderId="0" xfId="0" applyFont="1" applyBorder="1"/>
    <xf numFmtId="0" fontId="36" fillId="0" borderId="0" xfId="2" applyFont="1" applyBorder="1"/>
    <xf numFmtId="164" fontId="22" fillId="0" borderId="2" xfId="1" applyNumberFormat="1" applyFont="1" applyFill="1" applyBorder="1" applyAlignment="1">
      <alignment horizontal="right" wrapText="1"/>
    </xf>
    <xf numFmtId="164" fontId="22" fillId="0" borderId="1" xfId="0" applyNumberFormat="1" applyFont="1" applyFill="1" applyBorder="1" applyAlignment="1">
      <alignment horizontal="right"/>
    </xf>
    <xf numFmtId="0" fontId="22" fillId="0" borderId="0" xfId="1" applyFont="1" applyFill="1" applyBorder="1" applyAlignment="1">
      <alignment horizontal="right"/>
    </xf>
    <xf numFmtId="164" fontId="45" fillId="0" borderId="2" xfId="0" applyNumberFormat="1" applyFont="1" applyFill="1" applyBorder="1" applyAlignment="1">
      <alignment horizontal="right"/>
    </xf>
    <xf numFmtId="164" fontId="45" fillId="0" borderId="1" xfId="0" applyNumberFormat="1" applyFont="1" applyFill="1" applyBorder="1" applyAlignment="1">
      <alignment horizontal="right"/>
    </xf>
    <xf numFmtId="164" fontId="22" fillId="0" borderId="2" xfId="2" quotePrefix="1" applyNumberFormat="1" applyFont="1" applyFill="1" applyBorder="1" applyAlignment="1">
      <alignment horizontal="right" wrapText="1"/>
    </xf>
    <xf numFmtId="164" fontId="22" fillId="0" borderId="2" xfId="22" applyNumberFormat="1" applyFont="1" applyFill="1" applyBorder="1" applyAlignment="1">
      <alignment horizontal="right"/>
    </xf>
    <xf numFmtId="164" fontId="22" fillId="0" borderId="1" xfId="22" applyNumberFormat="1" applyFont="1" applyFill="1" applyBorder="1" applyAlignment="1">
      <alignment horizontal="right"/>
    </xf>
    <xf numFmtId="164" fontId="22" fillId="0" borderId="0" xfId="22" applyNumberFormat="1" applyFont="1" applyFill="1"/>
    <xf numFmtId="164" fontId="22" fillId="0" borderId="2" xfId="22" applyNumberFormat="1" applyFont="1" applyFill="1" applyBorder="1"/>
    <xf numFmtId="1" fontId="22" fillId="0" borderId="2" xfId="22" applyNumberFormat="1" applyFont="1" applyFill="1" applyBorder="1" applyAlignment="1">
      <alignment horizontal="right"/>
    </xf>
    <xf numFmtId="1" fontId="22" fillId="0" borderId="1" xfId="22" applyNumberFormat="1" applyFont="1" applyFill="1" applyBorder="1" applyAlignment="1">
      <alignment horizontal="right"/>
    </xf>
    <xf numFmtId="1" fontId="22" fillId="0" borderId="2" xfId="0" applyNumberFormat="1" applyFont="1" applyFill="1" applyBorder="1"/>
    <xf numFmtId="164" fontId="22" fillId="0" borderId="2" xfId="32" applyNumberFormat="1" applyFont="1" applyFill="1" applyBorder="1"/>
    <xf numFmtId="0" fontId="22" fillId="0" borderId="2" xfId="2" applyFont="1" applyFill="1" applyBorder="1"/>
    <xf numFmtId="164" fontId="22" fillId="0" borderId="2" xfId="35" quotePrefix="1" applyNumberFormat="1" applyFont="1" applyFill="1" applyBorder="1" applyAlignment="1">
      <alignment horizontal="right"/>
    </xf>
    <xf numFmtId="2" fontId="22" fillId="0" borderId="2" xfId="29" applyNumberFormat="1" applyFont="1" applyFill="1" applyBorder="1" applyAlignment="1">
      <alignment horizontal="right"/>
    </xf>
    <xf numFmtId="164" fontId="22" fillId="0" borderId="2" xfId="0" applyNumberFormat="1" applyFont="1" applyFill="1" applyBorder="1" applyAlignment="1">
      <alignment horizontal="right" vertical="center" wrapText="1"/>
    </xf>
    <xf numFmtId="2" fontId="22" fillId="0" borderId="2" xfId="0" applyNumberFormat="1" applyFont="1" applyFill="1" applyBorder="1" applyAlignment="1">
      <alignment horizontal="right" vertical="center" wrapText="1"/>
    </xf>
    <xf numFmtId="1" fontId="22" fillId="0" borderId="1" xfId="2" quotePrefix="1" applyNumberFormat="1" applyFont="1" applyFill="1" applyBorder="1" applyAlignment="1">
      <alignment horizontal="right"/>
    </xf>
    <xf numFmtId="1" fontId="22" fillId="0" borderId="2" xfId="2" applyNumberFormat="1" applyFont="1" applyFill="1" applyBorder="1"/>
    <xf numFmtId="1" fontId="22" fillId="0" borderId="3" xfId="2" applyNumberFormat="1" applyFont="1" applyFill="1" applyBorder="1"/>
    <xf numFmtId="1" fontId="22" fillId="0" borderId="1" xfId="2" applyNumberFormat="1" applyFont="1" applyFill="1" applyBorder="1"/>
    <xf numFmtId="1" fontId="22" fillId="0" borderId="1" xfId="1" quotePrefix="1" applyNumberFormat="1" applyFont="1" applyFill="1" applyBorder="1" applyAlignment="1">
      <alignment horizontal="right"/>
    </xf>
    <xf numFmtId="168" fontId="22" fillId="0" borderId="2" xfId="0" applyNumberFormat="1" applyFont="1" applyFill="1" applyBorder="1"/>
    <xf numFmtId="168" fontId="22" fillId="0" borderId="0" xfId="0" applyNumberFormat="1" applyFont="1" applyFill="1" applyAlignment="1">
      <alignment horizontal="right"/>
    </xf>
    <xf numFmtId="168" fontId="22" fillId="0" borderId="3" xfId="0" applyNumberFormat="1" applyFont="1" applyFill="1" applyBorder="1" applyAlignment="1">
      <alignment horizontal="right" wrapText="1"/>
    </xf>
    <xf numFmtId="168" fontId="22" fillId="0" borderId="2" xfId="0" applyNumberFormat="1" applyFont="1" applyFill="1" applyBorder="1" applyAlignment="1">
      <alignment horizontal="right" wrapText="1"/>
    </xf>
    <xf numFmtId="168" fontId="22" fillId="0" borderId="0" xfId="0" applyNumberFormat="1" applyFont="1" applyFill="1" applyBorder="1" applyAlignment="1">
      <alignment horizontal="right" wrapText="1"/>
    </xf>
    <xf numFmtId="168" fontId="22" fillId="0" borderId="2" xfId="2" applyNumberFormat="1" applyFont="1" applyFill="1" applyBorder="1" applyAlignment="1">
      <alignment horizontal="right" wrapText="1"/>
    </xf>
    <xf numFmtId="164" fontId="22" fillId="0" borderId="2" xfId="6" applyNumberFormat="1" applyFont="1" applyFill="1" applyBorder="1" applyAlignment="1">
      <alignment horizontal="right" vertical="center" wrapText="1"/>
    </xf>
    <xf numFmtId="2" fontId="22" fillId="0" borderId="2" xfId="0" applyNumberFormat="1" applyFont="1" applyFill="1" applyBorder="1" applyProtection="1"/>
    <xf numFmtId="164" fontId="22" fillId="0" borderId="2" xfId="0" applyNumberFormat="1" applyFont="1" applyFill="1" applyBorder="1" applyProtection="1"/>
    <xf numFmtId="0" fontId="10" fillId="0" borderId="8" xfId="1" applyFont="1" applyFill="1" applyBorder="1" applyAlignment="1">
      <alignment horizontal="right"/>
    </xf>
    <xf numFmtId="1" fontId="20" fillId="0" borderId="1" xfId="1" applyNumberFormat="1" applyFont="1" applyFill="1" applyBorder="1" applyAlignment="1">
      <alignment horizontal="right" wrapText="1"/>
    </xf>
    <xf numFmtId="1" fontId="22" fillId="0" borderId="1" xfId="0" applyNumberFormat="1" applyFont="1" applyFill="1" applyBorder="1"/>
    <xf numFmtId="164" fontId="22" fillId="0" borderId="1" xfId="2" applyNumberFormat="1" applyFont="1" applyFill="1" applyBorder="1" applyAlignment="1">
      <alignment horizontal="right"/>
    </xf>
    <xf numFmtId="164" fontId="22" fillId="0" borderId="1" xfId="1" applyNumberFormat="1" applyFont="1" applyFill="1" applyBorder="1" applyAlignment="1">
      <alignment horizontal="right" wrapText="1"/>
    </xf>
    <xf numFmtId="164" fontId="45" fillId="0" borderId="1" xfId="1" applyNumberFormat="1" applyFont="1" applyFill="1" applyBorder="1" applyAlignment="1">
      <alignment horizontal="right" wrapText="1"/>
    </xf>
    <xf numFmtId="164" fontId="22" fillId="0" borderId="0" xfId="2" quotePrefix="1" applyNumberFormat="1" applyFont="1" applyFill="1" applyBorder="1" applyAlignment="1">
      <alignment horizontal="right"/>
    </xf>
    <xf numFmtId="1" fontId="22" fillId="0" borderId="1" xfId="2" quotePrefix="1" applyNumberFormat="1" applyFont="1" applyFill="1" applyBorder="1" applyAlignment="1">
      <alignment horizontal="right" wrapText="1"/>
    </xf>
    <xf numFmtId="164" fontId="22" fillId="0" borderId="1" xfId="2" quotePrefix="1" applyNumberFormat="1" applyFont="1" applyFill="1" applyBorder="1" applyAlignment="1">
      <alignment horizontal="right" wrapText="1"/>
    </xf>
    <xf numFmtId="1" fontId="22" fillId="0" borderId="1" xfId="1" applyNumberFormat="1" applyFont="1" applyFill="1" applyBorder="1" applyAlignment="1">
      <alignment horizontal="right" wrapText="1"/>
    </xf>
    <xf numFmtId="168" fontId="22" fillId="0" borderId="1" xfId="0" applyNumberFormat="1" applyFont="1" applyFill="1" applyBorder="1"/>
    <xf numFmtId="164" fontId="22" fillId="0" borderId="1" xfId="32" applyNumberFormat="1" applyFont="1" applyFill="1" applyBorder="1"/>
    <xf numFmtId="0" fontId="22" fillId="0" borderId="1" xfId="2" applyFont="1" applyFill="1" applyBorder="1"/>
    <xf numFmtId="164" fontId="22" fillId="0" borderId="1" xfId="29" applyNumberFormat="1" applyFont="1" applyFill="1" applyBorder="1" applyAlignment="1">
      <alignment horizontal="right"/>
    </xf>
    <xf numFmtId="0" fontId="3" fillId="0" borderId="13" xfId="1" applyFont="1" applyFill="1" applyBorder="1" applyAlignment="1">
      <alignment horizontal="right"/>
    </xf>
    <xf numFmtId="0" fontId="3" fillId="0" borderId="14" xfId="1" applyFont="1" applyFill="1" applyBorder="1"/>
    <xf numFmtId="0" fontId="10" fillId="0" borderId="15" xfId="1" applyFont="1" applyFill="1" applyBorder="1"/>
    <xf numFmtId="49" fontId="3" fillId="0" borderId="15" xfId="1" applyNumberFormat="1" applyFont="1" applyFill="1" applyBorder="1"/>
    <xf numFmtId="49" fontId="4" fillId="0" borderId="15" xfId="1" applyNumberFormat="1" applyFont="1" applyFill="1" applyBorder="1"/>
    <xf numFmtId="49" fontId="3" fillId="0" borderId="15" xfId="1" applyNumberFormat="1" applyFont="1" applyFill="1" applyBorder="1" applyAlignment="1">
      <alignment wrapText="1"/>
    </xf>
    <xf numFmtId="49" fontId="3" fillId="0" borderId="15" xfId="1" applyNumberFormat="1" applyFont="1" applyFill="1" applyBorder="1" applyAlignment="1">
      <alignment horizontal="left" vertical="center" wrapText="1"/>
    </xf>
    <xf numFmtId="49" fontId="3" fillId="0" borderId="15" xfId="1" applyNumberFormat="1" applyFont="1" applyFill="1" applyBorder="1" applyAlignment="1">
      <alignment horizontal="left" wrapText="1" indent="1"/>
    </xf>
    <xf numFmtId="0" fontId="3" fillId="0" borderId="15" xfId="1" applyFont="1" applyFill="1" applyBorder="1"/>
    <xf numFmtId="49" fontId="3" fillId="0" borderId="15" xfId="2" applyNumberFormat="1" applyFont="1" applyFill="1" applyBorder="1" applyAlignment="1">
      <alignment wrapText="1"/>
    </xf>
    <xf numFmtId="49" fontId="4" fillId="0" borderId="15" xfId="1" applyNumberFormat="1" applyFont="1" applyFill="1" applyBorder="1" applyAlignment="1">
      <alignment wrapText="1"/>
    </xf>
    <xf numFmtId="49" fontId="3" fillId="0" borderId="15" xfId="1" applyNumberFormat="1" applyFont="1" applyFill="1" applyBorder="1" applyAlignment="1">
      <alignment horizontal="left" indent="1"/>
    </xf>
    <xf numFmtId="0" fontId="36" fillId="0" borderId="8" xfId="1" applyFont="1" applyFill="1" applyBorder="1"/>
    <xf numFmtId="0" fontId="36" fillId="0" borderId="10" xfId="1" applyFont="1" applyFill="1" applyBorder="1" applyAlignment="1">
      <alignment horizontal="right"/>
    </xf>
    <xf numFmtId="0" fontId="10" fillId="0" borderId="13" xfId="1" applyFont="1" applyFill="1" applyBorder="1"/>
    <xf numFmtId="0" fontId="3" fillId="0" borderId="15" xfId="0" applyFont="1" applyFill="1" applyBorder="1"/>
    <xf numFmtId="1" fontId="22" fillId="0" borderId="15" xfId="0" applyNumberFormat="1" applyFont="1" applyFill="1" applyBorder="1"/>
    <xf numFmtId="164" fontId="22" fillId="0" borderId="15" xfId="2" applyNumberFormat="1" applyFont="1" applyFill="1" applyBorder="1" applyAlignment="1">
      <alignment horizontal="right"/>
    </xf>
    <xf numFmtId="0" fontId="22" fillId="0" borderId="15" xfId="0" applyFont="1" applyFill="1" applyBorder="1"/>
    <xf numFmtId="164" fontId="22" fillId="0" borderId="15" xfId="1" applyNumberFormat="1" applyFont="1" applyFill="1" applyBorder="1" applyAlignment="1">
      <alignment horizontal="right" wrapText="1"/>
    </xf>
    <xf numFmtId="4" fontId="45" fillId="0" borderId="15" xfId="0" applyNumberFormat="1" applyFont="1" applyFill="1" applyBorder="1"/>
    <xf numFmtId="164" fontId="22" fillId="0" borderId="15" xfId="0" applyNumberFormat="1" applyFont="1" applyFill="1" applyBorder="1"/>
    <xf numFmtId="0" fontId="22" fillId="0" borderId="15" xfId="1" applyFont="1" applyFill="1" applyBorder="1"/>
    <xf numFmtId="168" fontId="22" fillId="0" borderId="15" xfId="0" applyNumberFormat="1" applyFont="1" applyFill="1" applyBorder="1"/>
    <xf numFmtId="168" fontId="22" fillId="0" borderId="15" xfId="2" applyNumberFormat="1" applyFont="1" applyFill="1" applyBorder="1"/>
    <xf numFmtId="168" fontId="22" fillId="0" borderId="15" xfId="2" applyNumberFormat="1" applyFont="1" applyFill="1" applyBorder="1" applyAlignment="1">
      <alignment horizontal="right"/>
    </xf>
    <xf numFmtId="168" fontId="22" fillId="0" borderId="15" xfId="2" quotePrefix="1" applyNumberFormat="1" applyFont="1" applyFill="1" applyBorder="1" applyAlignment="1">
      <alignment horizontal="right"/>
    </xf>
    <xf numFmtId="164" fontId="22" fillId="0" borderId="15" xfId="1" applyNumberFormat="1" applyFont="1" applyFill="1" applyBorder="1"/>
    <xf numFmtId="164" fontId="22" fillId="0" borderId="15" xfId="1" quotePrefix="1" applyNumberFormat="1" applyFont="1" applyFill="1" applyBorder="1" applyAlignment="1">
      <alignment horizontal="right"/>
    </xf>
    <xf numFmtId="0" fontId="22" fillId="0" borderId="1" xfId="1" applyFont="1" applyBorder="1" applyAlignment="1">
      <alignment horizontal="right" vertical="center"/>
    </xf>
    <xf numFmtId="164" fontId="22" fillId="0" borderId="1" xfId="29" quotePrefix="1" applyNumberFormat="1" applyFont="1" applyFill="1" applyBorder="1" applyAlignment="1">
      <alignment horizontal="right"/>
    </xf>
    <xf numFmtId="2" fontId="22" fillId="0" borderId="1" xfId="0" applyNumberFormat="1" applyFont="1" applyFill="1" applyBorder="1" applyProtection="1"/>
    <xf numFmtId="164" fontId="22" fillId="0" borderId="1" xfId="0" applyNumberFormat="1" applyFont="1" applyFill="1" applyBorder="1" applyProtection="1"/>
    <xf numFmtId="2" fontId="22" fillId="0" borderId="1" xfId="29" applyNumberFormat="1" applyFont="1" applyFill="1" applyBorder="1" applyAlignment="1">
      <alignment horizontal="right"/>
    </xf>
    <xf numFmtId="2" fontId="22" fillId="0" borderId="1" xfId="2" quotePrefix="1" applyNumberFormat="1" applyFont="1" applyFill="1" applyBorder="1" applyAlignment="1">
      <alignment horizontal="right"/>
    </xf>
    <xf numFmtId="164" fontId="22" fillId="0" borderId="1" xfId="0" applyNumberFormat="1" applyFont="1" applyFill="1" applyBorder="1" applyAlignment="1">
      <alignment horizontal="right" vertical="center" wrapText="1"/>
    </xf>
    <xf numFmtId="0" fontId="3" fillId="0" borderId="1" xfId="0" applyFont="1" applyFill="1" applyBorder="1"/>
    <xf numFmtId="2" fontId="22" fillId="0" borderId="1" xfId="0" applyNumberFormat="1" applyFont="1" applyFill="1" applyBorder="1" applyAlignment="1">
      <alignment horizontal="right" wrapText="1"/>
    </xf>
    <xf numFmtId="0" fontId="22" fillId="0" borderId="1" xfId="2" applyNumberFormat="1" applyFont="1" applyFill="1" applyBorder="1" applyAlignment="1">
      <alignment horizontal="right" wrapText="1"/>
    </xf>
    <xf numFmtId="164" fontId="22" fillId="0" borderId="1" xfId="35" quotePrefix="1" applyNumberFormat="1" applyFont="1" applyFill="1" applyBorder="1" applyAlignment="1">
      <alignment horizontal="right"/>
    </xf>
    <xf numFmtId="164" fontId="22" fillId="0" borderId="1" xfId="1" applyNumberFormat="1" applyFont="1" applyBorder="1" applyAlignment="1">
      <alignment horizontal="right"/>
    </xf>
    <xf numFmtId="49" fontId="3" fillId="0" borderId="15" xfId="2" applyNumberFormat="1" applyFont="1" applyFill="1" applyBorder="1" applyAlignment="1">
      <alignment horizontal="left" vertical="center" wrapText="1"/>
    </xf>
    <xf numFmtId="49" fontId="3" fillId="0" borderId="15" xfId="2" applyNumberFormat="1" applyFont="1" applyFill="1" applyBorder="1" applyAlignment="1">
      <alignment vertical="center" wrapText="1"/>
    </xf>
    <xf numFmtId="0" fontId="4" fillId="0" borderId="15" xfId="1" applyFont="1" applyFill="1" applyBorder="1"/>
    <xf numFmtId="49" fontId="3" fillId="0" borderId="15" xfId="1" applyNumberFormat="1" applyFont="1" applyFill="1" applyBorder="1" applyAlignment="1"/>
    <xf numFmtId="49" fontId="4" fillId="0" borderId="15" xfId="1" applyNumberFormat="1" applyFont="1" applyBorder="1"/>
    <xf numFmtId="0" fontId="3" fillId="0" borderId="15" xfId="0" applyFont="1" applyBorder="1" applyAlignment="1">
      <alignment horizontal="left"/>
    </xf>
    <xf numFmtId="0" fontId="3" fillId="0" borderId="15" xfId="0" applyFont="1" applyBorder="1" applyAlignment="1"/>
    <xf numFmtId="0" fontId="3" fillId="0" borderId="15" xfId="0" applyFont="1" applyBorder="1" applyAlignment="1">
      <alignment horizontal="left" indent="2"/>
    </xf>
    <xf numFmtId="49" fontId="3" fillId="0" borderId="15" xfId="1" applyNumberFormat="1" applyFont="1" applyFill="1" applyBorder="1" applyAlignment="1">
      <alignment horizontal="justify"/>
    </xf>
    <xf numFmtId="0" fontId="22" fillId="0" borderId="13" xfId="1" applyFont="1" applyBorder="1"/>
    <xf numFmtId="0" fontId="23" fillId="0" borderId="15" xfId="1" applyFont="1" applyFill="1" applyBorder="1"/>
    <xf numFmtId="2" fontId="22" fillId="0" borderId="15" xfId="0" applyNumberFormat="1" applyFont="1" applyFill="1" applyBorder="1" applyProtection="1"/>
    <xf numFmtId="164" fontId="22" fillId="0" borderId="15" xfId="0" applyNumberFormat="1" applyFont="1" applyFill="1" applyBorder="1" applyProtection="1"/>
    <xf numFmtId="0" fontId="3" fillId="0" borderId="16" xfId="1" applyFont="1" applyFill="1" applyBorder="1"/>
    <xf numFmtId="2" fontId="22" fillId="0" borderId="15" xfId="2" applyNumberFormat="1" applyFont="1" applyFill="1" applyBorder="1"/>
    <xf numFmtId="2" fontId="22" fillId="0" borderId="15" xfId="0" applyNumberFormat="1" applyFont="1" applyFill="1" applyBorder="1"/>
    <xf numFmtId="2" fontId="22" fillId="0" borderId="15" xfId="48" applyNumberFormat="1" applyFont="1" applyFill="1" applyBorder="1"/>
    <xf numFmtId="164" fontId="22" fillId="0" borderId="15" xfId="0" applyNumberFormat="1" applyFont="1" applyFill="1" applyBorder="1" applyAlignment="1">
      <alignment horizontal="right" vertical="center" wrapText="1"/>
    </xf>
    <xf numFmtId="2" fontId="22" fillId="0" borderId="15" xfId="0" applyNumberFormat="1" applyFont="1" applyFill="1" applyBorder="1" applyAlignment="1">
      <alignment horizontal="right" vertical="center" wrapText="1"/>
    </xf>
    <xf numFmtId="49" fontId="22" fillId="0" borderId="15" xfId="1" quotePrefix="1" applyNumberFormat="1" applyFont="1" applyFill="1" applyBorder="1" applyAlignment="1">
      <alignment horizontal="right"/>
    </xf>
    <xf numFmtId="164" fontId="22" fillId="0" borderId="15" xfId="2" applyNumberFormat="1" applyFont="1" applyFill="1" applyBorder="1"/>
    <xf numFmtId="0" fontId="22" fillId="0" borderId="15" xfId="1" quotePrefix="1" applyFont="1" applyFill="1" applyBorder="1" applyAlignment="1">
      <alignment horizontal="right"/>
    </xf>
    <xf numFmtId="0" fontId="22" fillId="0" borderId="15" xfId="0" applyFont="1" applyBorder="1"/>
    <xf numFmtId="165" fontId="22" fillId="0" borderId="15" xfId="1" applyNumberFormat="1" applyFont="1" applyFill="1" applyBorder="1" applyAlignment="1">
      <alignment horizontal="left" indent="1"/>
    </xf>
    <xf numFmtId="164" fontId="22" fillId="0" borderId="15" xfId="35" quotePrefix="1" applyNumberFormat="1" applyFont="1" applyFill="1" applyBorder="1" applyAlignment="1">
      <alignment horizontal="right"/>
    </xf>
    <xf numFmtId="164" fontId="3" fillId="0" borderId="8" xfId="1" applyNumberFormat="1" applyFont="1" applyFill="1" applyBorder="1"/>
    <xf numFmtId="1" fontId="22" fillId="0" borderId="1" xfId="2" applyNumberFormat="1" applyFont="1" applyFill="1" applyBorder="1" applyAlignment="1" applyProtection="1">
      <alignment horizontal="right"/>
    </xf>
    <xf numFmtId="0" fontId="3" fillId="0" borderId="15" xfId="1" applyFont="1" applyBorder="1"/>
    <xf numFmtId="49" fontId="3" fillId="0" borderId="15" xfId="1" applyNumberFormat="1" applyFont="1" applyFill="1" applyBorder="1" applyAlignment="1">
      <alignment horizontal="left"/>
    </xf>
    <xf numFmtId="49" fontId="4" fillId="0" borderId="15" xfId="2" applyNumberFormat="1" applyFont="1" applyFill="1" applyBorder="1"/>
    <xf numFmtId="0" fontId="3" fillId="0" borderId="15" xfId="0" applyFont="1" applyFill="1" applyBorder="1" applyAlignment="1">
      <alignment horizontal="justify" vertical="center" wrapText="1"/>
    </xf>
    <xf numFmtId="0" fontId="4" fillId="0" borderId="15" xfId="0" applyFont="1" applyBorder="1"/>
    <xf numFmtId="49" fontId="3" fillId="0" borderId="15" xfId="0" applyNumberFormat="1" applyFont="1" applyFill="1" applyBorder="1"/>
    <xf numFmtId="49" fontId="4" fillId="0" borderId="15" xfId="1" applyNumberFormat="1" applyFont="1" applyFill="1" applyBorder="1" applyAlignment="1">
      <alignment horizontal="left"/>
    </xf>
    <xf numFmtId="49" fontId="38" fillId="0" borderId="0" xfId="1" applyNumberFormat="1" applyFont="1" applyFill="1" applyBorder="1"/>
    <xf numFmtId="0" fontId="38" fillId="0" borderId="0" xfId="2" applyFont="1" applyFill="1" applyBorder="1"/>
    <xf numFmtId="0" fontId="36" fillId="0" borderId="1" xfId="0" applyFont="1" applyFill="1" applyBorder="1" applyAlignment="1">
      <alignment horizontal="justify" vertical="center" wrapText="1"/>
    </xf>
    <xf numFmtId="0" fontId="38" fillId="0" borderId="0" xfId="0" applyFont="1" applyBorder="1"/>
    <xf numFmtId="0" fontId="36" fillId="0" borderId="0" xfId="3" applyFont="1" applyFill="1" applyBorder="1"/>
    <xf numFmtId="0" fontId="36" fillId="0" borderId="0" xfId="3" applyFont="1" applyFill="1" applyBorder="1" applyAlignment="1">
      <alignment horizontal="left" indent="1"/>
    </xf>
    <xf numFmtId="0" fontId="38" fillId="0" borderId="0" xfId="3" applyFont="1" applyFill="1" applyBorder="1" applyAlignment="1">
      <alignment horizontal="left"/>
    </xf>
    <xf numFmtId="164" fontId="3" fillId="0" borderId="13" xfId="1" applyNumberFormat="1" applyFont="1" applyBorder="1"/>
    <xf numFmtId="164" fontId="20" fillId="0" borderId="15" xfId="1" applyNumberFormat="1" applyFont="1" applyFill="1" applyBorder="1"/>
    <xf numFmtId="1" fontId="22" fillId="0" borderId="15" xfId="0" quotePrefix="1" applyNumberFormat="1" applyFont="1" applyFill="1" applyBorder="1" applyAlignment="1">
      <alignment horizontal="right"/>
    </xf>
    <xf numFmtId="1" fontId="22" fillId="0" borderId="15" xfId="33" quotePrefix="1" applyNumberFormat="1" applyFont="1" applyFill="1" applyBorder="1" applyAlignment="1">
      <alignment horizontal="right"/>
    </xf>
    <xf numFmtId="166" fontId="22" fillId="0" borderId="15" xfId="2" quotePrefix="1" applyNumberFormat="1" applyFont="1" applyFill="1" applyBorder="1" applyAlignment="1">
      <alignment horizontal="right"/>
    </xf>
    <xf numFmtId="166" fontId="22" fillId="0" borderId="15" xfId="2" applyNumberFormat="1" applyFont="1" applyFill="1" applyBorder="1" applyAlignment="1"/>
    <xf numFmtId="166" fontId="22" fillId="0" borderId="15" xfId="33" quotePrefix="1" applyNumberFormat="1" applyFont="1" applyFill="1" applyBorder="1" applyAlignment="1">
      <alignment horizontal="right"/>
    </xf>
    <xf numFmtId="164" fontId="22" fillId="0" borderId="15" xfId="30" applyNumberFormat="1" applyFont="1" applyFill="1" applyBorder="1" applyAlignment="1">
      <alignment vertical="distributed" wrapText="1"/>
    </xf>
    <xf numFmtId="0" fontId="22" fillId="0" borderId="15" xfId="0" applyFont="1" applyFill="1" applyBorder="1" applyAlignment="1">
      <alignment horizontal="right"/>
    </xf>
    <xf numFmtId="1" fontId="22" fillId="0" borderId="15" xfId="0" applyNumberFormat="1" applyFont="1" applyFill="1" applyBorder="1" applyAlignment="1">
      <alignment horizontal="right"/>
    </xf>
    <xf numFmtId="164" fontId="22" fillId="0" borderId="15" xfId="31" applyNumberFormat="1" applyFont="1" applyFill="1" applyBorder="1" applyAlignment="1" applyProtection="1">
      <alignment horizontal="right"/>
    </xf>
    <xf numFmtId="1" fontId="22" fillId="0" borderId="15" xfId="2" applyNumberFormat="1" applyFont="1" applyFill="1" applyBorder="1"/>
    <xf numFmtId="1" fontId="22" fillId="0" borderId="15" xfId="1" applyNumberFormat="1" applyFont="1" applyFill="1" applyBorder="1"/>
    <xf numFmtId="164" fontId="22" fillId="0" borderId="15" xfId="3" applyNumberFormat="1" applyFont="1" applyFill="1" applyBorder="1"/>
    <xf numFmtId="164" fontId="22" fillId="0" borderId="15" xfId="3" applyNumberFormat="1" applyFont="1" applyFill="1" applyBorder="1" applyAlignment="1">
      <alignment horizontal="right"/>
    </xf>
    <xf numFmtId="0" fontId="3" fillId="0" borderId="8" xfId="0" applyFont="1" applyFill="1" applyBorder="1" applyAlignment="1">
      <alignment horizontal="right"/>
    </xf>
    <xf numFmtId="0" fontId="3" fillId="0" borderId="1" xfId="1" applyFont="1" applyFill="1" applyBorder="1" applyAlignment="1">
      <alignment horizontal="right"/>
    </xf>
    <xf numFmtId="0" fontId="43" fillId="0" borderId="1" xfId="2" applyFont="1" applyFill="1" applyBorder="1" applyAlignment="1">
      <alignment horizontal="left" vertical="center" wrapText="1"/>
    </xf>
    <xf numFmtId="1" fontId="3" fillId="0" borderId="1" xfId="2" quotePrefix="1" applyNumberFormat="1" applyFont="1" applyFill="1" applyBorder="1" applyAlignment="1"/>
    <xf numFmtId="0" fontId="3" fillId="0" borderId="1" xfId="0" applyFont="1" applyFill="1" applyBorder="1" applyAlignment="1">
      <alignment horizontal="right"/>
    </xf>
    <xf numFmtId="2" fontId="22" fillId="0" borderId="1" xfId="2" applyNumberFormat="1" applyFont="1" applyFill="1" applyBorder="1" applyAlignment="1">
      <alignment vertical="center" wrapText="1"/>
    </xf>
    <xf numFmtId="0" fontId="22" fillId="0" borderId="1" xfId="15" applyFont="1" applyFill="1" applyBorder="1" applyAlignment="1">
      <alignment horizontal="right"/>
    </xf>
    <xf numFmtId="0" fontId="22" fillId="0" borderId="1" xfId="15" quotePrefix="1" applyFont="1" applyFill="1" applyBorder="1" applyAlignment="1">
      <alignment horizontal="right"/>
    </xf>
    <xf numFmtId="1" fontId="22" fillId="0" borderId="1" xfId="2" quotePrefix="1" applyNumberFormat="1" applyFont="1" applyFill="1" applyBorder="1" applyAlignment="1"/>
    <xf numFmtId="49" fontId="3" fillId="0" borderId="15" xfId="2" applyNumberFormat="1" applyFont="1" applyFill="1" applyBorder="1"/>
    <xf numFmtId="49" fontId="3" fillId="0" borderId="15" xfId="2" applyNumberFormat="1" applyFont="1" applyFill="1" applyBorder="1" applyAlignment="1">
      <alignment horizontal="left" indent="1"/>
    </xf>
    <xf numFmtId="49" fontId="3" fillId="0" borderId="15" xfId="2" applyNumberFormat="1" applyFont="1" applyFill="1" applyBorder="1" applyAlignment="1"/>
    <xf numFmtId="49" fontId="3" fillId="0" borderId="15" xfId="0" applyNumberFormat="1" applyFont="1" applyFill="1" applyBorder="1" applyAlignment="1">
      <alignment horizontal="left" indent="1"/>
    </xf>
    <xf numFmtId="49" fontId="3" fillId="0" borderId="15" xfId="2" applyNumberFormat="1" applyFont="1" applyFill="1" applyBorder="1" applyAlignment="1">
      <alignment horizontal="left" indent="2"/>
    </xf>
    <xf numFmtId="49" fontId="3" fillId="0" borderId="15" xfId="2" applyNumberFormat="1" applyFont="1" applyFill="1" applyBorder="1" applyAlignment="1">
      <alignment horizontal="left" wrapText="1" indent="2"/>
    </xf>
    <xf numFmtId="49" fontId="3" fillId="0" borderId="15" xfId="2" applyNumberFormat="1" applyFont="1" applyFill="1" applyBorder="1" applyAlignment="1">
      <alignment horizontal="left" wrapText="1" indent="3"/>
    </xf>
    <xf numFmtId="0" fontId="36" fillId="0" borderId="0" xfId="2" applyFont="1" applyFill="1" applyBorder="1" applyAlignment="1"/>
    <xf numFmtId="49" fontId="36" fillId="0" borderId="0" xfId="2" applyNumberFormat="1" applyFont="1" applyFill="1" applyBorder="1"/>
    <xf numFmtId="0" fontId="36" fillId="0" borderId="0" xfId="1" applyFont="1" applyFill="1" applyBorder="1" applyAlignment="1">
      <alignment wrapText="1"/>
    </xf>
    <xf numFmtId="0" fontId="3" fillId="0" borderId="13" xfId="0" applyFont="1" applyFill="1" applyBorder="1"/>
    <xf numFmtId="0" fontId="20" fillId="0" borderId="15" xfId="14" applyFont="1" applyFill="1" applyBorder="1"/>
    <xf numFmtId="1" fontId="3" fillId="0" borderId="15" xfId="14" applyNumberFormat="1" applyFont="1" applyFill="1" applyBorder="1" applyAlignment="1">
      <alignment horizontal="right"/>
    </xf>
    <xf numFmtId="2" fontId="22" fillId="0" borderId="15" xfId="2" applyNumberFormat="1" applyFont="1" applyFill="1" applyBorder="1" applyAlignment="1"/>
    <xf numFmtId="0" fontId="22" fillId="0" borderId="15" xfId="15" applyFont="1" applyFill="1" applyBorder="1"/>
    <xf numFmtId="164" fontId="22" fillId="0" borderId="15" xfId="2" applyNumberFormat="1" applyFont="1" applyFill="1" applyBorder="1" applyAlignment="1"/>
    <xf numFmtId="0" fontId="46" fillId="0" borderId="0" xfId="0" applyFont="1" applyFill="1"/>
    <xf numFmtId="164" fontId="22" fillId="0" borderId="1" xfId="34" applyNumberFormat="1" applyFont="1" applyFill="1" applyBorder="1" applyAlignment="1">
      <alignment horizontal="right" vertical="center" wrapText="1"/>
    </xf>
    <xf numFmtId="164" fontId="22" fillId="0" borderId="15" xfId="6" applyNumberFormat="1" applyFont="1" applyFill="1" applyBorder="1" applyAlignment="1">
      <alignment horizontal="right" vertical="center" wrapText="1"/>
    </xf>
    <xf numFmtId="1" fontId="22" fillId="0" borderId="1" xfId="2" applyNumberFormat="1" applyFont="1" applyFill="1" applyBorder="1" applyAlignment="1">
      <alignment horizontal="right"/>
    </xf>
    <xf numFmtId="1" fontId="22" fillId="0" borderId="2" xfId="1" applyNumberFormat="1" applyFont="1" applyFill="1" applyBorder="1" applyAlignment="1">
      <alignment horizontal="right"/>
    </xf>
    <xf numFmtId="1" fontId="22" fillId="0" borderId="1" xfId="1" applyNumberFormat="1" applyFont="1" applyFill="1" applyBorder="1" applyAlignment="1">
      <alignment horizontal="right"/>
    </xf>
    <xf numFmtId="1" fontId="22" fillId="0" borderId="15" xfId="31" applyNumberFormat="1" applyFont="1" applyFill="1" applyBorder="1" applyAlignment="1" applyProtection="1">
      <alignment horizontal="right"/>
    </xf>
    <xf numFmtId="0" fontId="44" fillId="0" borderId="0" xfId="0" applyFont="1" applyFill="1"/>
    <xf numFmtId="164" fontId="22" fillId="0" borderId="1" xfId="0" applyNumberFormat="1" applyFont="1" applyFill="1" applyBorder="1" applyAlignment="1">
      <alignment horizontal="right" wrapText="1"/>
    </xf>
    <xf numFmtId="164" fontId="22" fillId="0" borderId="2" xfId="0" applyNumberFormat="1" applyFont="1" applyFill="1" applyBorder="1" applyAlignment="1">
      <alignment horizontal="right" wrapText="1"/>
    </xf>
    <xf numFmtId="164" fontId="22" fillId="0" borderId="15" xfId="0" applyNumberFormat="1" applyFont="1" applyFill="1" applyBorder="1" applyAlignment="1">
      <alignment horizontal="right" wrapText="1"/>
    </xf>
    <xf numFmtId="164" fontId="22" fillId="0" borderId="2" xfId="2" applyNumberFormat="1" applyFont="1" applyFill="1" applyBorder="1" applyAlignment="1">
      <alignment horizontal="right" wrapText="1"/>
    </xf>
    <xf numFmtId="0" fontId="22" fillId="0" borderId="15" xfId="2" applyFont="1" applyFill="1" applyBorder="1"/>
    <xf numFmtId="1" fontId="22" fillId="0" borderId="15" xfId="14" applyNumberFormat="1" applyFont="1" applyFill="1" applyBorder="1" applyAlignment="1">
      <alignment horizontal="right"/>
    </xf>
    <xf numFmtId="0" fontId="20" fillId="0" borderId="1" xfId="2" applyFont="1" applyFill="1" applyBorder="1" applyAlignment="1">
      <alignment horizontal="right" vertical="center" wrapText="1"/>
    </xf>
    <xf numFmtId="164" fontId="20" fillId="0" borderId="2" xfId="2" applyNumberFormat="1" applyFont="1" applyFill="1" applyBorder="1" applyAlignment="1">
      <alignment horizontal="right"/>
    </xf>
    <xf numFmtId="164" fontId="20" fillId="0" borderId="15" xfId="14" applyNumberFormat="1" applyFont="1" applyFill="1" applyBorder="1" applyAlignment="1">
      <alignment horizontal="right"/>
    </xf>
    <xf numFmtId="164" fontId="22" fillId="0" borderId="2" xfId="2" applyNumberFormat="1" applyFont="1" applyFill="1" applyBorder="1" applyAlignment="1">
      <alignment horizontal="right" vertical="center" wrapText="1"/>
    </xf>
    <xf numFmtId="164" fontId="22" fillId="0" borderId="15" xfId="2" applyNumberFormat="1" applyFont="1" applyFill="1" applyBorder="1" applyAlignment="1">
      <alignment horizontal="right" vertical="center" wrapText="1"/>
    </xf>
    <xf numFmtId="1" fontId="22" fillId="0" borderId="1" xfId="2" applyNumberFormat="1" applyFont="1" applyFill="1" applyBorder="1" applyAlignment="1">
      <alignment horizontal="right" vertical="center" wrapText="1"/>
    </xf>
    <xf numFmtId="1" fontId="22" fillId="0" borderId="15" xfId="2" applyNumberFormat="1" applyFont="1" applyFill="1" applyBorder="1" applyAlignment="1">
      <alignment horizontal="right"/>
    </xf>
    <xf numFmtId="164" fontId="22" fillId="0" borderId="1" xfId="2" applyNumberFormat="1" applyFont="1" applyFill="1" applyBorder="1" applyAlignment="1">
      <alignment vertical="center" wrapText="1"/>
    </xf>
    <xf numFmtId="164" fontId="22" fillId="0" borderId="1" xfId="2" quotePrefix="1" applyNumberFormat="1" applyFont="1" applyFill="1" applyBorder="1" applyAlignment="1"/>
    <xf numFmtId="0" fontId="22" fillId="0" borderId="1" xfId="2" applyFont="1" applyFill="1" applyBorder="1" applyAlignment="1">
      <alignment vertical="center" wrapText="1"/>
    </xf>
    <xf numFmtId="164" fontId="22" fillId="0" borderId="15" xfId="14" applyNumberFormat="1" applyFont="1" applyFill="1" applyBorder="1" applyAlignment="1">
      <alignment horizontal="right"/>
    </xf>
    <xf numFmtId="164" fontId="22" fillId="0" borderId="2" xfId="2" applyNumberFormat="1" applyFont="1" applyFill="1" applyBorder="1" applyAlignment="1">
      <alignment vertical="center" wrapText="1"/>
    </xf>
    <xf numFmtId="164" fontId="22" fillId="0" borderId="15" xfId="2" applyNumberFormat="1" applyFont="1" applyFill="1" applyBorder="1" applyAlignment="1">
      <alignment vertical="center" wrapText="1"/>
    </xf>
    <xf numFmtId="164" fontId="20" fillId="0" borderId="1" xfId="2" quotePrefix="1" applyNumberFormat="1" applyFont="1" applyFill="1" applyBorder="1" applyAlignment="1"/>
    <xf numFmtId="0" fontId="22" fillId="0" borderId="1" xfId="2" applyFont="1" applyFill="1" applyBorder="1" applyAlignment="1">
      <alignment horizontal="right"/>
    </xf>
    <xf numFmtId="164" fontId="22" fillId="0" borderId="2" xfId="15" applyNumberFormat="1" applyFont="1" applyFill="1" applyBorder="1"/>
    <xf numFmtId="164" fontId="22" fillId="0" borderId="15" xfId="15" applyNumberFormat="1" applyFont="1" applyFill="1" applyBorder="1"/>
    <xf numFmtId="1" fontId="22" fillId="0" borderId="1" xfId="15" quotePrefix="1" applyNumberFormat="1" applyFont="1" applyFill="1" applyBorder="1" applyAlignment="1">
      <alignment horizontal="right"/>
    </xf>
    <xf numFmtId="1" fontId="22" fillId="0" borderId="2" xfId="15" applyNumberFormat="1" applyFont="1" applyFill="1" applyBorder="1"/>
    <xf numFmtId="1" fontId="22" fillId="0" borderId="15" xfId="15" applyNumberFormat="1" applyFont="1" applyFill="1" applyBorder="1"/>
    <xf numFmtId="1" fontId="22" fillId="0" borderId="0" xfId="0" applyNumberFormat="1" applyFont="1" applyFill="1"/>
    <xf numFmtId="1" fontId="22" fillId="0" borderId="3" xfId="0" applyNumberFormat="1" applyFont="1" applyFill="1" applyBorder="1"/>
    <xf numFmtId="0" fontId="3" fillId="0" borderId="2" xfId="1" applyFont="1" applyFill="1" applyBorder="1"/>
    <xf numFmtId="164" fontId="22" fillId="0" borderId="1" xfId="2" quotePrefix="1" applyNumberFormat="1" applyFont="1" applyFill="1" applyBorder="1" applyAlignment="1">
      <alignment horizontal="right"/>
    </xf>
    <xf numFmtId="164" fontId="22" fillId="0" borderId="3" xfId="2" applyNumberFormat="1" applyFont="1" applyFill="1" applyBorder="1"/>
    <xf numFmtId="164" fontId="22" fillId="0" borderId="1" xfId="2" applyNumberFormat="1" applyFont="1" applyFill="1" applyBorder="1"/>
    <xf numFmtId="164" fontId="22" fillId="0" borderId="15" xfId="14" applyNumberFormat="1" applyFont="1" applyFill="1" applyBorder="1"/>
    <xf numFmtId="0" fontId="22" fillId="0" borderId="15" xfId="14" applyFont="1" applyFill="1" applyBorder="1"/>
    <xf numFmtId="2" fontId="22" fillId="0" borderId="2" xfId="2" applyNumberFormat="1" applyFont="1" applyFill="1" applyBorder="1" applyAlignment="1">
      <alignment vertical="center" wrapText="1"/>
    </xf>
    <xf numFmtId="2" fontId="22" fillId="0" borderId="15" xfId="2" applyNumberFormat="1" applyFont="1" applyFill="1" applyBorder="1" applyAlignment="1">
      <alignment vertical="center" wrapText="1"/>
    </xf>
    <xf numFmtId="165" fontId="22" fillId="0" borderId="1" xfId="1" applyNumberFormat="1" applyFont="1" applyFill="1" applyBorder="1" applyAlignment="1">
      <alignment horizontal="right"/>
    </xf>
    <xf numFmtId="0" fontId="22" fillId="0" borderId="2" xfId="0" applyFont="1" applyFill="1" applyBorder="1" applyAlignment="1">
      <alignment vertical="center"/>
    </xf>
    <xf numFmtId="1" fontId="22" fillId="0" borderId="2" xfId="2" quotePrefix="1" applyNumberFormat="1" applyFont="1" applyFill="1" applyBorder="1" applyAlignment="1"/>
    <xf numFmtId="1" fontId="22" fillId="0" borderId="15" xfId="2" quotePrefix="1" applyNumberFormat="1" applyFont="1" applyFill="1" applyBorder="1" applyAlignment="1"/>
    <xf numFmtId="164" fontId="22" fillId="0" borderId="3" xfId="2" applyNumberFormat="1" applyFont="1" applyFill="1" applyBorder="1" applyAlignment="1"/>
    <xf numFmtId="164" fontId="22" fillId="0" borderId="1" xfId="20" applyNumberFormat="1" applyFont="1" applyFill="1" applyBorder="1" applyAlignment="1">
      <alignment horizontal="right"/>
    </xf>
    <xf numFmtId="164" fontId="22" fillId="0" borderId="2" xfId="20" applyNumberFormat="1" applyFont="1" applyFill="1" applyBorder="1"/>
    <xf numFmtId="164" fontId="22" fillId="0" borderId="15" xfId="20" applyNumberFormat="1" applyFont="1" applyFill="1" applyBorder="1"/>
    <xf numFmtId="1" fontId="22" fillId="0" borderId="0" xfId="2" applyNumberFormat="1" applyFont="1" applyFill="1" applyBorder="1" applyAlignment="1"/>
    <xf numFmtId="167" fontId="22" fillId="0" borderId="1" xfId="20" applyNumberFormat="1" applyFont="1" applyFill="1" applyBorder="1" applyAlignment="1">
      <alignment horizontal="right"/>
    </xf>
    <xf numFmtId="167" fontId="22" fillId="0" borderId="2" xfId="20" applyNumberFormat="1" applyFont="1" applyFill="1" applyBorder="1"/>
    <xf numFmtId="167" fontId="22" fillId="0" borderId="15" xfId="20" applyNumberFormat="1" applyFont="1" applyFill="1" applyBorder="1"/>
    <xf numFmtId="1" fontId="22" fillId="0" borderId="1" xfId="3" applyNumberFormat="1" applyFont="1" applyFill="1" applyBorder="1" applyAlignment="1">
      <alignment horizontal="right"/>
    </xf>
    <xf numFmtId="1" fontId="22" fillId="0" borderId="3" xfId="2" applyNumberFormat="1" applyFont="1" applyFill="1" applyBorder="1" applyAlignment="1"/>
    <xf numFmtId="1" fontId="22" fillId="0" borderId="2" xfId="2" applyNumberFormat="1" applyFont="1" applyFill="1" applyBorder="1" applyAlignment="1"/>
    <xf numFmtId="1" fontId="22" fillId="0" borderId="15" xfId="2" applyNumberFormat="1" applyFont="1" applyFill="1" applyBorder="1" applyAlignment="1"/>
    <xf numFmtId="0" fontId="7" fillId="0" borderId="8" xfId="1" applyFont="1" applyBorder="1" applyAlignment="1">
      <alignment horizontal="center" vertical="center"/>
    </xf>
    <xf numFmtId="0" fontId="7" fillId="0" borderId="10" xfId="1" applyFont="1" applyBorder="1" applyAlignment="1">
      <alignment horizontal="center" vertical="center"/>
    </xf>
    <xf numFmtId="0" fontId="7" fillId="0" borderId="4" xfId="1" applyFont="1" applyBorder="1" applyAlignment="1">
      <alignment horizontal="center" vertical="center"/>
    </xf>
    <xf numFmtId="0" fontId="7" fillId="0" borderId="6" xfId="1" applyFont="1" applyBorder="1" applyAlignment="1">
      <alignment horizontal="center" vertical="center"/>
    </xf>
    <xf numFmtId="0" fontId="7" fillId="0" borderId="4" xfId="1" applyFont="1" applyBorder="1" applyAlignment="1">
      <alignment horizontal="center" vertical="center" wrapText="1"/>
    </xf>
    <xf numFmtId="0" fontId="7" fillId="0" borderId="6" xfId="1" applyFont="1" applyBorder="1" applyAlignment="1">
      <alignment horizontal="center" vertical="center" wrapText="1"/>
    </xf>
    <xf numFmtId="0" fontId="6" fillId="0" borderId="9" xfId="1" applyFont="1" applyBorder="1" applyAlignment="1">
      <alignment horizontal="center" vertical="center"/>
    </xf>
    <xf numFmtId="0" fontId="6" fillId="0" borderId="11" xfId="1" applyFont="1" applyBorder="1" applyAlignment="1">
      <alignment horizontal="center" vertical="center"/>
    </xf>
    <xf numFmtId="0" fontId="42" fillId="0" borderId="9" xfId="1" applyFont="1" applyFill="1" applyBorder="1" applyAlignment="1">
      <alignment horizontal="center" vertical="center"/>
    </xf>
    <xf numFmtId="0" fontId="42" fillId="0" borderId="11" xfId="1" applyFont="1" applyFill="1" applyBorder="1" applyAlignment="1">
      <alignment horizontal="center" vertical="center"/>
    </xf>
    <xf numFmtId="0" fontId="3" fillId="0" borderId="8" xfId="2" applyFont="1" applyFill="1" applyBorder="1" applyAlignment="1">
      <alignment horizontal="center" vertical="center"/>
    </xf>
    <xf numFmtId="0" fontId="3" fillId="0" borderId="10" xfId="2" applyFont="1" applyFill="1" applyBorder="1" applyAlignment="1">
      <alignment horizontal="center" vertical="center"/>
    </xf>
    <xf numFmtId="0" fontId="3" fillId="0" borderId="4"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6" xfId="2" applyFont="1" applyFill="1" applyBorder="1" applyAlignment="1">
      <alignment horizontal="center" vertical="center"/>
    </xf>
    <xf numFmtId="0" fontId="3" fillId="0" borderId="8" xfId="2" applyFont="1" applyFill="1" applyBorder="1" applyAlignment="1">
      <alignment horizontal="center" vertical="center" wrapText="1"/>
    </xf>
    <xf numFmtId="0" fontId="42" fillId="0" borderId="0" xfId="2" applyFont="1" applyFill="1" applyBorder="1" applyAlignment="1">
      <alignment horizontal="left" vertical="top" wrapText="1"/>
    </xf>
    <xf numFmtId="0" fontId="3" fillId="0" borderId="4" xfId="2" applyFont="1" applyFill="1" applyBorder="1" applyAlignment="1">
      <alignment horizontal="center" vertical="center"/>
    </xf>
    <xf numFmtId="0" fontId="3" fillId="0" borderId="0" xfId="2" applyFont="1" applyFill="1" applyBorder="1" applyAlignment="1">
      <alignment horizontal="left" vertical="top" wrapText="1"/>
    </xf>
    <xf numFmtId="0" fontId="3" fillId="4" borderId="13" xfId="2" applyFont="1" applyFill="1" applyBorder="1" applyAlignment="1">
      <alignment horizontal="center" vertical="center" wrapText="1"/>
    </xf>
    <xf numFmtId="0" fontId="3" fillId="4" borderId="14" xfId="2" applyFont="1" applyFill="1" applyBorder="1" applyAlignment="1">
      <alignment horizontal="center" vertical="center" wrapText="1"/>
    </xf>
    <xf numFmtId="0" fontId="3" fillId="0" borderId="8" xfId="1" applyFont="1" applyFill="1" applyBorder="1" applyAlignment="1">
      <alignment horizontal="center"/>
    </xf>
    <xf numFmtId="0" fontId="3" fillId="0" borderId="10" xfId="1" applyFont="1" applyFill="1" applyBorder="1" applyAlignment="1">
      <alignment horizontal="center"/>
    </xf>
    <xf numFmtId="0" fontId="36" fillId="0" borderId="9" xfId="1" applyFont="1" applyFill="1" applyBorder="1" applyAlignment="1">
      <alignment horizontal="center" vertical="center"/>
    </xf>
    <xf numFmtId="0" fontId="36" fillId="0" borderId="11" xfId="1" applyFont="1" applyFill="1" applyBorder="1" applyAlignment="1">
      <alignment horizontal="center" vertical="center"/>
    </xf>
    <xf numFmtId="0" fontId="3" fillId="0" borderId="0" xfId="2" applyFont="1" applyBorder="1" applyAlignment="1">
      <alignment horizontal="left" vertical="top" wrapText="1"/>
    </xf>
    <xf numFmtId="0" fontId="36" fillId="0" borderId="0" xfId="2" applyFont="1" applyBorder="1" applyAlignment="1">
      <alignment horizontal="left" vertical="top" wrapText="1"/>
    </xf>
    <xf numFmtId="0" fontId="36" fillId="0" borderId="0" xfId="1" applyFont="1" applyBorder="1" applyAlignment="1">
      <alignment horizontal="left" vertical="top" wrapText="1"/>
    </xf>
    <xf numFmtId="0" fontId="3" fillId="0" borderId="10" xfId="2" applyFont="1" applyFill="1" applyBorder="1" applyAlignment="1">
      <alignment horizontal="center" vertical="center" wrapText="1"/>
    </xf>
    <xf numFmtId="0" fontId="3" fillId="0" borderId="9"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3" fillId="0" borderId="0" xfId="1" applyFont="1" applyBorder="1" applyAlignment="1">
      <alignment horizontal="left" vertical="top" wrapText="1"/>
    </xf>
    <xf numFmtId="0" fontId="3" fillId="0" borderId="0" xfId="2" applyFont="1" applyFill="1" applyBorder="1" applyAlignment="1">
      <alignment horizontal="left" vertical="center" wrapText="1"/>
    </xf>
    <xf numFmtId="0" fontId="36" fillId="0" borderId="0" xfId="2" applyFont="1" applyFill="1" applyBorder="1" applyAlignment="1">
      <alignment horizontal="left" vertical="center" wrapText="1"/>
    </xf>
  </cellXfs>
  <cellStyles count="54">
    <cellStyle name="[StdExit()]" xfId="1" xr:uid="{00000000-0005-0000-0000-000000000000}"/>
    <cellStyle name="[StdExit()] 2" xfId="2" xr:uid="{00000000-0005-0000-0000-000001000000}"/>
    <cellStyle name="[StdExit()] 2 2" xfId="3" xr:uid="{00000000-0005-0000-0000-000002000000}"/>
    <cellStyle name="[StdExit()] 2 3" xfId="4" xr:uid="{00000000-0005-0000-0000-000003000000}"/>
    <cellStyle name="[StdExit()] 3" xfId="49" xr:uid="{00000000-0005-0000-0000-000003000000}"/>
    <cellStyle name="[StdExit()]_RSW_2012_Dzia V Rynek pracy nowe tab 1 i 2" xfId="5" xr:uid="{00000000-0005-0000-0000-000004000000}"/>
    <cellStyle name="Akcent 4" xfId="6" builtinId="41"/>
    <cellStyle name="Dziesiętny 2" xfId="7" xr:uid="{00000000-0005-0000-0000-000006000000}"/>
    <cellStyle name="Dziesiętny 2 2" xfId="41" xr:uid="{00000000-0005-0000-0000-000004000000}"/>
    <cellStyle name="Kolumna" xfId="8" xr:uid="{00000000-0005-0000-0000-000007000000}"/>
    <cellStyle name="Normal" xfId="9" xr:uid="{00000000-0005-0000-0000-000008000000}"/>
    <cellStyle name="Normalny" xfId="0" builtinId="0"/>
    <cellStyle name="Normalny 10" xfId="10" xr:uid="{00000000-0005-0000-0000-00000A000000}"/>
    <cellStyle name="Normalny 10 2" xfId="11" xr:uid="{00000000-0005-0000-0000-00000B000000}"/>
    <cellStyle name="Normalny 100" xfId="12" xr:uid="{00000000-0005-0000-0000-00000C000000}"/>
    <cellStyle name="Normalny 11" xfId="13" xr:uid="{00000000-0005-0000-0000-00000D000000}"/>
    <cellStyle name="Normalny 12" xfId="48" xr:uid="{00000000-0005-0000-0000-000063000000}"/>
    <cellStyle name="Normalny 2" xfId="14" xr:uid="{00000000-0005-0000-0000-00000E000000}"/>
    <cellStyle name="Normalny 2 2" xfId="15" xr:uid="{00000000-0005-0000-0000-00000F000000}"/>
    <cellStyle name="Normalny 2 2 2" xfId="16" xr:uid="{00000000-0005-0000-0000-000010000000}"/>
    <cellStyle name="Normalny 2 2 3" xfId="45" xr:uid="{00000000-0005-0000-0000-000008000000}"/>
    <cellStyle name="Normalny 2 3" xfId="17" xr:uid="{00000000-0005-0000-0000-000011000000}"/>
    <cellStyle name="Normalny 2 4" xfId="42" xr:uid="{00000000-0005-0000-0000-000007000000}"/>
    <cellStyle name="Normalny 2_Tabl 9 _szczegolni bezrobotni poprawione z dep 2Q_2012" xfId="18" xr:uid="{00000000-0005-0000-0000-000012000000}"/>
    <cellStyle name="Normalny 3" xfId="19" xr:uid="{00000000-0005-0000-0000-000013000000}"/>
    <cellStyle name="Normalny 3 2" xfId="46" xr:uid="{00000000-0005-0000-0000-00000A000000}"/>
    <cellStyle name="Normalny 3 3" xfId="43" xr:uid="{00000000-0005-0000-0000-000009000000}"/>
    <cellStyle name="Normalny 4" xfId="20" xr:uid="{00000000-0005-0000-0000-000014000000}"/>
    <cellStyle name="Normalny 4 2" xfId="52" xr:uid="{00000000-0005-0000-0000-00000C000000}"/>
    <cellStyle name="Normalny 4 3" xfId="44" xr:uid="{00000000-0005-0000-0000-00000B000000}"/>
    <cellStyle name="Normalny 5" xfId="21" xr:uid="{00000000-0005-0000-0000-000015000000}"/>
    <cellStyle name="Normalny 5 2" xfId="22" xr:uid="{00000000-0005-0000-0000-000016000000}"/>
    <cellStyle name="Normalny 5 3" xfId="47" xr:uid="{00000000-0005-0000-0000-00000D000000}"/>
    <cellStyle name="Normalny 5 3 2" xfId="23" xr:uid="{00000000-0005-0000-0000-000017000000}"/>
    <cellStyle name="Normalny 6" xfId="24" xr:uid="{00000000-0005-0000-0000-000018000000}"/>
    <cellStyle name="Normalny 6 2" xfId="50" xr:uid="{00000000-0005-0000-0000-00000F000000}"/>
    <cellStyle name="Normalny 7" xfId="40" xr:uid="{00000000-0005-0000-0000-000056000000}"/>
    <cellStyle name="Normalny 8" xfId="25" xr:uid="{00000000-0005-0000-0000-000019000000}"/>
    <cellStyle name="Normalny 8 4" xfId="51" xr:uid="{00000000-0005-0000-0000-000010000000}"/>
    <cellStyle name="Normalny 9" xfId="26" xr:uid="{00000000-0005-0000-0000-00001A000000}"/>
    <cellStyle name="Normalny 9 2" xfId="27" xr:uid="{00000000-0005-0000-0000-00001B000000}"/>
    <cellStyle name="Normalny 9 3" xfId="28" xr:uid="{00000000-0005-0000-0000-00001C000000}"/>
    <cellStyle name="Normalny_Dział IV- Ludność" xfId="29" xr:uid="{00000000-0005-0000-0000-00001D000000}"/>
    <cellStyle name="Normalny_NTS-2" xfId="30" xr:uid="{00000000-0005-0000-0000-00001E000000}"/>
    <cellStyle name="Normalny_przeg.wojewódzka" xfId="31" xr:uid="{00000000-0005-0000-0000-00001F000000}"/>
    <cellStyle name="Normalny_Tabl.I" xfId="32" xr:uid="{00000000-0005-0000-0000-000020000000}"/>
    <cellStyle name="Normalny_TABL12_Dominika_NTS-2" xfId="33" xr:uid="{00000000-0005-0000-0000-000021000000}"/>
    <cellStyle name="Normalny_Zeszyt1" xfId="34" xr:uid="{00000000-0005-0000-0000-000022000000}"/>
    <cellStyle name="Procentowy" xfId="35" builtinId="5"/>
    <cellStyle name="Procentowy 2" xfId="36" xr:uid="{00000000-0005-0000-0000-000024000000}"/>
    <cellStyle name="Procentowy 2 2" xfId="37" xr:uid="{00000000-0005-0000-0000-000025000000}"/>
    <cellStyle name="Procentowy 3" xfId="53" xr:uid="{00000000-0005-0000-0000-000062000000}"/>
    <cellStyle name="Tekst objaśnienia 2" xfId="38" xr:uid="{00000000-0005-0000-0000-000026000000}"/>
    <cellStyle name="Walutowy 2 2" xfId="39" xr:uid="{00000000-0005-0000-0000-00002700000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9525</xdr:rowOff>
    </xdr:from>
    <xdr:to>
      <xdr:col>2</xdr:col>
      <xdr:colOff>0</xdr:colOff>
      <xdr:row>4</xdr:row>
      <xdr:rowOff>171450</xdr:rowOff>
    </xdr:to>
    <xdr:sp macro="" textlink="">
      <xdr:nvSpPr>
        <xdr:cNvPr id="15906" name="Line 1765">
          <a:extLst>
            <a:ext uri="{FF2B5EF4-FFF2-40B4-BE49-F238E27FC236}">
              <a16:creationId xmlns:a16="http://schemas.microsoft.com/office/drawing/2014/main" id="{3D7DA1FA-1F4A-4930-A6AE-480DF26B771D}"/>
            </a:ext>
          </a:extLst>
        </xdr:cNvPr>
        <xdr:cNvSpPr>
          <a:spLocks noChangeShapeType="1"/>
        </xdr:cNvSpPr>
      </xdr:nvSpPr>
      <xdr:spPr bwMode="auto">
        <a:xfrm>
          <a:off x="323850" y="542925"/>
          <a:ext cx="4438650"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942975</xdr:colOff>
      <xdr:row>3</xdr:row>
      <xdr:rowOff>0</xdr:rowOff>
    </xdr:from>
    <xdr:to>
      <xdr:col>10</xdr:col>
      <xdr:colOff>4572000</xdr:colOff>
      <xdr:row>4</xdr:row>
      <xdr:rowOff>171450</xdr:rowOff>
    </xdr:to>
    <xdr:sp macro="" textlink="">
      <xdr:nvSpPr>
        <xdr:cNvPr id="15907" name="Line 2">
          <a:extLst>
            <a:ext uri="{FF2B5EF4-FFF2-40B4-BE49-F238E27FC236}">
              <a16:creationId xmlns:a16="http://schemas.microsoft.com/office/drawing/2014/main" id="{9977DC8B-1FE1-47B5-AB46-324F37F19794}"/>
            </a:ext>
          </a:extLst>
        </xdr:cNvPr>
        <xdr:cNvSpPr>
          <a:spLocks noChangeShapeType="1"/>
        </xdr:cNvSpPr>
      </xdr:nvSpPr>
      <xdr:spPr bwMode="auto">
        <a:xfrm flipV="1">
          <a:off x="12058650" y="533400"/>
          <a:ext cx="45720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9525</xdr:rowOff>
    </xdr:from>
    <xdr:to>
      <xdr:col>2</xdr:col>
      <xdr:colOff>0</xdr:colOff>
      <xdr:row>5</xdr:row>
      <xdr:rowOff>0</xdr:rowOff>
    </xdr:to>
    <xdr:sp macro="" textlink="">
      <xdr:nvSpPr>
        <xdr:cNvPr id="16933" name="Line 1765">
          <a:extLst>
            <a:ext uri="{FF2B5EF4-FFF2-40B4-BE49-F238E27FC236}">
              <a16:creationId xmlns:a16="http://schemas.microsoft.com/office/drawing/2014/main" id="{58A4943E-5789-42B0-8901-C9733A9734FF}"/>
            </a:ext>
          </a:extLst>
        </xdr:cNvPr>
        <xdr:cNvSpPr>
          <a:spLocks noChangeShapeType="1"/>
        </xdr:cNvSpPr>
      </xdr:nvSpPr>
      <xdr:spPr bwMode="auto">
        <a:xfrm>
          <a:off x="323850" y="542925"/>
          <a:ext cx="4114800"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3</xdr:row>
      <xdr:rowOff>0</xdr:rowOff>
    </xdr:from>
    <xdr:to>
      <xdr:col>11</xdr:col>
      <xdr:colOff>0</xdr:colOff>
      <xdr:row>4</xdr:row>
      <xdr:rowOff>171450</xdr:rowOff>
    </xdr:to>
    <xdr:sp macro="" textlink="">
      <xdr:nvSpPr>
        <xdr:cNvPr id="16934" name="Line 2">
          <a:extLst>
            <a:ext uri="{FF2B5EF4-FFF2-40B4-BE49-F238E27FC236}">
              <a16:creationId xmlns:a16="http://schemas.microsoft.com/office/drawing/2014/main" id="{DCF04846-C558-404C-AABA-CB28AB769918}"/>
            </a:ext>
          </a:extLst>
        </xdr:cNvPr>
        <xdr:cNvSpPr>
          <a:spLocks noChangeShapeType="1"/>
        </xdr:cNvSpPr>
      </xdr:nvSpPr>
      <xdr:spPr bwMode="auto">
        <a:xfrm flipV="1">
          <a:off x="11296650" y="533400"/>
          <a:ext cx="41148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302683</xdr:colOff>
      <xdr:row>2</xdr:row>
      <xdr:rowOff>143933</xdr:rowOff>
    </xdr:from>
    <xdr:to>
      <xdr:col>1</xdr:col>
      <xdr:colOff>4808008</xdr:colOff>
      <xdr:row>4</xdr:row>
      <xdr:rowOff>154516</xdr:rowOff>
    </xdr:to>
    <xdr:sp macro="" textlink="">
      <xdr:nvSpPr>
        <xdr:cNvPr id="17952" name="Line 1765">
          <a:extLst>
            <a:ext uri="{FF2B5EF4-FFF2-40B4-BE49-F238E27FC236}">
              <a16:creationId xmlns:a16="http://schemas.microsoft.com/office/drawing/2014/main" id="{E78AC0F6-243A-4C5A-8190-273E02A4E14C}"/>
            </a:ext>
          </a:extLst>
        </xdr:cNvPr>
        <xdr:cNvSpPr>
          <a:spLocks noChangeShapeType="1"/>
        </xdr:cNvSpPr>
      </xdr:nvSpPr>
      <xdr:spPr bwMode="auto">
        <a:xfrm>
          <a:off x="302683" y="514350"/>
          <a:ext cx="4833408" cy="33866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xdr:colOff>
      <xdr:row>3</xdr:row>
      <xdr:rowOff>0</xdr:rowOff>
    </xdr:from>
    <xdr:to>
      <xdr:col>11</xdr:col>
      <xdr:colOff>9525</xdr:colOff>
      <xdr:row>5</xdr:row>
      <xdr:rowOff>0</xdr:rowOff>
    </xdr:to>
    <xdr:sp macro="" textlink="">
      <xdr:nvSpPr>
        <xdr:cNvPr id="17953" name="Line 2">
          <a:extLst>
            <a:ext uri="{FF2B5EF4-FFF2-40B4-BE49-F238E27FC236}">
              <a16:creationId xmlns:a16="http://schemas.microsoft.com/office/drawing/2014/main" id="{4E2C955B-D86F-444B-BAFD-3C2495308DDC}"/>
            </a:ext>
          </a:extLst>
        </xdr:cNvPr>
        <xdr:cNvSpPr>
          <a:spLocks noChangeShapeType="1"/>
        </xdr:cNvSpPr>
      </xdr:nvSpPr>
      <xdr:spPr bwMode="auto">
        <a:xfrm flipV="1">
          <a:off x="12049125" y="533400"/>
          <a:ext cx="44196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3</xdr:row>
      <xdr:rowOff>0</xdr:rowOff>
    </xdr:from>
    <xdr:to>
      <xdr:col>11</xdr:col>
      <xdr:colOff>0</xdr:colOff>
      <xdr:row>5</xdr:row>
      <xdr:rowOff>0</xdr:rowOff>
    </xdr:to>
    <xdr:sp macro="" textlink="">
      <xdr:nvSpPr>
        <xdr:cNvPr id="18976" name="Line 2">
          <a:extLst>
            <a:ext uri="{FF2B5EF4-FFF2-40B4-BE49-F238E27FC236}">
              <a16:creationId xmlns:a16="http://schemas.microsoft.com/office/drawing/2014/main" id="{5B3C2D38-1C3E-40BA-B356-1C885D775708}"/>
            </a:ext>
          </a:extLst>
        </xdr:cNvPr>
        <xdr:cNvSpPr>
          <a:spLocks noChangeShapeType="1"/>
        </xdr:cNvSpPr>
      </xdr:nvSpPr>
      <xdr:spPr bwMode="auto">
        <a:xfrm flipV="1">
          <a:off x="11868150" y="533400"/>
          <a:ext cx="417195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323850</xdr:colOff>
      <xdr:row>3</xdr:row>
      <xdr:rowOff>9525</xdr:rowOff>
    </xdr:from>
    <xdr:to>
      <xdr:col>2</xdr:col>
      <xdr:colOff>9525</xdr:colOff>
      <xdr:row>4</xdr:row>
      <xdr:rowOff>161925</xdr:rowOff>
    </xdr:to>
    <xdr:sp macro="" textlink="">
      <xdr:nvSpPr>
        <xdr:cNvPr id="18977" name="Line 1765">
          <a:extLst>
            <a:ext uri="{FF2B5EF4-FFF2-40B4-BE49-F238E27FC236}">
              <a16:creationId xmlns:a16="http://schemas.microsoft.com/office/drawing/2014/main" id="{155C0DDD-EE1C-4BC0-9B73-EF35F0613E15}"/>
            </a:ext>
          </a:extLst>
        </xdr:cNvPr>
        <xdr:cNvSpPr>
          <a:spLocks noChangeShapeType="1"/>
        </xdr:cNvSpPr>
      </xdr:nvSpPr>
      <xdr:spPr bwMode="auto">
        <a:xfrm>
          <a:off x="323850" y="542925"/>
          <a:ext cx="470535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A1:V88"/>
  <sheetViews>
    <sheetView workbookViewId="0">
      <selection activeCell="J5" sqref="J5:L6"/>
    </sheetView>
  </sheetViews>
  <sheetFormatPr defaultRowHeight="12.75"/>
  <cols>
    <col min="1" max="1" width="5.28515625" customWidth="1"/>
    <col min="2" max="2" width="55.5703125" customWidth="1"/>
    <col min="3" max="3" width="0" hidden="1" customWidth="1"/>
    <col min="4" max="4" width="75.42578125" hidden="1" customWidth="1"/>
    <col min="5" max="5" width="6.42578125" hidden="1" customWidth="1"/>
    <col min="6" max="9" width="0" hidden="1" customWidth="1"/>
  </cols>
  <sheetData>
    <row r="1" spans="1:22">
      <c r="A1" s="8"/>
      <c r="B1" s="8" t="s">
        <v>83</v>
      </c>
      <c r="C1" s="8"/>
      <c r="D1" s="8"/>
      <c r="E1" s="8"/>
      <c r="F1" s="8"/>
      <c r="G1" s="8"/>
      <c r="H1" s="8"/>
      <c r="I1" s="8"/>
      <c r="J1" s="8"/>
      <c r="K1" s="8"/>
      <c r="L1" s="8"/>
      <c r="M1" s="8"/>
      <c r="N1" s="8"/>
      <c r="O1" s="8"/>
      <c r="P1" s="8"/>
      <c r="Q1" s="8"/>
      <c r="R1" s="8"/>
      <c r="S1" s="8"/>
      <c r="T1" s="8"/>
      <c r="U1" s="9" t="s">
        <v>127</v>
      </c>
      <c r="V1" s="8"/>
    </row>
    <row r="2" spans="1:22">
      <c r="A2" s="10" t="s">
        <v>42</v>
      </c>
      <c r="B2" s="10" t="s">
        <v>67</v>
      </c>
      <c r="C2" s="8"/>
      <c r="D2" s="8"/>
      <c r="E2" s="8"/>
      <c r="F2" s="8"/>
      <c r="G2" s="8"/>
      <c r="H2" s="8"/>
      <c r="I2" s="8"/>
      <c r="J2" s="8"/>
      <c r="K2" s="8"/>
      <c r="L2" s="8"/>
      <c r="M2" s="8"/>
      <c r="N2" s="8"/>
      <c r="O2" s="8"/>
      <c r="P2" s="8"/>
      <c r="Q2" s="8"/>
      <c r="R2" s="8"/>
      <c r="S2" s="8"/>
      <c r="T2" s="8"/>
      <c r="U2" s="8"/>
      <c r="V2" s="8"/>
    </row>
    <row r="3" spans="1:22">
      <c r="A3" s="8"/>
      <c r="B3" s="11" t="s">
        <v>68</v>
      </c>
      <c r="C3" s="8"/>
      <c r="D3" s="8"/>
      <c r="E3" s="8"/>
      <c r="F3" s="8"/>
      <c r="G3" s="8"/>
      <c r="H3" s="8"/>
      <c r="I3" s="8"/>
      <c r="J3" s="8"/>
      <c r="K3" s="8"/>
      <c r="L3" s="8"/>
      <c r="M3" s="8"/>
      <c r="N3" s="8"/>
      <c r="O3" s="8"/>
      <c r="P3" s="8"/>
      <c r="Q3" s="8"/>
      <c r="R3" s="8"/>
      <c r="S3" s="8"/>
      <c r="T3" s="8"/>
      <c r="U3" s="8"/>
      <c r="V3" s="8"/>
    </row>
    <row r="4" spans="1:22">
      <c r="A4" s="8"/>
      <c r="B4" s="8"/>
      <c r="C4" s="8"/>
      <c r="D4" s="8"/>
      <c r="E4" s="8"/>
      <c r="F4" s="8"/>
      <c r="G4" s="8"/>
      <c r="H4" s="8"/>
      <c r="I4" s="8"/>
      <c r="J4" s="8"/>
      <c r="K4" s="8"/>
      <c r="L4" s="8"/>
      <c r="M4" s="8"/>
      <c r="N4" s="8"/>
      <c r="O4" s="8"/>
      <c r="P4" s="8"/>
      <c r="Q4" s="8"/>
      <c r="R4" s="8"/>
      <c r="S4" s="8"/>
      <c r="T4" s="8"/>
      <c r="U4" s="8"/>
      <c r="V4" s="8"/>
    </row>
    <row r="5" spans="1:22">
      <c r="A5" s="449" t="s">
        <v>43</v>
      </c>
      <c r="B5" s="16" t="s">
        <v>44</v>
      </c>
      <c r="C5" s="451" t="s">
        <v>45</v>
      </c>
      <c r="D5" s="453" t="s">
        <v>205</v>
      </c>
      <c r="E5" s="453" t="s">
        <v>46</v>
      </c>
      <c r="F5" s="451" t="s">
        <v>47</v>
      </c>
      <c r="G5" s="451" t="s">
        <v>48</v>
      </c>
      <c r="H5" s="451" t="s">
        <v>49</v>
      </c>
      <c r="I5" s="451" t="s">
        <v>50</v>
      </c>
      <c r="J5" s="451" t="s">
        <v>51</v>
      </c>
      <c r="K5" s="451" t="s">
        <v>52</v>
      </c>
      <c r="L5" s="17"/>
      <c r="M5" s="17" t="s">
        <v>53</v>
      </c>
      <c r="N5" s="17" t="s">
        <v>54</v>
      </c>
      <c r="O5" s="17" t="s">
        <v>55</v>
      </c>
      <c r="P5" s="17" t="s">
        <v>56</v>
      </c>
      <c r="Q5" s="17" t="s">
        <v>57</v>
      </c>
      <c r="R5" s="17" t="s">
        <v>58</v>
      </c>
      <c r="S5" s="17" t="s">
        <v>59</v>
      </c>
      <c r="T5" s="17" t="s">
        <v>60</v>
      </c>
      <c r="U5" s="18" t="s">
        <v>61</v>
      </c>
      <c r="V5" s="455" t="s">
        <v>62</v>
      </c>
    </row>
    <row r="6" spans="1:22">
      <c r="A6" s="450"/>
      <c r="B6" s="19" t="s">
        <v>63</v>
      </c>
      <c r="C6" s="452"/>
      <c r="D6" s="454"/>
      <c r="E6" s="454"/>
      <c r="F6" s="452"/>
      <c r="G6" s="452"/>
      <c r="H6" s="452"/>
      <c r="I6" s="452"/>
      <c r="J6" s="452"/>
      <c r="K6" s="452"/>
      <c r="L6" s="20"/>
      <c r="M6" s="20"/>
      <c r="N6" s="20"/>
      <c r="O6" s="20"/>
      <c r="P6" s="20"/>
      <c r="Q6" s="20"/>
      <c r="R6" s="20"/>
      <c r="S6" s="20"/>
      <c r="T6" s="20"/>
      <c r="U6" s="21" t="s">
        <v>64</v>
      </c>
      <c r="V6" s="456"/>
    </row>
    <row r="7" spans="1:22">
      <c r="A7" s="12"/>
      <c r="B7" s="14"/>
      <c r="C7" s="14"/>
      <c r="D7" s="14"/>
      <c r="E7" s="14"/>
      <c r="F7" s="14"/>
      <c r="G7" s="14"/>
      <c r="H7" s="14"/>
      <c r="I7" s="14"/>
      <c r="J7" s="14"/>
      <c r="K7" s="14"/>
      <c r="L7" s="8"/>
      <c r="M7" s="8"/>
      <c r="N7" s="8"/>
      <c r="O7" s="8"/>
      <c r="P7" s="8"/>
      <c r="Q7" s="8"/>
      <c r="R7" s="8"/>
      <c r="S7" s="8"/>
      <c r="T7" s="8"/>
      <c r="U7" s="11"/>
      <c r="V7" s="22"/>
    </row>
    <row r="8" spans="1:22" ht="14.25">
      <c r="A8" s="2">
        <v>1</v>
      </c>
      <c r="B8" s="3" t="s">
        <v>86</v>
      </c>
      <c r="C8" s="3"/>
      <c r="D8" s="3"/>
      <c r="E8" s="3"/>
      <c r="F8" s="3"/>
      <c r="G8" s="3"/>
      <c r="H8" s="3"/>
      <c r="I8" s="3"/>
      <c r="J8" s="3"/>
      <c r="K8" s="3"/>
      <c r="U8" s="1" t="s">
        <v>128</v>
      </c>
      <c r="V8" s="23">
        <v>1</v>
      </c>
    </row>
    <row r="9" spans="1:22">
      <c r="A9" s="2"/>
      <c r="B9" s="3" t="s">
        <v>88</v>
      </c>
      <c r="C9" s="3"/>
      <c r="D9" s="3"/>
      <c r="E9" s="3"/>
      <c r="F9" s="3"/>
      <c r="G9" s="3"/>
      <c r="H9" s="3"/>
      <c r="I9" s="3"/>
      <c r="J9" s="3"/>
      <c r="K9" s="3"/>
      <c r="U9" s="1" t="s">
        <v>129</v>
      </c>
      <c r="V9" s="23"/>
    </row>
    <row r="10" spans="1:22">
      <c r="A10" s="2">
        <v>2</v>
      </c>
      <c r="B10" s="3" t="s">
        <v>72</v>
      </c>
      <c r="C10" s="3"/>
      <c r="D10" s="3"/>
      <c r="E10" s="3"/>
      <c r="F10" s="3"/>
      <c r="G10" s="3"/>
      <c r="H10" s="3"/>
      <c r="I10" s="3"/>
      <c r="J10" s="3"/>
      <c r="K10" s="3"/>
      <c r="U10" s="1" t="s">
        <v>130</v>
      </c>
      <c r="V10" s="23">
        <v>2</v>
      </c>
    </row>
    <row r="11" spans="1:22" ht="14.25">
      <c r="A11" s="2">
        <v>3</v>
      </c>
      <c r="B11" s="3" t="s">
        <v>73</v>
      </c>
      <c r="C11" s="15" t="s">
        <v>176</v>
      </c>
      <c r="D11" s="3"/>
      <c r="E11" s="3"/>
      <c r="F11" s="3"/>
      <c r="G11" s="3"/>
      <c r="H11" s="3"/>
      <c r="I11" s="3"/>
      <c r="J11" s="3"/>
      <c r="K11" s="3"/>
      <c r="U11" s="1" t="s">
        <v>131</v>
      </c>
      <c r="V11" s="23">
        <v>3</v>
      </c>
    </row>
    <row r="12" spans="1:22">
      <c r="A12" s="2">
        <v>4</v>
      </c>
      <c r="B12" s="3" t="s">
        <v>74</v>
      </c>
      <c r="C12" s="3"/>
      <c r="D12" s="3"/>
      <c r="E12" s="3"/>
      <c r="F12" s="3"/>
      <c r="G12" s="3"/>
      <c r="H12" s="3"/>
      <c r="I12" s="3"/>
      <c r="J12" s="3"/>
      <c r="K12" s="3"/>
      <c r="U12" s="1" t="s">
        <v>138</v>
      </c>
      <c r="V12" s="23">
        <v>4</v>
      </c>
    </row>
    <row r="13" spans="1:22">
      <c r="A13" s="2">
        <v>5</v>
      </c>
      <c r="B13" s="3" t="s">
        <v>75</v>
      </c>
      <c r="C13" s="3"/>
      <c r="D13" s="3"/>
      <c r="E13" s="3"/>
      <c r="F13" s="3"/>
      <c r="G13" s="3"/>
      <c r="H13" s="3"/>
      <c r="I13" s="3"/>
      <c r="J13" s="3"/>
      <c r="K13" s="3"/>
      <c r="U13" s="1" t="s">
        <v>132</v>
      </c>
      <c r="V13" s="23">
        <v>5</v>
      </c>
    </row>
    <row r="14" spans="1:22">
      <c r="A14" s="2">
        <v>6</v>
      </c>
      <c r="B14" s="3" t="s">
        <v>76</v>
      </c>
      <c r="C14" s="3"/>
      <c r="D14" s="3"/>
      <c r="E14" s="3"/>
      <c r="F14" s="3"/>
      <c r="G14" s="3"/>
      <c r="H14" s="3"/>
      <c r="I14" s="3"/>
      <c r="J14" s="3"/>
      <c r="K14" s="3"/>
      <c r="U14" s="1" t="s">
        <v>133</v>
      </c>
      <c r="V14" s="23">
        <v>6</v>
      </c>
    </row>
    <row r="15" spans="1:22">
      <c r="A15" s="2">
        <v>7</v>
      </c>
      <c r="B15" s="3" t="s">
        <v>77</v>
      </c>
      <c r="C15" s="3"/>
      <c r="D15" s="3"/>
      <c r="E15" s="3"/>
      <c r="F15" s="3"/>
      <c r="G15" s="3"/>
      <c r="H15" s="3"/>
      <c r="I15" s="3"/>
      <c r="J15" s="3"/>
      <c r="K15" s="3"/>
      <c r="U15" s="1" t="s">
        <v>134</v>
      </c>
      <c r="V15" s="23">
        <v>7</v>
      </c>
    </row>
    <row r="16" spans="1:22">
      <c r="A16" s="2">
        <v>8</v>
      </c>
      <c r="B16" s="3" t="s">
        <v>85</v>
      </c>
      <c r="C16" s="3"/>
      <c r="D16" s="3"/>
      <c r="E16" s="3"/>
      <c r="F16" s="3"/>
      <c r="G16" s="3"/>
      <c r="H16" s="3"/>
      <c r="I16" s="3"/>
      <c r="J16" s="3"/>
      <c r="K16" s="3"/>
      <c r="U16" s="1" t="s">
        <v>135</v>
      </c>
      <c r="V16" s="23">
        <v>8</v>
      </c>
    </row>
    <row r="17" spans="1:22">
      <c r="A17" s="2">
        <v>9</v>
      </c>
      <c r="B17" s="3" t="s">
        <v>87</v>
      </c>
      <c r="C17" s="3"/>
      <c r="D17" s="3"/>
      <c r="E17" s="3"/>
      <c r="F17" s="3"/>
      <c r="G17" s="3"/>
      <c r="H17" s="3"/>
      <c r="I17" s="3"/>
      <c r="J17" s="3"/>
      <c r="K17" s="3"/>
      <c r="U17" s="1" t="s">
        <v>136</v>
      </c>
      <c r="V17" s="23">
        <v>9</v>
      </c>
    </row>
    <row r="18" spans="1:22">
      <c r="A18" s="2"/>
      <c r="B18" s="3"/>
      <c r="C18" s="3"/>
      <c r="D18" s="3"/>
      <c r="E18" s="3"/>
      <c r="F18" s="3"/>
      <c r="G18" s="3"/>
      <c r="H18" s="3"/>
      <c r="I18" s="3"/>
      <c r="J18" s="3"/>
      <c r="K18" s="3"/>
      <c r="U18" s="1"/>
      <c r="V18" s="23"/>
    </row>
    <row r="19" spans="1:22">
      <c r="A19" s="2"/>
      <c r="B19" s="4" t="s">
        <v>69</v>
      </c>
      <c r="C19" s="3"/>
      <c r="D19" s="3"/>
      <c r="E19" s="3"/>
      <c r="F19" s="3"/>
      <c r="G19" s="3"/>
      <c r="H19" s="3"/>
      <c r="I19" s="3"/>
      <c r="J19" s="3"/>
      <c r="K19" s="3"/>
      <c r="U19" s="7" t="s">
        <v>137</v>
      </c>
      <c r="V19" s="23"/>
    </row>
    <row r="20" spans="1:22" ht="14.25">
      <c r="A20" s="2">
        <v>10</v>
      </c>
      <c r="B20" s="3" t="s">
        <v>177</v>
      </c>
      <c r="C20" s="3"/>
      <c r="D20" s="3"/>
      <c r="E20" s="3"/>
      <c r="F20" s="3"/>
      <c r="G20" s="3"/>
      <c r="H20" s="3"/>
      <c r="I20" s="3"/>
      <c r="J20" s="3"/>
      <c r="K20" s="3"/>
      <c r="U20" s="1" t="s">
        <v>178</v>
      </c>
      <c r="V20" s="23">
        <v>10</v>
      </c>
    </row>
    <row r="21" spans="1:22">
      <c r="A21" s="2">
        <v>11</v>
      </c>
      <c r="B21" s="3" t="s">
        <v>119</v>
      </c>
      <c r="C21" s="3"/>
      <c r="D21" s="3"/>
      <c r="E21" s="3"/>
      <c r="F21" s="3"/>
      <c r="G21" s="3"/>
      <c r="H21" s="3"/>
      <c r="I21" s="3"/>
      <c r="J21" s="3"/>
      <c r="K21" s="3"/>
      <c r="U21" s="1" t="s">
        <v>139</v>
      </c>
      <c r="V21" s="23">
        <v>11</v>
      </c>
    </row>
    <row r="22" spans="1:22" ht="14.25" customHeight="1">
      <c r="A22" s="13"/>
      <c r="B22" s="5" t="s">
        <v>89</v>
      </c>
      <c r="C22" s="5"/>
      <c r="D22" s="5"/>
      <c r="E22" s="5"/>
      <c r="F22" s="5"/>
      <c r="G22" s="3"/>
      <c r="H22" s="3"/>
      <c r="I22" s="3"/>
      <c r="J22" s="3"/>
      <c r="K22" s="3"/>
      <c r="U22" s="1" t="s">
        <v>140</v>
      </c>
      <c r="V22" s="23"/>
    </row>
    <row r="23" spans="1:22">
      <c r="A23" s="2">
        <v>12</v>
      </c>
      <c r="B23" s="3" t="s">
        <v>70</v>
      </c>
      <c r="C23" s="3"/>
      <c r="D23" s="3"/>
      <c r="E23" s="3"/>
      <c r="F23" s="3"/>
      <c r="G23" s="3"/>
      <c r="H23" s="3"/>
      <c r="I23" s="3"/>
      <c r="J23" s="3"/>
      <c r="K23" s="3"/>
      <c r="U23" s="1" t="s">
        <v>141</v>
      </c>
      <c r="V23" s="23">
        <v>12</v>
      </c>
    </row>
    <row r="24" spans="1:22">
      <c r="A24" s="2">
        <v>13</v>
      </c>
      <c r="B24" s="3" t="s">
        <v>71</v>
      </c>
      <c r="C24" s="3"/>
      <c r="D24" s="3"/>
      <c r="E24" s="3"/>
      <c r="F24" s="3"/>
      <c r="G24" s="3"/>
      <c r="H24" s="3"/>
      <c r="I24" s="3"/>
      <c r="J24" s="3"/>
      <c r="K24" s="3"/>
      <c r="U24" s="1" t="s">
        <v>142</v>
      </c>
      <c r="V24" s="23">
        <v>13</v>
      </c>
    </row>
    <row r="25" spans="1:22">
      <c r="A25" s="2"/>
      <c r="B25" s="3" t="s">
        <v>78</v>
      </c>
      <c r="C25" s="3"/>
      <c r="D25" s="3"/>
      <c r="E25" s="3"/>
      <c r="F25" s="3"/>
      <c r="G25" s="3"/>
      <c r="H25" s="3"/>
      <c r="I25" s="3"/>
      <c r="J25" s="3"/>
      <c r="K25" s="3"/>
      <c r="U25" s="1" t="s">
        <v>143</v>
      </c>
      <c r="V25" s="23"/>
    </row>
    <row r="26" spans="1:22" ht="14.25" customHeight="1">
      <c r="A26" s="2">
        <v>14</v>
      </c>
      <c r="B26" s="5" t="s">
        <v>179</v>
      </c>
      <c r="C26" s="3"/>
      <c r="D26" s="3"/>
      <c r="E26" s="3"/>
      <c r="F26" s="3"/>
      <c r="G26" s="3"/>
      <c r="H26" s="3"/>
      <c r="I26" s="3"/>
      <c r="J26" s="3"/>
      <c r="K26" s="3"/>
      <c r="U26" s="1" t="s">
        <v>180</v>
      </c>
      <c r="V26" s="23">
        <v>14</v>
      </c>
    </row>
    <row r="27" spans="1:22" ht="16.5" customHeight="1">
      <c r="A27" s="2"/>
      <c r="B27" s="5" t="s">
        <v>90</v>
      </c>
      <c r="C27" s="3"/>
      <c r="D27" s="3"/>
      <c r="E27" s="3"/>
      <c r="F27" s="3"/>
      <c r="G27" s="3"/>
      <c r="H27" s="3"/>
      <c r="I27" s="3"/>
      <c r="J27" s="3"/>
      <c r="K27" s="3"/>
      <c r="U27" s="1"/>
      <c r="V27" s="23"/>
    </row>
    <row r="28" spans="1:22">
      <c r="A28" s="2">
        <v>15</v>
      </c>
      <c r="B28" s="5" t="s">
        <v>91</v>
      </c>
      <c r="C28" s="3"/>
      <c r="D28" s="3"/>
      <c r="E28" s="3"/>
      <c r="F28" s="3"/>
      <c r="G28" s="3"/>
      <c r="H28" s="3"/>
      <c r="I28" s="3"/>
      <c r="J28" s="3"/>
      <c r="K28" s="3"/>
      <c r="U28" s="1" t="s">
        <v>172</v>
      </c>
      <c r="V28" s="23">
        <v>15</v>
      </c>
    </row>
    <row r="29" spans="1:22">
      <c r="A29" s="2"/>
      <c r="B29" s="5" t="s">
        <v>92</v>
      </c>
      <c r="C29" s="3"/>
      <c r="D29" s="3"/>
      <c r="E29" s="3"/>
      <c r="F29" s="3"/>
      <c r="G29" s="3"/>
      <c r="H29" s="3"/>
      <c r="I29" s="3"/>
      <c r="J29" s="3"/>
      <c r="K29" s="3"/>
      <c r="U29" s="1"/>
      <c r="V29" s="23"/>
    </row>
    <row r="30" spans="1:22" ht="14.25">
      <c r="A30" s="2">
        <v>16</v>
      </c>
      <c r="B30" s="3" t="s">
        <v>181</v>
      </c>
      <c r="C30" s="3"/>
      <c r="D30" s="3"/>
      <c r="E30" s="3"/>
      <c r="F30" s="3"/>
      <c r="G30" s="3"/>
      <c r="H30" s="3"/>
      <c r="I30" s="3"/>
      <c r="J30" s="3"/>
      <c r="K30" s="3"/>
      <c r="U30" s="1" t="s">
        <v>182</v>
      </c>
      <c r="V30" s="23">
        <v>16</v>
      </c>
    </row>
    <row r="31" spans="1:22">
      <c r="A31" s="2">
        <v>17</v>
      </c>
      <c r="B31" s="5" t="s">
        <v>93</v>
      </c>
      <c r="C31" s="3"/>
      <c r="D31" s="3"/>
      <c r="E31" s="3"/>
      <c r="F31" s="3"/>
      <c r="G31" s="3"/>
      <c r="H31" s="3"/>
      <c r="I31" s="3"/>
      <c r="J31" s="3"/>
      <c r="K31" s="3"/>
      <c r="U31" s="1" t="s">
        <v>144</v>
      </c>
      <c r="V31" s="23">
        <v>17</v>
      </c>
    </row>
    <row r="32" spans="1:22" ht="14.25">
      <c r="A32" s="2"/>
      <c r="B32" s="5" t="s">
        <v>94</v>
      </c>
      <c r="C32" s="3"/>
      <c r="D32" s="3"/>
      <c r="E32" s="3"/>
      <c r="F32" s="3"/>
      <c r="G32" s="3"/>
      <c r="H32" s="3"/>
      <c r="I32" s="3"/>
      <c r="J32" s="3"/>
      <c r="K32" s="3"/>
      <c r="U32" s="1" t="s">
        <v>145</v>
      </c>
      <c r="V32" s="23"/>
    </row>
    <row r="33" spans="1:22" ht="14.25">
      <c r="A33" s="2">
        <v>18</v>
      </c>
      <c r="B33" s="5" t="s">
        <v>183</v>
      </c>
      <c r="C33" s="3"/>
      <c r="D33" s="3"/>
      <c r="E33" s="3"/>
      <c r="F33" s="3"/>
      <c r="G33" s="3"/>
      <c r="H33" s="3"/>
      <c r="I33" s="3"/>
      <c r="J33" s="3"/>
      <c r="K33" s="3"/>
      <c r="U33" s="1" t="s">
        <v>184</v>
      </c>
      <c r="V33" s="23">
        <v>18</v>
      </c>
    </row>
    <row r="34" spans="1:22">
      <c r="A34" s="2">
        <v>19</v>
      </c>
      <c r="B34" s="5" t="s">
        <v>95</v>
      </c>
      <c r="C34" s="3"/>
      <c r="D34" s="3"/>
      <c r="E34" s="3"/>
      <c r="F34" s="3"/>
      <c r="G34" s="3"/>
      <c r="H34" s="3"/>
      <c r="I34" s="3"/>
      <c r="J34" s="3"/>
      <c r="K34" s="3"/>
      <c r="U34" s="1" t="s">
        <v>146</v>
      </c>
      <c r="V34" s="23">
        <v>19</v>
      </c>
    </row>
    <row r="35" spans="1:22">
      <c r="A35" s="2">
        <v>20</v>
      </c>
      <c r="B35" s="5" t="s">
        <v>96</v>
      </c>
      <c r="C35" s="3"/>
      <c r="D35" s="3"/>
      <c r="E35" s="3"/>
      <c r="F35" s="3"/>
      <c r="G35" s="3"/>
      <c r="H35" s="3"/>
      <c r="I35" s="3"/>
      <c r="J35" s="3"/>
      <c r="K35" s="3"/>
      <c r="U35" s="1" t="s">
        <v>147</v>
      </c>
      <c r="V35" s="23">
        <v>20</v>
      </c>
    </row>
    <row r="36" spans="1:22">
      <c r="A36" s="2">
        <v>21</v>
      </c>
      <c r="B36" s="5" t="s">
        <v>97</v>
      </c>
      <c r="C36" s="3"/>
      <c r="D36" s="3"/>
      <c r="E36" s="3"/>
      <c r="F36" s="3"/>
      <c r="G36" s="3"/>
      <c r="H36" s="3"/>
      <c r="I36" s="3"/>
      <c r="J36" s="3"/>
      <c r="K36" s="3"/>
      <c r="U36" s="1" t="s">
        <v>148</v>
      </c>
      <c r="V36" s="23">
        <v>21</v>
      </c>
    </row>
    <row r="37" spans="1:22">
      <c r="A37" s="2">
        <v>22</v>
      </c>
      <c r="B37" s="5" t="s">
        <v>98</v>
      </c>
      <c r="C37" s="3"/>
      <c r="D37" s="3"/>
      <c r="E37" s="3"/>
      <c r="F37" s="3"/>
      <c r="G37" s="3"/>
      <c r="H37" s="3"/>
      <c r="I37" s="3"/>
      <c r="J37" s="3"/>
      <c r="K37" s="3"/>
      <c r="U37" s="1" t="s">
        <v>149</v>
      </c>
      <c r="V37" s="23">
        <v>22</v>
      </c>
    </row>
    <row r="38" spans="1:22">
      <c r="A38" s="2">
        <v>23</v>
      </c>
      <c r="B38" s="5" t="s">
        <v>99</v>
      </c>
      <c r="C38" s="3"/>
      <c r="D38" s="3"/>
      <c r="E38" s="3"/>
      <c r="F38" s="3"/>
      <c r="G38" s="3"/>
      <c r="H38" s="3"/>
      <c r="I38" s="3"/>
      <c r="J38" s="3"/>
      <c r="K38" s="3"/>
      <c r="U38" s="1" t="s">
        <v>150</v>
      </c>
      <c r="V38" s="23">
        <v>23</v>
      </c>
    </row>
    <row r="39" spans="1:22">
      <c r="A39" s="2">
        <v>24</v>
      </c>
      <c r="B39" s="5" t="s">
        <v>100</v>
      </c>
      <c r="C39" s="3"/>
      <c r="D39" s="3"/>
      <c r="E39" s="3"/>
      <c r="F39" s="3"/>
      <c r="G39" s="3"/>
      <c r="H39" s="3"/>
      <c r="I39" s="3"/>
      <c r="J39" s="3"/>
      <c r="K39" s="3"/>
      <c r="U39" s="1" t="s">
        <v>151</v>
      </c>
      <c r="V39" s="23">
        <v>24</v>
      </c>
    </row>
    <row r="40" spans="1:22">
      <c r="A40" s="2">
        <v>25</v>
      </c>
      <c r="B40" s="5" t="s">
        <v>101</v>
      </c>
      <c r="C40" s="3"/>
      <c r="D40" s="3"/>
      <c r="E40" s="3"/>
      <c r="F40" s="3"/>
      <c r="G40" s="3"/>
      <c r="H40" s="3"/>
      <c r="I40" s="3"/>
      <c r="J40" s="3"/>
      <c r="K40" s="3"/>
      <c r="U40" s="1" t="s">
        <v>152</v>
      </c>
      <c r="V40" s="23">
        <v>25</v>
      </c>
    </row>
    <row r="41" spans="1:22" ht="14.25">
      <c r="A41" s="2">
        <v>26</v>
      </c>
      <c r="B41" s="5" t="s">
        <v>185</v>
      </c>
      <c r="C41" s="3"/>
      <c r="D41" s="3"/>
      <c r="E41" s="3"/>
      <c r="F41" s="3"/>
      <c r="G41" s="3"/>
      <c r="H41" s="3"/>
      <c r="I41" s="3"/>
      <c r="J41" s="3"/>
      <c r="K41" s="3"/>
      <c r="U41" s="1" t="s">
        <v>186</v>
      </c>
      <c r="V41" s="23">
        <v>26</v>
      </c>
    </row>
    <row r="42" spans="1:22">
      <c r="A42" s="2"/>
      <c r="B42" s="5" t="s">
        <v>102</v>
      </c>
      <c r="C42" s="3"/>
      <c r="D42" s="3"/>
      <c r="E42" s="3"/>
      <c r="F42" s="3"/>
      <c r="G42" s="3"/>
      <c r="H42" s="3"/>
      <c r="I42" s="3"/>
      <c r="J42" s="3"/>
      <c r="K42" s="3"/>
      <c r="U42" s="1"/>
      <c r="V42" s="23"/>
    </row>
    <row r="43" spans="1:22" ht="27">
      <c r="A43" s="2">
        <v>27</v>
      </c>
      <c r="B43" s="5" t="s">
        <v>187</v>
      </c>
      <c r="C43" s="3"/>
      <c r="D43" s="3"/>
      <c r="E43" s="3"/>
      <c r="F43" s="3"/>
      <c r="G43" s="3"/>
      <c r="H43" s="3"/>
      <c r="I43" s="3"/>
      <c r="J43" s="3"/>
      <c r="K43" s="3"/>
      <c r="U43" s="1" t="s">
        <v>188</v>
      </c>
      <c r="V43" s="23">
        <v>27</v>
      </c>
    </row>
    <row r="44" spans="1:22">
      <c r="A44" s="2"/>
      <c r="B44" s="5" t="s">
        <v>103</v>
      </c>
      <c r="C44" s="3"/>
      <c r="D44" s="3"/>
      <c r="E44" s="3"/>
      <c r="F44" s="3"/>
      <c r="G44" s="3"/>
      <c r="H44" s="3"/>
      <c r="I44" s="3"/>
      <c r="J44" s="3"/>
      <c r="K44" s="3"/>
      <c r="U44" s="1" t="s">
        <v>153</v>
      </c>
      <c r="V44" s="23"/>
    </row>
    <row r="45" spans="1:22">
      <c r="A45" s="2"/>
      <c r="B45" s="5" t="s">
        <v>104</v>
      </c>
      <c r="C45" s="3"/>
      <c r="D45" s="3"/>
      <c r="E45" s="3"/>
      <c r="F45" s="3"/>
      <c r="G45" s="3"/>
      <c r="H45" s="3"/>
      <c r="I45" s="3"/>
      <c r="J45" s="3"/>
      <c r="K45" s="3"/>
      <c r="U45" s="1" t="s">
        <v>155</v>
      </c>
      <c r="V45" s="23"/>
    </row>
    <row r="46" spans="1:22">
      <c r="A46" s="2"/>
      <c r="B46" s="5" t="s">
        <v>120</v>
      </c>
      <c r="C46" s="3"/>
      <c r="D46" s="3"/>
      <c r="E46" s="3"/>
      <c r="F46" s="3"/>
      <c r="G46" s="3"/>
      <c r="H46" s="3"/>
      <c r="I46" s="3"/>
      <c r="J46" s="3"/>
      <c r="K46" s="3"/>
      <c r="U46" s="1" t="s">
        <v>154</v>
      </c>
      <c r="V46" s="23"/>
    </row>
    <row r="47" spans="1:22">
      <c r="A47" s="2">
        <v>28</v>
      </c>
      <c r="B47" s="5" t="s">
        <v>105</v>
      </c>
      <c r="C47" s="3"/>
      <c r="D47" s="3"/>
      <c r="E47" s="3"/>
      <c r="F47" s="3"/>
      <c r="G47" s="3"/>
      <c r="H47" s="3"/>
      <c r="I47" s="3"/>
      <c r="J47" s="3"/>
      <c r="K47" s="3"/>
      <c r="U47" s="1" t="s">
        <v>156</v>
      </c>
      <c r="V47" s="23">
        <v>28</v>
      </c>
    </row>
    <row r="48" spans="1:22">
      <c r="A48" s="2">
        <v>29</v>
      </c>
      <c r="B48" s="5" t="s">
        <v>106</v>
      </c>
      <c r="C48" s="3"/>
      <c r="D48" s="3"/>
      <c r="E48" s="3"/>
      <c r="F48" s="3"/>
      <c r="G48" s="3"/>
      <c r="H48" s="3"/>
      <c r="I48" s="3"/>
      <c r="J48" s="3"/>
      <c r="K48" s="3"/>
      <c r="U48" s="1" t="s">
        <v>157</v>
      </c>
      <c r="V48" s="23">
        <v>29</v>
      </c>
    </row>
    <row r="49" spans="1:22">
      <c r="A49" s="2">
        <v>30</v>
      </c>
      <c r="B49" s="5" t="s">
        <v>107</v>
      </c>
      <c r="C49" s="3"/>
      <c r="D49" s="3"/>
      <c r="E49" s="3"/>
      <c r="F49" s="3"/>
      <c r="G49" s="3"/>
      <c r="H49" s="3"/>
      <c r="I49" s="3"/>
      <c r="J49" s="3"/>
      <c r="K49" s="3"/>
      <c r="U49" s="1" t="s">
        <v>173</v>
      </c>
      <c r="V49" s="23">
        <v>30</v>
      </c>
    </row>
    <row r="50" spans="1:22" ht="25.5">
      <c r="A50" s="2"/>
      <c r="B50" s="5" t="s">
        <v>121</v>
      </c>
      <c r="C50" s="3"/>
      <c r="D50" s="3"/>
      <c r="E50" s="3"/>
      <c r="F50" s="3"/>
      <c r="G50" s="3"/>
      <c r="H50" s="3"/>
      <c r="I50" s="3"/>
      <c r="J50" s="3"/>
      <c r="K50" s="3"/>
      <c r="U50" s="1" t="s">
        <v>159</v>
      </c>
      <c r="V50" s="23"/>
    </row>
    <row r="51" spans="1:22">
      <c r="A51" s="2"/>
      <c r="B51" s="5" t="s">
        <v>108</v>
      </c>
      <c r="C51" s="3"/>
      <c r="D51" s="3"/>
      <c r="E51" s="3"/>
      <c r="F51" s="3"/>
      <c r="G51" s="3"/>
      <c r="H51" s="3"/>
      <c r="I51" s="3"/>
      <c r="J51" s="3"/>
      <c r="K51" s="3"/>
      <c r="U51" s="1" t="s">
        <v>158</v>
      </c>
      <c r="V51" s="23"/>
    </row>
    <row r="52" spans="1:22">
      <c r="A52" s="2"/>
      <c r="B52" s="5" t="s">
        <v>109</v>
      </c>
      <c r="C52" s="3"/>
      <c r="D52" s="3"/>
      <c r="E52" s="3"/>
      <c r="F52" s="3"/>
      <c r="G52" s="3"/>
      <c r="H52" s="3"/>
      <c r="I52" s="3"/>
      <c r="J52" s="3"/>
      <c r="K52" s="3"/>
      <c r="U52" s="1"/>
      <c r="V52" s="23"/>
    </row>
    <row r="53" spans="1:22">
      <c r="A53" s="2">
        <v>31</v>
      </c>
      <c r="B53" s="5" t="s">
        <v>105</v>
      </c>
      <c r="C53" s="3"/>
      <c r="D53" s="3"/>
      <c r="E53" s="3"/>
      <c r="F53" s="3"/>
      <c r="G53" s="3"/>
      <c r="H53" s="3"/>
      <c r="I53" s="3"/>
      <c r="J53" s="3"/>
      <c r="K53" s="3"/>
      <c r="U53" s="1" t="s">
        <v>156</v>
      </c>
      <c r="V53" s="23">
        <v>31</v>
      </c>
    </row>
    <row r="54" spans="1:22">
      <c r="A54" s="2">
        <v>32</v>
      </c>
      <c r="B54" s="5" t="s">
        <v>106</v>
      </c>
      <c r="C54" s="3"/>
      <c r="D54" s="3"/>
      <c r="E54" s="3"/>
      <c r="F54" s="3"/>
      <c r="G54" s="3"/>
      <c r="H54" s="3"/>
      <c r="I54" s="3"/>
      <c r="J54" s="3"/>
      <c r="K54" s="3"/>
      <c r="U54" s="1" t="s">
        <v>157</v>
      </c>
      <c r="V54" s="23">
        <v>32</v>
      </c>
    </row>
    <row r="55" spans="1:22">
      <c r="A55" s="2">
        <v>33</v>
      </c>
      <c r="B55" s="5" t="s">
        <v>110</v>
      </c>
      <c r="C55" s="3"/>
      <c r="D55" s="3"/>
      <c r="E55" s="3"/>
      <c r="F55" s="3"/>
      <c r="G55" s="3"/>
      <c r="H55" s="3"/>
      <c r="I55" s="3"/>
      <c r="J55" s="3"/>
      <c r="K55" s="3"/>
      <c r="U55" s="1" t="s">
        <v>160</v>
      </c>
      <c r="V55" s="23">
        <v>33</v>
      </c>
    </row>
    <row r="56" spans="1:22">
      <c r="A56" s="2"/>
      <c r="B56" s="5" t="s">
        <v>122</v>
      </c>
      <c r="C56" s="3"/>
      <c r="D56" s="3"/>
      <c r="E56" s="3"/>
      <c r="F56" s="3"/>
      <c r="G56" s="3"/>
      <c r="H56" s="3"/>
      <c r="I56" s="3"/>
      <c r="J56" s="3"/>
      <c r="K56" s="3"/>
      <c r="U56" s="1"/>
      <c r="V56" s="23"/>
    </row>
    <row r="57" spans="1:22">
      <c r="A57" s="2">
        <v>34</v>
      </c>
      <c r="B57" s="5" t="s">
        <v>111</v>
      </c>
      <c r="C57" s="3"/>
      <c r="D57" s="3"/>
      <c r="E57" s="3"/>
      <c r="F57" s="3"/>
      <c r="G57" s="3"/>
      <c r="H57" s="3"/>
      <c r="I57" s="3"/>
      <c r="J57" s="3"/>
      <c r="K57" s="3"/>
      <c r="U57" s="1" t="s">
        <v>161</v>
      </c>
      <c r="V57" s="23">
        <v>34</v>
      </c>
    </row>
    <row r="58" spans="1:22" ht="27">
      <c r="A58" s="2">
        <v>35</v>
      </c>
      <c r="B58" s="5" t="s">
        <v>189</v>
      </c>
      <c r="C58" s="3"/>
      <c r="D58" s="3"/>
      <c r="E58" s="3"/>
      <c r="F58" s="3"/>
      <c r="G58" s="3"/>
      <c r="H58" s="3"/>
      <c r="I58" s="3"/>
      <c r="J58" s="3"/>
      <c r="K58" s="3"/>
      <c r="U58" s="1" t="s">
        <v>190</v>
      </c>
      <c r="V58" s="23">
        <v>35</v>
      </c>
    </row>
    <row r="59" spans="1:22">
      <c r="A59" s="2"/>
      <c r="B59" s="5" t="s">
        <v>123</v>
      </c>
      <c r="C59" s="3"/>
      <c r="D59" s="3"/>
      <c r="E59" s="3"/>
      <c r="F59" s="3"/>
      <c r="G59" s="3"/>
      <c r="H59" s="3"/>
      <c r="I59" s="3"/>
      <c r="J59" s="3"/>
      <c r="K59" s="3"/>
      <c r="U59" s="1"/>
      <c r="V59" s="23"/>
    </row>
    <row r="60" spans="1:22" ht="14.25">
      <c r="A60" s="2">
        <v>36</v>
      </c>
      <c r="B60" s="5" t="s">
        <v>191</v>
      </c>
      <c r="C60" s="3"/>
      <c r="D60" s="3"/>
      <c r="E60" s="3"/>
      <c r="F60" s="3"/>
      <c r="G60" s="3"/>
      <c r="H60" s="3"/>
      <c r="I60" s="3"/>
      <c r="J60" s="3"/>
      <c r="K60" s="3"/>
      <c r="U60" s="1" t="s">
        <v>192</v>
      </c>
      <c r="V60" s="23">
        <v>36</v>
      </c>
    </row>
    <row r="61" spans="1:22">
      <c r="A61" s="2">
        <v>37</v>
      </c>
      <c r="B61" s="5" t="s">
        <v>112</v>
      </c>
      <c r="C61" s="3"/>
      <c r="D61" s="3"/>
      <c r="E61" s="3"/>
      <c r="F61" s="3"/>
      <c r="G61" s="3"/>
      <c r="H61" s="3"/>
      <c r="I61" s="3"/>
      <c r="J61" s="3"/>
      <c r="K61" s="3"/>
      <c r="U61" s="1" t="s">
        <v>162</v>
      </c>
      <c r="V61" s="23">
        <v>37</v>
      </c>
    </row>
    <row r="62" spans="1:22" ht="14.25">
      <c r="A62" s="2">
        <v>38</v>
      </c>
      <c r="B62" s="5" t="s">
        <v>193</v>
      </c>
      <c r="C62" s="3"/>
      <c r="D62" s="3"/>
      <c r="E62" s="3"/>
      <c r="F62" s="3"/>
      <c r="G62" s="3"/>
      <c r="H62" s="3"/>
      <c r="I62" s="3"/>
      <c r="J62" s="3"/>
      <c r="K62" s="3"/>
      <c r="U62" s="1" t="s">
        <v>194</v>
      </c>
      <c r="V62" s="23">
        <v>38</v>
      </c>
    </row>
    <row r="63" spans="1:22">
      <c r="A63" s="2">
        <v>39</v>
      </c>
      <c r="B63" s="5" t="s">
        <v>124</v>
      </c>
      <c r="C63" s="3"/>
      <c r="D63" s="3"/>
      <c r="E63" s="3"/>
      <c r="F63" s="3"/>
      <c r="G63" s="3"/>
      <c r="H63" s="3"/>
      <c r="I63" s="3"/>
      <c r="J63" s="3"/>
      <c r="K63" s="3"/>
      <c r="U63" s="1" t="s">
        <v>163</v>
      </c>
      <c r="V63" s="23">
        <v>39</v>
      </c>
    </row>
    <row r="64" spans="1:22">
      <c r="A64" s="2"/>
      <c r="B64" s="3" t="s">
        <v>113</v>
      </c>
      <c r="C64" s="3"/>
      <c r="D64" s="3"/>
      <c r="E64" s="3"/>
      <c r="F64" s="3"/>
      <c r="G64" s="3"/>
      <c r="H64" s="3"/>
      <c r="I64" s="3"/>
      <c r="J64" s="3"/>
      <c r="K64" s="3"/>
      <c r="U64" s="1" t="s">
        <v>164</v>
      </c>
      <c r="V64" s="23"/>
    </row>
    <row r="65" spans="1:22">
      <c r="A65" s="2"/>
      <c r="B65" s="3"/>
      <c r="C65" s="3"/>
      <c r="D65" s="3"/>
      <c r="E65" s="3"/>
      <c r="F65" s="3"/>
      <c r="G65" s="3"/>
      <c r="H65" s="3"/>
      <c r="I65" s="3"/>
      <c r="J65" s="3"/>
      <c r="K65" s="3"/>
      <c r="U65" s="1"/>
      <c r="V65" s="23"/>
    </row>
    <row r="66" spans="1:22">
      <c r="A66" s="2"/>
      <c r="B66" s="4" t="s">
        <v>79</v>
      </c>
      <c r="C66" s="3"/>
      <c r="D66" s="3"/>
      <c r="E66" s="3"/>
      <c r="F66" s="3"/>
      <c r="G66" s="3"/>
      <c r="H66" s="3"/>
      <c r="I66" s="3"/>
      <c r="J66" s="3"/>
      <c r="K66" s="3"/>
      <c r="U66" s="7" t="s">
        <v>165</v>
      </c>
      <c r="V66" s="23"/>
    </row>
    <row r="67" spans="1:22" ht="14.25">
      <c r="A67" s="2">
        <v>40</v>
      </c>
      <c r="B67" s="5" t="s">
        <v>195</v>
      </c>
      <c r="C67" s="3"/>
      <c r="D67" s="3"/>
      <c r="E67" s="3"/>
      <c r="F67" s="3"/>
      <c r="G67" s="3"/>
      <c r="H67" s="3"/>
      <c r="I67" s="3"/>
      <c r="J67" s="3"/>
      <c r="K67" s="3"/>
      <c r="U67" s="1" t="s">
        <v>196</v>
      </c>
      <c r="V67" s="23">
        <v>40</v>
      </c>
    </row>
    <row r="68" spans="1:22">
      <c r="A68" s="2">
        <v>41</v>
      </c>
      <c r="B68" s="5" t="s">
        <v>114</v>
      </c>
      <c r="C68" s="3"/>
      <c r="D68" s="3"/>
      <c r="E68" s="3"/>
      <c r="F68" s="3"/>
      <c r="G68" s="3"/>
      <c r="H68" s="3"/>
      <c r="I68" s="3"/>
      <c r="J68" s="3"/>
      <c r="K68" s="3"/>
      <c r="U68" s="1" t="s">
        <v>174</v>
      </c>
      <c r="V68" s="23">
        <v>41</v>
      </c>
    </row>
    <row r="69" spans="1:22" ht="14.25">
      <c r="A69" s="2"/>
      <c r="B69" s="5" t="s">
        <v>197</v>
      </c>
      <c r="C69" s="3"/>
      <c r="D69" s="3"/>
      <c r="E69" s="3"/>
      <c r="F69" s="3"/>
      <c r="G69" s="3"/>
      <c r="H69" s="3"/>
      <c r="I69" s="3"/>
      <c r="J69" s="3"/>
      <c r="K69" s="3"/>
      <c r="U69" s="1" t="s">
        <v>198</v>
      </c>
      <c r="V69" s="23"/>
    </row>
    <row r="70" spans="1:22">
      <c r="A70" s="2">
        <v>42</v>
      </c>
      <c r="B70" s="5" t="s">
        <v>115</v>
      </c>
      <c r="C70" s="3"/>
      <c r="D70" s="3"/>
      <c r="E70" s="3"/>
      <c r="F70" s="3"/>
      <c r="G70" s="3"/>
      <c r="H70" s="3"/>
      <c r="I70" s="3"/>
      <c r="J70" s="3"/>
      <c r="K70" s="3"/>
      <c r="U70" s="1" t="s">
        <v>153</v>
      </c>
      <c r="V70" s="23">
        <v>42</v>
      </c>
    </row>
    <row r="71" spans="1:22">
      <c r="A71" s="2">
        <v>43</v>
      </c>
      <c r="B71" s="5" t="s">
        <v>116</v>
      </c>
      <c r="C71" s="3"/>
      <c r="D71" s="3"/>
      <c r="E71" s="3"/>
      <c r="F71" s="3"/>
      <c r="G71" s="3"/>
      <c r="H71" s="3"/>
      <c r="I71" s="3"/>
      <c r="J71" s="3"/>
      <c r="K71" s="3"/>
      <c r="U71" s="1" t="s">
        <v>166</v>
      </c>
      <c r="V71" s="23">
        <v>43</v>
      </c>
    </row>
    <row r="72" spans="1:22" ht="14.25">
      <c r="A72" s="2">
        <v>44</v>
      </c>
      <c r="B72" s="5" t="s">
        <v>199</v>
      </c>
      <c r="C72" s="3"/>
      <c r="D72" s="3"/>
      <c r="E72" s="3"/>
      <c r="F72" s="3"/>
      <c r="G72" s="3"/>
      <c r="H72" s="3"/>
      <c r="I72" s="3"/>
      <c r="J72" s="3"/>
      <c r="K72" s="3"/>
      <c r="U72" s="1" t="s">
        <v>200</v>
      </c>
      <c r="V72" s="23">
        <v>44</v>
      </c>
    </row>
    <row r="73" spans="1:22" ht="14.25">
      <c r="A73" s="2">
        <v>45</v>
      </c>
      <c r="B73" s="5" t="s">
        <v>201</v>
      </c>
      <c r="C73" s="3"/>
      <c r="D73" s="3"/>
      <c r="E73" s="3"/>
      <c r="F73" s="3"/>
      <c r="G73" s="3"/>
      <c r="H73" s="3"/>
      <c r="I73" s="3"/>
      <c r="J73" s="3"/>
      <c r="K73" s="3"/>
      <c r="U73" s="1" t="s">
        <v>202</v>
      </c>
      <c r="V73" s="23">
        <v>45</v>
      </c>
    </row>
    <row r="74" spans="1:22">
      <c r="A74" s="2">
        <v>46</v>
      </c>
      <c r="B74" s="5" t="s">
        <v>80</v>
      </c>
      <c r="C74" s="3"/>
      <c r="D74" s="3"/>
      <c r="E74" s="3"/>
      <c r="F74" s="3"/>
      <c r="G74" s="3"/>
      <c r="H74" s="3"/>
      <c r="I74" s="3"/>
      <c r="J74" s="3"/>
      <c r="K74" s="3"/>
      <c r="U74" s="1" t="s">
        <v>167</v>
      </c>
      <c r="V74" s="23">
        <v>46</v>
      </c>
    </row>
    <row r="75" spans="1:22">
      <c r="A75" s="2">
        <v>47</v>
      </c>
      <c r="B75" s="5" t="s">
        <v>81</v>
      </c>
      <c r="C75" s="3"/>
      <c r="D75" s="3"/>
      <c r="E75" s="3"/>
      <c r="F75" s="3"/>
      <c r="G75" s="3"/>
      <c r="H75" s="3"/>
      <c r="I75" s="3"/>
      <c r="J75" s="3"/>
      <c r="K75" s="3"/>
      <c r="U75" s="1" t="s">
        <v>168</v>
      </c>
      <c r="V75" s="23">
        <v>47</v>
      </c>
    </row>
    <row r="76" spans="1:22">
      <c r="A76" s="2">
        <v>48</v>
      </c>
      <c r="B76" s="5" t="s">
        <v>82</v>
      </c>
      <c r="C76" s="3"/>
      <c r="D76" s="3"/>
      <c r="E76" s="3"/>
      <c r="F76" s="3"/>
      <c r="G76" s="3"/>
      <c r="H76" s="3"/>
      <c r="I76" s="3"/>
      <c r="J76" s="3"/>
      <c r="K76" s="3"/>
      <c r="U76" s="1" t="s">
        <v>169</v>
      </c>
      <c r="V76" s="23">
        <v>48</v>
      </c>
    </row>
    <row r="77" spans="1:22" ht="14.25">
      <c r="A77" s="2">
        <v>49</v>
      </c>
      <c r="B77" s="5" t="s">
        <v>203</v>
      </c>
      <c r="C77" s="3"/>
      <c r="D77" s="3"/>
      <c r="E77" s="3"/>
      <c r="F77" s="3"/>
      <c r="G77" s="3"/>
      <c r="H77" s="3"/>
      <c r="I77" s="3"/>
      <c r="J77" s="3"/>
      <c r="K77" s="3"/>
      <c r="U77" s="1" t="s">
        <v>204</v>
      </c>
      <c r="V77" s="23">
        <v>49</v>
      </c>
    </row>
    <row r="78" spans="1:22">
      <c r="A78" s="2">
        <v>50</v>
      </c>
      <c r="B78" s="5" t="s">
        <v>125</v>
      </c>
      <c r="C78" s="3"/>
      <c r="D78" s="3"/>
      <c r="E78" s="3"/>
      <c r="F78" s="3"/>
      <c r="G78" s="3"/>
      <c r="H78" s="3"/>
      <c r="I78" s="3"/>
      <c r="J78" s="3"/>
      <c r="K78" s="3"/>
      <c r="U78" s="1" t="s">
        <v>170</v>
      </c>
      <c r="V78" s="23">
        <v>50</v>
      </c>
    </row>
    <row r="79" spans="1:22">
      <c r="A79" s="2">
        <v>51</v>
      </c>
      <c r="B79" s="5" t="s">
        <v>126</v>
      </c>
      <c r="C79" s="3"/>
      <c r="D79" s="3"/>
      <c r="E79" s="3"/>
      <c r="F79" s="3"/>
      <c r="G79" s="3"/>
      <c r="H79" s="3"/>
      <c r="I79" s="3"/>
      <c r="J79" s="3"/>
      <c r="K79" s="3"/>
      <c r="U79" s="1" t="s">
        <v>171</v>
      </c>
      <c r="V79" s="23">
        <v>51</v>
      </c>
    </row>
    <row r="80" spans="1:22">
      <c r="A80" s="2">
        <v>52</v>
      </c>
      <c r="B80" s="5" t="s">
        <v>117</v>
      </c>
      <c r="C80" s="3"/>
      <c r="D80" s="3"/>
      <c r="E80" s="3"/>
      <c r="F80" s="3"/>
      <c r="G80" s="3"/>
      <c r="H80" s="3"/>
      <c r="I80" s="3"/>
      <c r="J80" s="3"/>
      <c r="K80" s="3"/>
      <c r="U80" s="1" t="s">
        <v>175</v>
      </c>
      <c r="V80" s="23">
        <v>52</v>
      </c>
    </row>
    <row r="81" spans="1:22">
      <c r="A81" s="2"/>
      <c r="B81" s="3" t="s">
        <v>118</v>
      </c>
      <c r="C81" s="3"/>
      <c r="D81" s="3"/>
      <c r="E81" s="3"/>
      <c r="F81" s="3"/>
      <c r="G81" s="3"/>
      <c r="H81" s="3"/>
      <c r="I81" s="3"/>
      <c r="J81" s="3"/>
      <c r="K81" s="3"/>
      <c r="U81" s="1"/>
      <c r="V81" s="6"/>
    </row>
    <row r="83" spans="1:22">
      <c r="A83" s="11" t="s">
        <v>206</v>
      </c>
      <c r="H83" s="1" t="s">
        <v>207</v>
      </c>
    </row>
    <row r="84" spans="1:22">
      <c r="A84" t="s">
        <v>209</v>
      </c>
    </row>
    <row r="85" spans="1:22">
      <c r="A85" s="1" t="s">
        <v>208</v>
      </c>
    </row>
    <row r="87" spans="1:22">
      <c r="A87" s="1" t="s">
        <v>210</v>
      </c>
    </row>
    <row r="88" spans="1:22">
      <c r="A88" s="1" t="s">
        <v>211</v>
      </c>
    </row>
  </sheetData>
  <mergeCells count="11">
    <mergeCell ref="A5:A6"/>
    <mergeCell ref="C5:C6"/>
    <mergeCell ref="D5:D6"/>
    <mergeCell ref="E5:E6"/>
    <mergeCell ref="V5:V6"/>
    <mergeCell ref="F5:F6"/>
    <mergeCell ref="G5:G6"/>
    <mergeCell ref="H5:H6"/>
    <mergeCell ref="I5:I6"/>
    <mergeCell ref="J5:J6"/>
    <mergeCell ref="K5:K6"/>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dimension ref="A1:AJ70"/>
  <sheetViews>
    <sheetView tabSelected="1" zoomScale="90" zoomScaleNormal="90" zoomScaleSheetLayoutView="100" workbookViewId="0">
      <pane xSplit="2" ySplit="6" topLeftCell="C7" activePane="bottomRight" state="frozen"/>
      <selection pane="topRight" activeCell="C1" sqref="C1"/>
      <selection pane="bottomLeft" activeCell="A7" sqref="A7"/>
      <selection pane="bottomRight"/>
    </sheetView>
  </sheetViews>
  <sheetFormatPr defaultColWidth="9.140625" defaultRowHeight="12.75"/>
  <cols>
    <col min="1" max="1" width="4.85546875" style="51" customWidth="1"/>
    <col min="2" max="2" width="66.5703125" style="30" customWidth="1"/>
    <col min="3" max="6" width="12.7109375" style="52" customWidth="1"/>
    <col min="7" max="8" width="12.7109375" style="50" customWidth="1"/>
    <col min="9" max="9" width="13.7109375" style="52" customWidth="1"/>
    <col min="10" max="10" width="13.85546875" style="30" customWidth="1"/>
    <col min="11" max="11" width="68.5703125" style="131" customWidth="1"/>
    <col min="12" max="12" width="4.85546875" style="48" customWidth="1"/>
    <col min="13" max="16384" width="9.140625" style="30"/>
  </cols>
  <sheetData>
    <row r="1" spans="1:36" ht="15">
      <c r="A1" s="24" t="s">
        <v>225</v>
      </c>
      <c r="B1" s="25" t="s">
        <v>493</v>
      </c>
      <c r="C1" s="26"/>
      <c r="D1" s="26"/>
      <c r="E1" s="26"/>
      <c r="F1" s="26"/>
      <c r="G1" s="27"/>
      <c r="H1" s="27"/>
      <c r="I1" s="26"/>
      <c r="J1" s="28"/>
      <c r="K1" s="28"/>
      <c r="L1" s="29"/>
      <c r="M1" s="28"/>
      <c r="N1" s="28"/>
      <c r="O1" s="28"/>
      <c r="P1" s="28"/>
      <c r="Q1" s="28"/>
      <c r="R1" s="28"/>
      <c r="S1" s="28"/>
      <c r="T1" s="28"/>
      <c r="U1" s="28"/>
      <c r="V1" s="28"/>
      <c r="W1" s="28"/>
      <c r="X1" s="28"/>
      <c r="Y1" s="28"/>
      <c r="Z1" s="28"/>
      <c r="AA1" s="28"/>
      <c r="AB1" s="28"/>
      <c r="AC1" s="28"/>
      <c r="AD1" s="28"/>
      <c r="AE1" s="28"/>
      <c r="AF1" s="28"/>
      <c r="AG1" s="28"/>
      <c r="AH1" s="28"/>
      <c r="AI1" s="28"/>
      <c r="AJ1" s="28"/>
    </row>
    <row r="2" spans="1:36" ht="14.25">
      <c r="A2" s="31"/>
      <c r="B2" s="101" t="s">
        <v>494</v>
      </c>
      <c r="C2" s="26"/>
      <c r="D2" s="26"/>
      <c r="E2" s="26"/>
      <c r="F2" s="26"/>
      <c r="G2" s="27"/>
      <c r="H2" s="27"/>
      <c r="I2" s="26"/>
      <c r="J2" s="28"/>
      <c r="K2" s="107"/>
      <c r="L2" s="29"/>
      <c r="M2" s="28"/>
      <c r="N2" s="28"/>
      <c r="O2" s="28"/>
      <c r="P2" s="28"/>
      <c r="Q2" s="28"/>
      <c r="R2" s="28"/>
      <c r="S2" s="28"/>
      <c r="T2" s="28"/>
      <c r="U2" s="28"/>
      <c r="V2" s="28"/>
      <c r="W2" s="28"/>
      <c r="X2" s="28"/>
      <c r="Y2" s="28"/>
      <c r="Z2" s="28"/>
      <c r="AA2" s="28"/>
      <c r="AB2" s="28"/>
      <c r="AC2" s="28"/>
      <c r="AD2" s="28"/>
      <c r="AE2" s="28"/>
      <c r="AF2" s="28"/>
      <c r="AG2" s="28"/>
      <c r="AH2" s="28"/>
      <c r="AI2" s="28"/>
      <c r="AJ2" s="28"/>
    </row>
    <row r="3" spans="1:36">
      <c r="A3" s="32"/>
      <c r="B3" s="28"/>
      <c r="C3" s="26"/>
      <c r="D3" s="26"/>
      <c r="E3" s="26"/>
      <c r="F3" s="26"/>
      <c r="G3" s="33"/>
      <c r="H3" s="33"/>
      <c r="I3" s="26"/>
      <c r="J3" s="28"/>
      <c r="K3" s="107"/>
      <c r="L3" s="29"/>
      <c r="M3" s="28"/>
      <c r="N3" s="28"/>
      <c r="O3" s="28"/>
      <c r="P3" s="28"/>
      <c r="Q3" s="28"/>
      <c r="R3" s="28"/>
      <c r="S3" s="28"/>
      <c r="T3" s="28"/>
      <c r="U3" s="28"/>
      <c r="V3" s="28"/>
      <c r="W3" s="28"/>
      <c r="X3" s="28"/>
      <c r="Y3" s="28"/>
      <c r="Z3" s="28"/>
      <c r="AA3" s="28"/>
      <c r="AB3" s="28"/>
      <c r="AC3" s="28"/>
      <c r="AD3" s="28"/>
      <c r="AE3" s="28"/>
      <c r="AF3" s="28"/>
      <c r="AG3" s="28"/>
      <c r="AH3" s="28"/>
      <c r="AI3" s="28"/>
      <c r="AJ3" s="28"/>
    </row>
    <row r="4" spans="1:36" ht="14.1" customHeight="1">
      <c r="A4" s="470" t="s">
        <v>43</v>
      </c>
      <c r="B4" s="267" t="s">
        <v>329</v>
      </c>
      <c r="C4" s="459" t="s">
        <v>214</v>
      </c>
      <c r="D4" s="461" t="s">
        <v>215</v>
      </c>
      <c r="E4" s="461" t="s">
        <v>218</v>
      </c>
      <c r="F4" s="464" t="s">
        <v>217</v>
      </c>
      <c r="G4" s="466" t="s">
        <v>250</v>
      </c>
      <c r="H4" s="461" t="s">
        <v>251</v>
      </c>
      <c r="I4" s="464" t="s">
        <v>216</v>
      </c>
      <c r="J4" s="468" t="s">
        <v>331</v>
      </c>
      <c r="K4" s="279" t="s">
        <v>252</v>
      </c>
      <c r="L4" s="457" t="s">
        <v>371</v>
      </c>
      <c r="M4" s="28"/>
      <c r="N4" s="28"/>
      <c r="O4" s="28"/>
      <c r="P4" s="28"/>
      <c r="Q4" s="28"/>
      <c r="R4" s="28"/>
      <c r="S4" s="28"/>
      <c r="T4" s="28"/>
      <c r="U4" s="28"/>
      <c r="V4" s="28"/>
      <c r="W4" s="28"/>
      <c r="X4" s="28"/>
      <c r="Y4" s="28"/>
      <c r="Z4" s="28"/>
      <c r="AA4" s="28"/>
      <c r="AB4" s="28"/>
      <c r="AC4" s="28"/>
      <c r="AD4" s="28"/>
      <c r="AE4" s="28"/>
      <c r="AF4" s="28"/>
      <c r="AG4" s="28"/>
      <c r="AH4" s="28"/>
      <c r="AI4" s="28"/>
      <c r="AJ4" s="28"/>
    </row>
    <row r="5" spans="1:36" ht="14.1" customHeight="1">
      <c r="A5" s="471"/>
      <c r="B5" s="268" t="s">
        <v>63</v>
      </c>
      <c r="C5" s="460"/>
      <c r="D5" s="462"/>
      <c r="E5" s="463"/>
      <c r="F5" s="460"/>
      <c r="G5" s="463"/>
      <c r="H5" s="463"/>
      <c r="I5" s="460"/>
      <c r="J5" s="469"/>
      <c r="K5" s="280" t="s">
        <v>64</v>
      </c>
      <c r="L5" s="458"/>
      <c r="M5" s="28"/>
      <c r="N5" s="28"/>
      <c r="O5" s="28"/>
      <c r="P5" s="28"/>
      <c r="Q5" s="28"/>
      <c r="R5" s="28"/>
      <c r="S5" s="28"/>
      <c r="T5" s="28"/>
      <c r="U5" s="28"/>
      <c r="V5" s="28"/>
      <c r="W5" s="28"/>
      <c r="X5" s="28"/>
      <c r="Y5" s="28"/>
      <c r="Z5" s="28"/>
      <c r="AA5" s="28"/>
      <c r="AB5" s="28"/>
      <c r="AC5" s="28"/>
      <c r="AD5" s="28"/>
      <c r="AE5" s="28"/>
      <c r="AF5" s="28"/>
      <c r="AG5" s="28"/>
      <c r="AH5" s="28"/>
      <c r="AI5" s="28"/>
      <c r="AJ5" s="28"/>
    </row>
    <row r="6" spans="1:36" ht="7.5" customHeight="1">
      <c r="A6" s="34"/>
      <c r="B6" s="269"/>
      <c r="C6" s="253"/>
      <c r="D6" s="35"/>
      <c r="E6" s="35"/>
      <c r="F6" s="35"/>
      <c r="G6" s="35"/>
      <c r="H6" s="35"/>
      <c r="I6" s="36"/>
      <c r="J6" s="281"/>
      <c r="K6" s="107"/>
      <c r="L6" s="37"/>
      <c r="M6" s="28"/>
      <c r="N6" s="28"/>
      <c r="O6" s="28"/>
      <c r="P6" s="28"/>
      <c r="Q6" s="28"/>
      <c r="R6" s="28"/>
      <c r="S6" s="28"/>
      <c r="T6" s="28"/>
      <c r="U6" s="28"/>
      <c r="V6" s="28"/>
      <c r="W6" s="28"/>
      <c r="X6" s="28"/>
      <c r="Y6" s="28"/>
      <c r="Z6" s="28"/>
      <c r="AA6" s="28"/>
      <c r="AB6" s="28"/>
      <c r="AC6" s="28"/>
      <c r="AD6" s="28"/>
      <c r="AE6" s="28"/>
      <c r="AF6" s="28"/>
      <c r="AG6" s="28"/>
      <c r="AH6" s="28"/>
      <c r="AI6" s="28"/>
      <c r="AJ6" s="28"/>
    </row>
    <row r="7" spans="1:36" s="41" customFormat="1" ht="14.25">
      <c r="A7" s="38"/>
      <c r="B7" s="270" t="s">
        <v>452</v>
      </c>
      <c r="C7" s="254"/>
      <c r="D7" s="39"/>
      <c r="E7" s="39"/>
      <c r="F7" s="39"/>
      <c r="G7" s="39"/>
      <c r="H7" s="39"/>
      <c r="I7" s="40"/>
      <c r="J7" s="282"/>
      <c r="K7" s="115" t="s">
        <v>453</v>
      </c>
      <c r="L7" s="43"/>
    </row>
    <row r="8" spans="1:36" s="41" customFormat="1" ht="15">
      <c r="A8" s="38">
        <v>1</v>
      </c>
      <c r="B8" s="270" t="s">
        <v>266</v>
      </c>
      <c r="C8" s="255">
        <v>313931</v>
      </c>
      <c r="D8" s="232">
        <v>27518</v>
      </c>
      <c r="E8" s="232">
        <v>66722</v>
      </c>
      <c r="F8" s="232">
        <v>29358</v>
      </c>
      <c r="G8" s="232">
        <v>61692</v>
      </c>
      <c r="H8" s="232">
        <v>29928</v>
      </c>
      <c r="I8" s="232">
        <v>63154</v>
      </c>
      <c r="J8" s="283">
        <v>35559</v>
      </c>
      <c r="K8" s="115" t="s">
        <v>454</v>
      </c>
      <c r="L8" s="43">
        <v>1</v>
      </c>
    </row>
    <row r="9" spans="1:36" s="41" customFormat="1" ht="15">
      <c r="A9" s="38">
        <v>2</v>
      </c>
      <c r="B9" s="270" t="s">
        <v>267</v>
      </c>
      <c r="C9" s="256">
        <v>100</v>
      </c>
      <c r="D9" s="106">
        <v>8.8000000000000007</v>
      </c>
      <c r="E9" s="106">
        <v>21.3</v>
      </c>
      <c r="F9" s="106">
        <v>9.4</v>
      </c>
      <c r="G9" s="106">
        <v>19.600000000000001</v>
      </c>
      <c r="H9" s="106">
        <v>9.5</v>
      </c>
      <c r="I9" s="106">
        <v>20.100000000000001</v>
      </c>
      <c r="J9" s="284">
        <v>11.3</v>
      </c>
      <c r="K9" s="115" t="s">
        <v>234</v>
      </c>
      <c r="L9" s="43">
        <v>2</v>
      </c>
    </row>
    <row r="10" spans="1:36" s="41" customFormat="1" ht="9" customHeight="1">
      <c r="A10" s="38"/>
      <c r="B10" s="270"/>
      <c r="C10" s="257"/>
      <c r="D10" s="142"/>
      <c r="E10" s="142"/>
      <c r="F10" s="142"/>
      <c r="G10" s="142"/>
      <c r="H10" s="142"/>
      <c r="I10" s="221"/>
      <c r="J10" s="285"/>
      <c r="K10" s="115"/>
      <c r="L10" s="43"/>
    </row>
    <row r="11" spans="1:36" s="41" customFormat="1" ht="15">
      <c r="A11" s="38"/>
      <c r="B11" s="271" t="s">
        <v>79</v>
      </c>
      <c r="C11" s="257"/>
      <c r="D11" s="220"/>
      <c r="E11" s="220"/>
      <c r="F11" s="220"/>
      <c r="G11" s="220"/>
      <c r="H11" s="220"/>
      <c r="I11" s="220"/>
      <c r="J11" s="286"/>
      <c r="K11" s="116" t="s">
        <v>165</v>
      </c>
      <c r="L11" s="43"/>
    </row>
    <row r="12" spans="1:36" s="41" customFormat="1" ht="15">
      <c r="A12" s="38"/>
      <c r="B12" s="272" t="s">
        <v>385</v>
      </c>
      <c r="C12" s="258"/>
      <c r="D12" s="223"/>
      <c r="E12" s="223"/>
      <c r="F12" s="223"/>
      <c r="G12" s="223"/>
      <c r="H12" s="223"/>
      <c r="I12" s="224"/>
      <c r="J12" s="287"/>
      <c r="K12" s="115" t="s">
        <v>475</v>
      </c>
      <c r="L12" s="43"/>
    </row>
    <row r="13" spans="1:36" s="41" customFormat="1" ht="15">
      <c r="A13" s="38">
        <v>3</v>
      </c>
      <c r="B13" s="272" t="s">
        <v>268</v>
      </c>
      <c r="C13" s="257">
        <v>37636.5</v>
      </c>
      <c r="D13" s="142">
        <v>7749.8</v>
      </c>
      <c r="E13" s="142">
        <v>6094.8</v>
      </c>
      <c r="F13" s="142">
        <v>3816</v>
      </c>
      <c r="G13" s="142">
        <v>5713.5</v>
      </c>
      <c r="H13" s="142">
        <v>3531</v>
      </c>
      <c r="I13" s="221">
        <v>5220.8999999999996</v>
      </c>
      <c r="J13" s="288">
        <v>5510.5</v>
      </c>
      <c r="K13" s="115" t="s">
        <v>344</v>
      </c>
      <c r="L13" s="43">
        <v>3</v>
      </c>
    </row>
    <row r="14" spans="1:36" s="41" customFormat="1" ht="15">
      <c r="A14" s="38">
        <v>4</v>
      </c>
      <c r="B14" s="272" t="s">
        <v>269</v>
      </c>
      <c r="C14" s="259">
        <v>100</v>
      </c>
      <c r="D14" s="226">
        <v>20.6</v>
      </c>
      <c r="E14" s="226">
        <v>16.2</v>
      </c>
      <c r="F14" s="226">
        <v>10.1</v>
      </c>
      <c r="G14" s="226">
        <v>15.2</v>
      </c>
      <c r="H14" s="226">
        <v>9.4</v>
      </c>
      <c r="I14" s="227">
        <v>13.9</v>
      </c>
      <c r="J14" s="288">
        <v>14.6</v>
      </c>
      <c r="K14" s="115" t="s">
        <v>234</v>
      </c>
      <c r="L14" s="43">
        <v>4</v>
      </c>
    </row>
    <row r="15" spans="1:36" s="105" customFormat="1" ht="15">
      <c r="A15" s="103">
        <v>5</v>
      </c>
      <c r="B15" s="273" t="s">
        <v>386</v>
      </c>
      <c r="C15" s="239">
        <v>107</v>
      </c>
      <c r="D15" s="230">
        <v>107</v>
      </c>
      <c r="E15" s="230">
        <v>106</v>
      </c>
      <c r="F15" s="230">
        <v>108</v>
      </c>
      <c r="G15" s="230">
        <v>106</v>
      </c>
      <c r="H15" s="230">
        <v>108</v>
      </c>
      <c r="I15" s="231">
        <v>105</v>
      </c>
      <c r="J15" s="283">
        <v>109</v>
      </c>
      <c r="K15" s="115" t="s">
        <v>391</v>
      </c>
      <c r="L15" s="104">
        <v>5</v>
      </c>
    </row>
    <row r="16" spans="1:36" s="41" customFormat="1" ht="15">
      <c r="A16" s="38">
        <v>6</v>
      </c>
      <c r="B16" s="273" t="s">
        <v>387</v>
      </c>
      <c r="C16" s="260">
        <v>120</v>
      </c>
      <c r="D16" s="230">
        <v>282</v>
      </c>
      <c r="E16" s="230">
        <v>91</v>
      </c>
      <c r="F16" s="230">
        <v>130</v>
      </c>
      <c r="G16" s="230">
        <v>93</v>
      </c>
      <c r="H16" s="230">
        <v>118</v>
      </c>
      <c r="I16" s="231">
        <v>83</v>
      </c>
      <c r="J16" s="283">
        <v>155</v>
      </c>
      <c r="K16" s="115" t="s">
        <v>455</v>
      </c>
      <c r="L16" s="43">
        <v>6</v>
      </c>
    </row>
    <row r="17" spans="1:12" s="41" customFormat="1" ht="15">
      <c r="A17" s="38">
        <v>7</v>
      </c>
      <c r="B17" s="272" t="s">
        <v>388</v>
      </c>
      <c r="C17" s="261">
        <v>59.5</v>
      </c>
      <c r="D17" s="226">
        <v>63.4</v>
      </c>
      <c r="E17" s="226">
        <v>58.8</v>
      </c>
      <c r="F17" s="226">
        <v>63.8</v>
      </c>
      <c r="G17" s="226">
        <v>60</v>
      </c>
      <c r="H17" s="226">
        <v>56.2</v>
      </c>
      <c r="I17" s="227">
        <v>47.3</v>
      </c>
      <c r="J17" s="288">
        <v>64.599999999999994</v>
      </c>
      <c r="K17" s="117" t="s">
        <v>392</v>
      </c>
      <c r="L17" s="43">
        <v>7</v>
      </c>
    </row>
    <row r="18" spans="1:12" s="41" customFormat="1" ht="15">
      <c r="A18" s="38"/>
      <c r="B18" s="272" t="s">
        <v>389</v>
      </c>
      <c r="C18" s="261"/>
      <c r="D18" s="226"/>
      <c r="E18" s="226"/>
      <c r="F18" s="226"/>
      <c r="G18" s="226"/>
      <c r="H18" s="226"/>
      <c r="I18" s="227"/>
      <c r="J18" s="288"/>
      <c r="K18" s="118" t="s">
        <v>413</v>
      </c>
      <c r="L18" s="43"/>
    </row>
    <row r="19" spans="1:12" s="41" customFormat="1" ht="15">
      <c r="A19" s="38">
        <v>8</v>
      </c>
      <c r="B19" s="274" t="s">
        <v>270</v>
      </c>
      <c r="C19" s="261">
        <v>18.2</v>
      </c>
      <c r="D19" s="226">
        <v>18.100000000000001</v>
      </c>
      <c r="E19" s="226">
        <v>18.5</v>
      </c>
      <c r="F19" s="226">
        <v>17.100000000000001</v>
      </c>
      <c r="G19" s="226">
        <v>18.7</v>
      </c>
      <c r="H19" s="226">
        <v>17</v>
      </c>
      <c r="I19" s="227">
        <v>18.100000000000001</v>
      </c>
      <c r="J19" s="288">
        <v>19.3</v>
      </c>
      <c r="K19" s="118" t="s">
        <v>414</v>
      </c>
      <c r="L19" s="43">
        <v>8</v>
      </c>
    </row>
    <row r="20" spans="1:12" s="41" customFormat="1" ht="15">
      <c r="A20" s="38">
        <v>9</v>
      </c>
      <c r="B20" s="274" t="s">
        <v>271</v>
      </c>
      <c r="C20" s="261">
        <v>58.4</v>
      </c>
      <c r="D20" s="226">
        <v>58.5</v>
      </c>
      <c r="E20" s="226">
        <v>58.5</v>
      </c>
      <c r="F20" s="226">
        <v>58.6</v>
      </c>
      <c r="G20" s="226">
        <v>58.6</v>
      </c>
      <c r="H20" s="226">
        <v>57.1</v>
      </c>
      <c r="I20" s="227">
        <v>58.5</v>
      </c>
      <c r="J20" s="288">
        <v>58.6</v>
      </c>
      <c r="K20" s="118" t="s">
        <v>415</v>
      </c>
      <c r="L20" s="43">
        <v>9</v>
      </c>
    </row>
    <row r="21" spans="1:12" s="41" customFormat="1" ht="15">
      <c r="A21" s="38">
        <v>10</v>
      </c>
      <c r="B21" s="274" t="s">
        <v>272</v>
      </c>
      <c r="C21" s="261">
        <v>23.3</v>
      </c>
      <c r="D21" s="226">
        <v>23.3</v>
      </c>
      <c r="E21" s="226">
        <v>22.9</v>
      </c>
      <c r="F21" s="226">
        <v>24.3</v>
      </c>
      <c r="G21" s="226">
        <v>22.7</v>
      </c>
      <c r="H21" s="226">
        <v>25.9</v>
      </c>
      <c r="I21" s="227">
        <v>23.4</v>
      </c>
      <c r="J21" s="288">
        <v>22.1</v>
      </c>
      <c r="K21" s="118" t="s">
        <v>416</v>
      </c>
      <c r="L21" s="43">
        <v>10</v>
      </c>
    </row>
    <row r="22" spans="1:12" s="41" customFormat="1" ht="15">
      <c r="A22" s="38">
        <v>11</v>
      </c>
      <c r="B22" s="272" t="s">
        <v>273</v>
      </c>
      <c r="C22" s="261">
        <v>7.2</v>
      </c>
      <c r="D22" s="226">
        <v>7.2</v>
      </c>
      <c r="E22" s="226">
        <v>7.3</v>
      </c>
      <c r="F22" s="226">
        <v>6.7</v>
      </c>
      <c r="G22" s="226">
        <v>7.2</v>
      </c>
      <c r="H22" s="226">
        <v>6.7</v>
      </c>
      <c r="I22" s="227">
        <v>7</v>
      </c>
      <c r="J22" s="288">
        <v>8.1999999999999993</v>
      </c>
      <c r="K22" s="115" t="s">
        <v>169</v>
      </c>
      <c r="L22" s="43">
        <v>11</v>
      </c>
    </row>
    <row r="23" spans="1:12" s="41" customFormat="1" ht="15">
      <c r="A23" s="38">
        <v>12</v>
      </c>
      <c r="B23" s="272" t="s">
        <v>372</v>
      </c>
      <c r="C23" s="261">
        <v>10.9</v>
      </c>
      <c r="D23" s="225">
        <v>10.9</v>
      </c>
      <c r="E23" s="225">
        <v>10.6</v>
      </c>
      <c r="F23" s="225">
        <v>11.2</v>
      </c>
      <c r="G23" s="225">
        <v>10.5</v>
      </c>
      <c r="H23" s="225">
        <v>12.6</v>
      </c>
      <c r="I23" s="225">
        <v>10.4</v>
      </c>
      <c r="J23" s="288">
        <v>10.5</v>
      </c>
      <c r="K23" s="115" t="s">
        <v>456</v>
      </c>
      <c r="L23" s="43">
        <v>12</v>
      </c>
    </row>
    <row r="24" spans="1:12" s="41" customFormat="1" ht="15">
      <c r="A24" s="38">
        <v>13</v>
      </c>
      <c r="B24" s="272" t="s">
        <v>125</v>
      </c>
      <c r="C24" s="261">
        <v>-3.6</v>
      </c>
      <c r="D24" s="226">
        <v>-3.7</v>
      </c>
      <c r="E24" s="226">
        <v>-3.3</v>
      </c>
      <c r="F24" s="226">
        <v>-4.5</v>
      </c>
      <c r="G24" s="226">
        <v>-3.3</v>
      </c>
      <c r="H24" s="226">
        <v>-6</v>
      </c>
      <c r="I24" s="227">
        <v>-3.4</v>
      </c>
      <c r="J24" s="288">
        <v>-2.4</v>
      </c>
      <c r="K24" s="115" t="s">
        <v>170</v>
      </c>
      <c r="L24" s="43">
        <v>13</v>
      </c>
    </row>
    <row r="25" spans="1:12" s="41" customFormat="1" ht="15">
      <c r="A25" s="38">
        <v>14</v>
      </c>
      <c r="B25" s="272" t="s">
        <v>274</v>
      </c>
      <c r="C25" s="155">
        <v>3.9</v>
      </c>
      <c r="D25" s="135">
        <v>3.6</v>
      </c>
      <c r="E25" s="226">
        <v>3.6</v>
      </c>
      <c r="F25" s="226">
        <v>4</v>
      </c>
      <c r="G25" s="226">
        <v>4.7</v>
      </c>
      <c r="H25" s="226">
        <v>3.7</v>
      </c>
      <c r="I25" s="227">
        <v>4</v>
      </c>
      <c r="J25" s="288">
        <v>3.4</v>
      </c>
      <c r="K25" s="115" t="s">
        <v>171</v>
      </c>
      <c r="L25" s="43">
        <v>14</v>
      </c>
    </row>
    <row r="26" spans="1:12" s="41" customFormat="1" ht="15">
      <c r="A26" s="38"/>
      <c r="B26" s="272" t="s">
        <v>253</v>
      </c>
      <c r="C26" s="261"/>
      <c r="D26" s="226"/>
      <c r="E26" s="226"/>
      <c r="F26" s="226"/>
      <c r="G26" s="226"/>
      <c r="H26" s="226"/>
      <c r="I26" s="227"/>
      <c r="J26" s="288"/>
      <c r="K26" s="119" t="s">
        <v>254</v>
      </c>
      <c r="L26" s="43"/>
    </row>
    <row r="27" spans="1:12" s="41" customFormat="1" ht="15">
      <c r="A27" s="38">
        <v>15</v>
      </c>
      <c r="B27" s="270" t="s">
        <v>275</v>
      </c>
      <c r="C27" s="228">
        <v>0.2</v>
      </c>
      <c r="D27" s="229">
        <v>0.3</v>
      </c>
      <c r="E27" s="229">
        <v>0.1</v>
      </c>
      <c r="F27" s="229">
        <v>0.7</v>
      </c>
      <c r="G27" s="229">
        <v>0.1</v>
      </c>
      <c r="H27" s="229">
        <v>-1.3</v>
      </c>
      <c r="I27" s="229">
        <v>-1.6</v>
      </c>
      <c r="J27" s="288">
        <v>2.2999999999999998</v>
      </c>
      <c r="K27" s="120" t="s">
        <v>16</v>
      </c>
      <c r="L27" s="43">
        <v>15</v>
      </c>
    </row>
    <row r="28" spans="1:12" s="41" customFormat="1" ht="15" customHeight="1">
      <c r="A28" s="38"/>
      <c r="B28" s="270"/>
      <c r="C28" s="262"/>
      <c r="D28" s="196"/>
      <c r="E28" s="196"/>
      <c r="F28" s="196"/>
      <c r="G28" s="196"/>
      <c r="H28" s="196"/>
      <c r="I28" s="202"/>
      <c r="J28" s="285"/>
      <c r="K28" s="121"/>
      <c r="L28" s="43"/>
    </row>
    <row r="29" spans="1:12" ht="15">
      <c r="A29" s="38"/>
      <c r="B29" s="271" t="s">
        <v>69</v>
      </c>
      <c r="C29" s="204"/>
      <c r="D29" s="208"/>
      <c r="E29" s="208"/>
      <c r="F29" s="208"/>
      <c r="G29" s="208"/>
      <c r="H29" s="208"/>
      <c r="I29" s="204"/>
      <c r="J29" s="289"/>
      <c r="K29" s="116" t="s">
        <v>137</v>
      </c>
      <c r="L29" s="43"/>
    </row>
    <row r="30" spans="1:12" ht="15">
      <c r="A30" s="38"/>
      <c r="B30" s="275"/>
      <c r="C30" s="204"/>
      <c r="D30" s="222"/>
      <c r="E30" s="208"/>
      <c r="F30" s="208"/>
      <c r="G30" s="208"/>
      <c r="H30" s="208"/>
      <c r="I30" s="204"/>
      <c r="J30" s="289"/>
      <c r="K30" s="115" t="s">
        <v>457</v>
      </c>
      <c r="L30" s="43"/>
    </row>
    <row r="31" spans="1:12" ht="15">
      <c r="A31" s="38">
        <v>16</v>
      </c>
      <c r="B31" s="272" t="s">
        <v>262</v>
      </c>
      <c r="C31" s="263">
        <v>26.5</v>
      </c>
      <c r="D31" s="244">
        <v>28.8</v>
      </c>
      <c r="E31" s="244">
        <v>28.8</v>
      </c>
      <c r="F31" s="244">
        <v>16.5</v>
      </c>
      <c r="G31" s="244">
        <v>9.5</v>
      </c>
      <c r="H31" s="244">
        <v>48.6</v>
      </c>
      <c r="I31" s="244">
        <v>9.9</v>
      </c>
      <c r="J31" s="290">
        <v>69.5</v>
      </c>
      <c r="K31" s="122" t="s">
        <v>458</v>
      </c>
      <c r="L31" s="43">
        <v>16</v>
      </c>
    </row>
    <row r="32" spans="1:12" ht="15">
      <c r="A32" s="38"/>
      <c r="B32" s="272" t="s">
        <v>263</v>
      </c>
      <c r="C32" s="181"/>
      <c r="D32" s="180"/>
      <c r="E32" s="179"/>
      <c r="F32" s="179"/>
      <c r="G32" s="179"/>
      <c r="H32" s="179"/>
      <c r="I32" s="181"/>
      <c r="J32" s="291"/>
      <c r="K32" s="123"/>
      <c r="L32" s="43"/>
    </row>
    <row r="33" spans="1:12" ht="15">
      <c r="A33" s="38">
        <v>17</v>
      </c>
      <c r="B33" s="272" t="s">
        <v>276</v>
      </c>
      <c r="C33" s="181">
        <v>93.6</v>
      </c>
      <c r="D33" s="180">
        <v>82.7</v>
      </c>
      <c r="E33" s="179">
        <v>99.6</v>
      </c>
      <c r="F33" s="179">
        <v>97.1</v>
      </c>
      <c r="G33" s="179">
        <v>99.6</v>
      </c>
      <c r="H33" s="179">
        <v>90.4</v>
      </c>
      <c r="I33" s="181">
        <v>99.5</v>
      </c>
      <c r="J33" s="291">
        <v>96.3</v>
      </c>
      <c r="K33" s="122" t="s">
        <v>459</v>
      </c>
      <c r="L33" s="43">
        <v>17</v>
      </c>
    </row>
    <row r="34" spans="1:12" ht="15">
      <c r="A34" s="38">
        <v>18</v>
      </c>
      <c r="B34" s="272" t="s">
        <v>277</v>
      </c>
      <c r="C34" s="181">
        <v>75.900000000000006</v>
      </c>
      <c r="D34" s="245">
        <v>77.8</v>
      </c>
      <c r="E34" s="179">
        <v>77.599999999999994</v>
      </c>
      <c r="F34" s="179">
        <v>81.099999999999994</v>
      </c>
      <c r="G34" s="179">
        <v>79.099999999999994</v>
      </c>
      <c r="H34" s="179">
        <v>70.900000000000006</v>
      </c>
      <c r="I34" s="181">
        <v>69</v>
      </c>
      <c r="J34" s="292">
        <v>74.400000000000006</v>
      </c>
      <c r="K34" s="122" t="s">
        <v>460</v>
      </c>
      <c r="L34" s="43">
        <v>18</v>
      </c>
    </row>
    <row r="35" spans="1:12" ht="15">
      <c r="A35" s="38"/>
      <c r="B35" s="272" t="s">
        <v>264</v>
      </c>
      <c r="C35" s="181"/>
      <c r="D35" s="179"/>
      <c r="E35" s="179"/>
      <c r="F35" s="179"/>
      <c r="G35" s="179"/>
      <c r="H35" s="179"/>
      <c r="I35" s="181"/>
      <c r="J35" s="291"/>
      <c r="K35" s="122" t="s">
        <v>461</v>
      </c>
      <c r="L35" s="43"/>
    </row>
    <row r="36" spans="1:12" ht="15">
      <c r="A36" s="38">
        <v>19</v>
      </c>
      <c r="B36" s="272" t="s">
        <v>105</v>
      </c>
      <c r="C36" s="248">
        <v>16</v>
      </c>
      <c r="D36" s="246">
        <v>3.9</v>
      </c>
      <c r="E36" s="247">
        <v>2.4</v>
      </c>
      <c r="F36" s="247">
        <v>1.8</v>
      </c>
      <c r="G36" s="247">
        <v>2.5</v>
      </c>
      <c r="H36" s="246">
        <v>2</v>
      </c>
      <c r="I36" s="247">
        <v>1.9</v>
      </c>
      <c r="J36" s="293">
        <v>1.5</v>
      </c>
      <c r="K36" s="125" t="s">
        <v>360</v>
      </c>
      <c r="L36" s="43">
        <v>19</v>
      </c>
    </row>
    <row r="37" spans="1:12" ht="15">
      <c r="A37" s="38">
        <v>20</v>
      </c>
      <c r="B37" s="272" t="s">
        <v>106</v>
      </c>
      <c r="C37" s="248">
        <v>917.5</v>
      </c>
      <c r="D37" s="249">
        <v>544.1</v>
      </c>
      <c r="E37" s="179">
        <v>54.5</v>
      </c>
      <c r="F37" s="179">
        <v>60.8</v>
      </c>
      <c r="G37" s="179">
        <v>45.3</v>
      </c>
      <c r="H37" s="179">
        <v>128.5</v>
      </c>
      <c r="I37" s="179">
        <v>32.799999999999997</v>
      </c>
      <c r="J37" s="291">
        <v>51.6</v>
      </c>
      <c r="K37" s="125" t="s">
        <v>369</v>
      </c>
      <c r="L37" s="43">
        <v>20</v>
      </c>
    </row>
    <row r="38" spans="1:12" ht="15">
      <c r="A38" s="38"/>
      <c r="B38" s="272" t="s">
        <v>265</v>
      </c>
      <c r="C38" s="182"/>
      <c r="D38" s="179"/>
      <c r="E38" s="179"/>
      <c r="F38" s="179"/>
      <c r="G38" s="179"/>
      <c r="H38" s="179"/>
      <c r="I38" s="179"/>
      <c r="J38" s="291"/>
      <c r="K38" s="124" t="s">
        <v>462</v>
      </c>
      <c r="L38" s="43"/>
    </row>
    <row r="39" spans="1:12" ht="15">
      <c r="A39" s="38">
        <v>21</v>
      </c>
      <c r="B39" s="272" t="s">
        <v>105</v>
      </c>
      <c r="C39" s="183">
        <v>99.9</v>
      </c>
      <c r="D39" s="179">
        <v>99.8</v>
      </c>
      <c r="E39" s="179">
        <v>99.8</v>
      </c>
      <c r="F39" s="179">
        <v>100</v>
      </c>
      <c r="G39" s="179">
        <v>99.6</v>
      </c>
      <c r="H39" s="179">
        <v>100</v>
      </c>
      <c r="I39" s="179">
        <v>99.5</v>
      </c>
      <c r="J39" s="290">
        <v>99.7</v>
      </c>
      <c r="K39" s="125" t="s">
        <v>360</v>
      </c>
      <c r="L39" s="43">
        <v>21</v>
      </c>
    </row>
    <row r="40" spans="1:12" ht="15">
      <c r="A40" s="38">
        <v>22</v>
      </c>
      <c r="B40" s="274" t="s">
        <v>282</v>
      </c>
      <c r="C40" s="181">
        <v>74.099999999999994</v>
      </c>
      <c r="D40" s="179">
        <v>32.9</v>
      </c>
      <c r="E40" s="179">
        <v>59</v>
      </c>
      <c r="F40" s="179">
        <v>92.5</v>
      </c>
      <c r="G40" s="179">
        <v>82.2</v>
      </c>
      <c r="H40" s="179">
        <v>87.3</v>
      </c>
      <c r="I40" s="249">
        <v>85.2</v>
      </c>
      <c r="J40" s="290">
        <v>83</v>
      </c>
      <c r="K40" s="125" t="s">
        <v>369</v>
      </c>
      <c r="L40" s="43">
        <v>22</v>
      </c>
    </row>
    <row r="41" spans="1:12" ht="15">
      <c r="A41" s="38"/>
      <c r="B41" s="276" t="s">
        <v>261</v>
      </c>
      <c r="C41" s="181"/>
      <c r="D41" s="179"/>
      <c r="E41" s="179"/>
      <c r="F41" s="179"/>
      <c r="G41" s="179"/>
      <c r="H41" s="179"/>
      <c r="I41" s="183"/>
      <c r="J41" s="293"/>
      <c r="K41" s="125"/>
      <c r="L41" s="43"/>
    </row>
    <row r="42" spans="1:12" ht="15" customHeight="1">
      <c r="A42" s="38">
        <v>23</v>
      </c>
      <c r="B42" s="274" t="s">
        <v>390</v>
      </c>
      <c r="C42" s="181">
        <v>32.200000000000003</v>
      </c>
      <c r="D42" s="179">
        <v>38.799999999999997</v>
      </c>
      <c r="E42" s="179">
        <v>28.6</v>
      </c>
      <c r="F42" s="179">
        <v>21.5</v>
      </c>
      <c r="G42" s="179">
        <v>37.5</v>
      </c>
      <c r="H42" s="179">
        <v>37.299999999999997</v>
      </c>
      <c r="I42" s="183">
        <v>31.8</v>
      </c>
      <c r="J42" s="290">
        <v>29.7</v>
      </c>
      <c r="K42" s="91" t="s">
        <v>393</v>
      </c>
      <c r="L42" s="43">
        <v>23</v>
      </c>
    </row>
    <row r="43" spans="1:12" ht="15">
      <c r="A43" s="38">
        <v>24</v>
      </c>
      <c r="B43" s="276" t="s">
        <v>278</v>
      </c>
      <c r="C43" s="181">
        <v>109309.2</v>
      </c>
      <c r="D43" s="179">
        <v>34565.5</v>
      </c>
      <c r="E43" s="179">
        <v>7411</v>
      </c>
      <c r="F43" s="179">
        <v>36738</v>
      </c>
      <c r="G43" s="179">
        <v>4668</v>
      </c>
      <c r="H43" s="179">
        <v>11265.2</v>
      </c>
      <c r="I43" s="181">
        <v>7565.3</v>
      </c>
      <c r="J43" s="290">
        <v>7096.2</v>
      </c>
      <c r="K43" s="91" t="s">
        <v>463</v>
      </c>
      <c r="L43" s="43">
        <v>24</v>
      </c>
    </row>
    <row r="44" spans="1:12" ht="15">
      <c r="A44" s="38"/>
      <c r="B44" s="276" t="s">
        <v>240</v>
      </c>
      <c r="C44" s="181"/>
      <c r="D44" s="179"/>
      <c r="E44" s="179"/>
      <c r="F44" s="179"/>
      <c r="G44" s="179"/>
      <c r="H44" s="179"/>
      <c r="I44" s="179"/>
      <c r="J44" s="291"/>
      <c r="K44" s="126" t="s">
        <v>346</v>
      </c>
      <c r="L44" s="43"/>
    </row>
    <row r="45" spans="1:12" ht="15">
      <c r="A45" s="38">
        <v>25</v>
      </c>
      <c r="B45" s="274" t="s">
        <v>279</v>
      </c>
      <c r="C45" s="181">
        <v>18213.7</v>
      </c>
      <c r="D45" s="179">
        <v>3355.9</v>
      </c>
      <c r="E45" s="179">
        <v>3065</v>
      </c>
      <c r="F45" s="179">
        <v>2208.9</v>
      </c>
      <c r="G45" s="179">
        <v>2209.1999999999998</v>
      </c>
      <c r="H45" s="179">
        <v>2069.6</v>
      </c>
      <c r="I45" s="181">
        <v>1947.7</v>
      </c>
      <c r="J45" s="290">
        <v>3357.4</v>
      </c>
      <c r="K45" s="125" t="s">
        <v>248</v>
      </c>
      <c r="L45" s="43">
        <v>25</v>
      </c>
    </row>
    <row r="46" spans="1:12" ht="15">
      <c r="A46" s="38">
        <v>26</v>
      </c>
      <c r="B46" s="274" t="s">
        <v>280</v>
      </c>
      <c r="C46" s="181">
        <v>4311.5</v>
      </c>
      <c r="D46" s="179">
        <v>585.70000000000005</v>
      </c>
      <c r="E46" s="179">
        <v>746.5</v>
      </c>
      <c r="F46" s="179">
        <v>848.3</v>
      </c>
      <c r="G46" s="179">
        <v>537.5</v>
      </c>
      <c r="H46" s="179">
        <v>298.7</v>
      </c>
      <c r="I46" s="181">
        <v>586.9</v>
      </c>
      <c r="J46" s="290">
        <v>707.9</v>
      </c>
      <c r="K46" s="127" t="s">
        <v>249</v>
      </c>
      <c r="L46" s="43">
        <v>26</v>
      </c>
    </row>
    <row r="47" spans="1:12" ht="9" customHeight="1">
      <c r="A47" s="38"/>
      <c r="B47" s="274"/>
      <c r="C47" s="204"/>
      <c r="D47" s="208"/>
      <c r="E47" s="208"/>
      <c r="F47" s="208"/>
      <c r="G47" s="208"/>
      <c r="H47" s="208"/>
      <c r="I47" s="204"/>
      <c r="J47" s="289"/>
      <c r="K47" s="128"/>
      <c r="L47" s="43"/>
    </row>
    <row r="48" spans="1:12" ht="15">
      <c r="A48" s="38"/>
      <c r="B48" s="277" t="s">
        <v>39</v>
      </c>
      <c r="C48" s="256"/>
      <c r="D48" s="106"/>
      <c r="E48" s="106"/>
      <c r="F48" s="106"/>
      <c r="G48" s="106"/>
      <c r="H48" s="106"/>
      <c r="I48" s="184"/>
      <c r="J48" s="289"/>
      <c r="K48" s="129" t="s">
        <v>37</v>
      </c>
      <c r="L48" s="43"/>
    </row>
    <row r="49" spans="1:14" s="44" customFormat="1" ht="15">
      <c r="A49" s="38">
        <v>27</v>
      </c>
      <c r="B49" s="272" t="s">
        <v>281</v>
      </c>
      <c r="C49" s="392">
        <v>210</v>
      </c>
      <c r="D49" s="393">
        <v>237</v>
      </c>
      <c r="E49" s="393">
        <v>202</v>
      </c>
      <c r="F49" s="393">
        <v>248</v>
      </c>
      <c r="G49" s="393">
        <v>213</v>
      </c>
      <c r="H49" s="393">
        <v>197</v>
      </c>
      <c r="I49" s="394">
        <v>145</v>
      </c>
      <c r="J49" s="361">
        <v>221</v>
      </c>
      <c r="K49" s="130" t="s">
        <v>464</v>
      </c>
      <c r="L49" s="43">
        <v>27</v>
      </c>
    </row>
    <row r="50" spans="1:14" s="44" customFormat="1" ht="15">
      <c r="A50" s="38">
        <v>28</v>
      </c>
      <c r="B50" s="272" t="s">
        <v>257</v>
      </c>
      <c r="C50" s="256">
        <v>71.5</v>
      </c>
      <c r="D50" s="106">
        <v>71.900000000000006</v>
      </c>
      <c r="E50" s="106">
        <v>65.900000000000006</v>
      </c>
      <c r="F50" s="106">
        <v>73.8</v>
      </c>
      <c r="G50" s="106">
        <v>71.2</v>
      </c>
      <c r="H50" s="106">
        <v>76.900000000000006</v>
      </c>
      <c r="I50" s="106">
        <v>62.6</v>
      </c>
      <c r="J50" s="294">
        <v>62.6</v>
      </c>
      <c r="K50" s="130" t="s">
        <v>465</v>
      </c>
      <c r="L50" s="43">
        <v>28</v>
      </c>
    </row>
    <row r="51" spans="1:14" s="44" customFormat="1" ht="15">
      <c r="A51" s="38"/>
      <c r="B51" s="272"/>
      <c r="C51" s="256"/>
      <c r="D51" s="106"/>
      <c r="E51" s="106"/>
      <c r="F51" s="106"/>
      <c r="G51" s="106"/>
      <c r="H51" s="106"/>
      <c r="I51" s="106"/>
      <c r="J51" s="294"/>
      <c r="K51" s="130"/>
      <c r="L51" s="43"/>
    </row>
    <row r="52" spans="1:14" ht="15">
      <c r="A52" s="57"/>
      <c r="B52" s="271" t="s">
        <v>409</v>
      </c>
      <c r="C52" s="204"/>
      <c r="D52" s="208"/>
      <c r="E52" s="208"/>
      <c r="F52" s="208"/>
      <c r="G52" s="208"/>
      <c r="H52" s="208"/>
      <c r="I52" s="208"/>
      <c r="J52" s="289"/>
      <c r="K52" s="216" t="s">
        <v>410</v>
      </c>
      <c r="L52" s="60"/>
    </row>
    <row r="53" spans="1:14" ht="15">
      <c r="A53" s="38"/>
      <c r="B53" s="270" t="s">
        <v>466</v>
      </c>
      <c r="C53" s="141"/>
      <c r="D53" s="92"/>
      <c r="E53" s="92"/>
      <c r="F53" s="92"/>
      <c r="G53" s="92"/>
      <c r="H53" s="92"/>
      <c r="I53" s="92"/>
      <c r="J53" s="289"/>
      <c r="K53" s="102" t="s">
        <v>467</v>
      </c>
      <c r="L53" s="43"/>
    </row>
    <row r="54" spans="1:14" ht="15.6" customHeight="1">
      <c r="A54" s="38">
        <v>29</v>
      </c>
      <c r="B54" s="270" t="s">
        <v>283</v>
      </c>
      <c r="C54" s="264">
        <v>15142.5</v>
      </c>
      <c r="D54" s="233">
        <v>3146.1</v>
      </c>
      <c r="E54" s="233">
        <v>2486.4</v>
      </c>
      <c r="F54" s="233">
        <v>1501.9</v>
      </c>
      <c r="G54" s="233">
        <v>2167.8000000000002</v>
      </c>
      <c r="H54" s="233">
        <v>1425.8</v>
      </c>
      <c r="I54" s="233">
        <v>1951.1</v>
      </c>
      <c r="J54" s="295">
        <v>2463.4</v>
      </c>
      <c r="K54" s="102" t="s">
        <v>344</v>
      </c>
      <c r="L54" s="43">
        <v>29</v>
      </c>
      <c r="N54" s="41"/>
    </row>
    <row r="55" spans="1:14" ht="15.6" customHeight="1">
      <c r="A55" s="38">
        <v>30</v>
      </c>
      <c r="B55" s="270" t="s">
        <v>284</v>
      </c>
      <c r="C55" s="264">
        <v>1228.3</v>
      </c>
      <c r="D55" s="233">
        <v>183.2</v>
      </c>
      <c r="E55" s="233">
        <v>180</v>
      </c>
      <c r="F55" s="233">
        <v>76.599999999999994</v>
      </c>
      <c r="G55" s="233">
        <v>159</v>
      </c>
      <c r="H55" s="233">
        <v>152</v>
      </c>
      <c r="I55" s="233">
        <v>311</v>
      </c>
      <c r="J55" s="295">
        <v>166.5</v>
      </c>
      <c r="K55" s="102" t="s">
        <v>22</v>
      </c>
      <c r="L55" s="43">
        <v>30</v>
      </c>
      <c r="N55" s="41"/>
    </row>
    <row r="56" spans="1:14" ht="15.6" customHeight="1">
      <c r="A56" s="38">
        <v>31</v>
      </c>
      <c r="B56" s="270" t="s">
        <v>285</v>
      </c>
      <c r="C56" s="264">
        <v>4248</v>
      </c>
      <c r="D56" s="233">
        <v>971.1</v>
      </c>
      <c r="E56" s="233">
        <v>775.2</v>
      </c>
      <c r="F56" s="233">
        <v>467</v>
      </c>
      <c r="G56" s="233">
        <v>632.79999999999995</v>
      </c>
      <c r="H56" s="233">
        <v>409.1</v>
      </c>
      <c r="I56" s="233">
        <v>507.6</v>
      </c>
      <c r="J56" s="295">
        <v>485.1</v>
      </c>
      <c r="K56" s="102" t="s">
        <v>23</v>
      </c>
      <c r="L56" s="43">
        <v>31</v>
      </c>
      <c r="N56" s="41"/>
    </row>
    <row r="57" spans="1:14" ht="15.6" customHeight="1">
      <c r="A57" s="38">
        <v>32</v>
      </c>
      <c r="B57" s="270" t="s">
        <v>286</v>
      </c>
      <c r="C57" s="264">
        <v>9666.2000000000007</v>
      </c>
      <c r="D57" s="233">
        <v>1991.8</v>
      </c>
      <c r="E57" s="233">
        <v>1531.1</v>
      </c>
      <c r="F57" s="233">
        <v>958.3</v>
      </c>
      <c r="G57" s="233">
        <v>1375.9</v>
      </c>
      <c r="H57" s="233">
        <v>864.8</v>
      </c>
      <c r="I57" s="233">
        <v>1132.5999999999999</v>
      </c>
      <c r="J57" s="295">
        <v>1811.8</v>
      </c>
      <c r="K57" s="102" t="s">
        <v>24</v>
      </c>
      <c r="L57" s="43">
        <v>32</v>
      </c>
      <c r="N57" s="41"/>
    </row>
    <row r="58" spans="1:14" ht="15.6" customHeight="1">
      <c r="A58" s="38">
        <v>33</v>
      </c>
      <c r="B58" s="270" t="s">
        <v>269</v>
      </c>
      <c r="C58" s="264">
        <v>100</v>
      </c>
      <c r="D58" s="233">
        <v>20.8</v>
      </c>
      <c r="E58" s="233">
        <v>16.399999999999999</v>
      </c>
      <c r="F58" s="233">
        <v>9.9</v>
      </c>
      <c r="G58" s="233">
        <v>14.3</v>
      </c>
      <c r="H58" s="233">
        <v>9.4</v>
      </c>
      <c r="I58" s="233">
        <v>12.9</v>
      </c>
      <c r="J58" s="295">
        <v>16.3</v>
      </c>
      <c r="K58" s="102" t="s">
        <v>234</v>
      </c>
      <c r="L58" s="43">
        <v>33</v>
      </c>
      <c r="N58" s="41"/>
    </row>
    <row r="59" spans="1:14" ht="15.6" customHeight="1">
      <c r="A59" s="38">
        <v>34</v>
      </c>
      <c r="B59" s="270" t="s">
        <v>417</v>
      </c>
      <c r="C59" s="256">
        <v>788.2</v>
      </c>
      <c r="D59" s="189">
        <v>123.4</v>
      </c>
      <c r="E59" s="106">
        <v>101.6</v>
      </c>
      <c r="F59" s="189">
        <v>73.3</v>
      </c>
      <c r="G59" s="189">
        <v>136.5</v>
      </c>
      <c r="H59" s="189">
        <v>86.9</v>
      </c>
      <c r="I59" s="189">
        <v>156</v>
      </c>
      <c r="J59" s="289">
        <v>110.5</v>
      </c>
      <c r="K59" s="102" t="s">
        <v>421</v>
      </c>
      <c r="L59" s="43">
        <v>34</v>
      </c>
      <c r="N59" s="41"/>
    </row>
    <row r="60" spans="1:14" ht="15.6" customHeight="1">
      <c r="A60" s="38"/>
      <c r="B60" s="275" t="s">
        <v>418</v>
      </c>
      <c r="C60" s="265"/>
      <c r="D60" s="234"/>
      <c r="E60" s="234"/>
      <c r="F60" s="234"/>
      <c r="G60" s="234"/>
      <c r="H60" s="234"/>
      <c r="I60" s="234"/>
      <c r="J60" s="289"/>
      <c r="K60" s="131" t="s">
        <v>422</v>
      </c>
      <c r="L60" s="43"/>
    </row>
    <row r="61" spans="1:14" ht="15.6" customHeight="1">
      <c r="A61" s="38">
        <v>35</v>
      </c>
      <c r="B61" s="270" t="s">
        <v>287</v>
      </c>
      <c r="C61" s="266">
        <v>38</v>
      </c>
      <c r="D61" s="93">
        <v>33.4</v>
      </c>
      <c r="E61" s="106">
        <v>32.299999999999997</v>
      </c>
      <c r="F61" s="106">
        <v>38.4</v>
      </c>
      <c r="G61" s="106">
        <v>36.4</v>
      </c>
      <c r="H61" s="106">
        <v>38.700000000000003</v>
      </c>
      <c r="I61" s="106">
        <v>43.9</v>
      </c>
      <c r="J61" s="294">
        <v>41.3</v>
      </c>
      <c r="K61" s="102" t="s">
        <v>13</v>
      </c>
      <c r="L61" s="43">
        <v>35</v>
      </c>
      <c r="N61" s="41"/>
    </row>
    <row r="62" spans="1:14" ht="15.6" customHeight="1">
      <c r="A62" s="38">
        <v>36</v>
      </c>
      <c r="B62" s="278" t="s">
        <v>9</v>
      </c>
      <c r="C62" s="266">
        <v>12.8</v>
      </c>
      <c r="D62" s="93">
        <v>13.2</v>
      </c>
      <c r="E62" s="106">
        <v>13.2</v>
      </c>
      <c r="F62" s="106">
        <v>10.5</v>
      </c>
      <c r="G62" s="106">
        <v>13.6</v>
      </c>
      <c r="H62" s="106">
        <v>12</v>
      </c>
      <c r="I62" s="106">
        <v>14</v>
      </c>
      <c r="J62" s="294">
        <v>11.5</v>
      </c>
      <c r="K62" s="110" t="s">
        <v>373</v>
      </c>
      <c r="L62" s="43">
        <v>36</v>
      </c>
      <c r="N62" s="41"/>
    </row>
    <row r="63" spans="1:14" ht="15.6" customHeight="1">
      <c r="A63" s="38">
        <v>37</v>
      </c>
      <c r="B63" s="278" t="s">
        <v>291</v>
      </c>
      <c r="C63" s="266">
        <v>26.8</v>
      </c>
      <c r="D63" s="93">
        <v>26.8</v>
      </c>
      <c r="E63" s="106">
        <v>27.2</v>
      </c>
      <c r="F63" s="106">
        <v>29.6</v>
      </c>
      <c r="G63" s="106">
        <v>25.8</v>
      </c>
      <c r="H63" s="106">
        <v>28.2</v>
      </c>
      <c r="I63" s="106">
        <v>24.8</v>
      </c>
      <c r="J63" s="294">
        <v>27.5</v>
      </c>
      <c r="K63" s="109" t="s">
        <v>374</v>
      </c>
      <c r="L63" s="43">
        <v>37</v>
      </c>
      <c r="N63" s="41"/>
    </row>
    <row r="64" spans="1:14" ht="15.6" customHeight="1">
      <c r="A64" s="38">
        <v>38</v>
      </c>
      <c r="B64" s="270" t="s">
        <v>419</v>
      </c>
      <c r="C64" s="266">
        <v>100</v>
      </c>
      <c r="D64" s="93">
        <v>15.7</v>
      </c>
      <c r="E64" s="106">
        <v>12.9</v>
      </c>
      <c r="F64" s="106">
        <v>9.3000000000000007</v>
      </c>
      <c r="G64" s="106">
        <v>17.3</v>
      </c>
      <c r="H64" s="106">
        <v>11</v>
      </c>
      <c r="I64" s="106">
        <v>19.8</v>
      </c>
      <c r="J64" s="294">
        <v>14</v>
      </c>
      <c r="K64" s="102" t="s">
        <v>423</v>
      </c>
      <c r="L64" s="43">
        <v>38</v>
      </c>
      <c r="N64" s="41"/>
    </row>
    <row r="65" spans="1:14" ht="15.6" customHeight="1">
      <c r="A65" s="38">
        <v>39</v>
      </c>
      <c r="B65" s="270" t="s">
        <v>420</v>
      </c>
      <c r="C65" s="390">
        <v>5.0999999999999996</v>
      </c>
      <c r="D65" s="250">
        <v>3.8</v>
      </c>
      <c r="E65" s="250">
        <v>4</v>
      </c>
      <c r="F65" s="250">
        <v>4.8</v>
      </c>
      <c r="G65" s="250">
        <v>6.3</v>
      </c>
      <c r="H65" s="250">
        <v>6.1</v>
      </c>
      <c r="I65" s="250">
        <v>7.9</v>
      </c>
      <c r="J65" s="391">
        <v>4</v>
      </c>
      <c r="K65" s="102" t="s">
        <v>424</v>
      </c>
      <c r="L65" s="43">
        <v>39</v>
      </c>
      <c r="N65" s="41"/>
    </row>
    <row r="66" spans="1:14" s="48" customFormat="1" ht="11.25" customHeight="1">
      <c r="A66" s="45"/>
      <c r="B66" s="46"/>
      <c r="C66" s="47"/>
      <c r="D66" s="47"/>
      <c r="E66" s="47"/>
      <c r="F66" s="47"/>
      <c r="G66" s="47"/>
      <c r="H66" s="47"/>
      <c r="I66" s="47"/>
      <c r="K66" s="102"/>
    </row>
    <row r="67" spans="1:14" s="48" customFormat="1" ht="46.15" customHeight="1">
      <c r="A67" s="467" t="s">
        <v>469</v>
      </c>
      <c r="B67" s="467"/>
      <c r="C67" s="467"/>
      <c r="D67" s="467"/>
      <c r="E67" s="467"/>
      <c r="F67" s="467"/>
      <c r="G67" s="467"/>
      <c r="H67" s="467"/>
      <c r="I67" s="467"/>
      <c r="J67" s="467"/>
      <c r="K67" s="467"/>
    </row>
    <row r="68" spans="1:14" s="102" customFormat="1" ht="42.75" customHeight="1">
      <c r="A68" s="465" t="s">
        <v>468</v>
      </c>
      <c r="B68" s="465"/>
      <c r="C68" s="465"/>
      <c r="D68" s="465"/>
      <c r="E68" s="465"/>
      <c r="F68" s="465"/>
      <c r="G68" s="465"/>
      <c r="H68" s="465"/>
      <c r="I68" s="465"/>
      <c r="J68" s="465"/>
      <c r="K68" s="465"/>
    </row>
    <row r="69" spans="1:14" s="48" customFormat="1" ht="9.6" customHeight="1">
      <c r="A69" s="45"/>
      <c r="B69" s="46"/>
      <c r="C69" s="47"/>
      <c r="D69" s="47"/>
      <c r="E69" s="47"/>
      <c r="F69" s="47"/>
      <c r="G69" s="47"/>
      <c r="H69" s="47"/>
      <c r="I69" s="47"/>
      <c r="K69" s="102"/>
    </row>
    <row r="70" spans="1:14">
      <c r="B70" s="187"/>
    </row>
  </sheetData>
  <mergeCells count="12">
    <mergeCell ref="A68:K68"/>
    <mergeCell ref="G4:G5"/>
    <mergeCell ref="H4:H5"/>
    <mergeCell ref="I4:I5"/>
    <mergeCell ref="A67:K67"/>
    <mergeCell ref="J4:J5"/>
    <mergeCell ref="A4:A5"/>
    <mergeCell ref="L4:L5"/>
    <mergeCell ref="C4:C5"/>
    <mergeCell ref="D4:D5"/>
    <mergeCell ref="E4:E5"/>
    <mergeCell ref="F4:F5"/>
  </mergeCells>
  <phoneticPr fontId="13" type="noConversion"/>
  <pageMargins left="0.7" right="0.7" top="0.75" bottom="0.75" header="0.3" footer="0.3"/>
  <pageSetup paperSize="9" scale="64" orientation="portrait" verticalDpi="597" r:id="rId1"/>
  <headerFooter alignWithMargins="0"/>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I57"/>
  <sheetViews>
    <sheetView zoomScale="90" zoomScaleNormal="90" zoomScaleSheetLayoutView="100" workbookViewId="0"/>
  </sheetViews>
  <sheetFormatPr defaultColWidth="9.140625" defaultRowHeight="12.75"/>
  <cols>
    <col min="1" max="1" width="4.85546875" style="56" customWidth="1"/>
    <col min="2" max="2" width="61.7109375" style="30" customWidth="1"/>
    <col min="3" max="6" width="12.7109375" style="69" customWidth="1"/>
    <col min="7" max="8" width="12.7109375" style="68" customWidth="1"/>
    <col min="9" max="9" width="12.7109375" style="69" customWidth="1"/>
    <col min="10" max="10" width="13.85546875" style="56" customWidth="1"/>
    <col min="11" max="11" width="61.7109375" style="114" customWidth="1"/>
    <col min="12" max="12" width="4.28515625" style="54" customWidth="1"/>
    <col min="13" max="16384" width="9.140625" style="56"/>
  </cols>
  <sheetData>
    <row r="1" spans="1:30" s="30" customFormat="1" ht="15">
      <c r="A1" s="24" t="s">
        <v>225</v>
      </c>
      <c r="B1" s="25" t="s">
        <v>495</v>
      </c>
      <c r="C1" s="26"/>
      <c r="D1" s="26"/>
      <c r="E1" s="26"/>
      <c r="F1" s="26"/>
      <c r="G1" s="27"/>
      <c r="H1" s="27"/>
      <c r="I1" s="26"/>
      <c r="J1" s="28"/>
      <c r="K1" s="28"/>
      <c r="L1" s="29"/>
      <c r="M1" s="28"/>
      <c r="N1" s="28"/>
      <c r="O1" s="28"/>
      <c r="P1" s="28"/>
      <c r="Q1" s="28"/>
      <c r="R1" s="28"/>
      <c r="S1" s="28"/>
      <c r="T1" s="28"/>
      <c r="U1" s="28"/>
      <c r="V1" s="28"/>
      <c r="W1" s="28"/>
      <c r="X1" s="28"/>
      <c r="Y1" s="28"/>
      <c r="Z1" s="28"/>
      <c r="AA1" s="28"/>
      <c r="AB1" s="28"/>
      <c r="AC1" s="28"/>
      <c r="AD1" s="28"/>
    </row>
    <row r="2" spans="1:30" s="131" customFormat="1" ht="14.25">
      <c r="A2" s="198"/>
      <c r="B2" s="101" t="s">
        <v>496</v>
      </c>
      <c r="C2" s="199"/>
      <c r="D2" s="199"/>
      <c r="E2" s="199"/>
      <c r="F2" s="199"/>
      <c r="G2" s="200"/>
      <c r="H2" s="200"/>
      <c r="I2" s="199"/>
      <c r="J2" s="107"/>
      <c r="K2" s="107"/>
      <c r="L2" s="201"/>
      <c r="M2" s="107"/>
      <c r="N2" s="107"/>
      <c r="O2" s="107"/>
      <c r="P2" s="107"/>
      <c r="Q2" s="107"/>
      <c r="R2" s="107"/>
      <c r="S2" s="107"/>
      <c r="T2" s="107"/>
      <c r="U2" s="107"/>
      <c r="V2" s="107"/>
      <c r="W2" s="107"/>
      <c r="X2" s="107"/>
      <c r="Y2" s="107"/>
      <c r="Z2" s="107"/>
      <c r="AA2" s="107"/>
      <c r="AB2" s="107"/>
      <c r="AC2" s="107"/>
      <c r="AD2" s="107"/>
    </row>
    <row r="3" spans="1:30" s="30" customFormat="1">
      <c r="A3" s="32"/>
      <c r="B3" s="28"/>
      <c r="C3" s="26"/>
      <c r="D3" s="26"/>
      <c r="E3" s="26"/>
      <c r="F3" s="26"/>
      <c r="G3" s="33"/>
      <c r="H3" s="33"/>
      <c r="I3" s="26"/>
      <c r="J3" s="28"/>
      <c r="K3" s="107"/>
      <c r="L3" s="29"/>
      <c r="M3" s="28"/>
      <c r="N3" s="28"/>
      <c r="O3" s="28"/>
      <c r="P3" s="28"/>
      <c r="Q3" s="28"/>
      <c r="R3" s="28"/>
      <c r="S3" s="28"/>
      <c r="T3" s="28"/>
      <c r="U3" s="28"/>
      <c r="V3" s="28"/>
      <c r="W3" s="28"/>
      <c r="X3" s="28"/>
      <c r="Y3" s="28"/>
      <c r="Z3" s="28"/>
      <c r="AA3" s="28"/>
      <c r="AB3" s="28"/>
      <c r="AC3" s="28"/>
      <c r="AD3" s="28"/>
    </row>
    <row r="4" spans="1:30" s="30" customFormat="1" ht="14.1" customHeight="1">
      <c r="A4" s="470" t="s">
        <v>43</v>
      </c>
      <c r="B4" s="267" t="s">
        <v>329</v>
      </c>
      <c r="C4" s="459" t="s">
        <v>214</v>
      </c>
      <c r="D4" s="461" t="s">
        <v>215</v>
      </c>
      <c r="E4" s="461" t="s">
        <v>218</v>
      </c>
      <c r="F4" s="461" t="s">
        <v>217</v>
      </c>
      <c r="G4" s="466" t="s">
        <v>250</v>
      </c>
      <c r="H4" s="461" t="s">
        <v>251</v>
      </c>
      <c r="I4" s="461" t="s">
        <v>216</v>
      </c>
      <c r="J4" s="468" t="s">
        <v>370</v>
      </c>
      <c r="K4" s="279" t="s">
        <v>252</v>
      </c>
      <c r="L4" s="472" t="s">
        <v>371</v>
      </c>
      <c r="M4" s="28"/>
      <c r="N4" s="28"/>
      <c r="O4" s="28"/>
      <c r="P4" s="28"/>
      <c r="Q4" s="28"/>
      <c r="R4" s="28"/>
      <c r="S4" s="28"/>
      <c r="T4" s="28"/>
      <c r="U4" s="28"/>
      <c r="V4" s="28"/>
      <c r="W4" s="28"/>
      <c r="X4" s="28"/>
      <c r="Y4" s="28"/>
      <c r="Z4" s="28"/>
      <c r="AA4" s="28"/>
      <c r="AB4" s="28"/>
      <c r="AC4" s="28"/>
      <c r="AD4" s="28"/>
    </row>
    <row r="5" spans="1:30" s="30" customFormat="1" ht="14.1" customHeight="1">
      <c r="A5" s="471"/>
      <c r="B5" s="268" t="s">
        <v>63</v>
      </c>
      <c r="C5" s="460"/>
      <c r="D5" s="462"/>
      <c r="E5" s="463"/>
      <c r="F5" s="463"/>
      <c r="G5" s="463"/>
      <c r="H5" s="463"/>
      <c r="I5" s="463"/>
      <c r="J5" s="469"/>
      <c r="K5" s="280" t="s">
        <v>64</v>
      </c>
      <c r="L5" s="473"/>
      <c r="M5" s="28"/>
      <c r="N5" s="28"/>
      <c r="O5" s="28"/>
      <c r="P5" s="28"/>
      <c r="Q5" s="28"/>
      <c r="R5" s="28"/>
      <c r="S5" s="28"/>
      <c r="T5" s="28"/>
      <c r="U5" s="28"/>
      <c r="V5" s="28"/>
      <c r="W5" s="28"/>
      <c r="X5" s="28"/>
      <c r="Y5" s="28"/>
      <c r="Z5" s="28"/>
      <c r="AA5" s="28"/>
      <c r="AB5" s="28"/>
      <c r="AC5" s="28"/>
      <c r="AD5" s="28"/>
    </row>
    <row r="6" spans="1:30" ht="7.5" customHeight="1">
      <c r="A6" s="53"/>
      <c r="B6" s="275"/>
      <c r="C6" s="296"/>
      <c r="D6" s="99"/>
      <c r="E6" s="99"/>
      <c r="F6" s="98"/>
      <c r="G6" s="98"/>
      <c r="H6" s="98"/>
      <c r="I6" s="98"/>
      <c r="J6" s="317"/>
      <c r="K6" s="108"/>
      <c r="L6" s="55"/>
      <c r="M6" s="8"/>
      <c r="N6" s="8"/>
      <c r="O6" s="8"/>
      <c r="P6" s="8"/>
      <c r="Q6" s="8"/>
      <c r="R6" s="8"/>
      <c r="S6" s="8"/>
      <c r="T6" s="8"/>
      <c r="U6" s="8"/>
      <c r="V6" s="8"/>
      <c r="W6" s="8"/>
      <c r="X6" s="8"/>
      <c r="Y6" s="8"/>
      <c r="Z6" s="8"/>
      <c r="AA6" s="8"/>
      <c r="AB6" s="8"/>
      <c r="AC6" s="8"/>
      <c r="AD6" s="8"/>
    </row>
    <row r="7" spans="1:30" s="30" customFormat="1" ht="7.15" customHeight="1">
      <c r="A7" s="38"/>
      <c r="B7" s="270"/>
      <c r="C7" s="297"/>
      <c r="D7" s="93"/>
      <c r="E7" s="93"/>
      <c r="F7" s="93"/>
      <c r="G7" s="93"/>
      <c r="H7" s="93"/>
      <c r="I7" s="100"/>
      <c r="J7" s="318"/>
      <c r="K7" s="102"/>
      <c r="L7" s="43"/>
    </row>
    <row r="8" spans="1:30" s="30" customFormat="1" ht="14.25" customHeight="1">
      <c r="A8" s="38"/>
      <c r="B8" s="271" t="s">
        <v>347</v>
      </c>
      <c r="C8" s="297"/>
      <c r="D8" s="93"/>
      <c r="E8" s="93"/>
      <c r="F8" s="93"/>
      <c r="G8" s="93"/>
      <c r="H8" s="93"/>
      <c r="I8" s="100"/>
      <c r="J8" s="318"/>
      <c r="K8" s="116" t="s">
        <v>348</v>
      </c>
    </row>
    <row r="9" spans="1:30" s="30" customFormat="1" ht="15.6" customHeight="1">
      <c r="A9" s="38"/>
      <c r="B9" s="270" t="s">
        <v>256</v>
      </c>
      <c r="C9" s="266"/>
      <c r="D9" s="93"/>
      <c r="E9" s="93"/>
      <c r="F9" s="93"/>
      <c r="G9" s="93"/>
      <c r="H9" s="93"/>
      <c r="I9" s="93"/>
      <c r="J9" s="289"/>
      <c r="K9" s="115" t="s">
        <v>230</v>
      </c>
    </row>
    <row r="10" spans="1:30" s="30" customFormat="1" ht="15.6" customHeight="1">
      <c r="A10" s="38">
        <v>1</v>
      </c>
      <c r="B10" s="270" t="s">
        <v>292</v>
      </c>
      <c r="C10" s="298">
        <v>7199.22</v>
      </c>
      <c r="D10" s="251">
        <v>7241.88</v>
      </c>
      <c r="E10" s="251">
        <v>6523.49</v>
      </c>
      <c r="F10" s="251">
        <v>7259.06</v>
      </c>
      <c r="G10" s="251">
        <v>6679.47</v>
      </c>
      <c r="H10" s="251">
        <v>6571.47</v>
      </c>
      <c r="I10" s="251">
        <v>6350.59</v>
      </c>
      <c r="J10" s="319">
        <v>8466.61</v>
      </c>
      <c r="K10" s="124" t="s">
        <v>342</v>
      </c>
      <c r="L10" s="43">
        <v>1</v>
      </c>
      <c r="N10" s="41"/>
    </row>
    <row r="11" spans="1:30" s="30" customFormat="1" ht="15.6" customHeight="1">
      <c r="A11" s="38">
        <v>2</v>
      </c>
      <c r="B11" s="270" t="s">
        <v>293</v>
      </c>
      <c r="C11" s="299">
        <v>100</v>
      </c>
      <c r="D11" s="252">
        <v>100.6</v>
      </c>
      <c r="E11" s="252">
        <v>90.6</v>
      </c>
      <c r="F11" s="252">
        <v>100.8</v>
      </c>
      <c r="G11" s="252">
        <v>92.8</v>
      </c>
      <c r="H11" s="252">
        <v>91.3</v>
      </c>
      <c r="I11" s="252">
        <v>88.2</v>
      </c>
      <c r="J11" s="320">
        <v>117.6</v>
      </c>
      <c r="K11" s="124" t="s">
        <v>363</v>
      </c>
      <c r="L11" s="43">
        <v>2</v>
      </c>
      <c r="N11" s="41"/>
    </row>
    <row r="12" spans="1:30" s="30" customFormat="1" ht="15.6" customHeight="1">
      <c r="A12" s="38"/>
      <c r="B12" s="270" t="s">
        <v>330</v>
      </c>
      <c r="D12" s="425"/>
      <c r="E12" s="425"/>
      <c r="F12" s="425"/>
      <c r="G12" s="425"/>
      <c r="H12" s="425"/>
      <c r="I12" s="425"/>
      <c r="J12" s="321"/>
      <c r="K12" s="102" t="s">
        <v>439</v>
      </c>
      <c r="L12" s="43"/>
    </row>
    <row r="13" spans="1:30" s="30" customFormat="1" ht="15.6" customHeight="1">
      <c r="A13" s="38">
        <v>3</v>
      </c>
      <c r="B13" s="270" t="s">
        <v>294</v>
      </c>
      <c r="C13" s="300">
        <v>3364.38</v>
      </c>
      <c r="D13" s="236">
        <v>3602.18</v>
      </c>
      <c r="E13" s="236">
        <v>3170.98</v>
      </c>
      <c r="F13" s="236">
        <v>3309.54</v>
      </c>
      <c r="G13" s="236">
        <v>3123.85</v>
      </c>
      <c r="H13" s="236">
        <v>3032.16</v>
      </c>
      <c r="I13" s="236">
        <v>2954.57</v>
      </c>
      <c r="J13" s="322">
        <v>3436.3</v>
      </c>
      <c r="K13" s="102" t="s">
        <v>38</v>
      </c>
      <c r="L13" s="43">
        <v>3</v>
      </c>
    </row>
    <row r="14" spans="1:30" s="41" customFormat="1" ht="15.6" customHeight="1">
      <c r="A14" s="38">
        <v>4</v>
      </c>
      <c r="B14" s="270" t="s">
        <v>295</v>
      </c>
      <c r="C14" s="301">
        <v>1847.27</v>
      </c>
      <c r="D14" s="172">
        <v>1839.4</v>
      </c>
      <c r="E14" s="172">
        <v>1841</v>
      </c>
      <c r="F14" s="172">
        <v>1894.86</v>
      </c>
      <c r="G14" s="172">
        <v>1874.08</v>
      </c>
      <c r="H14" s="172">
        <v>1845.65</v>
      </c>
      <c r="I14" s="172">
        <v>1842.3</v>
      </c>
      <c r="J14" s="323">
        <v>1830.22</v>
      </c>
      <c r="K14" s="102" t="s">
        <v>367</v>
      </c>
      <c r="L14" s="43">
        <v>4</v>
      </c>
    </row>
    <row r="15" spans="1:30" s="41" customFormat="1" ht="15.6" customHeight="1">
      <c r="A15" s="38"/>
      <c r="B15" s="271"/>
      <c r="C15" s="301"/>
      <c r="D15" s="172"/>
      <c r="E15" s="172"/>
      <c r="F15" s="172"/>
      <c r="G15" s="172"/>
      <c r="H15" s="172"/>
      <c r="I15" s="172"/>
      <c r="J15" s="323"/>
      <c r="K15" s="102"/>
      <c r="L15" s="43"/>
    </row>
    <row r="16" spans="1:30" s="41" customFormat="1" ht="15.6" customHeight="1">
      <c r="A16" s="38"/>
      <c r="B16" s="271" t="s">
        <v>338</v>
      </c>
      <c r="C16" s="301"/>
      <c r="D16" s="172"/>
      <c r="E16" s="172"/>
      <c r="F16" s="172"/>
      <c r="G16" s="172"/>
      <c r="H16" s="172"/>
      <c r="I16" s="172"/>
      <c r="J16" s="323"/>
      <c r="K16" s="212" t="s">
        <v>340</v>
      </c>
      <c r="L16" s="43"/>
    </row>
    <row r="17" spans="1:16" s="41" customFormat="1" ht="15">
      <c r="B17" s="270" t="s">
        <v>429</v>
      </c>
      <c r="C17" s="162"/>
      <c r="D17" s="166"/>
      <c r="E17" s="166"/>
      <c r="F17" s="166"/>
      <c r="G17" s="166"/>
      <c r="H17" s="166"/>
      <c r="I17" s="166"/>
      <c r="J17" s="285"/>
      <c r="K17" s="120" t="s">
        <v>438</v>
      </c>
    </row>
    <row r="18" spans="1:16" s="41" customFormat="1" ht="15">
      <c r="A18" s="173">
        <v>5</v>
      </c>
      <c r="B18" s="308" t="s">
        <v>378</v>
      </c>
      <c r="C18" s="301">
        <v>2678.3</v>
      </c>
      <c r="D18" s="172">
        <v>2842.44</v>
      </c>
      <c r="E18" s="172">
        <v>2607.16</v>
      </c>
      <c r="F18" s="172">
        <v>2566.16</v>
      </c>
      <c r="G18" s="172">
        <v>2411.4499999999998</v>
      </c>
      <c r="H18" s="172">
        <v>2509.1</v>
      </c>
      <c r="I18" s="172">
        <v>2435.5500000000002</v>
      </c>
      <c r="J18" s="324">
        <v>3208.99</v>
      </c>
      <c r="K18" s="122" t="s">
        <v>359</v>
      </c>
      <c r="L18" s="173">
        <v>5</v>
      </c>
      <c r="N18" s="188"/>
      <c r="P18" s="185"/>
    </row>
    <row r="19" spans="1:16" s="41" customFormat="1" ht="15">
      <c r="A19" s="38">
        <v>6</v>
      </c>
      <c r="B19" s="308" t="s">
        <v>379</v>
      </c>
      <c r="C19" s="302">
        <f>C18/$C18*100</f>
        <v>100</v>
      </c>
      <c r="D19" s="237">
        <f t="shared" ref="D19:J19" si="0">D18/$C18*100</f>
        <v>106.1</v>
      </c>
      <c r="E19" s="237">
        <f t="shared" si="0"/>
        <v>97.3</v>
      </c>
      <c r="F19" s="237">
        <f t="shared" si="0"/>
        <v>95.8</v>
      </c>
      <c r="G19" s="237">
        <f t="shared" si="0"/>
        <v>90</v>
      </c>
      <c r="H19" s="237">
        <f t="shared" si="0"/>
        <v>93.7</v>
      </c>
      <c r="I19" s="237">
        <f t="shared" si="0"/>
        <v>90.9</v>
      </c>
      <c r="J19" s="325">
        <f t="shared" si="0"/>
        <v>119.8</v>
      </c>
      <c r="K19" s="122" t="s">
        <v>5</v>
      </c>
      <c r="L19" s="49">
        <v>6</v>
      </c>
      <c r="N19" s="188"/>
      <c r="P19" s="185"/>
    </row>
    <row r="20" spans="1:16" s="41" customFormat="1">
      <c r="A20" s="38"/>
      <c r="B20" s="309" t="s">
        <v>381</v>
      </c>
      <c r="C20" s="303"/>
      <c r="D20" s="42"/>
      <c r="E20" s="42"/>
      <c r="F20" s="42"/>
      <c r="G20" s="42"/>
      <c r="H20" s="42"/>
      <c r="I20" s="42"/>
      <c r="J20" s="282"/>
      <c r="K20" s="213" t="s">
        <v>382</v>
      </c>
      <c r="L20" s="43"/>
    </row>
    <row r="21" spans="1:16" s="41" customFormat="1" ht="15">
      <c r="A21" s="38">
        <v>7</v>
      </c>
      <c r="B21" s="308" t="s">
        <v>378</v>
      </c>
      <c r="C21" s="304">
        <v>1636.29</v>
      </c>
      <c r="D21" s="238">
        <v>1572.78</v>
      </c>
      <c r="E21" s="238">
        <v>1603.98</v>
      </c>
      <c r="F21" s="238">
        <v>1816.14</v>
      </c>
      <c r="G21" s="238">
        <v>1627.89</v>
      </c>
      <c r="H21" s="238">
        <v>1667.02</v>
      </c>
      <c r="I21" s="238">
        <v>1412.26</v>
      </c>
      <c r="J21" s="326">
        <v>1849.11</v>
      </c>
      <c r="K21" s="124" t="s">
        <v>359</v>
      </c>
      <c r="L21" s="43">
        <v>7</v>
      </c>
      <c r="N21" s="188"/>
      <c r="P21" s="185"/>
    </row>
    <row r="22" spans="1:16" s="41" customFormat="1" ht="15">
      <c r="A22" s="38">
        <v>8</v>
      </c>
      <c r="B22" s="308" t="s">
        <v>379</v>
      </c>
      <c r="C22" s="302">
        <f>C21/$C21*100</f>
        <v>100</v>
      </c>
      <c r="D22" s="237">
        <f t="shared" ref="D22:J22" si="1">D21/$C21*100</f>
        <v>96.1</v>
      </c>
      <c r="E22" s="237">
        <f t="shared" si="1"/>
        <v>98</v>
      </c>
      <c r="F22" s="237">
        <f t="shared" si="1"/>
        <v>111</v>
      </c>
      <c r="G22" s="237">
        <f t="shared" si="1"/>
        <v>99.5</v>
      </c>
      <c r="H22" s="237">
        <f t="shared" si="1"/>
        <v>101.9</v>
      </c>
      <c r="I22" s="237">
        <f t="shared" si="1"/>
        <v>86.3</v>
      </c>
      <c r="J22" s="325">
        <f t="shared" si="1"/>
        <v>113</v>
      </c>
      <c r="K22" s="124" t="s">
        <v>5</v>
      </c>
      <c r="L22" s="43">
        <v>8</v>
      </c>
      <c r="N22" s="188"/>
      <c r="P22" s="185"/>
    </row>
    <row r="23" spans="1:16" s="41" customFormat="1" ht="25.5">
      <c r="A23" s="38">
        <v>9</v>
      </c>
      <c r="B23" s="308" t="s">
        <v>380</v>
      </c>
      <c r="C23" s="302">
        <v>47.1</v>
      </c>
      <c r="D23" s="237">
        <v>49</v>
      </c>
      <c r="E23" s="237">
        <v>49.7</v>
      </c>
      <c r="F23" s="237">
        <v>44.2</v>
      </c>
      <c r="G23" s="237">
        <v>48.1</v>
      </c>
      <c r="H23" s="237">
        <v>45.7</v>
      </c>
      <c r="I23" s="237">
        <v>47.7</v>
      </c>
      <c r="J23" s="325">
        <v>43.8</v>
      </c>
      <c r="K23" s="214" t="s">
        <v>399</v>
      </c>
      <c r="L23" s="43">
        <v>9</v>
      </c>
      <c r="N23" s="188"/>
      <c r="P23" s="185"/>
    </row>
    <row r="24" spans="1:16" s="41" customFormat="1" ht="12.6" customHeight="1">
      <c r="A24" s="38"/>
      <c r="B24" s="282"/>
      <c r="C24" s="162"/>
      <c r="D24" s="166"/>
      <c r="E24" s="166"/>
      <c r="F24" s="166"/>
      <c r="G24" s="166"/>
      <c r="H24" s="166"/>
      <c r="I24" s="166"/>
      <c r="J24" s="285"/>
      <c r="K24" s="102"/>
      <c r="L24" s="43"/>
    </row>
    <row r="25" spans="1:16" s="41" customFormat="1" ht="15.6" customHeight="1">
      <c r="A25" s="38"/>
      <c r="B25" s="310" t="s">
        <v>337</v>
      </c>
      <c r="C25" s="163"/>
      <c r="D25" s="166"/>
      <c r="E25" s="166"/>
      <c r="F25" s="166"/>
      <c r="G25" s="166"/>
      <c r="H25" s="166"/>
      <c r="I25" s="166"/>
      <c r="J25" s="285"/>
      <c r="K25" s="212" t="s">
        <v>339</v>
      </c>
      <c r="L25" s="43"/>
    </row>
    <row r="26" spans="1:16" s="41" customFormat="1" ht="15.6" customHeight="1">
      <c r="A26" s="38"/>
      <c r="B26" s="270" t="s">
        <v>430</v>
      </c>
      <c r="C26" s="256"/>
      <c r="D26" s="142"/>
      <c r="E26" s="106"/>
      <c r="F26" s="106"/>
      <c r="G26" s="106"/>
      <c r="H26" s="106"/>
      <c r="I26" s="106"/>
      <c r="J26" s="327"/>
      <c r="K26" s="102" t="s">
        <v>440</v>
      </c>
      <c r="L26" s="43"/>
    </row>
    <row r="27" spans="1:16" s="41" customFormat="1" ht="15.6" customHeight="1">
      <c r="A27" s="38">
        <v>10</v>
      </c>
      <c r="B27" s="278" t="s">
        <v>296</v>
      </c>
      <c r="C27" s="256">
        <v>15779.2</v>
      </c>
      <c r="D27" s="106">
        <v>3200.3</v>
      </c>
      <c r="E27" s="106">
        <v>2494</v>
      </c>
      <c r="F27" s="106">
        <v>1681.4</v>
      </c>
      <c r="G27" s="106">
        <v>2339.5</v>
      </c>
      <c r="H27" s="106">
        <v>1533.8</v>
      </c>
      <c r="I27" s="106">
        <v>2006.3</v>
      </c>
      <c r="J27" s="328">
        <v>2523.9</v>
      </c>
      <c r="K27" s="109" t="s">
        <v>343</v>
      </c>
      <c r="L27" s="43">
        <v>10</v>
      </c>
      <c r="M27" s="389"/>
      <c r="N27" s="185"/>
    </row>
    <row r="28" spans="1:16" s="41" customFormat="1" ht="15.6" customHeight="1">
      <c r="A28" s="38">
        <v>11</v>
      </c>
      <c r="B28" s="278" t="s">
        <v>297</v>
      </c>
      <c r="C28" s="397">
        <v>419.3</v>
      </c>
      <c r="D28" s="398">
        <v>412.9</v>
      </c>
      <c r="E28" s="398">
        <v>409.2</v>
      </c>
      <c r="F28" s="398">
        <v>440.6</v>
      </c>
      <c r="G28" s="398">
        <v>409.5</v>
      </c>
      <c r="H28" s="398">
        <v>434.4</v>
      </c>
      <c r="I28" s="398">
        <v>384.3</v>
      </c>
      <c r="J28" s="399">
        <v>458</v>
      </c>
      <c r="K28" s="109" t="s">
        <v>212</v>
      </c>
      <c r="L28" s="43">
        <v>11</v>
      </c>
      <c r="M28" s="389"/>
      <c r="N28" s="185"/>
    </row>
    <row r="29" spans="1:16" s="41" customFormat="1" ht="15.6" customHeight="1">
      <c r="A29" s="38">
        <v>12</v>
      </c>
      <c r="B29" s="278" t="s">
        <v>402</v>
      </c>
      <c r="C29" s="397">
        <v>75.5</v>
      </c>
      <c r="D29" s="400">
        <v>76.099999999999994</v>
      </c>
      <c r="E29" s="106">
        <v>77.2</v>
      </c>
      <c r="F29" s="106">
        <v>73.400000000000006</v>
      </c>
      <c r="G29" s="106">
        <v>72</v>
      </c>
      <c r="H29" s="106">
        <v>73.7</v>
      </c>
      <c r="I29" s="106">
        <v>81</v>
      </c>
      <c r="J29" s="328">
        <v>74</v>
      </c>
      <c r="K29" s="109" t="s">
        <v>441</v>
      </c>
      <c r="L29" s="43">
        <v>12</v>
      </c>
      <c r="M29" s="389"/>
      <c r="N29" s="185"/>
    </row>
    <row r="30" spans="1:16" s="41" customFormat="1" ht="7.5" customHeight="1">
      <c r="A30" s="38"/>
      <c r="B30" s="278"/>
      <c r="C30" s="256"/>
      <c r="D30" s="106"/>
      <c r="E30" s="106"/>
      <c r="F30" s="106"/>
      <c r="G30" s="106"/>
      <c r="H30" s="106"/>
      <c r="I30" s="106"/>
      <c r="J30" s="328"/>
      <c r="K30" s="109"/>
      <c r="L30" s="43"/>
    </row>
    <row r="31" spans="1:16" s="41" customFormat="1" ht="15.6" customHeight="1">
      <c r="A31" s="38"/>
      <c r="B31" s="270" t="s">
        <v>228</v>
      </c>
      <c r="C31" s="305"/>
      <c r="D31" s="206"/>
      <c r="E31" s="206"/>
      <c r="F31" s="206"/>
      <c r="G31" s="206"/>
      <c r="H31" s="206"/>
      <c r="I31" s="206"/>
      <c r="J31" s="329"/>
      <c r="K31" s="102" t="s">
        <v>17</v>
      </c>
      <c r="L31" s="43"/>
    </row>
    <row r="32" spans="1:16" s="41" customFormat="1" ht="15.6" customHeight="1">
      <c r="A32" s="38">
        <v>13</v>
      </c>
      <c r="B32" s="278" t="s">
        <v>298</v>
      </c>
      <c r="C32" s="256">
        <v>221.3</v>
      </c>
      <c r="D32" s="106">
        <v>40.4</v>
      </c>
      <c r="E32" s="106">
        <v>37.5</v>
      </c>
      <c r="F32" s="106">
        <v>23</v>
      </c>
      <c r="G32" s="106">
        <v>36.200000000000003</v>
      </c>
      <c r="H32" s="106">
        <v>16.100000000000001</v>
      </c>
      <c r="I32" s="400">
        <v>24.6</v>
      </c>
      <c r="J32" s="295">
        <v>43.5</v>
      </c>
      <c r="K32" s="215" t="s">
        <v>344</v>
      </c>
      <c r="L32" s="43">
        <v>14</v>
      </c>
      <c r="M32" s="389"/>
      <c r="N32" s="185"/>
    </row>
    <row r="33" spans="1:165" s="41" customFormat="1" ht="15.6" customHeight="1">
      <c r="A33" s="38">
        <v>14</v>
      </c>
      <c r="B33" s="311" t="s">
        <v>299</v>
      </c>
      <c r="C33" s="256">
        <v>5.9</v>
      </c>
      <c r="D33" s="106">
        <v>5.2</v>
      </c>
      <c r="E33" s="106">
        <v>6.1</v>
      </c>
      <c r="F33" s="106">
        <v>6</v>
      </c>
      <c r="G33" s="106">
        <v>6.3</v>
      </c>
      <c r="H33" s="106">
        <v>4.5999999999999996</v>
      </c>
      <c r="I33" s="106">
        <v>4.7</v>
      </c>
      <c r="J33" s="294">
        <v>7.9</v>
      </c>
      <c r="K33" s="110" t="s">
        <v>18</v>
      </c>
      <c r="L33" s="43">
        <v>15</v>
      </c>
      <c r="M33" s="389"/>
      <c r="N33" s="185"/>
    </row>
    <row r="34" spans="1:165" s="41" customFormat="1" ht="15.6" customHeight="1">
      <c r="A34" s="38">
        <v>15</v>
      </c>
      <c r="B34" s="274" t="s">
        <v>300</v>
      </c>
      <c r="C34" s="256">
        <v>90</v>
      </c>
      <c r="D34" s="106">
        <v>94.1</v>
      </c>
      <c r="E34" s="106">
        <v>89.2</v>
      </c>
      <c r="F34" s="106">
        <v>88.2</v>
      </c>
      <c r="G34" s="106">
        <v>83.5</v>
      </c>
      <c r="H34" s="106">
        <v>95.2</v>
      </c>
      <c r="I34" s="106">
        <v>97.9</v>
      </c>
      <c r="J34" s="289">
        <v>86.6</v>
      </c>
      <c r="K34" s="110" t="s">
        <v>442</v>
      </c>
      <c r="L34" s="43">
        <v>16</v>
      </c>
      <c r="M34" s="389"/>
      <c r="N34" s="185"/>
    </row>
    <row r="35" spans="1:165" s="58" customFormat="1" ht="15.6" customHeight="1">
      <c r="A35" s="38">
        <v>16</v>
      </c>
      <c r="B35" s="282" t="s">
        <v>470</v>
      </c>
      <c r="C35" s="256">
        <v>0.5</v>
      </c>
      <c r="D35" s="106">
        <v>0.5</v>
      </c>
      <c r="E35" s="106">
        <v>0.5</v>
      </c>
      <c r="F35" s="106">
        <v>0.5</v>
      </c>
      <c r="G35" s="106">
        <v>0.5</v>
      </c>
      <c r="H35" s="106">
        <v>0.4</v>
      </c>
      <c r="I35" s="106">
        <v>0.5</v>
      </c>
      <c r="J35" s="294">
        <v>0.7</v>
      </c>
      <c r="K35" s="111" t="s">
        <v>471</v>
      </c>
      <c r="L35" s="43">
        <v>17</v>
      </c>
      <c r="M35" s="389"/>
      <c r="N35" s="185"/>
    </row>
    <row r="36" spans="1:165" s="58" customFormat="1" ht="7.9" customHeight="1">
      <c r="A36" s="57"/>
      <c r="B36" s="282"/>
      <c r="C36" s="163"/>
      <c r="D36" s="207"/>
      <c r="E36" s="207"/>
      <c r="F36" s="207"/>
      <c r="G36" s="207"/>
      <c r="H36" s="207"/>
      <c r="I36" s="207"/>
      <c r="J36" s="330"/>
      <c r="K36" s="111"/>
      <c r="L36" s="60"/>
    </row>
    <row r="37" spans="1:165" s="62" customFormat="1" ht="15.6" customHeight="1">
      <c r="A37" s="57"/>
      <c r="B37" s="312" t="s">
        <v>235</v>
      </c>
      <c r="C37" s="204"/>
      <c r="D37" s="209"/>
      <c r="E37" s="209"/>
      <c r="F37" s="209"/>
      <c r="G37" s="209"/>
      <c r="H37" s="209"/>
      <c r="I37" s="209"/>
      <c r="J37" s="331"/>
      <c r="K37" s="216" t="s">
        <v>443</v>
      </c>
      <c r="L37" s="60"/>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row>
    <row r="38" spans="1:165" s="62" customFormat="1" ht="15.6" customHeight="1">
      <c r="A38" s="57"/>
      <c r="B38" s="313" t="s">
        <v>2</v>
      </c>
      <c r="C38" s="204"/>
      <c r="D38" s="209"/>
      <c r="E38" s="209"/>
      <c r="F38" s="209"/>
      <c r="G38" s="209"/>
      <c r="H38" s="209"/>
      <c r="I38" s="209"/>
      <c r="J38" s="331"/>
      <c r="K38" s="215" t="s">
        <v>227</v>
      </c>
      <c r="L38" s="60"/>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row>
    <row r="39" spans="1:165" s="62" customFormat="1" ht="15.6" customHeight="1">
      <c r="A39" s="57"/>
      <c r="B39" s="313" t="s">
        <v>431</v>
      </c>
      <c r="C39" s="204"/>
      <c r="D39" s="210"/>
      <c r="E39" s="210"/>
      <c r="F39" s="210"/>
      <c r="G39" s="210"/>
      <c r="H39" s="210"/>
      <c r="I39" s="210"/>
      <c r="J39" s="331"/>
      <c r="K39" s="112" t="s">
        <v>444</v>
      </c>
      <c r="L39" s="60"/>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3"/>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row>
    <row r="40" spans="1:165" s="63" customFormat="1" ht="15.6" customHeight="1">
      <c r="A40" s="38">
        <v>17</v>
      </c>
      <c r="B40" s="314" t="s">
        <v>361</v>
      </c>
      <c r="C40" s="306">
        <v>96.1</v>
      </c>
      <c r="D40" s="235">
        <v>96.9</v>
      </c>
      <c r="E40" s="235">
        <v>96.7</v>
      </c>
      <c r="F40" s="235">
        <v>97.7</v>
      </c>
      <c r="G40" s="235">
        <v>92.4</v>
      </c>
      <c r="H40" s="235">
        <v>95.4</v>
      </c>
      <c r="I40" s="235">
        <v>93.6</v>
      </c>
      <c r="J40" s="332">
        <v>99.7</v>
      </c>
      <c r="K40" s="217" t="s">
        <v>362</v>
      </c>
      <c r="L40" s="43">
        <v>18</v>
      </c>
      <c r="N40" s="186"/>
    </row>
    <row r="41" spans="1:165" s="63" customFormat="1" ht="15.6" customHeight="1">
      <c r="A41" s="38">
        <v>18</v>
      </c>
      <c r="B41" s="315" t="s">
        <v>364</v>
      </c>
      <c r="C41" s="306">
        <v>101.2</v>
      </c>
      <c r="D41" s="235">
        <v>101.2</v>
      </c>
      <c r="E41" s="235">
        <v>102.1</v>
      </c>
      <c r="F41" s="235">
        <v>102.7</v>
      </c>
      <c r="G41" s="235">
        <v>100.1</v>
      </c>
      <c r="H41" s="235">
        <v>99.6</v>
      </c>
      <c r="I41" s="235">
        <v>98.1</v>
      </c>
      <c r="J41" s="332">
        <v>103.9</v>
      </c>
      <c r="K41" s="113">
        <v>6</v>
      </c>
      <c r="L41" s="43">
        <v>19</v>
      </c>
      <c r="N41" s="186"/>
    </row>
    <row r="42" spans="1:165" s="63" customFormat="1" ht="15.6" customHeight="1">
      <c r="A42" s="38"/>
      <c r="B42" s="313" t="s">
        <v>33</v>
      </c>
      <c r="C42" s="163"/>
      <c r="D42" s="166"/>
      <c r="E42" s="166"/>
      <c r="F42" s="166"/>
      <c r="G42" s="166"/>
      <c r="H42" s="166"/>
      <c r="I42" s="142"/>
      <c r="J42" s="288"/>
      <c r="K42" s="217" t="s">
        <v>25</v>
      </c>
      <c r="L42" s="43"/>
      <c r="N42" s="186"/>
    </row>
    <row r="43" spans="1:165" s="63" customFormat="1" ht="15.6" customHeight="1">
      <c r="A43" s="38">
        <v>19</v>
      </c>
      <c r="B43" s="313" t="s">
        <v>341</v>
      </c>
      <c r="C43" s="306">
        <v>92</v>
      </c>
      <c r="D43" s="235">
        <v>92.5</v>
      </c>
      <c r="E43" s="235">
        <v>92.5</v>
      </c>
      <c r="F43" s="235">
        <v>92.9</v>
      </c>
      <c r="G43" s="235">
        <v>90.1</v>
      </c>
      <c r="H43" s="235">
        <v>90.8</v>
      </c>
      <c r="I43" s="235">
        <v>88.6</v>
      </c>
      <c r="J43" s="332">
        <v>95.8</v>
      </c>
      <c r="K43" s="113" t="s">
        <v>345</v>
      </c>
      <c r="L43" s="43">
        <v>21</v>
      </c>
      <c r="N43" s="186"/>
    </row>
    <row r="44" spans="1:165" s="63" customFormat="1" ht="15.6" customHeight="1">
      <c r="A44" s="38">
        <v>20</v>
      </c>
      <c r="B44" s="314" t="s">
        <v>432</v>
      </c>
      <c r="C44" s="306">
        <v>14.4</v>
      </c>
      <c r="D44" s="235">
        <v>14.6</v>
      </c>
      <c r="E44" s="235">
        <v>18.8</v>
      </c>
      <c r="F44" s="235">
        <v>15.8</v>
      </c>
      <c r="G44" s="235">
        <v>17.600000000000001</v>
      </c>
      <c r="H44" s="235">
        <v>11.5</v>
      </c>
      <c r="I44" s="235">
        <v>11.5</v>
      </c>
      <c r="J44" s="332">
        <v>9.1999999999999993</v>
      </c>
      <c r="K44" s="113" t="s">
        <v>445</v>
      </c>
      <c r="L44" s="43">
        <v>20</v>
      </c>
      <c r="N44" s="186"/>
      <c r="BA44" s="171"/>
    </row>
    <row r="45" spans="1:165" s="63" customFormat="1" ht="15.6" customHeight="1">
      <c r="A45" s="38">
        <v>21</v>
      </c>
      <c r="B45" s="313" t="s">
        <v>368</v>
      </c>
      <c r="C45" s="306">
        <v>43.7</v>
      </c>
      <c r="D45" s="235">
        <v>42.3</v>
      </c>
      <c r="E45" s="235">
        <v>39.4</v>
      </c>
      <c r="F45" s="235">
        <v>40.5</v>
      </c>
      <c r="G45" s="235">
        <v>37.799999999999997</v>
      </c>
      <c r="H45" s="235">
        <v>44.6</v>
      </c>
      <c r="I45" s="235">
        <v>43.8</v>
      </c>
      <c r="J45" s="332">
        <v>58.3</v>
      </c>
      <c r="K45" s="113" t="s">
        <v>446</v>
      </c>
      <c r="L45" s="43">
        <v>21</v>
      </c>
      <c r="N45" s="186"/>
    </row>
    <row r="46" spans="1:165" s="63" customFormat="1" ht="15.6" customHeight="1">
      <c r="A46" s="38">
        <v>22</v>
      </c>
      <c r="B46" s="313" t="s">
        <v>433</v>
      </c>
      <c r="C46" s="306">
        <v>34.4</v>
      </c>
      <c r="D46" s="235">
        <v>36.5</v>
      </c>
      <c r="E46" s="235">
        <v>35.299999999999997</v>
      </c>
      <c r="F46" s="235">
        <v>34.5</v>
      </c>
      <c r="G46" s="235">
        <v>34.1</v>
      </c>
      <c r="H46" s="235">
        <v>36.700000000000003</v>
      </c>
      <c r="I46" s="235">
        <v>35.299999999999997</v>
      </c>
      <c r="J46" s="332">
        <v>28.8</v>
      </c>
      <c r="K46" s="113" t="s">
        <v>447</v>
      </c>
      <c r="L46" s="43">
        <v>22</v>
      </c>
      <c r="N46" s="186"/>
    </row>
    <row r="47" spans="1:165" s="63" customFormat="1" ht="15.6" customHeight="1">
      <c r="A47" s="38">
        <v>23</v>
      </c>
      <c r="B47" s="313" t="s">
        <v>434</v>
      </c>
      <c r="C47" s="306">
        <v>5.8</v>
      </c>
      <c r="D47" s="235">
        <v>5.8</v>
      </c>
      <c r="E47" s="235">
        <v>5.6</v>
      </c>
      <c r="F47" s="235">
        <v>6</v>
      </c>
      <c r="G47" s="235">
        <v>5.4</v>
      </c>
      <c r="H47" s="235">
        <v>6.7</v>
      </c>
      <c r="I47" s="235">
        <v>5</v>
      </c>
      <c r="J47" s="332">
        <v>6.5</v>
      </c>
      <c r="K47" s="113" t="s">
        <v>448</v>
      </c>
      <c r="L47" s="43">
        <v>23</v>
      </c>
      <c r="N47" s="186"/>
    </row>
    <row r="48" spans="1:165" s="63" customFormat="1" ht="15.6" customHeight="1">
      <c r="A48" s="38">
        <v>24</v>
      </c>
      <c r="B48" s="314" t="s">
        <v>435</v>
      </c>
      <c r="C48" s="162">
        <v>38.9</v>
      </c>
      <c r="D48" s="139">
        <v>44</v>
      </c>
      <c r="E48" s="139">
        <v>31.7</v>
      </c>
      <c r="F48" s="139">
        <v>47.6</v>
      </c>
      <c r="G48" s="139">
        <v>33.5</v>
      </c>
      <c r="H48" s="139">
        <v>29.6</v>
      </c>
      <c r="I48" s="139">
        <v>30.5</v>
      </c>
      <c r="J48" s="295">
        <v>54.8</v>
      </c>
      <c r="K48" s="218" t="s">
        <v>449</v>
      </c>
      <c r="L48" s="43">
        <v>24</v>
      </c>
      <c r="N48" s="186"/>
      <c r="BA48" s="62"/>
    </row>
    <row r="49" spans="1:53" s="62" customFormat="1" ht="8.4499999999999993" customHeight="1">
      <c r="A49" s="38"/>
      <c r="B49" s="314"/>
      <c r="C49" s="163"/>
      <c r="D49" s="207"/>
      <c r="E49" s="207"/>
      <c r="F49" s="207"/>
      <c r="G49" s="207"/>
      <c r="H49" s="207"/>
      <c r="I49" s="211"/>
      <c r="J49" s="330"/>
      <c r="K49" s="218"/>
      <c r="L49" s="43"/>
      <c r="BA49" s="58"/>
    </row>
    <row r="50" spans="1:53" s="58" customFormat="1" ht="15.6" customHeight="1">
      <c r="A50" s="38"/>
      <c r="B50" s="271" t="s">
        <v>401</v>
      </c>
      <c r="C50" s="307"/>
      <c r="D50" s="211"/>
      <c r="E50" s="211"/>
      <c r="F50" s="211"/>
      <c r="G50" s="211"/>
      <c r="H50" s="211"/>
      <c r="I50" s="211"/>
      <c r="J50" s="330"/>
      <c r="K50" s="216" t="s">
        <v>400</v>
      </c>
      <c r="L50" s="43"/>
    </row>
    <row r="51" spans="1:53" s="58" customFormat="1" ht="15.6" customHeight="1">
      <c r="A51" s="38"/>
      <c r="B51" s="270" t="s">
        <v>384</v>
      </c>
      <c r="C51" s="307"/>
      <c r="D51" s="211"/>
      <c r="E51" s="211"/>
      <c r="F51" s="211"/>
      <c r="G51" s="211"/>
      <c r="H51" s="211"/>
      <c r="I51" s="211"/>
      <c r="J51" s="330"/>
      <c r="K51" s="218" t="s">
        <v>26</v>
      </c>
      <c r="L51" s="43"/>
    </row>
    <row r="52" spans="1:53" s="58" customFormat="1" ht="15.6" customHeight="1">
      <c r="A52" s="38">
        <v>25</v>
      </c>
      <c r="B52" s="316" t="s">
        <v>436</v>
      </c>
      <c r="C52" s="423">
        <v>233</v>
      </c>
      <c r="D52" s="424">
        <v>223</v>
      </c>
      <c r="E52" s="424">
        <v>257</v>
      </c>
      <c r="F52" s="424">
        <v>224</v>
      </c>
      <c r="G52" s="424">
        <v>255</v>
      </c>
      <c r="H52" s="424">
        <v>213</v>
      </c>
      <c r="I52" s="424">
        <v>222</v>
      </c>
      <c r="J52" s="283">
        <v>237</v>
      </c>
      <c r="K52" s="219" t="s">
        <v>450</v>
      </c>
      <c r="L52" s="43">
        <v>25</v>
      </c>
      <c r="N52" s="41"/>
    </row>
    <row r="53" spans="1:53" s="58" customFormat="1" ht="15.6" customHeight="1">
      <c r="A53" s="38">
        <v>26</v>
      </c>
      <c r="B53" s="278" t="s">
        <v>437</v>
      </c>
      <c r="C53" s="423">
        <v>1413</v>
      </c>
      <c r="D53" s="424">
        <v>1471</v>
      </c>
      <c r="E53" s="424">
        <v>1392</v>
      </c>
      <c r="F53" s="424">
        <v>1415</v>
      </c>
      <c r="G53" s="424">
        <v>1531</v>
      </c>
      <c r="H53" s="424">
        <v>1341</v>
      </c>
      <c r="I53" s="424">
        <v>1257</v>
      </c>
      <c r="J53" s="283">
        <v>1460</v>
      </c>
      <c r="K53" s="219" t="s">
        <v>451</v>
      </c>
      <c r="L53" s="43">
        <v>26</v>
      </c>
      <c r="N53" s="41"/>
      <c r="BA53" s="54"/>
    </row>
    <row r="54" spans="1:53" s="54" customFormat="1" ht="12" customHeight="1">
      <c r="A54" s="64"/>
      <c r="B54" s="64"/>
      <c r="C54" s="65"/>
      <c r="D54" s="65"/>
      <c r="E54" s="65"/>
      <c r="F54" s="65"/>
      <c r="G54" s="65"/>
      <c r="H54" s="65"/>
      <c r="I54" s="65"/>
      <c r="K54" s="113"/>
      <c r="L54" s="59"/>
      <c r="BA54" s="66"/>
    </row>
    <row r="55" spans="1:53" s="66" customFormat="1" ht="66.75" customHeight="1">
      <c r="A55" s="474" t="s">
        <v>497</v>
      </c>
      <c r="B55" s="474"/>
      <c r="C55" s="474"/>
      <c r="D55" s="474"/>
      <c r="E55" s="474"/>
      <c r="F55" s="474"/>
      <c r="G55" s="474"/>
      <c r="H55" s="474"/>
      <c r="I55" s="474"/>
      <c r="J55" s="474"/>
      <c r="K55" s="474"/>
    </row>
    <row r="56" spans="1:53" s="169" customFormat="1" ht="66.75" customHeight="1">
      <c r="A56" s="475" t="s">
        <v>498</v>
      </c>
      <c r="B56" s="475"/>
      <c r="C56" s="475"/>
      <c r="D56" s="475"/>
      <c r="E56" s="475"/>
      <c r="F56" s="475"/>
      <c r="G56" s="475"/>
      <c r="H56" s="475"/>
      <c r="I56" s="475"/>
      <c r="J56" s="475"/>
      <c r="K56" s="475"/>
      <c r="BA56" s="112"/>
    </row>
    <row r="57" spans="1:53" s="54" customFormat="1" ht="9.75" customHeight="1">
      <c r="A57" s="59"/>
      <c r="B57" s="48"/>
      <c r="C57" s="67"/>
      <c r="D57" s="67"/>
      <c r="E57" s="67"/>
      <c r="F57" s="67"/>
      <c r="G57" s="67"/>
      <c r="H57" s="67"/>
      <c r="I57" s="67"/>
      <c r="K57" s="112"/>
      <c r="L57" s="59"/>
      <c r="BA57" s="56"/>
    </row>
  </sheetData>
  <mergeCells count="12">
    <mergeCell ref="L4:L5"/>
    <mergeCell ref="A55:K55"/>
    <mergeCell ref="A56:K56"/>
    <mergeCell ref="F4:F5"/>
    <mergeCell ref="G4:G5"/>
    <mergeCell ref="H4:H5"/>
    <mergeCell ref="I4:I5"/>
    <mergeCell ref="A4:A5"/>
    <mergeCell ref="C4:C5"/>
    <mergeCell ref="D4:D5"/>
    <mergeCell ref="E4:E5"/>
    <mergeCell ref="J4:J5"/>
  </mergeCells>
  <phoneticPr fontId="19" type="noConversion"/>
  <pageMargins left="0.7" right="0.7" top="0.75" bottom="0.75" header="0.3" footer="0.3"/>
  <pageSetup paperSize="9" scale="81" fitToWidth="0" orientation="portrait" verticalDpi="597" r:id="rId1"/>
  <headerFooter alignWithMargins="0"/>
  <colBreaks count="1" manualBreakCount="1">
    <brk id="6" max="6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3"/>
  <dimension ref="A1:DN67"/>
  <sheetViews>
    <sheetView zoomScale="90" zoomScaleNormal="90" zoomScaleSheetLayoutView="100" workbookViewId="0"/>
  </sheetViews>
  <sheetFormatPr defaultColWidth="9.140625" defaultRowHeight="12.75"/>
  <cols>
    <col min="1" max="1" width="4.85546875" style="79" customWidth="1"/>
    <col min="2" max="2" width="72.42578125" style="58" customWidth="1"/>
    <col min="3" max="3" width="12.7109375" style="80" customWidth="1"/>
    <col min="4" max="9" width="12.7109375" style="81" customWidth="1"/>
    <col min="10" max="10" width="14.28515625" style="81" customWidth="1"/>
    <col min="11" max="11" width="66.28515625" style="111" customWidth="1"/>
    <col min="12" max="12" width="4.85546875" style="62" customWidth="1"/>
    <col min="13" max="16384" width="9.140625" style="58"/>
  </cols>
  <sheetData>
    <row r="1" spans="1:118" s="30" customFormat="1" ht="15">
      <c r="A1" s="24" t="s">
        <v>225</v>
      </c>
      <c r="B1" s="25" t="s">
        <v>495</v>
      </c>
      <c r="C1" s="26"/>
      <c r="D1" s="26"/>
      <c r="E1" s="26"/>
      <c r="F1" s="26"/>
      <c r="G1" s="27"/>
      <c r="H1" s="27"/>
      <c r="I1" s="26"/>
      <c r="J1" s="28"/>
      <c r="K1" s="107"/>
      <c r="L1" s="28"/>
      <c r="M1" s="28"/>
      <c r="N1" s="28"/>
      <c r="O1" s="28"/>
      <c r="P1" s="28"/>
      <c r="Q1" s="28"/>
      <c r="R1" s="28"/>
      <c r="S1" s="29"/>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row>
    <row r="2" spans="1:118" s="131" customFormat="1" ht="14.25">
      <c r="A2" s="198"/>
      <c r="B2" s="101" t="s">
        <v>496</v>
      </c>
      <c r="C2" s="199"/>
      <c r="D2" s="199"/>
      <c r="E2" s="199"/>
      <c r="F2" s="199"/>
      <c r="G2" s="200"/>
      <c r="H2" s="200"/>
      <c r="I2" s="199"/>
      <c r="J2" s="107"/>
      <c r="K2" s="107"/>
      <c r="L2" s="107"/>
      <c r="M2" s="107"/>
      <c r="N2" s="107"/>
      <c r="O2" s="107"/>
      <c r="P2" s="107"/>
      <c r="Q2" s="107"/>
      <c r="R2" s="107"/>
      <c r="S2" s="201"/>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row>
    <row r="3" spans="1:118">
      <c r="A3" s="32"/>
      <c r="B3" s="28"/>
      <c r="C3" s="26"/>
      <c r="D3" s="26"/>
      <c r="E3" s="26"/>
      <c r="F3" s="26"/>
      <c r="G3" s="33"/>
      <c r="H3" s="33"/>
      <c r="I3" s="27"/>
      <c r="J3" s="26"/>
      <c r="K3" s="107"/>
      <c r="L3" s="28"/>
    </row>
    <row r="4" spans="1:118" ht="14.1" customHeight="1">
      <c r="A4" s="470" t="s">
        <v>43</v>
      </c>
      <c r="B4" s="267" t="s">
        <v>329</v>
      </c>
      <c r="C4" s="459" t="s">
        <v>214</v>
      </c>
      <c r="D4" s="461" t="s">
        <v>215</v>
      </c>
      <c r="E4" s="478" t="s">
        <v>218</v>
      </c>
      <c r="F4" s="461" t="s">
        <v>217</v>
      </c>
      <c r="G4" s="466" t="s">
        <v>250</v>
      </c>
      <c r="H4" s="464" t="s">
        <v>251</v>
      </c>
      <c r="I4" s="461" t="s">
        <v>216</v>
      </c>
      <c r="J4" s="468" t="s">
        <v>331</v>
      </c>
      <c r="K4" s="279" t="s">
        <v>252</v>
      </c>
      <c r="L4" s="457" t="s">
        <v>371</v>
      </c>
    </row>
    <row r="5" spans="1:118" ht="14.1" customHeight="1">
      <c r="A5" s="471"/>
      <c r="B5" s="268" t="s">
        <v>63</v>
      </c>
      <c r="C5" s="460"/>
      <c r="D5" s="462"/>
      <c r="E5" s="479"/>
      <c r="F5" s="462"/>
      <c r="G5" s="463"/>
      <c r="H5" s="477"/>
      <c r="I5" s="462"/>
      <c r="J5" s="469"/>
      <c r="K5" s="280" t="s">
        <v>64</v>
      </c>
      <c r="L5" s="458"/>
    </row>
    <row r="6" spans="1:118">
      <c r="A6" s="70"/>
      <c r="B6" s="335"/>
      <c r="C6" s="333"/>
      <c r="D6" s="71"/>
      <c r="E6" s="94"/>
      <c r="F6" s="71"/>
      <c r="G6" s="71"/>
      <c r="H6" s="96"/>
      <c r="I6" s="71"/>
      <c r="J6" s="349"/>
      <c r="K6" s="112"/>
      <c r="L6" s="72"/>
    </row>
    <row r="7" spans="1:118" s="41" customFormat="1" ht="14.25">
      <c r="A7" s="38"/>
      <c r="B7" s="271" t="s">
        <v>65</v>
      </c>
      <c r="C7" s="97"/>
      <c r="D7" s="73"/>
      <c r="E7" s="95"/>
      <c r="F7" s="73"/>
      <c r="G7" s="73"/>
      <c r="H7" s="97"/>
      <c r="I7" s="73"/>
      <c r="J7" s="350"/>
      <c r="K7" s="212" t="s">
        <v>66</v>
      </c>
      <c r="L7" s="43"/>
    </row>
    <row r="8" spans="1:118" s="41" customFormat="1" ht="14.25">
      <c r="A8" s="38"/>
      <c r="B8" s="270" t="s">
        <v>34</v>
      </c>
      <c r="C8" s="97"/>
      <c r="D8" s="73"/>
      <c r="E8" s="95"/>
      <c r="F8" s="73"/>
      <c r="G8" s="73"/>
      <c r="H8" s="97"/>
      <c r="I8" s="73"/>
      <c r="J8" s="350"/>
      <c r="K8" s="102" t="s">
        <v>14</v>
      </c>
      <c r="L8" s="43"/>
    </row>
    <row r="9" spans="1:118" s="41" customFormat="1" ht="15">
      <c r="A9" s="38">
        <v>1</v>
      </c>
      <c r="B9" s="270" t="s">
        <v>394</v>
      </c>
      <c r="C9" s="174">
        <v>4972</v>
      </c>
      <c r="D9" s="174">
        <v>5334</v>
      </c>
      <c r="E9" s="174">
        <v>5025</v>
      </c>
      <c r="F9" s="174">
        <v>4412</v>
      </c>
      <c r="G9" s="174">
        <v>5933</v>
      </c>
      <c r="H9" s="174">
        <v>5059</v>
      </c>
      <c r="I9" s="174">
        <v>3643</v>
      </c>
      <c r="J9" s="351">
        <v>5831</v>
      </c>
      <c r="K9" s="102" t="s">
        <v>426</v>
      </c>
      <c r="L9" s="43">
        <v>1</v>
      </c>
    </row>
    <row r="10" spans="1:118" s="41" customFormat="1" ht="15">
      <c r="A10" s="38"/>
      <c r="B10" s="270" t="s">
        <v>35</v>
      </c>
      <c r="C10" s="143"/>
      <c r="D10" s="143"/>
      <c r="E10" s="136"/>
      <c r="F10" s="136"/>
      <c r="G10" s="136"/>
      <c r="H10" s="136"/>
      <c r="I10" s="136"/>
      <c r="J10" s="285"/>
      <c r="K10" s="102" t="s">
        <v>15</v>
      </c>
      <c r="L10" s="43"/>
    </row>
    <row r="11" spans="1:118" s="41" customFormat="1" ht="15">
      <c r="A11" s="38">
        <v>2</v>
      </c>
      <c r="B11" s="270" t="s">
        <v>301</v>
      </c>
      <c r="C11" s="175">
        <v>367</v>
      </c>
      <c r="D11" s="175">
        <v>399</v>
      </c>
      <c r="E11" s="175">
        <v>382</v>
      </c>
      <c r="F11" s="175">
        <v>334</v>
      </c>
      <c r="G11" s="175">
        <v>271</v>
      </c>
      <c r="H11" s="175">
        <v>505</v>
      </c>
      <c r="I11" s="175">
        <v>721</v>
      </c>
      <c r="J11" s="352">
        <v>269</v>
      </c>
      <c r="K11" s="102" t="s">
        <v>36</v>
      </c>
      <c r="L11" s="43">
        <v>2</v>
      </c>
    </row>
    <row r="12" spans="1:118" s="41" customFormat="1" ht="15">
      <c r="A12" s="38">
        <v>3</v>
      </c>
      <c r="B12" s="270" t="s">
        <v>302</v>
      </c>
      <c r="C12" s="175">
        <v>126</v>
      </c>
      <c r="D12" s="175">
        <v>119</v>
      </c>
      <c r="E12" s="175">
        <v>134</v>
      </c>
      <c r="F12" s="175">
        <v>102</v>
      </c>
      <c r="G12" s="175">
        <v>138</v>
      </c>
      <c r="H12" s="175">
        <v>160</v>
      </c>
      <c r="I12" s="175">
        <v>160</v>
      </c>
      <c r="J12" s="352">
        <v>103</v>
      </c>
      <c r="K12" s="102" t="s">
        <v>239</v>
      </c>
      <c r="L12" s="43">
        <v>3</v>
      </c>
    </row>
    <row r="13" spans="1:118" s="41" customFormat="1" ht="15">
      <c r="A13" s="38"/>
      <c r="B13" s="270" t="s">
        <v>395</v>
      </c>
      <c r="C13" s="143"/>
      <c r="D13" s="135"/>
      <c r="E13" s="144"/>
      <c r="F13" s="135"/>
      <c r="G13" s="136"/>
      <c r="H13" s="143"/>
      <c r="I13" s="136"/>
      <c r="J13" s="285"/>
      <c r="K13" s="102" t="s">
        <v>427</v>
      </c>
      <c r="L13" s="43"/>
    </row>
    <row r="14" spans="1:118" s="41" customFormat="1" ht="15">
      <c r="A14" s="38">
        <v>4</v>
      </c>
      <c r="B14" s="311" t="s">
        <v>333</v>
      </c>
      <c r="C14" s="145">
        <v>793.1</v>
      </c>
      <c r="D14" s="146">
        <v>147.80000000000001</v>
      </c>
      <c r="E14" s="147">
        <v>203.2</v>
      </c>
      <c r="F14" s="146">
        <v>82.3</v>
      </c>
      <c r="G14" s="146">
        <v>180.6</v>
      </c>
      <c r="H14" s="148">
        <v>39.9</v>
      </c>
      <c r="I14" s="148">
        <v>72.400000000000006</v>
      </c>
      <c r="J14" s="353">
        <v>66.900000000000006</v>
      </c>
      <c r="K14" s="133" t="s">
        <v>344</v>
      </c>
      <c r="L14" s="43">
        <v>4</v>
      </c>
    </row>
    <row r="15" spans="1:118" s="41" customFormat="1" ht="15">
      <c r="A15" s="38">
        <v>5</v>
      </c>
      <c r="B15" s="311" t="s">
        <v>334</v>
      </c>
      <c r="C15" s="145">
        <v>315.3</v>
      </c>
      <c r="D15" s="146">
        <v>75.400000000000006</v>
      </c>
      <c r="E15" s="146">
        <v>48.8</v>
      </c>
      <c r="F15" s="146">
        <v>42.8</v>
      </c>
      <c r="G15" s="146">
        <v>53.6</v>
      </c>
      <c r="H15" s="146">
        <v>21.1</v>
      </c>
      <c r="I15" s="146">
        <v>25.4</v>
      </c>
      <c r="J15" s="353">
        <v>48.1</v>
      </c>
      <c r="K15" s="133" t="s">
        <v>233</v>
      </c>
      <c r="L15" s="43">
        <v>5</v>
      </c>
    </row>
    <row r="16" spans="1:118" s="41" customFormat="1" ht="15">
      <c r="A16" s="38">
        <v>6</v>
      </c>
      <c r="B16" s="311" t="s">
        <v>335</v>
      </c>
      <c r="C16" s="149">
        <v>100</v>
      </c>
      <c r="D16" s="146">
        <v>18.600000000000001</v>
      </c>
      <c r="E16" s="146">
        <v>25.6</v>
      </c>
      <c r="F16" s="146">
        <v>10.4</v>
      </c>
      <c r="G16" s="146">
        <v>22.8</v>
      </c>
      <c r="H16" s="150">
        <v>5</v>
      </c>
      <c r="I16" s="150">
        <v>9.1</v>
      </c>
      <c r="J16" s="354">
        <v>8.4</v>
      </c>
      <c r="K16" s="133" t="s">
        <v>234</v>
      </c>
      <c r="L16" s="43">
        <v>6</v>
      </c>
    </row>
    <row r="17" spans="1:12" s="41" customFormat="1" ht="15">
      <c r="A17" s="38">
        <v>7</v>
      </c>
      <c r="B17" s="311" t="s">
        <v>336</v>
      </c>
      <c r="C17" s="145">
        <v>210.4</v>
      </c>
      <c r="D17" s="145">
        <v>190.4</v>
      </c>
      <c r="E17" s="145">
        <v>333</v>
      </c>
      <c r="F17" s="145">
        <v>215.2</v>
      </c>
      <c r="G17" s="145">
        <v>315.5</v>
      </c>
      <c r="H17" s="145">
        <v>112.6</v>
      </c>
      <c r="I17" s="145">
        <v>138.30000000000001</v>
      </c>
      <c r="J17" s="355">
        <v>121.4</v>
      </c>
      <c r="K17" s="133" t="s">
        <v>351</v>
      </c>
      <c r="L17" s="43">
        <v>7</v>
      </c>
    </row>
    <row r="18" spans="1:12" s="41" customFormat="1" ht="15">
      <c r="A18" s="38"/>
      <c r="B18" s="311"/>
      <c r="C18" s="151"/>
      <c r="D18" s="152"/>
      <c r="E18" s="153"/>
      <c r="F18" s="152"/>
      <c r="G18" s="152"/>
      <c r="H18" s="154"/>
      <c r="I18" s="152"/>
      <c r="J18" s="356"/>
      <c r="K18" s="132"/>
      <c r="L18" s="43"/>
    </row>
    <row r="19" spans="1:12" ht="13.5" customHeight="1">
      <c r="A19" s="38"/>
      <c r="B19" s="271" t="s">
        <v>375</v>
      </c>
      <c r="C19" s="143"/>
      <c r="D19" s="136"/>
      <c r="E19" s="144"/>
      <c r="F19" s="136"/>
      <c r="G19" s="136"/>
      <c r="H19" s="143"/>
      <c r="I19" s="136"/>
      <c r="J19" s="285"/>
      <c r="K19" s="342" t="s">
        <v>376</v>
      </c>
      <c r="L19" s="43"/>
    </row>
    <row r="20" spans="1:12" ht="14.1" customHeight="1">
      <c r="A20" s="57"/>
      <c r="B20" s="270" t="s">
        <v>476</v>
      </c>
      <c r="C20" s="155"/>
      <c r="D20" s="135"/>
      <c r="E20" s="156"/>
      <c r="F20" s="135"/>
      <c r="G20" s="135"/>
      <c r="H20" s="155"/>
      <c r="I20" s="135"/>
      <c r="J20" s="288"/>
      <c r="K20" s="112" t="s">
        <v>488</v>
      </c>
      <c r="L20" s="60"/>
    </row>
    <row r="21" spans="1:12" ht="14.1" customHeight="1">
      <c r="A21" s="38">
        <v>8</v>
      </c>
      <c r="B21" s="311" t="s">
        <v>303</v>
      </c>
      <c r="C21" s="155">
        <v>6.2</v>
      </c>
      <c r="D21" s="135">
        <v>10.8</v>
      </c>
      <c r="E21" s="156">
        <v>6</v>
      </c>
      <c r="F21" s="135">
        <v>9</v>
      </c>
      <c r="G21" s="135">
        <v>5.7</v>
      </c>
      <c r="H21" s="155">
        <v>6</v>
      </c>
      <c r="I21" s="135">
        <v>4.5</v>
      </c>
      <c r="J21" s="288">
        <v>5.0999999999999996</v>
      </c>
      <c r="K21" s="109" t="s">
        <v>229</v>
      </c>
      <c r="L21" s="43">
        <v>8</v>
      </c>
    </row>
    <row r="22" spans="1:12" ht="14.1" customHeight="1">
      <c r="A22" s="57"/>
      <c r="B22" s="272" t="s">
        <v>255</v>
      </c>
      <c r="C22" s="202"/>
      <c r="D22" s="196"/>
      <c r="E22" s="203"/>
      <c r="F22" s="196"/>
      <c r="G22" s="196"/>
      <c r="H22" s="202"/>
      <c r="I22" s="196"/>
      <c r="J22" s="357"/>
      <c r="L22" s="60"/>
    </row>
    <row r="23" spans="1:12" ht="14.1" customHeight="1">
      <c r="A23" s="38">
        <v>9</v>
      </c>
      <c r="B23" s="272" t="s">
        <v>304</v>
      </c>
      <c r="C23" s="334">
        <v>102</v>
      </c>
      <c r="D23" s="191">
        <v>178</v>
      </c>
      <c r="E23" s="192">
        <v>82</v>
      </c>
      <c r="F23" s="191">
        <v>101</v>
      </c>
      <c r="G23" s="191">
        <v>82</v>
      </c>
      <c r="H23" s="190">
        <v>123</v>
      </c>
      <c r="I23" s="191">
        <v>91</v>
      </c>
      <c r="J23" s="358">
        <v>118</v>
      </c>
      <c r="K23" s="102" t="s">
        <v>428</v>
      </c>
      <c r="L23" s="43">
        <v>9</v>
      </c>
    </row>
    <row r="24" spans="1:12" ht="14.1" customHeight="1">
      <c r="A24" s="57">
        <v>10</v>
      </c>
      <c r="B24" s="336" t="s">
        <v>477</v>
      </c>
      <c r="C24" s="157">
        <v>723</v>
      </c>
      <c r="D24" s="158">
        <v>681</v>
      </c>
      <c r="E24" s="159">
        <v>757</v>
      </c>
      <c r="F24" s="158">
        <v>750</v>
      </c>
      <c r="G24" s="158">
        <v>698</v>
      </c>
      <c r="H24" s="157">
        <v>725</v>
      </c>
      <c r="I24" s="158">
        <v>680</v>
      </c>
      <c r="J24" s="359">
        <v>795</v>
      </c>
      <c r="K24" s="102" t="s">
        <v>489</v>
      </c>
      <c r="L24" s="60">
        <v>10</v>
      </c>
    </row>
    <row r="25" spans="1:12" ht="14.1" customHeight="1">
      <c r="A25" s="38"/>
      <c r="B25" s="270"/>
      <c r="C25" s="157"/>
      <c r="D25" s="158"/>
      <c r="E25" s="159"/>
      <c r="F25" s="158"/>
      <c r="G25" s="158"/>
      <c r="H25" s="157"/>
      <c r="I25" s="158"/>
      <c r="J25" s="359"/>
      <c r="K25" s="102"/>
      <c r="L25" s="43"/>
    </row>
    <row r="26" spans="1:12" ht="14.1" customHeight="1">
      <c r="A26" s="38"/>
      <c r="B26" s="337" t="s">
        <v>288</v>
      </c>
      <c r="C26" s="157"/>
      <c r="D26" s="158"/>
      <c r="E26" s="159"/>
      <c r="F26" s="158"/>
      <c r="G26" s="158"/>
      <c r="H26" s="157"/>
      <c r="I26" s="158"/>
      <c r="J26" s="359"/>
      <c r="K26" s="343" t="s">
        <v>290</v>
      </c>
      <c r="L26" s="43"/>
    </row>
    <row r="27" spans="1:12" ht="14.1" customHeight="1">
      <c r="A27" s="38">
        <v>12</v>
      </c>
      <c r="B27" s="338" t="s">
        <v>289</v>
      </c>
      <c r="C27" s="157">
        <v>1255735.8999999999</v>
      </c>
      <c r="D27" s="158">
        <v>180961.5</v>
      </c>
      <c r="E27" s="159">
        <v>328409.2</v>
      </c>
      <c r="F27" s="158">
        <v>92018.6</v>
      </c>
      <c r="G27" s="158">
        <v>125801.5</v>
      </c>
      <c r="H27" s="157">
        <v>74958.8</v>
      </c>
      <c r="I27" s="158">
        <v>110183.6</v>
      </c>
      <c r="J27" s="359">
        <v>343402.6</v>
      </c>
      <c r="K27" s="344" t="s">
        <v>352</v>
      </c>
      <c r="L27" s="43">
        <v>12</v>
      </c>
    </row>
    <row r="28" spans="1:12" ht="14.1" customHeight="1">
      <c r="A28" s="38">
        <v>13</v>
      </c>
      <c r="B28" s="338" t="s">
        <v>396</v>
      </c>
      <c r="C28" s="190">
        <v>115</v>
      </c>
      <c r="D28" s="191">
        <v>117</v>
      </c>
      <c r="E28" s="192">
        <v>110</v>
      </c>
      <c r="F28" s="191">
        <v>128</v>
      </c>
      <c r="G28" s="191">
        <v>108</v>
      </c>
      <c r="H28" s="190">
        <v>110</v>
      </c>
      <c r="I28" s="191">
        <v>121</v>
      </c>
      <c r="J28" s="395">
        <v>117</v>
      </c>
      <c r="K28" s="344" t="s">
        <v>397</v>
      </c>
      <c r="L28" s="43">
        <v>13</v>
      </c>
    </row>
    <row r="29" spans="1:12" ht="14.1" customHeight="1">
      <c r="A29" s="38"/>
      <c r="B29" s="270"/>
      <c r="C29" s="157"/>
      <c r="D29" s="158"/>
      <c r="E29" s="159"/>
      <c r="F29" s="158"/>
      <c r="G29" s="158"/>
      <c r="H29" s="157"/>
      <c r="I29" s="158"/>
      <c r="J29" s="359"/>
      <c r="K29" s="102"/>
      <c r="L29" s="43"/>
    </row>
    <row r="30" spans="1:12" ht="15">
      <c r="A30" s="74"/>
      <c r="B30" s="339" t="s">
        <v>219</v>
      </c>
      <c r="C30" s="160"/>
      <c r="D30" s="137"/>
      <c r="E30" s="161"/>
      <c r="F30" s="137"/>
      <c r="G30" s="137"/>
      <c r="H30" s="160"/>
      <c r="I30" s="137"/>
      <c r="J30" s="294"/>
      <c r="K30" s="345" t="s">
        <v>19</v>
      </c>
      <c r="L30" s="75"/>
    </row>
    <row r="31" spans="1:12" ht="15" customHeight="1">
      <c r="A31" s="74"/>
      <c r="B31" s="311" t="s">
        <v>478</v>
      </c>
      <c r="C31" s="162"/>
      <c r="D31" s="137"/>
      <c r="E31" s="161"/>
      <c r="F31" s="137"/>
      <c r="G31" s="137"/>
      <c r="H31" s="160"/>
      <c r="I31" s="137"/>
      <c r="J31" s="294"/>
      <c r="K31" s="218" t="s">
        <v>486</v>
      </c>
      <c r="L31" s="75"/>
    </row>
    <row r="32" spans="1:12" ht="15">
      <c r="A32" s="74">
        <v>14</v>
      </c>
      <c r="B32" s="311" t="s">
        <v>479</v>
      </c>
      <c r="C32" s="239">
        <v>5150034</v>
      </c>
      <c r="D32" s="240">
        <v>1014300</v>
      </c>
      <c r="E32" s="241">
        <v>885220</v>
      </c>
      <c r="F32" s="240">
        <v>553992</v>
      </c>
      <c r="G32" s="240">
        <v>729259</v>
      </c>
      <c r="H32" s="242">
        <v>412784</v>
      </c>
      <c r="I32" s="240">
        <v>541489</v>
      </c>
      <c r="J32" s="360">
        <v>1011413</v>
      </c>
      <c r="K32" s="218" t="s">
        <v>487</v>
      </c>
      <c r="L32" s="75">
        <v>14</v>
      </c>
    </row>
    <row r="33" spans="1:13" ht="15">
      <c r="A33" s="74">
        <v>15</v>
      </c>
      <c r="B33" s="311" t="s">
        <v>305</v>
      </c>
      <c r="C33" s="239">
        <v>1489463</v>
      </c>
      <c r="D33" s="240">
        <v>278440</v>
      </c>
      <c r="E33" s="241">
        <v>239263</v>
      </c>
      <c r="F33" s="240">
        <v>179744</v>
      </c>
      <c r="G33" s="240">
        <v>197421</v>
      </c>
      <c r="H33" s="242">
        <v>103139</v>
      </c>
      <c r="I33" s="240">
        <v>134203</v>
      </c>
      <c r="J33" s="360">
        <v>356750</v>
      </c>
      <c r="K33" s="218" t="s">
        <v>332</v>
      </c>
      <c r="L33" s="75">
        <v>15</v>
      </c>
    </row>
    <row r="34" spans="1:13" ht="15">
      <c r="A34" s="76">
        <v>16</v>
      </c>
      <c r="B34" s="311" t="s">
        <v>306</v>
      </c>
      <c r="C34" s="239">
        <v>3660571</v>
      </c>
      <c r="D34" s="240">
        <v>735860</v>
      </c>
      <c r="E34" s="241">
        <v>645957</v>
      </c>
      <c r="F34" s="240">
        <v>374248</v>
      </c>
      <c r="G34" s="240">
        <v>531838</v>
      </c>
      <c r="H34" s="242">
        <v>309645</v>
      </c>
      <c r="I34" s="240">
        <v>407286</v>
      </c>
      <c r="J34" s="360">
        <v>654663</v>
      </c>
      <c r="K34" s="218" t="s">
        <v>21</v>
      </c>
      <c r="L34" s="77">
        <v>16</v>
      </c>
    </row>
    <row r="35" spans="1:13" ht="15">
      <c r="A35" s="74">
        <v>17</v>
      </c>
      <c r="B35" s="311" t="s">
        <v>377</v>
      </c>
      <c r="C35" s="239">
        <v>1368</v>
      </c>
      <c r="D35" s="240">
        <v>1309</v>
      </c>
      <c r="E35" s="241">
        <v>1452</v>
      </c>
      <c r="F35" s="240">
        <v>1452</v>
      </c>
      <c r="G35" s="240">
        <v>1276</v>
      </c>
      <c r="H35" s="242">
        <v>1169</v>
      </c>
      <c r="I35" s="240">
        <v>1037</v>
      </c>
      <c r="J35" s="360">
        <v>1835</v>
      </c>
      <c r="K35" s="133" t="s">
        <v>353</v>
      </c>
      <c r="L35" s="75">
        <v>17</v>
      </c>
    </row>
    <row r="36" spans="1:13" ht="15">
      <c r="A36" s="76">
        <v>18</v>
      </c>
      <c r="B36" s="311" t="s">
        <v>305</v>
      </c>
      <c r="C36" s="239">
        <v>396</v>
      </c>
      <c r="D36" s="240">
        <v>359</v>
      </c>
      <c r="E36" s="241">
        <v>393</v>
      </c>
      <c r="F36" s="240">
        <v>471</v>
      </c>
      <c r="G36" s="240">
        <v>346</v>
      </c>
      <c r="H36" s="242">
        <v>292</v>
      </c>
      <c r="I36" s="240">
        <v>257</v>
      </c>
      <c r="J36" s="360">
        <v>647</v>
      </c>
      <c r="K36" s="218" t="s">
        <v>332</v>
      </c>
      <c r="L36" s="77">
        <v>18</v>
      </c>
    </row>
    <row r="37" spans="1:13" ht="15">
      <c r="A37" s="76">
        <v>19</v>
      </c>
      <c r="B37" s="311" t="s">
        <v>306</v>
      </c>
      <c r="C37" s="243">
        <v>973</v>
      </c>
      <c r="D37" s="138">
        <v>950</v>
      </c>
      <c r="E37" s="164">
        <v>1060</v>
      </c>
      <c r="F37" s="138">
        <v>981</v>
      </c>
      <c r="G37" s="138">
        <v>931</v>
      </c>
      <c r="H37" s="165">
        <v>877</v>
      </c>
      <c r="I37" s="138">
        <v>780</v>
      </c>
      <c r="J37" s="361">
        <v>1188</v>
      </c>
      <c r="K37" s="218" t="s">
        <v>21</v>
      </c>
      <c r="L37" s="77">
        <v>19</v>
      </c>
    </row>
    <row r="38" spans="1:13" ht="15">
      <c r="A38" s="74"/>
      <c r="B38" s="311"/>
      <c r="C38" s="160"/>
      <c r="D38" s="137"/>
      <c r="E38" s="137"/>
      <c r="F38" s="137"/>
      <c r="G38" s="137"/>
      <c r="H38" s="137"/>
      <c r="I38" s="137"/>
      <c r="J38" s="294"/>
      <c r="K38" s="133"/>
      <c r="L38" s="75"/>
    </row>
    <row r="39" spans="1:13" s="41" customFormat="1" ht="14.1" customHeight="1">
      <c r="A39" s="38"/>
      <c r="B39" s="271" t="s">
        <v>231</v>
      </c>
      <c r="C39" s="163"/>
      <c r="D39" s="138"/>
      <c r="E39" s="164"/>
      <c r="F39" s="138"/>
      <c r="G39" s="138"/>
      <c r="H39" s="165"/>
      <c r="I39" s="138"/>
      <c r="J39" s="285"/>
      <c r="K39" s="212" t="s">
        <v>232</v>
      </c>
      <c r="L39" s="43"/>
    </row>
    <row r="40" spans="1:13" s="41" customFormat="1" ht="14.1" customHeight="1">
      <c r="A40" s="38"/>
      <c r="B40" s="270" t="s">
        <v>226</v>
      </c>
      <c r="C40" s="162"/>
      <c r="D40" s="137"/>
      <c r="E40" s="161"/>
      <c r="F40" s="137"/>
      <c r="G40" s="137"/>
      <c r="H40" s="160"/>
      <c r="I40" s="137"/>
      <c r="J40" s="285"/>
      <c r="K40" s="102" t="s">
        <v>20</v>
      </c>
      <c r="L40" s="43"/>
    </row>
    <row r="41" spans="1:13" s="41" customFormat="1" ht="14.1" customHeight="1">
      <c r="A41" s="38">
        <v>20</v>
      </c>
      <c r="B41" s="270" t="s">
        <v>307</v>
      </c>
      <c r="C41" s="426">
        <v>2557278.2999999998</v>
      </c>
      <c r="D41" s="189">
        <v>559326.80000000005</v>
      </c>
      <c r="E41" s="427">
        <v>405700.6</v>
      </c>
      <c r="F41" s="189">
        <v>298173.5</v>
      </c>
      <c r="G41" s="189">
        <v>280966.40000000002</v>
      </c>
      <c r="H41" s="428">
        <v>204264.2</v>
      </c>
      <c r="I41" s="189">
        <v>204015.3</v>
      </c>
      <c r="J41" s="429">
        <v>604831.5</v>
      </c>
      <c r="K41" s="102" t="s">
        <v>354</v>
      </c>
      <c r="L41" s="43">
        <v>20</v>
      </c>
      <c r="M41" s="396"/>
    </row>
    <row r="42" spans="1:13" s="41" customFormat="1" ht="14.1" customHeight="1">
      <c r="A42" s="38">
        <v>21</v>
      </c>
      <c r="B42" s="270" t="s">
        <v>308</v>
      </c>
      <c r="C42" s="155">
        <v>100</v>
      </c>
      <c r="D42" s="189">
        <v>21.9</v>
      </c>
      <c r="E42" s="427">
        <v>15.9</v>
      </c>
      <c r="F42" s="189">
        <v>11.6</v>
      </c>
      <c r="G42" s="189">
        <v>11</v>
      </c>
      <c r="H42" s="428">
        <v>8</v>
      </c>
      <c r="I42" s="189">
        <v>8</v>
      </c>
      <c r="J42" s="430">
        <v>23.6</v>
      </c>
      <c r="K42" s="102" t="s">
        <v>234</v>
      </c>
      <c r="L42" s="43">
        <v>21</v>
      </c>
      <c r="M42" s="396"/>
    </row>
    <row r="43" spans="1:13" s="41" customFormat="1" ht="14.1" customHeight="1">
      <c r="A43" s="38"/>
      <c r="B43" s="270"/>
      <c r="C43" s="163"/>
      <c r="D43" s="137"/>
      <c r="E43" s="161"/>
      <c r="F43" s="137"/>
      <c r="G43" s="137"/>
      <c r="H43" s="160"/>
      <c r="I43" s="137"/>
      <c r="J43" s="285"/>
      <c r="K43" s="102"/>
      <c r="L43" s="43"/>
    </row>
    <row r="44" spans="1:13" s="41" customFormat="1" ht="15.75" customHeight="1">
      <c r="A44" s="38"/>
      <c r="B44" s="271" t="s">
        <v>480</v>
      </c>
      <c r="C44" s="204"/>
      <c r="D44" s="92"/>
      <c r="E44" s="205"/>
      <c r="F44" s="92"/>
      <c r="G44" s="92"/>
      <c r="H44" s="141"/>
      <c r="I44" s="92"/>
      <c r="J44" s="289"/>
      <c r="K44" s="342" t="s">
        <v>485</v>
      </c>
      <c r="L44" s="43"/>
    </row>
    <row r="45" spans="1:13" s="41" customFormat="1" ht="14.1" customHeight="1">
      <c r="A45" s="38"/>
      <c r="B45" s="270" t="s">
        <v>481</v>
      </c>
      <c r="C45" s="204"/>
      <c r="D45" s="136"/>
      <c r="E45" s="205"/>
      <c r="F45" s="136"/>
      <c r="G45" s="92"/>
      <c r="H45" s="141"/>
      <c r="I45" s="92"/>
      <c r="J45" s="289"/>
      <c r="K45" s="102" t="s">
        <v>484</v>
      </c>
      <c r="L45" s="43"/>
    </row>
    <row r="46" spans="1:13" s="41" customFormat="1" ht="14.1" customHeight="1">
      <c r="A46" s="38">
        <v>22</v>
      </c>
      <c r="B46" s="270" t="s">
        <v>309</v>
      </c>
      <c r="C46" s="163">
        <v>14712.1</v>
      </c>
      <c r="D46" s="140">
        <v>910.6</v>
      </c>
      <c r="E46" s="176">
        <v>3099.9</v>
      </c>
      <c r="F46" s="177">
        <v>1415.6</v>
      </c>
      <c r="G46" s="177">
        <v>2839.1</v>
      </c>
      <c r="H46" s="178">
        <v>1450.2</v>
      </c>
      <c r="I46" s="177">
        <v>3024</v>
      </c>
      <c r="J46" s="362">
        <v>1972.6</v>
      </c>
      <c r="K46" s="346" t="s">
        <v>355</v>
      </c>
      <c r="L46" s="43">
        <v>22</v>
      </c>
    </row>
    <row r="47" spans="1:13" s="41" customFormat="1" ht="14.1" customHeight="1">
      <c r="A47" s="38">
        <v>23</v>
      </c>
      <c r="B47" s="278" t="s">
        <v>310</v>
      </c>
      <c r="C47" s="167">
        <v>100</v>
      </c>
      <c r="D47" s="135">
        <v>6.2</v>
      </c>
      <c r="E47" s="176">
        <v>21.1</v>
      </c>
      <c r="F47" s="135">
        <v>9.6</v>
      </c>
      <c r="G47" s="177">
        <v>19.3</v>
      </c>
      <c r="H47" s="178">
        <v>9.8000000000000007</v>
      </c>
      <c r="I47" s="177">
        <v>20.6</v>
      </c>
      <c r="J47" s="362">
        <v>13.4</v>
      </c>
      <c r="K47" s="347" t="s">
        <v>236</v>
      </c>
      <c r="L47" s="43">
        <v>23</v>
      </c>
    </row>
    <row r="48" spans="1:13" s="41" customFormat="1" ht="14.1" customHeight="1">
      <c r="A48" s="38">
        <v>24</v>
      </c>
      <c r="B48" s="340" t="s">
        <v>411</v>
      </c>
      <c r="C48" s="167">
        <v>11025</v>
      </c>
      <c r="D48" s="135">
        <v>599.5</v>
      </c>
      <c r="E48" s="176">
        <v>2449</v>
      </c>
      <c r="F48" s="135">
        <v>1199.8</v>
      </c>
      <c r="G48" s="177">
        <v>2331.8000000000002</v>
      </c>
      <c r="H48" s="178">
        <v>1120.5999999999999</v>
      </c>
      <c r="I48" s="177">
        <v>2095.1</v>
      </c>
      <c r="J48" s="362">
        <v>1229.2</v>
      </c>
      <c r="K48" s="346" t="s">
        <v>412</v>
      </c>
      <c r="L48" s="43">
        <v>24</v>
      </c>
    </row>
    <row r="49" spans="1:12" s="41" customFormat="1" ht="14.1" customHeight="1">
      <c r="A49" s="38"/>
      <c r="B49" s="340" t="s">
        <v>241</v>
      </c>
      <c r="C49" s="167"/>
      <c r="D49" s="135"/>
      <c r="E49" s="176"/>
      <c r="F49" s="135"/>
      <c r="G49" s="177"/>
      <c r="H49" s="178"/>
      <c r="I49" s="177"/>
      <c r="J49" s="362"/>
      <c r="K49" s="346" t="s">
        <v>242</v>
      </c>
      <c r="L49" s="43"/>
    </row>
    <row r="50" spans="1:12" s="41" customFormat="1" ht="14.1" customHeight="1">
      <c r="A50" s="38">
        <v>25</v>
      </c>
      <c r="B50" s="278" t="s">
        <v>311</v>
      </c>
      <c r="C50" s="167">
        <v>50.1</v>
      </c>
      <c r="D50" s="135">
        <v>49.5</v>
      </c>
      <c r="E50" s="176">
        <v>51.3</v>
      </c>
      <c r="F50" s="135">
        <v>52.8</v>
      </c>
      <c r="G50" s="177">
        <v>46.2</v>
      </c>
      <c r="H50" s="178">
        <v>56.8</v>
      </c>
      <c r="I50" s="177">
        <v>48.1</v>
      </c>
      <c r="J50" s="362">
        <v>50</v>
      </c>
      <c r="K50" s="347" t="s">
        <v>365</v>
      </c>
      <c r="L50" s="43">
        <v>25</v>
      </c>
    </row>
    <row r="51" spans="1:12" s="41" customFormat="1" ht="14.1" customHeight="1">
      <c r="A51" s="38">
        <v>26</v>
      </c>
      <c r="B51" s="278" t="s">
        <v>312</v>
      </c>
      <c r="C51" s="167">
        <v>1.7</v>
      </c>
      <c r="D51" s="135">
        <v>3.3</v>
      </c>
      <c r="E51" s="176">
        <v>1.6</v>
      </c>
      <c r="F51" s="135">
        <v>1.3</v>
      </c>
      <c r="G51" s="177">
        <v>1.6</v>
      </c>
      <c r="H51" s="178">
        <v>2.9</v>
      </c>
      <c r="I51" s="177">
        <v>1.1000000000000001</v>
      </c>
      <c r="J51" s="362">
        <v>1.6</v>
      </c>
      <c r="K51" s="347" t="s">
        <v>243</v>
      </c>
      <c r="L51" s="43">
        <v>26</v>
      </c>
    </row>
    <row r="52" spans="1:12" s="41" customFormat="1" ht="14.1" customHeight="1">
      <c r="A52" s="38">
        <v>27</v>
      </c>
      <c r="B52" s="278" t="s">
        <v>313</v>
      </c>
      <c r="C52" s="167">
        <v>2.4</v>
      </c>
      <c r="D52" s="135">
        <v>0.6</v>
      </c>
      <c r="E52" s="176">
        <v>3.3</v>
      </c>
      <c r="F52" s="135">
        <v>2.8</v>
      </c>
      <c r="G52" s="177">
        <v>3.3</v>
      </c>
      <c r="H52" s="178">
        <v>0.8</v>
      </c>
      <c r="I52" s="177">
        <v>1.9</v>
      </c>
      <c r="J52" s="362">
        <v>1.5</v>
      </c>
      <c r="K52" s="347" t="s">
        <v>244</v>
      </c>
      <c r="L52" s="43">
        <v>27</v>
      </c>
    </row>
    <row r="53" spans="1:12" s="41" customFormat="1" ht="14.1" customHeight="1">
      <c r="A53" s="38">
        <v>28</v>
      </c>
      <c r="B53" s="278" t="s">
        <v>314</v>
      </c>
      <c r="C53" s="167">
        <v>10</v>
      </c>
      <c r="D53" s="135">
        <v>6.4</v>
      </c>
      <c r="E53" s="176">
        <v>10.5</v>
      </c>
      <c r="F53" s="135">
        <v>17.399999999999999</v>
      </c>
      <c r="G53" s="177">
        <v>12.3</v>
      </c>
      <c r="H53" s="178">
        <v>5.9</v>
      </c>
      <c r="I53" s="177">
        <v>8.6</v>
      </c>
      <c r="J53" s="362">
        <v>5.3</v>
      </c>
      <c r="K53" s="347" t="s">
        <v>245</v>
      </c>
      <c r="L53" s="43">
        <v>28</v>
      </c>
    </row>
    <row r="54" spans="1:12" s="41" customFormat="1" ht="14.1" customHeight="1">
      <c r="A54" s="38"/>
      <c r="B54" s="270" t="s">
        <v>482</v>
      </c>
      <c r="C54" s="167"/>
      <c r="D54" s="177"/>
      <c r="E54" s="176"/>
      <c r="F54" s="177"/>
      <c r="G54" s="177"/>
      <c r="H54" s="178"/>
      <c r="I54" s="177"/>
      <c r="J54" s="362"/>
      <c r="K54" s="346" t="s">
        <v>483</v>
      </c>
      <c r="L54" s="43"/>
    </row>
    <row r="55" spans="1:12" s="41" customFormat="1" ht="14.1" customHeight="1">
      <c r="A55" s="38">
        <v>31</v>
      </c>
      <c r="B55" s="278" t="s">
        <v>315</v>
      </c>
      <c r="C55" s="167">
        <v>43.2</v>
      </c>
      <c r="D55" s="177">
        <v>32</v>
      </c>
      <c r="E55" s="176">
        <v>44.2</v>
      </c>
      <c r="F55" s="177">
        <v>17.5</v>
      </c>
      <c r="G55" s="177">
        <v>42.7</v>
      </c>
      <c r="H55" s="178">
        <v>39.5</v>
      </c>
      <c r="I55" s="177">
        <v>48.9</v>
      </c>
      <c r="J55" s="362">
        <v>60.2</v>
      </c>
      <c r="K55" s="347" t="s">
        <v>246</v>
      </c>
      <c r="L55" s="43">
        <v>31</v>
      </c>
    </row>
    <row r="56" spans="1:12" s="41" customFormat="1" ht="14.1" customHeight="1">
      <c r="A56" s="38">
        <v>32</v>
      </c>
      <c r="B56" s="278" t="s">
        <v>316</v>
      </c>
      <c r="C56" s="167">
        <v>64.099999999999994</v>
      </c>
      <c r="D56" s="140">
        <v>29.1</v>
      </c>
      <c r="E56" s="168">
        <v>106.7</v>
      </c>
      <c r="F56" s="140">
        <v>31.6</v>
      </c>
      <c r="G56" s="140">
        <v>76.2</v>
      </c>
      <c r="H56" s="167">
        <v>75.3</v>
      </c>
      <c r="I56" s="140">
        <v>27.1</v>
      </c>
      <c r="J56" s="363">
        <v>68</v>
      </c>
      <c r="K56" s="347" t="s">
        <v>247</v>
      </c>
      <c r="L56" s="43">
        <v>32</v>
      </c>
    </row>
    <row r="57" spans="1:12" s="41" customFormat="1" ht="14.1" customHeight="1">
      <c r="A57" s="38"/>
      <c r="B57" s="278"/>
      <c r="C57" s="167"/>
      <c r="D57" s="140"/>
      <c r="E57" s="168"/>
      <c r="F57" s="140"/>
      <c r="G57" s="140"/>
      <c r="H57" s="167"/>
      <c r="I57" s="140"/>
      <c r="J57" s="363"/>
      <c r="K57" s="347"/>
      <c r="L57" s="43"/>
    </row>
    <row r="58" spans="1:12" s="41" customFormat="1" ht="14.1" customHeight="1">
      <c r="A58" s="38"/>
      <c r="B58" s="341" t="s">
        <v>404</v>
      </c>
      <c r="C58" s="167"/>
      <c r="D58" s="140"/>
      <c r="E58" s="168"/>
      <c r="F58" s="140"/>
      <c r="G58" s="140"/>
      <c r="H58" s="167"/>
      <c r="I58" s="140"/>
      <c r="J58" s="363"/>
      <c r="K58" s="348" t="s">
        <v>407</v>
      </c>
      <c r="L58" s="43"/>
    </row>
    <row r="59" spans="1:12" s="41" customFormat="1" ht="14.1" customHeight="1">
      <c r="A59" s="38"/>
      <c r="B59" s="270" t="s">
        <v>403</v>
      </c>
      <c r="C59" s="256"/>
      <c r="D59" s="106"/>
      <c r="E59" s="106"/>
      <c r="F59" s="106"/>
      <c r="G59" s="106"/>
      <c r="H59" s="106"/>
      <c r="I59" s="106"/>
      <c r="J59" s="284"/>
      <c r="K59" s="124" t="s">
        <v>406</v>
      </c>
      <c r="L59" s="43"/>
    </row>
    <row r="60" spans="1:12" s="41" customFormat="1" ht="14.1" customHeight="1">
      <c r="A60" s="38">
        <v>33</v>
      </c>
      <c r="B60" s="270" t="s">
        <v>317</v>
      </c>
      <c r="C60" s="155">
        <v>9484.2000000000007</v>
      </c>
      <c r="D60" s="135">
        <v>845.7</v>
      </c>
      <c r="E60" s="135">
        <v>2346.3000000000002</v>
      </c>
      <c r="F60" s="135">
        <v>872.4</v>
      </c>
      <c r="G60" s="135">
        <v>1908</v>
      </c>
      <c r="H60" s="135">
        <v>736.3</v>
      </c>
      <c r="I60" s="135">
        <v>1932.2</v>
      </c>
      <c r="J60" s="288">
        <v>843.4</v>
      </c>
      <c r="K60" s="124" t="s">
        <v>356</v>
      </c>
      <c r="L60" s="43">
        <v>33</v>
      </c>
    </row>
    <row r="61" spans="1:12" s="41" customFormat="1" ht="14.1" customHeight="1">
      <c r="A61" s="38">
        <v>34</v>
      </c>
      <c r="B61" s="270" t="s">
        <v>308</v>
      </c>
      <c r="C61" s="155">
        <v>100</v>
      </c>
      <c r="D61" s="135">
        <v>8.9</v>
      </c>
      <c r="E61" s="135">
        <v>24.7</v>
      </c>
      <c r="F61" s="135">
        <v>9.1999999999999993</v>
      </c>
      <c r="G61" s="135">
        <v>20.100000000000001</v>
      </c>
      <c r="H61" s="135">
        <v>7.8</v>
      </c>
      <c r="I61" s="135">
        <v>20.399999999999999</v>
      </c>
      <c r="J61" s="288">
        <v>8.9</v>
      </c>
      <c r="K61" s="124" t="s">
        <v>237</v>
      </c>
      <c r="L61" s="43">
        <v>34</v>
      </c>
    </row>
    <row r="62" spans="1:12" s="41" customFormat="1" ht="14.1" customHeight="1">
      <c r="A62" s="38">
        <v>35</v>
      </c>
      <c r="B62" s="270" t="s">
        <v>405</v>
      </c>
      <c r="C62" s="155">
        <v>29.6</v>
      </c>
      <c r="D62" s="135">
        <v>30.2</v>
      </c>
      <c r="E62" s="135">
        <v>34.200000000000003</v>
      </c>
      <c r="F62" s="135">
        <v>28.9</v>
      </c>
      <c r="G62" s="135">
        <v>30.2</v>
      </c>
      <c r="H62" s="135">
        <v>24.1</v>
      </c>
      <c r="I62" s="135">
        <v>30.2</v>
      </c>
      <c r="J62" s="288">
        <v>23.4</v>
      </c>
      <c r="K62" s="124" t="s">
        <v>408</v>
      </c>
      <c r="L62" s="43">
        <v>35</v>
      </c>
    </row>
    <row r="63" spans="1:12" ht="11.25" customHeight="1">
      <c r="A63" s="59"/>
      <c r="B63" s="61"/>
      <c r="K63" s="113"/>
      <c r="L63" s="60"/>
    </row>
    <row r="64" spans="1:12" ht="51.75" customHeight="1">
      <c r="A64" s="480" t="s">
        <v>499</v>
      </c>
      <c r="B64" s="480"/>
      <c r="C64" s="480"/>
      <c r="D64" s="480"/>
      <c r="E64" s="480"/>
      <c r="F64" s="480"/>
      <c r="G64" s="480"/>
      <c r="H64" s="480"/>
      <c r="I64" s="480"/>
      <c r="J64" s="480"/>
      <c r="K64" s="480"/>
    </row>
    <row r="65" spans="1:12" s="111" customFormat="1" ht="45.75" customHeight="1">
      <c r="A65" s="476" t="s">
        <v>500</v>
      </c>
      <c r="B65" s="476"/>
      <c r="C65" s="476"/>
      <c r="D65" s="476"/>
      <c r="E65" s="476"/>
      <c r="F65" s="476"/>
      <c r="G65" s="476"/>
      <c r="H65" s="476"/>
      <c r="I65" s="476"/>
      <c r="J65" s="476"/>
      <c r="K65" s="476"/>
      <c r="L65" s="170"/>
    </row>
    <row r="67" spans="1:12">
      <c r="D67" s="80"/>
      <c r="E67" s="80"/>
      <c r="F67" s="80"/>
      <c r="G67" s="80"/>
      <c r="H67" s="80"/>
      <c r="I67" s="80"/>
      <c r="J67" s="80"/>
    </row>
  </sheetData>
  <mergeCells count="12">
    <mergeCell ref="I4:I5"/>
    <mergeCell ref="L4:L5"/>
    <mergeCell ref="A65:K65"/>
    <mergeCell ref="H4:H5"/>
    <mergeCell ref="C4:C5"/>
    <mergeCell ref="D4:D5"/>
    <mergeCell ref="F4:F5"/>
    <mergeCell ref="A4:A5"/>
    <mergeCell ref="E4:E5"/>
    <mergeCell ref="G4:G5"/>
    <mergeCell ref="J4:J5"/>
    <mergeCell ref="A64:K64"/>
  </mergeCells>
  <phoneticPr fontId="13" type="noConversion"/>
  <pageMargins left="0.64" right="1.1200000000000001" top="1" bottom="0.52" header="0.5" footer="0.51"/>
  <pageSetup paperSize="9" scale="64" orientation="portrait" verticalDpi="597"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1:DK188"/>
  <sheetViews>
    <sheetView zoomScale="90" zoomScaleNormal="90" zoomScaleSheetLayoutView="100" workbookViewId="0"/>
  </sheetViews>
  <sheetFormatPr defaultColWidth="9.140625" defaultRowHeight="12.75"/>
  <cols>
    <col min="1" max="1" width="4.85546875" style="41" customWidth="1"/>
    <col min="2" max="2" width="70.42578125" style="41" customWidth="1"/>
    <col min="3" max="3" width="12.7109375" style="78" customWidth="1"/>
    <col min="4" max="9" width="12.7109375" style="41" customWidth="1"/>
    <col min="10" max="10" width="13.7109375" style="41" customWidth="1"/>
    <col min="11" max="11" width="62.5703125" style="132" customWidth="1"/>
    <col min="12" max="12" width="4.85546875" style="63" customWidth="1"/>
    <col min="13" max="16384" width="9.140625" style="41"/>
  </cols>
  <sheetData>
    <row r="1" spans="1:115" s="30" customFormat="1" ht="15">
      <c r="A1" s="24" t="s">
        <v>225</v>
      </c>
      <c r="B1" s="25" t="s">
        <v>515</v>
      </c>
      <c r="C1" s="26"/>
      <c r="D1" s="26"/>
      <c r="E1" s="26"/>
      <c r="F1" s="26"/>
      <c r="G1" s="27"/>
      <c r="H1" s="27"/>
      <c r="I1" s="26"/>
      <c r="J1" s="28"/>
      <c r="K1" s="28"/>
      <c r="L1" s="28"/>
      <c r="M1" s="28"/>
      <c r="N1" s="28"/>
      <c r="O1" s="28"/>
      <c r="P1" s="29"/>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row>
    <row r="2" spans="1:115" s="131" customFormat="1" ht="14.25">
      <c r="A2" s="198"/>
      <c r="B2" s="101" t="s">
        <v>496</v>
      </c>
      <c r="C2" s="199"/>
      <c r="D2" s="199"/>
      <c r="E2" s="199"/>
      <c r="F2" s="199"/>
      <c r="G2" s="200"/>
      <c r="H2" s="200"/>
      <c r="I2" s="199"/>
      <c r="J2" s="107"/>
      <c r="K2" s="107"/>
      <c r="L2" s="107"/>
      <c r="M2" s="107"/>
      <c r="N2" s="107"/>
      <c r="O2" s="107"/>
      <c r="P2" s="201"/>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row>
    <row r="3" spans="1:115">
      <c r="A3" s="32"/>
      <c r="B3" s="28"/>
      <c r="C3" s="26"/>
      <c r="D3" s="26"/>
      <c r="E3" s="26"/>
      <c r="F3" s="26"/>
      <c r="G3" s="33"/>
      <c r="H3" s="33"/>
      <c r="I3" s="27"/>
      <c r="J3" s="26"/>
      <c r="K3" s="107"/>
      <c r="L3" s="28"/>
    </row>
    <row r="4" spans="1:115" ht="14.1" customHeight="1">
      <c r="A4" s="470" t="s">
        <v>43</v>
      </c>
      <c r="B4" s="267" t="s">
        <v>329</v>
      </c>
      <c r="C4" s="459" t="s">
        <v>214</v>
      </c>
      <c r="D4" s="461" t="s">
        <v>215</v>
      </c>
      <c r="E4" s="461" t="s">
        <v>218</v>
      </c>
      <c r="F4" s="461" t="s">
        <v>217</v>
      </c>
      <c r="G4" s="466" t="s">
        <v>250</v>
      </c>
      <c r="H4" s="461" t="s">
        <v>251</v>
      </c>
      <c r="I4" s="464" t="s">
        <v>216</v>
      </c>
      <c r="J4" s="468" t="s">
        <v>331</v>
      </c>
      <c r="K4" s="279" t="s">
        <v>252</v>
      </c>
      <c r="L4" s="457" t="s">
        <v>371</v>
      </c>
    </row>
    <row r="5" spans="1:115" ht="14.1" customHeight="1">
      <c r="A5" s="471"/>
      <c r="B5" s="268" t="s">
        <v>63</v>
      </c>
      <c r="C5" s="460"/>
      <c r="D5" s="462"/>
      <c r="E5" s="463"/>
      <c r="F5" s="463"/>
      <c r="G5" s="463"/>
      <c r="H5" s="463"/>
      <c r="I5" s="460"/>
      <c r="J5" s="469"/>
      <c r="K5" s="280" t="s">
        <v>64</v>
      </c>
      <c r="L5" s="458"/>
    </row>
    <row r="6" spans="1:115" ht="12.75" customHeight="1">
      <c r="A6" s="82"/>
      <c r="B6" s="275"/>
      <c r="C6" s="364"/>
      <c r="D6" s="83"/>
      <c r="E6" s="84"/>
      <c r="F6" s="83"/>
      <c r="G6" s="83"/>
      <c r="H6" s="83"/>
      <c r="I6" s="83"/>
      <c r="J6" s="383"/>
      <c r="K6" s="102"/>
      <c r="L6" s="85"/>
    </row>
    <row r="7" spans="1:115" ht="15" customHeight="1">
      <c r="A7" s="38"/>
      <c r="B7" s="271" t="s">
        <v>213</v>
      </c>
      <c r="C7" s="365"/>
      <c r="D7" s="86"/>
      <c r="E7" s="86"/>
      <c r="F7" s="86"/>
      <c r="G7" s="86"/>
      <c r="H7" s="87"/>
      <c r="I7" s="87"/>
      <c r="J7" s="282"/>
      <c r="K7" s="212" t="s">
        <v>40</v>
      </c>
      <c r="L7" s="43"/>
    </row>
    <row r="8" spans="1:115" ht="15" customHeight="1">
      <c r="A8" s="38"/>
      <c r="B8" s="276" t="s">
        <v>473</v>
      </c>
      <c r="C8" s="366"/>
      <c r="D8" s="88"/>
      <c r="E8" s="88"/>
      <c r="F8" s="88"/>
      <c r="G8" s="88"/>
      <c r="H8" s="89"/>
      <c r="I8" s="89"/>
      <c r="J8" s="384"/>
      <c r="K8" s="124" t="s">
        <v>505</v>
      </c>
      <c r="L8" s="43"/>
    </row>
    <row r="9" spans="1:115" ht="15" customHeight="1">
      <c r="A9" s="38">
        <v>1</v>
      </c>
      <c r="B9" s="373" t="s">
        <v>307</v>
      </c>
      <c r="C9" s="410">
        <v>55700.800000000003</v>
      </c>
      <c r="D9" s="414">
        <v>11216.9</v>
      </c>
      <c r="E9" s="414">
        <v>5268.3</v>
      </c>
      <c r="F9" s="414">
        <v>4819.3999999999996</v>
      </c>
      <c r="G9" s="414">
        <v>5737.9</v>
      </c>
      <c r="H9" s="414">
        <v>1756.8</v>
      </c>
      <c r="I9" s="414">
        <v>4129.3999999999996</v>
      </c>
      <c r="J9" s="415">
        <v>22772.1</v>
      </c>
      <c r="K9" s="124" t="s">
        <v>354</v>
      </c>
      <c r="L9" s="43">
        <v>1</v>
      </c>
    </row>
    <row r="10" spans="1:115" ht="15" customHeight="1">
      <c r="A10" s="38">
        <v>2</v>
      </c>
      <c r="B10" s="373" t="s">
        <v>308</v>
      </c>
      <c r="C10" s="410">
        <v>100</v>
      </c>
      <c r="D10" s="414">
        <v>20.100000000000001</v>
      </c>
      <c r="E10" s="414">
        <v>9.5</v>
      </c>
      <c r="F10" s="414">
        <v>8.6999999999999993</v>
      </c>
      <c r="G10" s="414">
        <v>10.3</v>
      </c>
      <c r="H10" s="414">
        <v>3.1</v>
      </c>
      <c r="I10" s="414">
        <v>7.4</v>
      </c>
      <c r="J10" s="415">
        <v>40.9</v>
      </c>
      <c r="K10" s="124" t="s">
        <v>238</v>
      </c>
      <c r="L10" s="43">
        <v>2</v>
      </c>
    </row>
    <row r="11" spans="1:115" ht="15" customHeight="1">
      <c r="A11" s="38"/>
      <c r="B11" s="276" t="s">
        <v>7</v>
      </c>
      <c r="C11" s="412"/>
      <c r="D11" s="106"/>
      <c r="E11" s="106"/>
      <c r="F11" s="106"/>
      <c r="G11" s="106"/>
      <c r="H11" s="106"/>
      <c r="I11" s="106"/>
      <c r="J11" s="413"/>
      <c r="K11" s="91" t="s">
        <v>8</v>
      </c>
      <c r="L11" s="43"/>
    </row>
    <row r="12" spans="1:115" ht="15" customHeight="1">
      <c r="A12" s="38">
        <v>3</v>
      </c>
      <c r="B12" s="276" t="s">
        <v>474</v>
      </c>
      <c r="C12" s="416">
        <v>16.7</v>
      </c>
      <c r="D12" s="404">
        <v>16.600000000000001</v>
      </c>
      <c r="E12" s="404">
        <v>14.6</v>
      </c>
      <c r="F12" s="404">
        <v>18.600000000000001</v>
      </c>
      <c r="G12" s="404">
        <v>16.600000000000001</v>
      </c>
      <c r="H12" s="404">
        <v>15</v>
      </c>
      <c r="I12" s="404">
        <v>19.8</v>
      </c>
      <c r="J12" s="405">
        <v>17.2</v>
      </c>
      <c r="K12" s="91" t="s">
        <v>506</v>
      </c>
      <c r="L12" s="43">
        <v>3</v>
      </c>
    </row>
    <row r="13" spans="1:115" ht="15" customHeight="1">
      <c r="A13" s="38">
        <v>4</v>
      </c>
      <c r="B13" s="272" t="s">
        <v>318</v>
      </c>
      <c r="C13" s="372">
        <v>3946</v>
      </c>
      <c r="D13" s="234">
        <v>862</v>
      </c>
      <c r="E13" s="234">
        <v>477</v>
      </c>
      <c r="F13" s="234">
        <v>430</v>
      </c>
      <c r="G13" s="234">
        <v>462</v>
      </c>
      <c r="H13" s="234">
        <v>351</v>
      </c>
      <c r="I13" s="265">
        <v>670</v>
      </c>
      <c r="J13" s="401">
        <v>694</v>
      </c>
      <c r="K13" s="91" t="s">
        <v>507</v>
      </c>
      <c r="L13" s="43">
        <v>4</v>
      </c>
      <c r="M13" s="389"/>
    </row>
    <row r="14" spans="1:115" ht="15" customHeight="1">
      <c r="A14" s="38">
        <v>5</v>
      </c>
      <c r="B14" s="272" t="s">
        <v>319</v>
      </c>
      <c r="C14" s="372">
        <v>2208</v>
      </c>
      <c r="D14" s="184">
        <v>520</v>
      </c>
      <c r="E14" s="184">
        <v>316</v>
      </c>
      <c r="F14" s="184">
        <v>218</v>
      </c>
      <c r="G14" s="184">
        <v>205</v>
      </c>
      <c r="H14" s="184">
        <v>176</v>
      </c>
      <c r="I14" s="184">
        <v>397</v>
      </c>
      <c r="J14" s="402">
        <v>376</v>
      </c>
      <c r="K14" s="124" t="s">
        <v>508</v>
      </c>
      <c r="L14" s="43">
        <v>5</v>
      </c>
      <c r="M14" s="389"/>
    </row>
    <row r="15" spans="1:115" ht="15" customHeight="1">
      <c r="A15" s="38"/>
      <c r="B15" s="282"/>
      <c r="C15" s="367"/>
      <c r="D15" s="195"/>
      <c r="E15" s="195"/>
      <c r="F15" s="195"/>
      <c r="G15" s="195"/>
      <c r="H15" s="195"/>
      <c r="I15" s="195"/>
      <c r="J15" s="385"/>
      <c r="K15" s="124" t="s">
        <v>509</v>
      </c>
      <c r="L15" s="43"/>
    </row>
    <row r="16" spans="1:115" ht="15" customHeight="1">
      <c r="A16" s="38"/>
      <c r="B16" s="373" t="s">
        <v>366</v>
      </c>
      <c r="C16" s="368"/>
      <c r="D16" s="42"/>
      <c r="E16" s="42"/>
      <c r="F16" s="42"/>
      <c r="G16" s="42"/>
      <c r="H16" s="42"/>
      <c r="I16" s="42"/>
      <c r="J16" s="282"/>
      <c r="K16" s="124" t="s">
        <v>3</v>
      </c>
      <c r="L16" s="43"/>
    </row>
    <row r="17" spans="1:13" ht="15" customHeight="1">
      <c r="A17" s="38">
        <v>6</v>
      </c>
      <c r="B17" s="373" t="s">
        <v>350</v>
      </c>
      <c r="C17" s="403">
        <v>53115.9</v>
      </c>
      <c r="D17" s="404">
        <v>11558.8</v>
      </c>
      <c r="E17" s="404">
        <v>5072.3</v>
      </c>
      <c r="F17" s="404">
        <v>5225.5</v>
      </c>
      <c r="G17" s="404">
        <v>6778.3</v>
      </c>
      <c r="H17" s="404">
        <v>2525.1</v>
      </c>
      <c r="I17" s="404">
        <v>3978.9</v>
      </c>
      <c r="J17" s="405">
        <v>17977</v>
      </c>
      <c r="K17" s="124" t="s">
        <v>354</v>
      </c>
      <c r="L17" s="43">
        <v>6</v>
      </c>
      <c r="M17" s="396"/>
    </row>
    <row r="18" spans="1:13" ht="15" customHeight="1">
      <c r="A18" s="38">
        <v>7</v>
      </c>
      <c r="B18" s="373" t="s">
        <v>335</v>
      </c>
      <c r="C18" s="410">
        <v>100</v>
      </c>
      <c r="D18" s="106">
        <v>21.8</v>
      </c>
      <c r="E18" s="406">
        <v>9.5</v>
      </c>
      <c r="F18" s="106">
        <v>9.8000000000000007</v>
      </c>
      <c r="G18" s="406">
        <v>12.8</v>
      </c>
      <c r="H18" s="106">
        <v>4.8</v>
      </c>
      <c r="I18" s="106">
        <v>7.5</v>
      </c>
      <c r="J18" s="407">
        <v>33.799999999999997</v>
      </c>
      <c r="K18" s="124" t="s">
        <v>234</v>
      </c>
      <c r="L18" s="43">
        <v>7</v>
      </c>
      <c r="M18" s="396"/>
    </row>
    <row r="19" spans="1:13" ht="15" customHeight="1">
      <c r="A19" s="38">
        <v>8</v>
      </c>
      <c r="B19" s="373" t="s">
        <v>425</v>
      </c>
      <c r="C19" s="408">
        <v>1409</v>
      </c>
      <c r="D19" s="184">
        <v>1489</v>
      </c>
      <c r="E19" s="184">
        <v>831</v>
      </c>
      <c r="F19" s="184">
        <v>1367</v>
      </c>
      <c r="G19" s="184">
        <v>1185</v>
      </c>
      <c r="H19" s="184">
        <v>713</v>
      </c>
      <c r="I19" s="184">
        <v>760</v>
      </c>
      <c r="J19" s="409">
        <v>3263</v>
      </c>
      <c r="K19" s="124" t="s">
        <v>358</v>
      </c>
      <c r="L19" s="43">
        <v>8</v>
      </c>
      <c r="M19" s="396"/>
    </row>
    <row r="20" spans="1:13" ht="15" customHeight="1">
      <c r="A20" s="38">
        <v>9</v>
      </c>
      <c r="B20" s="374" t="s">
        <v>490</v>
      </c>
      <c r="C20" s="369">
        <v>1.44</v>
      </c>
      <c r="D20" s="194">
        <v>1.57</v>
      </c>
      <c r="E20" s="431">
        <v>0.81</v>
      </c>
      <c r="F20" s="194">
        <v>1.37</v>
      </c>
      <c r="G20" s="431">
        <v>1.38</v>
      </c>
      <c r="H20" s="194">
        <v>0.85</v>
      </c>
      <c r="I20" s="194">
        <v>1.08</v>
      </c>
      <c r="J20" s="432">
        <v>2.1800000000000002</v>
      </c>
      <c r="K20" s="125" t="s">
        <v>491</v>
      </c>
      <c r="L20" s="43">
        <v>9</v>
      </c>
    </row>
    <row r="21" spans="1:13" ht="15" customHeight="1">
      <c r="A21" s="38"/>
      <c r="B21" s="375" t="s">
        <v>383</v>
      </c>
      <c r="C21" s="369"/>
      <c r="D21" s="194"/>
      <c r="E21" s="194"/>
      <c r="F21" s="194"/>
      <c r="G21" s="194"/>
      <c r="H21" s="194"/>
      <c r="I21" s="194"/>
      <c r="J21" s="386"/>
      <c r="K21" s="380" t="s">
        <v>510</v>
      </c>
      <c r="L21" s="43">
        <v>10</v>
      </c>
    </row>
    <row r="22" spans="1:13" ht="15" customHeight="1">
      <c r="A22" s="38">
        <v>10</v>
      </c>
      <c r="B22" s="375" t="s">
        <v>349</v>
      </c>
      <c r="C22" s="410">
        <v>167320.9</v>
      </c>
      <c r="D22" s="193">
        <v>36240.5</v>
      </c>
      <c r="E22" s="193">
        <v>14932.6</v>
      </c>
      <c r="F22" s="193">
        <v>17633.2</v>
      </c>
      <c r="G22" s="193">
        <v>20555.5</v>
      </c>
      <c r="H22" s="193">
        <v>8995.6</v>
      </c>
      <c r="I22" s="193">
        <v>14815.6</v>
      </c>
      <c r="J22" s="388">
        <v>54147.9</v>
      </c>
      <c r="K22" s="380" t="s">
        <v>4</v>
      </c>
      <c r="L22" s="43"/>
      <c r="M22" s="396"/>
    </row>
    <row r="23" spans="1:13" ht="15" customHeight="1">
      <c r="A23" s="38">
        <v>11</v>
      </c>
      <c r="B23" s="375" t="s">
        <v>308</v>
      </c>
      <c r="C23" s="410">
        <v>100</v>
      </c>
      <c r="D23" s="193">
        <v>21.6</v>
      </c>
      <c r="E23" s="193">
        <v>8.9</v>
      </c>
      <c r="F23" s="193">
        <v>10.5</v>
      </c>
      <c r="G23" s="193">
        <v>12.3</v>
      </c>
      <c r="H23" s="193">
        <v>5.4</v>
      </c>
      <c r="I23" s="193">
        <v>8.9</v>
      </c>
      <c r="J23" s="388">
        <v>32.4</v>
      </c>
      <c r="K23" s="125" t="s">
        <v>234</v>
      </c>
      <c r="L23" s="43">
        <v>11</v>
      </c>
      <c r="M23" s="396"/>
    </row>
    <row r="24" spans="1:13" ht="15" customHeight="1">
      <c r="A24" s="38">
        <v>12</v>
      </c>
      <c r="B24" s="375" t="s">
        <v>327</v>
      </c>
      <c r="C24" s="411">
        <v>9.4</v>
      </c>
      <c r="D24" s="193">
        <v>10.199999999999999</v>
      </c>
      <c r="E24" s="193">
        <v>5.0999999999999996</v>
      </c>
      <c r="F24" s="193">
        <v>9.6</v>
      </c>
      <c r="G24" s="193">
        <v>7.7</v>
      </c>
      <c r="H24" s="193">
        <v>5.4</v>
      </c>
      <c r="I24" s="193">
        <v>6.4</v>
      </c>
      <c r="J24" s="388">
        <v>19.100000000000001</v>
      </c>
      <c r="K24" s="125" t="s">
        <v>221</v>
      </c>
      <c r="L24" s="43">
        <v>12</v>
      </c>
      <c r="M24" s="396"/>
    </row>
    <row r="25" spans="1:13" ht="15" customHeight="1">
      <c r="A25" s="38">
        <v>13</v>
      </c>
      <c r="B25" s="375" t="s">
        <v>357</v>
      </c>
      <c r="C25" s="411">
        <v>6.8</v>
      </c>
      <c r="D25" s="193">
        <v>7.9</v>
      </c>
      <c r="E25" s="193">
        <v>3.3</v>
      </c>
      <c r="F25" s="193">
        <v>7</v>
      </c>
      <c r="G25" s="193">
        <v>5.8</v>
      </c>
      <c r="H25" s="193">
        <v>3.6</v>
      </c>
      <c r="I25" s="193">
        <v>4.2</v>
      </c>
      <c r="J25" s="388">
        <v>13.5</v>
      </c>
      <c r="K25" s="381" t="s">
        <v>222</v>
      </c>
      <c r="L25" s="43">
        <v>13</v>
      </c>
      <c r="M25" s="396"/>
    </row>
    <row r="26" spans="1:13" ht="15" customHeight="1">
      <c r="A26" s="38"/>
      <c r="B26" s="311"/>
      <c r="C26" s="163"/>
      <c r="D26" s="136"/>
      <c r="E26" s="136"/>
      <c r="F26" s="136"/>
      <c r="G26" s="136"/>
      <c r="H26" s="136"/>
      <c r="I26" s="136"/>
      <c r="J26" s="285"/>
      <c r="K26" s="134"/>
      <c r="L26" s="43"/>
    </row>
    <row r="27" spans="1:13" ht="15" customHeight="1">
      <c r="A27" s="38"/>
      <c r="B27" s="271" t="s">
        <v>84</v>
      </c>
      <c r="C27" s="204"/>
      <c r="D27" s="136"/>
      <c r="E27" s="136"/>
      <c r="F27" s="136"/>
      <c r="G27" s="136"/>
      <c r="H27" s="136"/>
      <c r="I27" s="136"/>
      <c r="J27" s="285"/>
      <c r="K27" s="212" t="s">
        <v>41</v>
      </c>
      <c r="L27" s="43"/>
    </row>
    <row r="28" spans="1:13" ht="15" customHeight="1">
      <c r="A28" s="38"/>
      <c r="B28" s="270" t="s">
        <v>0</v>
      </c>
      <c r="C28" s="204"/>
      <c r="D28" s="136"/>
      <c r="E28" s="136"/>
      <c r="F28" s="136"/>
      <c r="G28" s="136"/>
      <c r="H28" s="136"/>
      <c r="I28" s="136"/>
      <c r="J28" s="285"/>
      <c r="K28" s="102" t="s">
        <v>511</v>
      </c>
      <c r="L28" s="43"/>
    </row>
    <row r="29" spans="1:13" ht="15" customHeight="1">
      <c r="A29" s="38">
        <v>14</v>
      </c>
      <c r="B29" s="270" t="s">
        <v>307</v>
      </c>
      <c r="C29" s="256">
        <v>461944.7</v>
      </c>
      <c r="D29" s="196">
        <v>86074.7</v>
      </c>
      <c r="E29" s="196">
        <v>70635.8</v>
      </c>
      <c r="F29" s="142">
        <v>46132</v>
      </c>
      <c r="G29" s="142">
        <v>59479.1</v>
      </c>
      <c r="H29" s="196">
        <v>34852.5</v>
      </c>
      <c r="I29" s="196">
        <v>51107.5</v>
      </c>
      <c r="J29" s="357">
        <v>113663.1</v>
      </c>
      <c r="K29" s="124" t="s">
        <v>354</v>
      </c>
      <c r="L29" s="43">
        <v>14</v>
      </c>
      <c r="M29" s="396"/>
    </row>
    <row r="30" spans="1:13" ht="15" customHeight="1">
      <c r="A30" s="38">
        <v>15</v>
      </c>
      <c r="B30" s="270" t="s">
        <v>308</v>
      </c>
      <c r="C30" s="410">
        <v>100</v>
      </c>
      <c r="D30" s="135">
        <v>18.600000000000001</v>
      </c>
      <c r="E30" s="135">
        <v>15.3</v>
      </c>
      <c r="F30" s="135">
        <v>10</v>
      </c>
      <c r="G30" s="135">
        <v>12.9</v>
      </c>
      <c r="H30" s="135">
        <v>7.6</v>
      </c>
      <c r="I30" s="135">
        <v>11</v>
      </c>
      <c r="J30" s="288">
        <v>24.6</v>
      </c>
      <c r="K30" s="102" t="s">
        <v>234</v>
      </c>
      <c r="L30" s="43">
        <v>15</v>
      </c>
      <c r="M30" s="396"/>
    </row>
    <row r="31" spans="1:13" ht="15" customHeight="1">
      <c r="A31" s="38">
        <v>16</v>
      </c>
      <c r="B31" s="270" t="s">
        <v>328</v>
      </c>
      <c r="C31" s="239">
        <v>12254</v>
      </c>
      <c r="D31" s="136">
        <v>11090</v>
      </c>
      <c r="E31" s="136">
        <v>11572</v>
      </c>
      <c r="F31" s="136">
        <v>12068</v>
      </c>
      <c r="G31" s="136">
        <v>10394</v>
      </c>
      <c r="H31" s="136">
        <v>9835</v>
      </c>
      <c r="I31" s="136">
        <v>9764</v>
      </c>
      <c r="J31" s="285">
        <v>20631</v>
      </c>
      <c r="K31" s="124" t="s">
        <v>358</v>
      </c>
      <c r="L31" s="43">
        <v>16</v>
      </c>
      <c r="M31" s="396"/>
    </row>
    <row r="32" spans="1:13" ht="15" customHeight="1">
      <c r="A32" s="38"/>
      <c r="B32" s="270" t="s">
        <v>398</v>
      </c>
      <c r="C32" s="370"/>
      <c r="D32" s="197"/>
      <c r="E32" s="197"/>
      <c r="F32" s="197"/>
      <c r="G32" s="197"/>
      <c r="H32" s="197"/>
      <c r="I32" s="197"/>
      <c r="J32" s="387"/>
      <c r="K32" s="102" t="s">
        <v>472</v>
      </c>
      <c r="L32" s="43"/>
    </row>
    <row r="33" spans="1:13" ht="15" customHeight="1">
      <c r="A33" s="38"/>
      <c r="B33" s="376" t="s">
        <v>32</v>
      </c>
      <c r="C33" s="371"/>
      <c r="D33" s="197"/>
      <c r="E33" s="197"/>
      <c r="F33" s="197"/>
      <c r="G33" s="197"/>
      <c r="H33" s="197"/>
      <c r="I33" s="197"/>
      <c r="J33" s="387"/>
      <c r="K33" s="109" t="s">
        <v>223</v>
      </c>
      <c r="L33" s="43"/>
    </row>
    <row r="34" spans="1:13" ht="15" customHeight="1">
      <c r="A34" s="38">
        <v>17</v>
      </c>
      <c r="B34" s="270" t="s">
        <v>307</v>
      </c>
      <c r="C34" s="417">
        <v>5401289.4000000004</v>
      </c>
      <c r="D34" s="418">
        <v>1006637.8</v>
      </c>
      <c r="E34" s="418">
        <v>885262.4</v>
      </c>
      <c r="F34" s="418">
        <v>577005.6</v>
      </c>
      <c r="G34" s="418">
        <v>709474.9</v>
      </c>
      <c r="H34" s="418">
        <v>445929.7</v>
      </c>
      <c r="I34" s="418">
        <v>604500.4</v>
      </c>
      <c r="J34" s="419">
        <v>1172478.6000000001</v>
      </c>
      <c r="K34" s="124" t="s">
        <v>354</v>
      </c>
      <c r="L34" s="43">
        <v>17</v>
      </c>
      <c r="M34" s="396"/>
    </row>
    <row r="35" spans="1:13" ht="15" customHeight="1">
      <c r="A35" s="38">
        <v>18</v>
      </c>
      <c r="B35" s="270" t="s">
        <v>308</v>
      </c>
      <c r="C35" s="410">
        <v>100</v>
      </c>
      <c r="D35" s="418">
        <v>18.600000000000001</v>
      </c>
      <c r="E35" s="418">
        <v>16.399999999999999</v>
      </c>
      <c r="F35" s="418">
        <v>10.7</v>
      </c>
      <c r="G35" s="418">
        <v>13.1</v>
      </c>
      <c r="H35" s="418">
        <v>8.3000000000000007</v>
      </c>
      <c r="I35" s="418">
        <v>11.2</v>
      </c>
      <c r="J35" s="419">
        <v>21.7</v>
      </c>
      <c r="K35" s="102" t="s">
        <v>234</v>
      </c>
      <c r="L35" s="43">
        <v>18</v>
      </c>
      <c r="M35" s="396"/>
    </row>
    <row r="36" spans="1:13" ht="15" customHeight="1">
      <c r="A36" s="38">
        <v>19</v>
      </c>
      <c r="B36" s="270" t="s">
        <v>328</v>
      </c>
      <c r="C36" s="420">
        <v>143512</v>
      </c>
      <c r="D36" s="421">
        <v>129893</v>
      </c>
      <c r="E36" s="421">
        <v>145249</v>
      </c>
      <c r="F36" s="421">
        <v>151207</v>
      </c>
      <c r="G36" s="421">
        <v>124175</v>
      </c>
      <c r="H36" s="421">
        <v>126289</v>
      </c>
      <c r="I36" s="421">
        <v>115784</v>
      </c>
      <c r="J36" s="422">
        <v>212771</v>
      </c>
      <c r="K36" s="124" t="s">
        <v>358</v>
      </c>
      <c r="L36" s="43">
        <v>19</v>
      </c>
      <c r="M36" s="396"/>
    </row>
    <row r="37" spans="1:13" ht="15" customHeight="1">
      <c r="A37" s="38"/>
      <c r="B37" s="278"/>
      <c r="C37" s="202"/>
      <c r="D37" s="136"/>
      <c r="E37" s="136"/>
      <c r="F37" s="136"/>
      <c r="G37" s="136"/>
      <c r="H37" s="136"/>
      <c r="I37" s="136"/>
      <c r="J37" s="285"/>
      <c r="K37" s="133"/>
      <c r="L37" s="43"/>
    </row>
    <row r="38" spans="1:13" ht="15" customHeight="1">
      <c r="A38" s="38"/>
      <c r="B38" s="271" t="s">
        <v>503</v>
      </c>
      <c r="C38" s="204"/>
      <c r="D38" s="136"/>
      <c r="E38" s="136"/>
      <c r="F38" s="136"/>
      <c r="G38" s="136"/>
      <c r="H38" s="136"/>
      <c r="I38" s="136"/>
      <c r="J38" s="285"/>
      <c r="K38" s="212" t="s">
        <v>512</v>
      </c>
      <c r="L38" s="43"/>
    </row>
    <row r="39" spans="1:13" ht="15" customHeight="1">
      <c r="A39" s="38"/>
      <c r="B39" s="336" t="s">
        <v>220</v>
      </c>
      <c r="C39" s="433"/>
      <c r="D39" s="136"/>
      <c r="E39" s="434"/>
      <c r="F39" s="136"/>
      <c r="G39" s="136"/>
      <c r="H39" s="136"/>
      <c r="I39" s="136"/>
      <c r="J39" s="285"/>
      <c r="K39" s="102" t="s">
        <v>224</v>
      </c>
      <c r="L39" s="43"/>
    </row>
    <row r="40" spans="1:13" ht="15" customHeight="1">
      <c r="A40" s="38">
        <v>20</v>
      </c>
      <c r="B40" s="336" t="s">
        <v>307</v>
      </c>
      <c r="C40" s="372">
        <v>3100850</v>
      </c>
      <c r="D40" s="435">
        <v>622748</v>
      </c>
      <c r="E40" s="435">
        <v>479722</v>
      </c>
      <c r="F40" s="435">
        <v>320287</v>
      </c>
      <c r="G40" s="435">
        <v>404194</v>
      </c>
      <c r="H40" s="435">
        <v>255977</v>
      </c>
      <c r="I40" s="435">
        <v>300358</v>
      </c>
      <c r="J40" s="436">
        <v>717564</v>
      </c>
      <c r="K40" s="124" t="s">
        <v>354</v>
      </c>
      <c r="L40" s="43">
        <v>20</v>
      </c>
      <c r="M40" s="396"/>
    </row>
    <row r="41" spans="1:13" ht="15" customHeight="1">
      <c r="A41" s="38">
        <v>21</v>
      </c>
      <c r="B41" s="336" t="s">
        <v>308</v>
      </c>
      <c r="C41" s="410">
        <v>100</v>
      </c>
      <c r="D41" s="437">
        <v>20.100000000000001</v>
      </c>
      <c r="E41" s="437">
        <v>15.5</v>
      </c>
      <c r="F41" s="193">
        <v>10.3</v>
      </c>
      <c r="G41" s="193">
        <v>13</v>
      </c>
      <c r="H41" s="437">
        <v>8.3000000000000007</v>
      </c>
      <c r="I41" s="437">
        <v>9.6999999999999993</v>
      </c>
      <c r="J41" s="388">
        <v>23.1</v>
      </c>
      <c r="K41" s="102" t="s">
        <v>234</v>
      </c>
      <c r="L41" s="43">
        <v>21</v>
      </c>
      <c r="M41" s="396"/>
    </row>
    <row r="42" spans="1:13" ht="15" customHeight="1">
      <c r="A42" s="38"/>
      <c r="B42" s="336" t="s">
        <v>504</v>
      </c>
      <c r="C42" s="438"/>
      <c r="D42" s="439"/>
      <c r="E42" s="439"/>
      <c r="F42" s="439"/>
      <c r="G42" s="439"/>
      <c r="H42" s="439"/>
      <c r="I42" s="439"/>
      <c r="J42" s="440"/>
      <c r="K42" s="102" t="s">
        <v>1</v>
      </c>
      <c r="L42" s="43"/>
    </row>
    <row r="43" spans="1:13" ht="15" customHeight="1">
      <c r="A43" s="38">
        <v>22</v>
      </c>
      <c r="B43" s="336" t="s">
        <v>326</v>
      </c>
      <c r="C43" s="372">
        <v>82079</v>
      </c>
      <c r="D43" s="435">
        <v>80239</v>
      </c>
      <c r="E43" s="435">
        <v>77743</v>
      </c>
      <c r="F43" s="435">
        <v>83260</v>
      </c>
      <c r="G43" s="435">
        <v>71207</v>
      </c>
      <c r="H43" s="435">
        <v>71795</v>
      </c>
      <c r="I43" s="435">
        <v>59113</v>
      </c>
      <c r="J43" s="436">
        <v>126381</v>
      </c>
      <c r="K43" s="102" t="s">
        <v>359</v>
      </c>
      <c r="L43" s="43">
        <v>22</v>
      </c>
      <c r="M43" s="396"/>
    </row>
    <row r="44" spans="1:13" ht="15" customHeight="1">
      <c r="A44" s="38">
        <v>23</v>
      </c>
      <c r="B44" s="336" t="s">
        <v>320</v>
      </c>
      <c r="C44" s="410">
        <v>100</v>
      </c>
      <c r="D44" s="437">
        <v>97.8</v>
      </c>
      <c r="E44" s="437">
        <v>94.7</v>
      </c>
      <c r="F44" s="193">
        <v>101.4</v>
      </c>
      <c r="G44" s="193">
        <v>86.8</v>
      </c>
      <c r="H44" s="437">
        <v>87.5</v>
      </c>
      <c r="I44" s="437">
        <v>72</v>
      </c>
      <c r="J44" s="388">
        <v>154</v>
      </c>
      <c r="K44" s="102" t="s">
        <v>5</v>
      </c>
      <c r="L44" s="43">
        <v>23</v>
      </c>
      <c r="M44" s="396"/>
    </row>
    <row r="45" spans="1:13" ht="15" customHeight="1">
      <c r="A45" s="38"/>
      <c r="B45" s="336" t="s">
        <v>10</v>
      </c>
      <c r="C45" s="438"/>
      <c r="D45" s="439"/>
      <c r="E45" s="439"/>
      <c r="F45" s="439"/>
      <c r="G45" s="439"/>
      <c r="H45" s="439"/>
      <c r="I45" s="439"/>
      <c r="J45" s="440"/>
      <c r="K45" s="102" t="s">
        <v>492</v>
      </c>
      <c r="L45" s="43"/>
    </row>
    <row r="46" spans="1:13" ht="17.45" customHeight="1">
      <c r="A46" s="38">
        <v>24</v>
      </c>
      <c r="B46" s="336" t="s">
        <v>292</v>
      </c>
      <c r="C46" s="441">
        <v>184700</v>
      </c>
      <c r="D46" s="435">
        <v>181894</v>
      </c>
      <c r="E46" s="435">
        <v>174780</v>
      </c>
      <c r="F46" s="435">
        <v>194534</v>
      </c>
      <c r="G46" s="435">
        <v>177464</v>
      </c>
      <c r="H46" s="435">
        <v>165722</v>
      </c>
      <c r="I46" s="435">
        <v>144797</v>
      </c>
      <c r="J46" s="436">
        <v>233187</v>
      </c>
      <c r="K46" s="102" t="s">
        <v>342</v>
      </c>
      <c r="L46" s="43">
        <v>24</v>
      </c>
      <c r="M46" s="396"/>
    </row>
    <row r="47" spans="1:13" ht="15" customHeight="1">
      <c r="A47" s="38">
        <v>25</v>
      </c>
      <c r="B47" s="377" t="s">
        <v>325</v>
      </c>
      <c r="C47" s="441">
        <v>59131</v>
      </c>
      <c r="D47" s="435">
        <v>29093</v>
      </c>
      <c r="E47" s="435">
        <v>83214</v>
      </c>
      <c r="F47" s="435">
        <v>59690</v>
      </c>
      <c r="G47" s="435">
        <v>81516</v>
      </c>
      <c r="H47" s="435">
        <v>49379</v>
      </c>
      <c r="I47" s="435">
        <v>38207</v>
      </c>
      <c r="J47" s="436">
        <v>82203</v>
      </c>
      <c r="K47" s="102" t="s">
        <v>27</v>
      </c>
      <c r="L47" s="43">
        <v>25</v>
      </c>
      <c r="M47" s="396"/>
    </row>
    <row r="48" spans="1:13" ht="15" customHeight="1">
      <c r="A48" s="38">
        <v>26</v>
      </c>
      <c r="B48" s="377" t="s">
        <v>324</v>
      </c>
      <c r="C48" s="372">
        <v>239665</v>
      </c>
      <c r="D48" s="435">
        <v>233310</v>
      </c>
      <c r="E48" s="435">
        <v>204436</v>
      </c>
      <c r="F48" s="435">
        <v>272584</v>
      </c>
      <c r="G48" s="435">
        <v>233074</v>
      </c>
      <c r="H48" s="435">
        <v>213593</v>
      </c>
      <c r="I48" s="435">
        <v>191151</v>
      </c>
      <c r="J48" s="436">
        <v>356692</v>
      </c>
      <c r="K48" s="102" t="s">
        <v>28</v>
      </c>
      <c r="L48" s="43">
        <v>26</v>
      </c>
      <c r="M48" s="396"/>
    </row>
    <row r="49" spans="1:13" ht="15" customHeight="1">
      <c r="A49" s="38">
        <v>27</v>
      </c>
      <c r="B49" s="377" t="s">
        <v>323</v>
      </c>
      <c r="C49" s="372">
        <v>179230</v>
      </c>
      <c r="D49" s="435">
        <v>177815</v>
      </c>
      <c r="E49" s="435">
        <v>168211</v>
      </c>
      <c r="F49" s="435">
        <v>180468</v>
      </c>
      <c r="G49" s="435">
        <v>163671</v>
      </c>
      <c r="H49" s="435">
        <v>175729</v>
      </c>
      <c r="I49" s="435">
        <v>143791</v>
      </c>
      <c r="J49" s="436">
        <v>232904</v>
      </c>
      <c r="K49" s="102" t="s">
        <v>29</v>
      </c>
      <c r="L49" s="43">
        <v>27</v>
      </c>
      <c r="M49" s="396"/>
    </row>
    <row r="50" spans="1:13" ht="15" customHeight="1">
      <c r="A50" s="38"/>
      <c r="B50" s="378" t="s">
        <v>258</v>
      </c>
      <c r="C50" s="372">
        <v>192323</v>
      </c>
      <c r="D50" s="435">
        <v>178686</v>
      </c>
      <c r="E50" s="435">
        <v>177925</v>
      </c>
      <c r="F50" s="435">
        <v>176446</v>
      </c>
      <c r="G50" s="435">
        <v>184966</v>
      </c>
      <c r="H50" s="435">
        <v>179760</v>
      </c>
      <c r="I50" s="435">
        <v>172730</v>
      </c>
      <c r="J50" s="436">
        <v>244386</v>
      </c>
      <c r="K50" s="382" t="s">
        <v>513</v>
      </c>
      <c r="L50" s="43"/>
    </row>
    <row r="51" spans="1:13" ht="15" customHeight="1">
      <c r="A51" s="38">
        <v>28</v>
      </c>
      <c r="B51" s="379" t="s">
        <v>259</v>
      </c>
      <c r="C51" s="442"/>
      <c r="D51" s="443"/>
      <c r="E51" s="443"/>
      <c r="F51" s="443"/>
      <c r="G51" s="443"/>
      <c r="H51" s="443"/>
      <c r="I51" s="443"/>
      <c r="J51" s="444"/>
      <c r="K51" s="102" t="s">
        <v>514</v>
      </c>
      <c r="L51" s="43">
        <v>28</v>
      </c>
    </row>
    <row r="52" spans="1:13" ht="15" customHeight="1">
      <c r="A52" s="38">
        <v>29</v>
      </c>
      <c r="B52" s="378" t="s">
        <v>260</v>
      </c>
      <c r="C52" s="372">
        <v>519294</v>
      </c>
      <c r="D52" s="435">
        <v>515896</v>
      </c>
      <c r="E52" s="435">
        <v>551680</v>
      </c>
      <c r="F52" s="435">
        <v>557909</v>
      </c>
      <c r="G52" s="435">
        <v>443746</v>
      </c>
      <c r="H52" s="435">
        <v>595846</v>
      </c>
      <c r="I52" s="435">
        <v>583980</v>
      </c>
      <c r="J52" s="436">
        <v>495876</v>
      </c>
      <c r="K52" s="102" t="s">
        <v>30</v>
      </c>
      <c r="L52" s="43">
        <v>29</v>
      </c>
      <c r="M52" s="396"/>
    </row>
    <row r="53" spans="1:13" ht="15" customHeight="1">
      <c r="A53" s="38">
        <v>30</v>
      </c>
      <c r="B53" s="378" t="s">
        <v>322</v>
      </c>
      <c r="C53" s="372">
        <v>140870</v>
      </c>
      <c r="D53" s="435">
        <v>138621</v>
      </c>
      <c r="E53" s="435">
        <v>137930</v>
      </c>
      <c r="F53" s="435">
        <v>141215</v>
      </c>
      <c r="G53" s="435">
        <v>130852</v>
      </c>
      <c r="H53" s="435">
        <v>131949</v>
      </c>
      <c r="I53" s="435">
        <v>126346</v>
      </c>
      <c r="J53" s="436">
        <v>164038</v>
      </c>
      <c r="K53" s="102" t="s">
        <v>31</v>
      </c>
      <c r="L53" s="43">
        <v>30</v>
      </c>
      <c r="M53" s="396"/>
    </row>
    <row r="54" spans="1:13" ht="15" customHeight="1">
      <c r="A54" s="38">
        <v>31</v>
      </c>
      <c r="B54" s="336" t="s">
        <v>293</v>
      </c>
      <c r="C54" s="410">
        <v>100</v>
      </c>
      <c r="D54" s="437">
        <v>98.5</v>
      </c>
      <c r="E54" s="437">
        <v>94.6</v>
      </c>
      <c r="F54" s="193">
        <v>105.3</v>
      </c>
      <c r="G54" s="193">
        <v>96.1</v>
      </c>
      <c r="H54" s="437">
        <v>89.7</v>
      </c>
      <c r="I54" s="437">
        <v>78.400000000000006</v>
      </c>
      <c r="J54" s="388">
        <v>126.3</v>
      </c>
      <c r="K54" s="102" t="s">
        <v>6</v>
      </c>
      <c r="L54" s="43">
        <v>31</v>
      </c>
      <c r="M54" s="396"/>
    </row>
    <row r="55" spans="1:13" ht="15" customHeight="1">
      <c r="A55" s="38"/>
      <c r="B55" s="270" t="s">
        <v>12</v>
      </c>
      <c r="C55" s="438"/>
      <c r="D55" s="439"/>
      <c r="E55" s="439"/>
      <c r="F55" s="439"/>
      <c r="G55" s="439"/>
      <c r="H55" s="439"/>
      <c r="I55" s="439"/>
      <c r="J55" s="440"/>
      <c r="K55" s="132" t="s">
        <v>11</v>
      </c>
      <c r="L55" s="43"/>
    </row>
    <row r="56" spans="1:13" ht="15" customHeight="1">
      <c r="A56" s="38">
        <v>32</v>
      </c>
      <c r="B56" s="336" t="s">
        <v>307</v>
      </c>
      <c r="C56" s="372">
        <v>1796740</v>
      </c>
      <c r="D56" s="435">
        <v>377254</v>
      </c>
      <c r="E56" s="435">
        <v>287720</v>
      </c>
      <c r="F56" s="435">
        <v>180518</v>
      </c>
      <c r="G56" s="435">
        <v>251049</v>
      </c>
      <c r="H56" s="435">
        <v>166284</v>
      </c>
      <c r="I56" s="435">
        <v>209527</v>
      </c>
      <c r="J56" s="436">
        <v>324389</v>
      </c>
      <c r="K56" s="124" t="s">
        <v>354</v>
      </c>
      <c r="L56" s="43">
        <v>32</v>
      </c>
      <c r="M56" s="396"/>
    </row>
    <row r="57" spans="1:13" ht="15" customHeight="1">
      <c r="A57" s="38">
        <v>33</v>
      </c>
      <c r="B57" s="336" t="s">
        <v>308</v>
      </c>
      <c r="C57" s="410">
        <v>100</v>
      </c>
      <c r="D57" s="437">
        <v>21</v>
      </c>
      <c r="E57" s="437">
        <v>16</v>
      </c>
      <c r="F57" s="193">
        <v>10</v>
      </c>
      <c r="G57" s="193">
        <v>14</v>
      </c>
      <c r="H57" s="437">
        <v>9.3000000000000007</v>
      </c>
      <c r="I57" s="437">
        <v>11.7</v>
      </c>
      <c r="J57" s="388">
        <v>18.100000000000001</v>
      </c>
      <c r="K57" s="102" t="s">
        <v>234</v>
      </c>
      <c r="L57" s="43">
        <v>33</v>
      </c>
      <c r="M57" s="396"/>
    </row>
    <row r="58" spans="1:13" ht="15" customHeight="1">
      <c r="A58" s="38"/>
      <c r="B58" s="336" t="s">
        <v>504</v>
      </c>
      <c r="C58" s="438"/>
      <c r="D58" s="439"/>
      <c r="E58" s="439"/>
      <c r="F58" s="439"/>
      <c r="G58" s="439"/>
      <c r="H58" s="439"/>
      <c r="I58" s="439"/>
      <c r="J58" s="440"/>
      <c r="K58" s="102" t="s">
        <v>1</v>
      </c>
      <c r="L58" s="43"/>
    </row>
    <row r="59" spans="1:13" ht="15" customHeight="1">
      <c r="A59" s="38">
        <v>34</v>
      </c>
      <c r="B59" s="336" t="s">
        <v>321</v>
      </c>
      <c r="C59" s="445">
        <v>47559</v>
      </c>
      <c r="D59" s="446">
        <v>48608</v>
      </c>
      <c r="E59" s="446">
        <v>46628</v>
      </c>
      <c r="F59" s="447">
        <v>46927</v>
      </c>
      <c r="G59" s="447">
        <v>44227</v>
      </c>
      <c r="H59" s="446">
        <v>46638</v>
      </c>
      <c r="I59" s="446">
        <v>41237</v>
      </c>
      <c r="J59" s="448">
        <v>57133</v>
      </c>
      <c r="K59" s="102" t="s">
        <v>359</v>
      </c>
      <c r="L59" s="43">
        <v>34</v>
      </c>
      <c r="M59" s="396"/>
    </row>
    <row r="60" spans="1:13" ht="15" customHeight="1">
      <c r="A60" s="38">
        <v>35</v>
      </c>
      <c r="B60" s="336" t="s">
        <v>320</v>
      </c>
      <c r="C60" s="410">
        <v>100</v>
      </c>
      <c r="D60" s="437">
        <v>102.2</v>
      </c>
      <c r="E60" s="437">
        <v>98</v>
      </c>
      <c r="F60" s="193">
        <v>98.7</v>
      </c>
      <c r="G60" s="193">
        <v>93</v>
      </c>
      <c r="H60" s="437">
        <v>98.1</v>
      </c>
      <c r="I60" s="437">
        <v>86.7</v>
      </c>
      <c r="J60" s="388">
        <v>120.1</v>
      </c>
      <c r="K60" s="102" t="s">
        <v>5</v>
      </c>
      <c r="L60" s="43">
        <v>35</v>
      </c>
      <c r="M60" s="396"/>
    </row>
    <row r="61" spans="1:13">
      <c r="K61" s="134"/>
      <c r="L61" s="49"/>
    </row>
    <row r="62" spans="1:13" ht="36" customHeight="1">
      <c r="A62" s="481" t="s">
        <v>501</v>
      </c>
      <c r="B62" s="481"/>
      <c r="C62" s="481"/>
      <c r="D62" s="481"/>
      <c r="E62" s="481"/>
      <c r="F62" s="481"/>
      <c r="G62" s="481"/>
      <c r="H62" s="481"/>
      <c r="I62" s="481"/>
      <c r="J62" s="481"/>
      <c r="K62" s="481"/>
      <c r="L62" s="90"/>
    </row>
    <row r="63" spans="1:13" ht="48" customHeight="1">
      <c r="A63" s="482" t="s">
        <v>502</v>
      </c>
      <c r="B63" s="482"/>
      <c r="C63" s="482"/>
      <c r="D63" s="482"/>
      <c r="E63" s="482"/>
      <c r="F63" s="482"/>
      <c r="G63" s="482"/>
      <c r="H63" s="482"/>
      <c r="I63" s="482"/>
      <c r="J63" s="482"/>
      <c r="K63" s="482"/>
      <c r="L63" s="90"/>
    </row>
    <row r="64" spans="1:13">
      <c r="A64" s="48"/>
      <c r="B64" s="48"/>
      <c r="D64" s="48"/>
      <c r="E64" s="48"/>
      <c r="F64" s="48"/>
      <c r="G64" s="48"/>
      <c r="H64" s="48"/>
      <c r="I64" s="48"/>
      <c r="J64" s="48"/>
      <c r="K64" s="102"/>
      <c r="L64" s="48"/>
    </row>
    <row r="65" spans="11:11">
      <c r="K65" s="131"/>
    </row>
    <row r="66" spans="11:11">
      <c r="K66" s="131"/>
    </row>
    <row r="67" spans="11:11">
      <c r="K67" s="131"/>
    </row>
    <row r="68" spans="11:11">
      <c r="K68" s="131"/>
    </row>
    <row r="69" spans="11:11">
      <c r="K69" s="131"/>
    </row>
    <row r="70" spans="11:11">
      <c r="K70" s="131"/>
    </row>
    <row r="71" spans="11:11">
      <c r="K71" s="131"/>
    </row>
    <row r="72" spans="11:11">
      <c r="K72" s="131"/>
    </row>
    <row r="73" spans="11:11">
      <c r="K73" s="131"/>
    </row>
    <row r="74" spans="11:11">
      <c r="K74" s="131"/>
    </row>
    <row r="75" spans="11:11">
      <c r="K75" s="131"/>
    </row>
    <row r="76" spans="11:11">
      <c r="K76" s="131"/>
    </row>
    <row r="77" spans="11:11">
      <c r="K77" s="131"/>
    </row>
    <row r="78" spans="11:11">
      <c r="K78" s="131"/>
    </row>
    <row r="79" spans="11:11">
      <c r="K79" s="131"/>
    </row>
    <row r="80" spans="11:11">
      <c r="K80" s="131"/>
    </row>
    <row r="81" spans="11:11">
      <c r="K81" s="131"/>
    </row>
    <row r="82" spans="11:11">
      <c r="K82" s="131"/>
    </row>
    <row r="83" spans="11:11">
      <c r="K83" s="131"/>
    </row>
    <row r="84" spans="11:11">
      <c r="K84" s="131"/>
    </row>
    <row r="85" spans="11:11">
      <c r="K85" s="131"/>
    </row>
    <row r="86" spans="11:11">
      <c r="K86" s="131"/>
    </row>
    <row r="87" spans="11:11">
      <c r="K87" s="131"/>
    </row>
    <row r="88" spans="11:11">
      <c r="K88" s="131"/>
    </row>
    <row r="89" spans="11:11">
      <c r="K89" s="131"/>
    </row>
    <row r="90" spans="11:11">
      <c r="K90" s="131"/>
    </row>
    <row r="91" spans="11:11">
      <c r="K91" s="131"/>
    </row>
    <row r="92" spans="11:11">
      <c r="K92" s="131"/>
    </row>
    <row r="93" spans="11:11">
      <c r="K93" s="131"/>
    </row>
    <row r="94" spans="11:11">
      <c r="K94" s="131"/>
    </row>
    <row r="95" spans="11:11">
      <c r="K95" s="131"/>
    </row>
    <row r="96" spans="11:11">
      <c r="K96" s="131"/>
    </row>
    <row r="97" spans="11:11">
      <c r="K97" s="131"/>
    </row>
    <row r="98" spans="11:11">
      <c r="K98" s="131"/>
    </row>
    <row r="99" spans="11:11">
      <c r="K99" s="131"/>
    </row>
    <row r="100" spans="11:11">
      <c r="K100" s="131"/>
    </row>
    <row r="101" spans="11:11">
      <c r="K101" s="131"/>
    </row>
    <row r="102" spans="11:11">
      <c r="K102" s="131"/>
    </row>
    <row r="103" spans="11:11">
      <c r="K103" s="131"/>
    </row>
    <row r="104" spans="11:11">
      <c r="K104" s="131"/>
    </row>
    <row r="105" spans="11:11">
      <c r="K105" s="131"/>
    </row>
    <row r="106" spans="11:11">
      <c r="K106" s="131"/>
    </row>
    <row r="107" spans="11:11">
      <c r="K107" s="131"/>
    </row>
    <row r="108" spans="11:11">
      <c r="K108" s="131"/>
    </row>
    <row r="109" spans="11:11">
      <c r="K109" s="131"/>
    </row>
    <row r="110" spans="11:11">
      <c r="K110" s="131"/>
    </row>
    <row r="111" spans="11:11">
      <c r="K111" s="131"/>
    </row>
    <row r="112" spans="11:11">
      <c r="K112" s="131"/>
    </row>
    <row r="113" spans="11:11">
      <c r="K113" s="131"/>
    </row>
    <row r="114" spans="11:11">
      <c r="K114" s="131"/>
    </row>
    <row r="115" spans="11:11">
      <c r="K115" s="131"/>
    </row>
    <row r="116" spans="11:11">
      <c r="K116" s="131"/>
    </row>
    <row r="117" spans="11:11">
      <c r="K117" s="131"/>
    </row>
    <row r="118" spans="11:11">
      <c r="K118" s="131"/>
    </row>
    <row r="119" spans="11:11">
      <c r="K119" s="131"/>
    </row>
    <row r="120" spans="11:11">
      <c r="K120" s="131"/>
    </row>
    <row r="121" spans="11:11">
      <c r="K121" s="131"/>
    </row>
    <row r="122" spans="11:11">
      <c r="K122" s="131"/>
    </row>
    <row r="123" spans="11:11">
      <c r="K123" s="131"/>
    </row>
    <row r="124" spans="11:11">
      <c r="K124" s="131"/>
    </row>
    <row r="125" spans="11:11">
      <c r="K125" s="131"/>
    </row>
    <row r="126" spans="11:11">
      <c r="K126" s="131"/>
    </row>
    <row r="127" spans="11:11">
      <c r="K127" s="131"/>
    </row>
    <row r="128" spans="11:11">
      <c r="K128" s="131"/>
    </row>
    <row r="129" spans="11:11">
      <c r="K129" s="131"/>
    </row>
    <row r="130" spans="11:11">
      <c r="K130" s="131"/>
    </row>
    <row r="131" spans="11:11">
      <c r="K131" s="131"/>
    </row>
    <row r="132" spans="11:11">
      <c r="K132" s="131"/>
    </row>
    <row r="133" spans="11:11">
      <c r="K133" s="131"/>
    </row>
    <row r="134" spans="11:11">
      <c r="K134" s="131"/>
    </row>
    <row r="135" spans="11:11">
      <c r="K135" s="131"/>
    </row>
    <row r="136" spans="11:11">
      <c r="K136" s="131"/>
    </row>
    <row r="137" spans="11:11">
      <c r="K137" s="131"/>
    </row>
    <row r="138" spans="11:11">
      <c r="K138" s="131"/>
    </row>
    <row r="139" spans="11:11">
      <c r="K139" s="131"/>
    </row>
    <row r="140" spans="11:11">
      <c r="K140" s="131"/>
    </row>
    <row r="141" spans="11:11">
      <c r="K141" s="131"/>
    </row>
    <row r="142" spans="11:11">
      <c r="K142" s="131"/>
    </row>
    <row r="143" spans="11:11">
      <c r="K143" s="131"/>
    </row>
    <row r="144" spans="11:11">
      <c r="K144" s="131"/>
    </row>
    <row r="145" spans="11:11">
      <c r="K145" s="131"/>
    </row>
    <row r="146" spans="11:11">
      <c r="K146" s="131"/>
    </row>
    <row r="147" spans="11:11">
      <c r="K147" s="131"/>
    </row>
    <row r="148" spans="11:11">
      <c r="K148" s="131"/>
    </row>
    <row r="149" spans="11:11">
      <c r="K149" s="131"/>
    </row>
    <row r="150" spans="11:11">
      <c r="K150" s="131"/>
    </row>
    <row r="151" spans="11:11">
      <c r="K151" s="131"/>
    </row>
    <row r="152" spans="11:11">
      <c r="K152" s="131"/>
    </row>
    <row r="153" spans="11:11">
      <c r="K153" s="131"/>
    </row>
    <row r="154" spans="11:11">
      <c r="K154" s="131"/>
    </row>
    <row r="155" spans="11:11">
      <c r="K155" s="131"/>
    </row>
    <row r="156" spans="11:11">
      <c r="K156" s="131"/>
    </row>
    <row r="157" spans="11:11">
      <c r="K157" s="131"/>
    </row>
    <row r="158" spans="11:11">
      <c r="K158" s="131"/>
    </row>
    <row r="159" spans="11:11">
      <c r="K159" s="131"/>
    </row>
    <row r="160" spans="11:11">
      <c r="K160" s="131"/>
    </row>
    <row r="161" spans="11:11">
      <c r="K161" s="131"/>
    </row>
    <row r="162" spans="11:11">
      <c r="K162" s="131"/>
    </row>
    <row r="163" spans="11:11">
      <c r="K163" s="131"/>
    </row>
    <row r="164" spans="11:11">
      <c r="K164" s="131"/>
    </row>
    <row r="165" spans="11:11">
      <c r="K165" s="131"/>
    </row>
    <row r="166" spans="11:11">
      <c r="K166" s="131"/>
    </row>
    <row r="167" spans="11:11">
      <c r="K167" s="131"/>
    </row>
    <row r="168" spans="11:11">
      <c r="K168" s="131"/>
    </row>
    <row r="169" spans="11:11">
      <c r="K169" s="131"/>
    </row>
    <row r="170" spans="11:11">
      <c r="K170" s="131"/>
    </row>
    <row r="171" spans="11:11">
      <c r="K171" s="131"/>
    </row>
    <row r="172" spans="11:11">
      <c r="K172" s="131"/>
    </row>
    <row r="173" spans="11:11">
      <c r="K173" s="131"/>
    </row>
    <row r="174" spans="11:11">
      <c r="K174" s="131"/>
    </row>
    <row r="175" spans="11:11">
      <c r="K175" s="131"/>
    </row>
    <row r="176" spans="11:11">
      <c r="K176" s="131"/>
    </row>
    <row r="177" spans="11:11">
      <c r="K177" s="131"/>
    </row>
    <row r="178" spans="11:11">
      <c r="K178" s="131"/>
    </row>
    <row r="179" spans="11:11">
      <c r="K179" s="131"/>
    </row>
    <row r="180" spans="11:11">
      <c r="K180" s="131"/>
    </row>
    <row r="181" spans="11:11">
      <c r="K181" s="131"/>
    </row>
    <row r="182" spans="11:11">
      <c r="K182" s="131"/>
    </row>
    <row r="183" spans="11:11">
      <c r="K183" s="131"/>
    </row>
    <row r="184" spans="11:11">
      <c r="K184" s="131"/>
    </row>
    <row r="185" spans="11:11">
      <c r="K185" s="131"/>
    </row>
    <row r="186" spans="11:11">
      <c r="K186" s="131"/>
    </row>
    <row r="187" spans="11:11">
      <c r="K187" s="131"/>
    </row>
    <row r="188" spans="11:11">
      <c r="K188" s="131"/>
    </row>
  </sheetData>
  <mergeCells count="12">
    <mergeCell ref="F4:F5"/>
    <mergeCell ref="J4:J5"/>
    <mergeCell ref="L4:L5"/>
    <mergeCell ref="A62:K62"/>
    <mergeCell ref="A63:K63"/>
    <mergeCell ref="A4:A5"/>
    <mergeCell ref="C4:C5"/>
    <mergeCell ref="D4:D5"/>
    <mergeCell ref="G4:G5"/>
    <mergeCell ref="H4:H5"/>
    <mergeCell ref="I4:I5"/>
    <mergeCell ref="E4:E5"/>
  </mergeCells>
  <phoneticPr fontId="13" type="noConversion"/>
  <pageMargins left="0.82677165354330717" right="0.74803149606299213" top="0.59055118110236227" bottom="0.51181102362204722" header="0.51181102362204722" footer="0.51181102362204722"/>
  <pageSetup paperSize="9" scale="61" orientation="portrait" verticalDpi="597"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isma" ma:contentTypeID="0x003F9B028CC42C594AAF0DA90575FA3373" ma:contentTypeVersion="" ma:contentTypeDescription="" ma:contentTypeScope="" ma:versionID="a80ed856fbc5a997d44bfc997ced819f">
  <xsd:schema xmlns:xsd="http://www.w3.org/2001/XMLSchema" xmlns:xs="http://www.w3.org/2001/XMLSchema" xmlns:p="http://schemas.microsoft.com/office/2006/metadata/properties" xmlns:ns1="http://schemas.microsoft.com/sharepoint/v3" xmlns:ns2="8C029B3F-2CC4-4A59-AF0D-A90575FA3373" targetNamespace="http://schemas.microsoft.com/office/2006/metadata/properties" ma:root="true" ma:fieldsID="e61943d334749cc2f7f8fac3c3188088" ns1:_="" ns2:_="">
    <xsd:import namespace="http://schemas.microsoft.com/sharepoint/v3"/>
    <xsd:import namespace="8C029B3F-2CC4-4A59-AF0D-A90575FA3373"/>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C029B3F-2CC4-4A59-AF0D-A90575FA3373"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NazwaPliku xmlns="8C029B3F-2CC4-4A59-AF0D-A90575FA3373">RSW_Tabl_I_Wybrane_dane_o_makroregionach_(NUTS_1)_w_2019_r.xls.xls</NazwaPliku>
    <_SourceUrl xmlns="http://schemas.microsoft.com/sharepoint/v3" xsi:nil="true"/>
    <Odbiorcy2 xmlns="8C029B3F-2CC4-4A59-AF0D-A90575FA3373" xsi:nil="true"/>
    <xd_ProgID xmlns="http://schemas.microsoft.com/sharepoint/v3" xsi:nil="true"/>
    <Osoba xmlns="8C029B3F-2CC4-4A59-AF0D-A90575FA3373">STAT\POSWIATAJ</Osoba>
    <Order xmlns="http://schemas.microsoft.com/sharepoint/v3" xsi:nil="true"/>
    <_SharedFileIndex xmlns="http://schemas.microsoft.com/sharepoint/v3" xsi:nil="true"/>
    <MetaInfo xmlns="http://schemas.microsoft.com/sharepoint/v3" xsi:nil="true"/>
  </documentManagement>
</p:properties>
</file>

<file path=customXml/item3.xml><?xml version="1.0" encoding="utf-8"?>
<LongProperties xmlns="http://schemas.microsoft.com/office/2006/metadata/longProperties"/>
</file>

<file path=customXml/itemProps1.xml><?xml version="1.0" encoding="utf-8"?>
<ds:datastoreItem xmlns:ds="http://schemas.openxmlformats.org/officeDocument/2006/customXml" ds:itemID="{5ADE5936-4938-4B8B-8E41-D775C86CD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C029B3F-2CC4-4A59-AF0D-A90575FA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6527D5-E40A-4D05-BA42-CBAD053EF6A7}">
  <ds:schemaRefs>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schemas.microsoft.com/office/infopath/2007/PartnerControls"/>
    <ds:schemaRef ds:uri="http://purl.org/dc/elements/1.1/"/>
    <ds:schemaRef ds:uri="8C029B3F-2CC4-4A59-AF0D-A90575FA3373"/>
    <ds:schemaRef ds:uri="http://schemas.microsoft.com/sharepoint/v3"/>
    <ds:schemaRef ds:uri="http://purl.org/dc/terms/"/>
  </ds:schemaRefs>
</ds:datastoreItem>
</file>

<file path=customXml/itemProps3.xml><?xml version="1.0" encoding="utf-8"?>
<ds:datastoreItem xmlns:ds="http://schemas.openxmlformats.org/officeDocument/2006/customXml" ds:itemID="{29BC93F7-21FA-40C9-821E-F8352250042F}">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4</vt:i4>
      </vt:variant>
    </vt:vector>
  </HeadingPairs>
  <TitlesOfParts>
    <vt:vector size="9" baseType="lpstr">
      <vt:lpstr>Str LXIV - LXV Powierzchnia</vt:lpstr>
      <vt:lpstr>str.1-2</vt:lpstr>
      <vt:lpstr>str.3-4</vt:lpstr>
      <vt:lpstr>str.5-6</vt:lpstr>
      <vt:lpstr>str.7-8</vt:lpstr>
      <vt:lpstr>'str.1-2'!Obszar_wydruku</vt:lpstr>
      <vt:lpstr>'str.3-4'!Obszar_wydruku</vt:lpstr>
      <vt:lpstr>'str.5-6'!Obszar_wydruku</vt:lpstr>
      <vt:lpstr>'str.7-8'!Obszar_wydruku</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Elżbieta Lipowska</dc:creator>
  <cp:lastModifiedBy>Poświata Joanna</cp:lastModifiedBy>
  <cp:lastPrinted>2019-12-17T08:26:38Z</cp:lastPrinted>
  <dcterms:created xsi:type="dcterms:W3CDTF">2003-08-18T08:26:34Z</dcterms:created>
  <dcterms:modified xsi:type="dcterms:W3CDTF">2024-12-27T08:14:14Z</dcterms:modified>
</cp:coreProperties>
</file>