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swiataj\Documents\AAA_ROCZNIK\__RSW_2023\Excel\"/>
    </mc:Choice>
  </mc:AlternateContent>
  <xr:revisionPtr revIDLastSave="0" documentId="13_ncr:1_{A1C89FF4-9E69-483E-BA5F-744ECDF8A4C2}" xr6:coauthVersionLast="36" xr6:coauthVersionMax="36" xr10:uidLastSave="{00000000-0000-0000-0000-000000000000}"/>
  <bookViews>
    <workbookView xWindow="32760" yWindow="32760" windowWidth="11820" windowHeight="8460" xr2:uid="{00000000-000D-0000-FFFF-FFFF00000000}"/>
  </bookViews>
  <sheets>
    <sheet name="1(110)" sheetId="1" r:id="rId1"/>
    <sheet name="2(111)" sheetId="2" r:id="rId2"/>
    <sheet name="3(112)" sheetId="3" r:id="rId3"/>
    <sheet name="4(113)" sheetId="4" r:id="rId4"/>
    <sheet name="5(114)" sheetId="5" r:id="rId5"/>
    <sheet name="6(115)" sheetId="6" r:id="rId6"/>
    <sheet name="7(116)" sheetId="8" r:id="rId7"/>
    <sheet name="8(117)" sheetId="10" r:id="rId8"/>
    <sheet name="9(118)" sheetId="11" r:id="rId9"/>
    <sheet name="9(119)" sheetId="16" r:id="rId10"/>
    <sheet name="11(120)" sheetId="14" r:id="rId11"/>
  </sheets>
  <definedNames>
    <definedName name="aaa" localSheetId="9">#REF!</definedName>
    <definedName name="aaa">#REF!</definedName>
    <definedName name="aaaa" localSheetId="9">#REF!</definedName>
    <definedName name="aaaa">#REF!</definedName>
    <definedName name="_xlnm.Database" localSheetId="9">#REF!</definedName>
    <definedName name="_xlnm.Database">#REF!</definedName>
    <definedName name="blok">#REF!</definedName>
    <definedName name="ccc">#REF!</definedName>
    <definedName name="L0_90">#REF!</definedName>
    <definedName name="tabl">#REF!</definedName>
    <definedName name="tablica">#REF!</definedName>
    <definedName name="tablica1">#REF!</definedName>
    <definedName name="tablica18">#REF!</definedName>
    <definedName name="tablica2">#REF!</definedName>
    <definedName name="tablica23">#REF!</definedName>
    <definedName name="tablica3">#REF!</definedName>
    <definedName name="tablica4">#REF!</definedName>
    <definedName name="tablica5">#REF!</definedName>
    <definedName name="tablica6">#REF!</definedName>
    <definedName name="tablica7">#REF!</definedName>
    <definedName name="tablp2_1">#REF!</definedName>
    <definedName name="tablp2_2">#REF!</definedName>
  </definedNames>
  <calcPr calcId="191029"/>
</workbook>
</file>

<file path=xl/calcChain.xml><?xml version="1.0" encoding="utf-8"?>
<calcChain xmlns="http://schemas.openxmlformats.org/spreadsheetml/2006/main">
  <c r="D58" i="11" l="1"/>
  <c r="D68" i="11"/>
  <c r="C55" i="11"/>
  <c r="D55" i="11" s="1"/>
  <c r="C56" i="11"/>
  <c r="D56" i="11" s="1"/>
  <c r="C57" i="11"/>
  <c r="D57" i="11" s="1"/>
  <c r="C58" i="11"/>
  <c r="C59" i="11"/>
  <c r="D59" i="11" s="1"/>
  <c r="C60" i="11"/>
  <c r="D60" i="11" s="1"/>
  <c r="C61" i="11"/>
  <c r="D61" i="11" s="1"/>
  <c r="C62" i="11"/>
  <c r="D62" i="11" s="1"/>
  <c r="C63" i="11"/>
  <c r="D63" i="11" s="1"/>
  <c r="C64" i="11"/>
  <c r="D64" i="11" s="1"/>
  <c r="C65" i="11"/>
  <c r="D65" i="11" s="1"/>
  <c r="C66" i="11"/>
  <c r="D66" i="11" s="1"/>
  <c r="C67" i="11"/>
  <c r="D67" i="11" s="1"/>
  <c r="C68" i="11"/>
  <c r="C69" i="11"/>
  <c r="D69" i="11" s="1"/>
  <c r="C70" i="11"/>
  <c r="D70" i="11" s="1"/>
  <c r="C54" i="11"/>
  <c r="D54" i="11" s="1"/>
</calcChain>
</file>

<file path=xl/sharedStrings.xml><?xml version="1.0" encoding="utf-8"?>
<sst xmlns="http://schemas.openxmlformats.org/spreadsheetml/2006/main" count="362" uniqueCount="175">
  <si>
    <t>Chapter XII. Agriculture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</si>
  <si>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</si>
  <si>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</si>
  <si>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</si>
  <si>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</si>
  <si>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</si>
  <si>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</si>
  <si>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</si>
  <si>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</si>
  <si>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</si>
  <si>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</si>
  <si>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</si>
  <si>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</si>
  <si>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</si>
  <si>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</si>
  <si>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</si>
  <si>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</si>
  <si>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    a Dane Powszechnego Spisu Rolnego 2020.</t>
  </si>
  <si>
    <t xml:space="preserve">     a Data of the Agricultural Census 2020. </t>
  </si>
  <si>
    <t xml:space="preserve">1,01–     –1,99 </t>
  </si>
  <si>
    <t>2,00 –          –4,99</t>
  </si>
  <si>
    <t>5,00–          –9,99</t>
  </si>
  <si>
    <t>10,00–            –14,99</t>
  </si>
  <si>
    <t>15,00–         –19,99</t>
  </si>
  <si>
    <t>20,00–                     –29,99</t>
  </si>
  <si>
    <t>30,00–         –49,99</t>
  </si>
  <si>
    <t xml:space="preserve">                      As of June</t>
  </si>
  <si>
    <t xml:space="preserve">    a W wadze poubojowej ciepłej. Od 2018 r. dane nie są  porównywalne z danymi za lata poprzednie z uwagi </t>
  </si>
  <si>
    <r>
      <t xml:space="preserve">na zmianę współczynników przeliczeniowych żywca rzeźnego na wagę poubojową ciepłą. b Łącznie z tłuszczami </t>
    </r>
    <r>
      <rPr>
        <i/>
        <sz val="10"/>
        <rFont val="Times New Roman CE"/>
        <family val="1"/>
        <charset val="238"/>
      </rPr>
      <t/>
    </r>
  </si>
  <si>
    <t xml:space="preserve">i podrobami; wołowe, cielęce, wieprzowe, baranie, końskie, drobiowe, kozie, królicze  i dziczyzna. </t>
  </si>
  <si>
    <t xml:space="preserve">    a  In post-slaughter warm weight. Since 2018 data are incomparable to those for previous years due to the change</t>
  </si>
  <si>
    <t xml:space="preserve">of conversion rates in warm post-slaughter weight. b Including fats and pluck; beef, veal, pork, mutton, horseflesh, </t>
  </si>
  <si>
    <t xml:space="preserve">poultry, goat, rabbit and game. </t>
  </si>
  <si>
    <r>
      <t xml:space="preserve">razem
</t>
    </r>
    <r>
      <rPr>
        <sz val="10"/>
        <color indexed="23"/>
        <rFont val="Arial"/>
        <family val="2"/>
        <charset val="238"/>
      </rPr>
      <t>total</t>
    </r>
  </si>
  <si>
    <r>
      <t>WOJEWÓDZTWA</t>
    </r>
    <r>
      <rPr>
        <sz val="10"/>
        <color indexed="23"/>
        <rFont val="Arial"/>
        <family val="2"/>
        <charset val="238"/>
      </rPr>
      <t xml:space="preserve">  
VOIVODSHIPS</t>
    </r>
  </si>
  <si>
    <r>
      <t xml:space="preserve">Użytki rolne w dobrej kulturze rolnej 
</t>
    </r>
    <r>
      <rPr>
        <sz val="10"/>
        <color indexed="23"/>
        <rFont val="Arial"/>
        <family val="2"/>
        <charset val="238"/>
      </rPr>
      <t>Agricultural land in good agricultural condition</t>
    </r>
  </si>
  <si>
    <r>
      <t xml:space="preserve">uprawy trwałe
</t>
    </r>
    <r>
      <rPr>
        <sz val="10"/>
        <color indexed="23"/>
        <rFont val="Arial"/>
        <family val="2"/>
        <charset val="238"/>
      </rPr>
      <t>permanent crops</t>
    </r>
  </si>
  <si>
    <r>
      <t xml:space="preserve">w tym 
sady 
</t>
    </r>
    <r>
      <rPr>
        <sz val="10"/>
        <color indexed="23"/>
        <rFont val="Arial"/>
        <family val="2"/>
        <charset val="238"/>
      </rPr>
      <t>of which 
orchards</t>
    </r>
  </si>
  <si>
    <r>
      <t xml:space="preserve">w  tys. ha    </t>
    </r>
    <r>
      <rPr>
        <sz val="10"/>
        <color indexed="23"/>
        <rFont val="Arial"/>
        <family val="2"/>
        <charset val="238"/>
      </rPr>
      <t>in thousand ha</t>
    </r>
  </si>
  <si>
    <r>
      <t xml:space="preserve">ogrody przydo-mowe
</t>
    </r>
    <r>
      <rPr>
        <sz val="10"/>
        <color indexed="23"/>
        <rFont val="Arial"/>
        <family val="2"/>
        <charset val="238"/>
      </rPr>
      <t>kitchen gardens</t>
    </r>
  </si>
  <si>
    <r>
      <t xml:space="preserve">łąki 
trwałe
</t>
    </r>
    <r>
      <rPr>
        <sz val="10"/>
        <color indexed="23"/>
        <rFont val="Arial"/>
        <family val="2"/>
        <charset val="238"/>
      </rPr>
      <t>permanent meadows</t>
    </r>
  </si>
  <si>
    <r>
      <t xml:space="preserve">POLSKA  </t>
    </r>
    <r>
      <rPr>
        <b/>
        <sz val="10"/>
        <color indexed="23"/>
        <rFont val="Arial"/>
        <family val="2"/>
        <charset val="238"/>
      </rPr>
      <t xml:space="preserve">POLAND  </t>
    </r>
    <r>
      <rPr>
        <b/>
        <sz val="10"/>
        <color indexed="8"/>
        <rFont val="Arial"/>
        <family val="2"/>
        <charset val="238"/>
      </rPr>
      <t xml:space="preserve">                     </t>
    </r>
  </si>
  <si>
    <r>
      <t xml:space="preserve">Ogółem  
</t>
    </r>
    <r>
      <rPr>
        <sz val="10"/>
        <color indexed="23"/>
        <rFont val="Arial"/>
        <family val="2"/>
        <charset val="238"/>
      </rPr>
      <t>Grand
total</t>
    </r>
  </si>
  <si>
    <r>
      <t xml:space="preserve">zasiewy
</t>
    </r>
    <r>
      <rPr>
        <sz val="10"/>
        <color indexed="23"/>
        <rFont val="Arial"/>
        <family val="2"/>
        <charset val="238"/>
      </rPr>
      <t>sown
area</t>
    </r>
  </si>
  <si>
    <r>
      <t xml:space="preserve">grunty ugoro-
wane
</t>
    </r>
    <r>
      <rPr>
        <sz val="10"/>
        <color indexed="23"/>
        <rFont val="Arial"/>
        <family val="2"/>
        <charset val="238"/>
      </rPr>
      <t>fallow
land</t>
    </r>
  </si>
  <si>
    <r>
      <t xml:space="preserve">pastwiska
trwałe
</t>
    </r>
    <r>
      <rPr>
        <sz val="10"/>
        <color indexed="23"/>
        <rFont val="Arial"/>
        <family val="2"/>
        <charset val="238"/>
      </rPr>
      <t>perma-
nent
pastures</t>
    </r>
  </si>
  <si>
    <r>
      <t xml:space="preserve">Pozo-
stałe 
</t>
    </r>
    <r>
      <rPr>
        <sz val="10"/>
        <color indexed="23"/>
        <rFont val="Arial"/>
        <family val="2"/>
        <charset val="238"/>
      </rPr>
      <t>Others</t>
    </r>
  </si>
  <si>
    <r>
      <t xml:space="preserve">50,00 ha       
 i więcej   
</t>
    </r>
    <r>
      <rPr>
        <sz val="9"/>
        <color indexed="23"/>
        <rFont val="Arial"/>
        <family val="2"/>
        <charset val="238"/>
      </rPr>
      <t>50.00 ha
and more</t>
    </r>
  </si>
  <si>
    <r>
      <t xml:space="preserve">Gospodarstwa rolne     </t>
    </r>
    <r>
      <rPr>
        <sz val="9"/>
        <color indexed="23"/>
        <rFont val="Arial"/>
        <family val="2"/>
        <charset val="238"/>
      </rPr>
      <t>Farms</t>
    </r>
  </si>
  <si>
    <r>
      <t xml:space="preserve">o powierzchni użytków rolnych – w odsetkach  
</t>
    </r>
    <r>
      <rPr>
        <sz val="9"/>
        <color indexed="23"/>
        <rFont val="Arial"/>
        <family val="2"/>
        <charset val="238"/>
      </rPr>
      <t>with agricultural land area of – in percent</t>
    </r>
  </si>
  <si>
    <r>
      <t xml:space="preserve">w tys. 
</t>
    </r>
    <r>
      <rPr>
        <sz val="9"/>
        <color indexed="23"/>
        <rFont val="Arial"/>
        <family val="2"/>
        <charset val="238"/>
      </rPr>
      <t>in thou-
sands</t>
    </r>
    <r>
      <rPr>
        <sz val="9"/>
        <color indexed="8"/>
        <rFont val="Arial"/>
        <family val="2"/>
        <charset val="238"/>
      </rPr>
      <t xml:space="preserve"> </t>
    </r>
  </si>
  <si>
    <r>
      <t>WOJEWÓDZTWA</t>
    </r>
    <r>
      <rPr>
        <sz val="9"/>
        <color indexed="23"/>
        <rFont val="Arial"/>
        <family val="2"/>
        <charset val="238"/>
      </rPr>
      <t xml:space="preserve">
 VOIVODSHIPS</t>
    </r>
  </si>
  <si>
    <r>
      <t xml:space="preserve">Przeciętna powierzchnia ogólna gospodarstwa w ha 
</t>
    </r>
    <r>
      <rPr>
        <sz val="9"/>
        <color indexed="23"/>
        <rFont val="Arial"/>
        <family val="2"/>
        <charset val="238"/>
      </rPr>
      <t>Average total farm area in ha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</si>
  <si>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</si>
  <si>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w tym 
użytki
rolne
</t>
    </r>
    <r>
      <rPr>
        <sz val="9"/>
        <color indexed="23"/>
        <rFont val="Arial"/>
        <family val="2"/>
        <charset val="238"/>
      </rPr>
      <t>of which</t>
    </r>
    <r>
      <rPr>
        <sz val="9"/>
        <color indexed="8"/>
        <rFont val="Arial"/>
        <family val="2"/>
        <charset val="238"/>
      </rPr>
      <t xml:space="preserve"> </t>
    </r>
    <r>
      <rPr>
        <sz val="9"/>
        <color indexed="23"/>
        <rFont val="Arial"/>
        <family val="2"/>
        <charset val="238"/>
      </rPr>
      <t>agricul-
tural
land</t>
    </r>
  </si>
  <si>
    <t>WOJEWÓDZTWA</t>
  </si>
  <si>
    <r>
      <t xml:space="preserve">Z certyfikatem    
</t>
    </r>
    <r>
      <rPr>
        <sz val="9"/>
        <color indexed="23"/>
        <rFont val="Arial"/>
        <family val="2"/>
        <charset val="238"/>
      </rPr>
      <t>Certified</t>
    </r>
  </si>
  <si>
    <r>
      <t xml:space="preserve">W okresie przestawiania   </t>
    </r>
    <r>
      <rPr>
        <sz val="9"/>
        <color indexed="23"/>
        <rFont val="Arial"/>
        <family val="2"/>
        <charset val="238"/>
      </rPr>
      <t xml:space="preserve">
</t>
    </r>
    <r>
      <rPr>
        <sz val="9"/>
        <color indexed="8"/>
        <rFont val="Arial"/>
        <family val="2"/>
        <charset val="238"/>
      </rPr>
      <t>Under conversion</t>
    </r>
  </si>
  <si>
    <r>
      <t>gospo-
darstwa</t>
    </r>
    <r>
      <rPr>
        <vertAlign val="superscript"/>
        <sz val="9"/>
        <color indexed="8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farms</t>
    </r>
  </si>
  <si>
    <r>
      <t xml:space="preserve">powierzchnia 
ekologicznych
użytków
rolnych w ha 
</t>
    </r>
    <r>
      <rPr>
        <sz val="9"/>
        <color indexed="23"/>
        <rFont val="Arial"/>
        <family val="2"/>
        <charset val="238"/>
      </rPr>
      <t>organic
agricultural 
land in ha</t>
    </r>
  </si>
  <si>
    <r>
      <t xml:space="preserve">powierzchnia 
ekologicznych
użytków
rolnych w ha
</t>
    </r>
    <r>
      <rPr>
        <sz val="9"/>
        <color indexed="23"/>
        <rFont val="Arial"/>
        <family val="2"/>
        <charset val="238"/>
      </rPr>
      <t>organic
agricultural 
land in ha</t>
    </r>
  </si>
  <si>
    <r>
      <t xml:space="preserve">POLSKA  </t>
    </r>
    <r>
      <rPr>
        <b/>
        <sz val="10"/>
        <color indexed="23"/>
        <rFont val="Arial"/>
        <family val="2"/>
        <charset val="238"/>
      </rPr>
      <t xml:space="preserve">POLAND     </t>
    </r>
    <r>
      <rPr>
        <b/>
        <sz val="10"/>
        <color indexed="8"/>
        <rFont val="Arial"/>
        <family val="2"/>
        <charset val="238"/>
      </rPr>
      <t xml:space="preserve">                  </t>
    </r>
  </si>
  <si>
    <r>
      <t xml:space="preserve">do
1,00 ha
</t>
    </r>
    <r>
      <rPr>
        <sz val="9"/>
        <color indexed="23"/>
        <rFont val="Arial"/>
        <family val="2"/>
        <charset val="238"/>
      </rPr>
      <t>1.00 ha
up to</t>
    </r>
  </si>
  <si>
    <r>
      <t xml:space="preserve">POLSKA  </t>
    </r>
    <r>
      <rPr>
        <b/>
        <sz val="10"/>
        <color indexed="23"/>
        <rFont val="Arial"/>
        <family val="2"/>
        <charset val="238"/>
      </rPr>
      <t xml:space="preserve">POLAND </t>
    </r>
    <r>
      <rPr>
        <b/>
        <sz val="10"/>
        <color indexed="55"/>
        <rFont val="Arial"/>
        <family val="2"/>
        <charset val="238"/>
      </rPr>
      <t xml:space="preserve">  </t>
    </r>
    <r>
      <rPr>
        <b/>
        <sz val="10"/>
        <color indexed="8"/>
        <rFont val="Arial"/>
        <family val="2"/>
        <charset val="238"/>
      </rPr>
      <t xml:space="preserve">                    </t>
    </r>
  </si>
  <si>
    <r>
      <t xml:space="preserve">POLSKA </t>
    </r>
    <r>
      <rPr>
        <b/>
        <sz val="10"/>
        <color indexed="23"/>
        <rFont val="Arial"/>
        <family val="2"/>
        <charset val="238"/>
      </rPr>
      <t xml:space="preserve"> POLAND      </t>
    </r>
    <r>
      <rPr>
        <b/>
        <sz val="10"/>
        <color indexed="8"/>
        <rFont val="Arial"/>
        <family val="2"/>
        <charset val="238"/>
      </rPr>
      <t xml:space="preserve">                 </t>
    </r>
  </si>
  <si>
    <r>
      <t xml:space="preserve">W tym   </t>
    </r>
    <r>
      <rPr>
        <sz val="10"/>
        <color indexed="23"/>
        <rFont val="Arial"/>
        <family val="2"/>
        <charset val="238"/>
      </rPr>
      <t>Of which</t>
    </r>
  </si>
  <si>
    <r>
      <t xml:space="preserve">zboża  podstawowe    </t>
    </r>
    <r>
      <rPr>
        <sz val="10"/>
        <color indexed="23"/>
        <rFont val="Arial"/>
        <family val="2"/>
        <charset val="238"/>
      </rPr>
      <t>basic cereals</t>
    </r>
  </si>
  <si>
    <r>
      <t xml:space="preserve">Ogółem 
</t>
    </r>
    <r>
      <rPr>
        <sz val="10"/>
        <color indexed="23"/>
        <rFont val="Arial"/>
        <family val="2"/>
        <charset val="238"/>
      </rPr>
      <t>Grand 
total</t>
    </r>
  </si>
  <si>
    <r>
      <t xml:space="preserve">razem                   
</t>
    </r>
    <r>
      <rPr>
        <sz val="10"/>
        <color indexed="23"/>
        <rFont val="Arial"/>
        <family val="2"/>
        <charset val="238"/>
      </rPr>
      <t xml:space="preserve"> total</t>
    </r>
  </si>
  <si>
    <r>
      <t xml:space="preserve">pszenica
</t>
    </r>
    <r>
      <rPr>
        <sz val="10"/>
        <color indexed="23"/>
        <rFont val="Arial"/>
        <family val="2"/>
        <charset val="238"/>
      </rPr>
      <t xml:space="preserve"> wheat</t>
    </r>
  </si>
  <si>
    <r>
      <t xml:space="preserve">żyto                          
</t>
    </r>
    <r>
      <rPr>
        <sz val="10"/>
        <color indexed="23"/>
        <rFont val="Arial"/>
        <family val="2"/>
        <charset val="238"/>
      </rPr>
      <t xml:space="preserve"> rye</t>
    </r>
  </si>
  <si>
    <r>
      <t xml:space="preserve">jęczmień 
</t>
    </r>
    <r>
      <rPr>
        <sz val="10"/>
        <color indexed="23"/>
        <rFont val="Arial"/>
        <family val="2"/>
        <charset val="238"/>
      </rPr>
      <t>barley</t>
    </r>
  </si>
  <si>
    <r>
      <t xml:space="preserve">w tys. ha     </t>
    </r>
    <r>
      <rPr>
        <sz val="10"/>
        <color indexed="23"/>
        <rFont val="Arial"/>
        <family val="2"/>
        <charset val="238"/>
      </rPr>
      <t>in thousand ha</t>
    </r>
  </si>
  <si>
    <r>
      <t xml:space="preserve">owies                          
</t>
    </r>
    <r>
      <rPr>
        <sz val="10"/>
        <color indexed="23"/>
        <rFont val="Arial"/>
        <family val="2"/>
        <charset val="238"/>
      </rPr>
      <t>oats</t>
    </r>
  </si>
  <si>
    <r>
      <t xml:space="preserve">pszen-      
 żyto               
</t>
    </r>
    <r>
      <rPr>
        <sz val="10"/>
        <color indexed="23"/>
        <rFont val="Arial"/>
        <family val="2"/>
        <charset val="238"/>
      </rPr>
      <t>triticale</t>
    </r>
  </si>
  <si>
    <r>
      <t xml:space="preserve">kuku-rydza na ziarno
</t>
    </r>
    <r>
      <rPr>
        <sz val="10"/>
        <color indexed="23"/>
        <rFont val="Arial"/>
        <family val="2"/>
        <charset val="238"/>
      </rPr>
      <t>maize
for grain</t>
    </r>
  </si>
  <si>
    <r>
      <t xml:space="preserve">ziem- 
niaki 
</t>
    </r>
    <r>
      <rPr>
        <sz val="10"/>
        <color indexed="23"/>
        <rFont val="Arial"/>
        <family val="2"/>
        <charset val="238"/>
      </rPr>
      <t>pota-   
toes</t>
    </r>
  </si>
  <si>
    <r>
      <t xml:space="preserve">buraki 
cukrowe 
</t>
    </r>
    <r>
      <rPr>
        <sz val="10"/>
        <color indexed="23"/>
        <rFont val="Arial"/>
        <family val="2"/>
        <charset val="238"/>
      </rPr>
      <t>sugar
beet</t>
    </r>
  </si>
  <si>
    <r>
      <t xml:space="preserve">rzepak            
 i rzepik 
</t>
    </r>
    <r>
      <rPr>
        <sz val="10"/>
        <color indexed="23"/>
        <rFont val="Arial"/>
        <family val="2"/>
        <charset val="238"/>
      </rPr>
      <t>rape 
and      
turnip
rape</t>
    </r>
  </si>
  <si>
    <r>
      <t xml:space="preserve">POLSKA </t>
    </r>
    <r>
      <rPr>
        <b/>
        <sz val="10"/>
        <color indexed="23"/>
        <rFont val="Arial"/>
        <family val="2"/>
        <charset val="238"/>
      </rPr>
      <t xml:space="preserve"> POLAND            </t>
    </r>
    <r>
      <rPr>
        <b/>
        <sz val="10"/>
        <color indexed="8"/>
        <rFont val="Arial"/>
        <family val="2"/>
        <charset val="238"/>
      </rPr>
      <t xml:space="preserve">           </t>
    </r>
  </si>
  <si>
    <r>
      <t>ogółem</t>
    </r>
    <r>
      <rPr>
        <sz val="10"/>
        <color indexed="23"/>
        <rFont val="Arial"/>
        <family val="2"/>
        <charset val="238"/>
      </rPr>
      <t xml:space="preserve"> 
grand
total</t>
    </r>
  </si>
  <si>
    <r>
      <t>Zboża</t>
    </r>
    <r>
      <rPr>
        <sz val="10"/>
        <color indexed="23"/>
        <rFont val="Arial"/>
        <family val="2"/>
        <charset val="238"/>
      </rPr>
      <t xml:space="preserve">     Cereals</t>
    </r>
  </si>
  <si>
    <r>
      <t xml:space="preserve">w tys. t     </t>
    </r>
    <r>
      <rPr>
        <sz val="10"/>
        <color indexed="23"/>
        <rFont val="Arial"/>
        <family val="2"/>
        <charset val="238"/>
      </rPr>
      <t>in thousand tonnes</t>
    </r>
  </si>
  <si>
    <r>
      <t>w tym zboża podstawowe</t>
    </r>
    <r>
      <rPr>
        <sz val="10"/>
        <color indexed="23"/>
        <rFont val="Arial"/>
        <family val="2"/>
        <charset val="238"/>
      </rPr>
      <t xml:space="preserve">
of which basic cereals</t>
    </r>
  </si>
  <si>
    <r>
      <t>razem</t>
    </r>
    <r>
      <rPr>
        <sz val="10"/>
        <color indexed="23"/>
        <rFont val="Arial"/>
        <family val="2"/>
        <charset val="238"/>
      </rPr>
      <t xml:space="preserve">                   
 total</t>
    </r>
  </si>
  <si>
    <r>
      <t xml:space="preserve">psze-    
nica 
</t>
    </r>
    <r>
      <rPr>
        <sz val="10"/>
        <color indexed="23"/>
        <rFont val="Arial"/>
        <family val="2"/>
        <charset val="238"/>
      </rPr>
      <t>wheat</t>
    </r>
  </si>
  <si>
    <r>
      <t xml:space="preserve">żyto                        
</t>
    </r>
    <r>
      <rPr>
        <sz val="10"/>
        <color indexed="23"/>
        <rFont val="Arial"/>
        <family val="2"/>
        <charset val="238"/>
      </rPr>
      <t>rye</t>
    </r>
  </si>
  <si>
    <r>
      <t xml:space="preserve">jęcz-     
mień 
</t>
    </r>
    <r>
      <rPr>
        <sz val="10"/>
        <color indexed="23"/>
        <rFont val="Arial"/>
        <family val="2"/>
        <charset val="238"/>
      </rPr>
      <t>barley</t>
    </r>
  </si>
  <si>
    <r>
      <t xml:space="preserve">owies
</t>
    </r>
    <r>
      <rPr>
        <sz val="10"/>
        <color indexed="23"/>
        <rFont val="Arial"/>
        <family val="2"/>
        <charset val="238"/>
      </rPr>
      <t>oats</t>
    </r>
  </si>
  <si>
    <r>
      <t xml:space="preserve">pszen-
żyto
</t>
    </r>
    <r>
      <rPr>
        <sz val="10"/>
        <color indexed="23"/>
        <rFont val="Arial"/>
        <family val="2"/>
        <charset val="238"/>
      </rPr>
      <t>triti-
cale</t>
    </r>
  </si>
  <si>
    <r>
      <t xml:space="preserve">Kuku-rydza na ziarno  </t>
    </r>
    <r>
      <rPr>
        <sz val="10"/>
        <color indexed="23"/>
        <rFont val="Arial"/>
        <family val="2"/>
        <charset val="238"/>
      </rPr>
      <t>Maize
for 
grain</t>
    </r>
    <r>
      <rPr>
        <sz val="10"/>
        <color indexed="8"/>
        <rFont val="Arial"/>
        <family val="2"/>
        <charset val="238"/>
      </rPr>
      <t xml:space="preserve"> </t>
    </r>
  </si>
  <si>
    <r>
      <t xml:space="preserve">Ziem- 
niaki 
 </t>
    </r>
    <r>
      <rPr>
        <sz val="10"/>
        <color indexed="23"/>
        <rFont val="Arial"/>
        <family val="2"/>
        <charset val="238"/>
      </rPr>
      <t>Pota-    
 toes</t>
    </r>
  </si>
  <si>
    <r>
      <t xml:space="preserve">Buraki     
cukrowe
</t>
    </r>
    <r>
      <rPr>
        <sz val="10"/>
        <color indexed="23"/>
        <rFont val="Arial"/>
        <family val="2"/>
        <charset val="238"/>
      </rPr>
      <t>Sugar 
beet</t>
    </r>
  </si>
  <si>
    <r>
      <t xml:space="preserve">Rzepak            
 i rzepik 
</t>
    </r>
    <r>
      <rPr>
        <sz val="10"/>
        <color indexed="23"/>
        <rFont val="Arial"/>
        <family val="2"/>
        <charset val="238"/>
      </rPr>
      <t>Rape 
and 
turnip 
rape</t>
    </r>
  </si>
  <si>
    <r>
      <t xml:space="preserve">Siano
 łąkowe
</t>
    </r>
    <r>
      <rPr>
        <sz val="10"/>
        <color indexed="23"/>
        <rFont val="Arial"/>
        <family val="2"/>
        <charset val="238"/>
      </rPr>
      <t>Meadow   
hay</t>
    </r>
  </si>
  <si>
    <r>
      <t xml:space="preserve">Zboża </t>
    </r>
    <r>
      <rPr>
        <sz val="10"/>
        <color indexed="23"/>
        <rFont val="Arial"/>
        <family val="2"/>
        <charset val="238"/>
      </rPr>
      <t>Cereals</t>
    </r>
  </si>
  <si>
    <r>
      <t xml:space="preserve">w tym zboża podstawowe
</t>
    </r>
    <r>
      <rPr>
        <sz val="10"/>
        <color indexed="23"/>
        <rFont val="Arial"/>
        <family val="2"/>
        <charset val="238"/>
      </rPr>
      <t>of which basic cereals</t>
    </r>
  </si>
  <si>
    <r>
      <t xml:space="preserve">ogółem 
</t>
    </r>
    <r>
      <rPr>
        <sz val="10"/>
        <color indexed="23"/>
        <rFont val="Arial"/>
        <family val="2"/>
        <charset val="238"/>
      </rPr>
      <t>grand
total</t>
    </r>
  </si>
  <si>
    <r>
      <t xml:space="preserve">razem                   
</t>
    </r>
    <r>
      <rPr>
        <sz val="10"/>
        <color indexed="23"/>
        <rFont val="Arial"/>
        <family val="2"/>
        <charset val="238"/>
      </rPr>
      <t>total</t>
    </r>
  </si>
  <si>
    <r>
      <t xml:space="preserve">z 1 ha w dt    </t>
    </r>
    <r>
      <rPr>
        <sz val="10"/>
        <color indexed="23"/>
        <rFont val="Arial"/>
        <family val="2"/>
        <charset val="238"/>
      </rPr>
      <t>per 1 ha in dt</t>
    </r>
  </si>
  <si>
    <r>
      <t xml:space="preserve">Kuku-rydza na ziarno </t>
    </r>
    <r>
      <rPr>
        <sz val="10"/>
        <color indexed="23"/>
        <rFont val="Arial"/>
        <family val="2"/>
        <charset val="238"/>
      </rPr>
      <t>Maize for grain</t>
    </r>
    <r>
      <rPr>
        <sz val="10"/>
        <color indexed="8"/>
        <rFont val="Arial"/>
        <family val="2"/>
        <charset val="238"/>
      </rPr>
      <t xml:space="preserve"> </t>
    </r>
  </si>
  <si>
    <r>
      <t xml:space="preserve">Ziem- 
niaki 
</t>
    </r>
    <r>
      <rPr>
        <sz val="10"/>
        <color indexed="23"/>
        <rFont val="Arial"/>
        <family val="2"/>
        <charset val="238"/>
      </rPr>
      <t xml:space="preserve"> Pota-    
 toe</t>
    </r>
    <r>
      <rPr>
        <sz val="10"/>
        <color indexed="8"/>
        <rFont val="Arial"/>
        <family val="2"/>
        <charset val="238"/>
      </rPr>
      <t>s</t>
    </r>
  </si>
  <si>
    <r>
      <t xml:space="preserve">POLSKA  </t>
    </r>
    <r>
      <rPr>
        <b/>
        <sz val="10"/>
        <color indexed="23"/>
        <rFont val="Arial"/>
        <family val="2"/>
        <charset val="238"/>
      </rPr>
      <t>POLAND</t>
    </r>
    <r>
      <rPr>
        <b/>
        <sz val="10"/>
        <color indexed="8"/>
        <rFont val="Arial"/>
        <family val="2"/>
        <charset val="238"/>
      </rPr>
      <t xml:space="preserve">                       </t>
    </r>
  </si>
  <si>
    <r>
      <t xml:space="preserve">Bydło w tys. szt.
</t>
    </r>
    <r>
      <rPr>
        <sz val="9"/>
        <color indexed="23"/>
        <rFont val="Arial"/>
        <family val="2"/>
        <charset val="238"/>
      </rPr>
      <t>Cattle in thousand heads</t>
    </r>
  </si>
  <si>
    <r>
      <t xml:space="preserve">Udział krów                   
w pogłowiu bydła  w %                              
</t>
    </r>
    <r>
      <rPr>
        <sz val="9"/>
        <color indexed="23"/>
        <rFont val="Arial"/>
        <family val="2"/>
        <charset val="238"/>
      </rPr>
      <t>Share of cows              
in cattle stocks in %</t>
    </r>
  </si>
  <si>
    <r>
      <t xml:space="preserve">Trzoda chlewna w tys. szt.
</t>
    </r>
    <r>
      <rPr>
        <sz val="9"/>
        <color indexed="23"/>
        <rFont val="Arial"/>
        <family val="2"/>
        <charset val="238"/>
      </rPr>
      <t>Pigs in thousand heads</t>
    </r>
  </si>
  <si>
    <r>
      <t xml:space="preserve">Udział loch w pogłowiu 
trzody chlewnej w %               
 </t>
    </r>
    <r>
      <rPr>
        <sz val="9"/>
        <color indexed="23"/>
        <rFont val="Arial"/>
        <family val="2"/>
        <charset val="238"/>
      </rPr>
      <t>Share of sows 
in pig stocks in %</t>
    </r>
  </si>
  <si>
    <r>
      <t xml:space="preserve">WOJEWÓDZTWA                         
</t>
    </r>
    <r>
      <rPr>
        <sz val="10"/>
        <color indexed="23"/>
        <rFont val="Arial"/>
        <family val="2"/>
        <charset val="238"/>
      </rPr>
      <t>VOIVODSHIPS</t>
    </r>
  </si>
  <si>
    <r>
      <t xml:space="preserve">ogółem 
</t>
    </r>
    <r>
      <rPr>
        <sz val="10"/>
        <color indexed="23"/>
        <rFont val="Arial"/>
        <family val="2"/>
        <charset val="238"/>
      </rPr>
      <t>total</t>
    </r>
  </si>
  <si>
    <r>
      <t xml:space="preserve">roślinna
</t>
    </r>
    <r>
      <rPr>
        <sz val="10"/>
        <color indexed="23"/>
        <rFont val="Arial"/>
        <family val="2"/>
        <charset val="238"/>
      </rPr>
      <t xml:space="preserve"> crop</t>
    </r>
    <r>
      <rPr>
        <sz val="10"/>
        <color indexed="8"/>
        <rFont val="Arial"/>
        <family val="2"/>
        <charset val="238"/>
      </rPr>
      <t xml:space="preserve"> </t>
    </r>
  </si>
  <si>
    <r>
      <t xml:space="preserve">zwierzęca  
</t>
    </r>
    <r>
      <rPr>
        <sz val="10"/>
        <color indexed="23"/>
        <rFont val="Arial"/>
        <family val="2"/>
        <charset val="238"/>
      </rPr>
      <t>animal</t>
    </r>
    <r>
      <rPr>
        <sz val="10"/>
        <color indexed="8"/>
        <rFont val="Arial"/>
        <family val="2"/>
        <charset val="238"/>
      </rPr>
      <t xml:space="preserve"> </t>
    </r>
  </si>
  <si>
    <r>
      <t xml:space="preserve">roślinna
</t>
    </r>
    <r>
      <rPr>
        <sz val="10"/>
        <color indexed="23"/>
        <rFont val="Arial"/>
        <family val="2"/>
        <charset val="238"/>
      </rPr>
      <t xml:space="preserve"> crop </t>
    </r>
  </si>
  <si>
    <r>
      <t xml:space="preserve">zwierzęca  
</t>
    </r>
    <r>
      <rPr>
        <sz val="10"/>
        <color indexed="23"/>
        <rFont val="Arial"/>
        <family val="2"/>
        <charset val="238"/>
      </rPr>
      <t xml:space="preserve">animal </t>
    </r>
  </si>
  <si>
    <r>
      <t xml:space="preserve">w odsetkach   </t>
    </r>
    <r>
      <rPr>
        <sz val="10"/>
        <color indexed="23"/>
        <rFont val="Arial"/>
        <family val="2"/>
        <charset val="238"/>
      </rPr>
      <t xml:space="preserve"> in percent</t>
    </r>
  </si>
  <si>
    <r>
      <t xml:space="preserve">Globalna  </t>
    </r>
    <r>
      <rPr>
        <sz val="10"/>
        <color indexed="23"/>
        <rFont val="Arial"/>
        <family val="2"/>
        <charset val="238"/>
      </rPr>
      <t xml:space="preserve"> Global</t>
    </r>
    <r>
      <rPr>
        <sz val="10"/>
        <color indexed="8"/>
        <rFont val="Arial"/>
        <family val="2"/>
        <charset val="238"/>
      </rPr>
      <t xml:space="preserve">    </t>
    </r>
  </si>
  <si>
    <r>
      <t xml:space="preserve">Końcowa   </t>
    </r>
    <r>
      <rPr>
        <sz val="10"/>
        <color indexed="23"/>
        <rFont val="Arial"/>
        <family val="2"/>
        <charset val="238"/>
      </rPr>
      <t xml:space="preserve">Final  </t>
    </r>
    <r>
      <rPr>
        <sz val="10"/>
        <color indexed="8"/>
        <rFont val="Arial"/>
        <family val="2"/>
        <charset val="238"/>
      </rPr>
      <t xml:space="preserve">   </t>
    </r>
  </si>
  <si>
    <r>
      <t xml:space="preserve">Towarowa   </t>
    </r>
    <r>
      <rPr>
        <sz val="10"/>
        <color indexed="23"/>
        <rFont val="Arial"/>
        <family val="2"/>
        <charset val="238"/>
      </rPr>
      <t xml:space="preserve">Market  </t>
    </r>
    <r>
      <rPr>
        <sz val="10"/>
        <color indexed="8"/>
        <rFont val="Arial"/>
        <family val="2"/>
        <charset val="238"/>
      </rPr>
      <t xml:space="preserve">  </t>
    </r>
  </si>
  <si>
    <r>
      <t xml:space="preserve">POLSKA  </t>
    </r>
    <r>
      <rPr>
        <b/>
        <sz val="10"/>
        <color indexed="23"/>
        <rFont val="Arial"/>
        <family val="2"/>
        <charset val="238"/>
      </rPr>
      <t xml:space="preserve">POLAND  </t>
    </r>
    <r>
      <rPr>
        <b/>
        <sz val="10"/>
        <rFont val="Arial"/>
        <family val="2"/>
        <charset val="238"/>
      </rPr>
      <t xml:space="preserve">                     </t>
    </r>
  </si>
  <si>
    <r>
      <t>Ogółem</t>
    </r>
    <r>
      <rPr>
        <vertAlign val="superscript"/>
        <sz val="9"/>
        <rFont val="Arial"/>
        <family val="2"/>
        <charset val="238"/>
      </rPr>
      <t xml:space="preserve">b </t>
    </r>
    <r>
      <rPr>
        <sz val="9"/>
        <rFont val="Arial"/>
        <family val="2"/>
        <charset val="238"/>
      </rPr>
      <t xml:space="preserve"> </t>
    </r>
    <r>
      <rPr>
        <sz val="9"/>
        <color indexed="23"/>
        <rFont val="Arial"/>
        <family val="2"/>
        <charset val="238"/>
      </rPr>
      <t>Grand total</t>
    </r>
    <r>
      <rPr>
        <vertAlign val="superscript"/>
        <sz val="9"/>
        <color indexed="23"/>
        <rFont val="Arial"/>
        <family val="2"/>
        <charset val="238"/>
      </rPr>
      <t>b</t>
    </r>
  </si>
  <si>
    <r>
      <t xml:space="preserve">Mięso i tłuszcze   </t>
    </r>
    <r>
      <rPr>
        <sz val="9"/>
        <color indexed="23"/>
        <rFont val="Arial"/>
        <family val="2"/>
        <charset val="238"/>
      </rPr>
      <t>Meat and fats</t>
    </r>
  </si>
  <si>
    <r>
      <t xml:space="preserve">w tys. t               
 in            
</t>
    </r>
    <r>
      <rPr>
        <sz val="9"/>
        <color indexed="23"/>
        <rFont val="Arial"/>
        <family val="2"/>
        <charset val="238"/>
      </rPr>
      <t>thous-
and tonnes</t>
    </r>
  </si>
  <si>
    <r>
      <t>na 1 ha  użytków rolnych</t>
    </r>
    <r>
      <rPr>
        <vertAlign val="superscript"/>
        <sz val="9"/>
        <rFont val="Arial"/>
        <family val="2"/>
        <charset val="238"/>
      </rPr>
      <t xml:space="preserve">  </t>
    </r>
    <r>
      <rPr>
        <sz val="9"/>
        <rFont val="Arial"/>
        <family val="2"/>
        <charset val="238"/>
      </rPr>
      <t xml:space="preserve">           
</t>
    </r>
    <r>
      <rPr>
        <sz val="9"/>
        <color indexed="23"/>
        <rFont val="Arial"/>
        <family val="2"/>
        <charset val="238"/>
      </rPr>
      <t xml:space="preserve"> per 1 ha of agricultural    
land  </t>
    </r>
    <r>
      <rPr>
        <sz val="9"/>
        <rFont val="Arial"/>
        <family val="2"/>
        <charset val="238"/>
      </rPr>
      <t xml:space="preserve">        </t>
    </r>
  </si>
  <si>
    <r>
      <t xml:space="preserve">na 1                
 miesz-     
kańca            
</t>
    </r>
    <r>
      <rPr>
        <sz val="9"/>
        <color indexed="23"/>
        <rFont val="Arial"/>
        <family val="2"/>
        <charset val="238"/>
      </rPr>
      <t xml:space="preserve">per
capita </t>
    </r>
    <r>
      <rPr>
        <sz val="9"/>
        <rFont val="Arial"/>
        <family val="2"/>
        <charset val="238"/>
      </rPr>
      <t xml:space="preserve">                     </t>
    </r>
  </si>
  <si>
    <r>
      <t xml:space="preserve"> w kg    </t>
    </r>
    <r>
      <rPr>
        <sz val="9"/>
        <color indexed="23"/>
        <rFont val="Arial"/>
        <family val="2"/>
        <charset val="238"/>
      </rPr>
      <t>in kg</t>
    </r>
  </si>
  <si>
    <r>
      <t xml:space="preserve">razem               
</t>
    </r>
    <r>
      <rPr>
        <sz val="9"/>
        <color indexed="23"/>
        <rFont val="Arial"/>
        <family val="2"/>
        <charset val="238"/>
      </rPr>
      <t>total</t>
    </r>
  </si>
  <si>
    <r>
      <t xml:space="preserve">w tys. t    </t>
    </r>
    <r>
      <rPr>
        <sz val="9"/>
        <color indexed="23"/>
        <rFont val="Arial"/>
        <family val="2"/>
        <charset val="238"/>
      </rPr>
      <t>in thousand tonnes</t>
    </r>
  </si>
  <si>
    <r>
      <t xml:space="preserve">w tym   </t>
    </r>
    <r>
      <rPr>
        <sz val="9"/>
        <color indexed="23"/>
        <rFont val="Arial"/>
        <family val="2"/>
        <charset val="238"/>
      </rPr>
      <t>of which</t>
    </r>
  </si>
  <si>
    <r>
      <t xml:space="preserve">wołowe                            
</t>
    </r>
    <r>
      <rPr>
        <sz val="9"/>
        <color indexed="23"/>
        <rFont val="Arial"/>
        <family val="2"/>
        <charset val="238"/>
      </rPr>
      <t xml:space="preserve"> beef</t>
    </r>
  </si>
  <si>
    <r>
      <t xml:space="preserve">wie-      
przowe  
</t>
    </r>
    <r>
      <rPr>
        <sz val="9"/>
        <color indexed="23"/>
        <rFont val="Arial"/>
        <family val="2"/>
        <charset val="238"/>
      </rPr>
      <t>pork</t>
    </r>
  </si>
  <si>
    <r>
      <t xml:space="preserve">drobiowe                           
 </t>
    </r>
    <r>
      <rPr>
        <sz val="9"/>
        <color indexed="23"/>
        <rFont val="Arial"/>
        <family val="2"/>
        <charset val="238"/>
      </rPr>
      <t>poultry</t>
    </r>
  </si>
  <si>
    <r>
      <t xml:space="preserve">Podroby 
</t>
    </r>
    <r>
      <rPr>
        <sz val="9"/>
        <color indexed="23"/>
        <rFont val="Arial"/>
        <family val="2"/>
        <charset val="238"/>
      </rPr>
      <t>Pluck</t>
    </r>
  </si>
  <si>
    <r>
      <t>WOJEWÓDZTWA</t>
    </r>
    <r>
      <rPr>
        <sz val="9"/>
        <color indexed="23"/>
        <rFont val="Arial"/>
        <family val="2"/>
        <charset val="238"/>
      </rPr>
      <t xml:space="preserve">  
VOIVODSHIPS</t>
    </r>
  </si>
  <si>
    <r>
      <t xml:space="preserve">Produkcja mleka   </t>
    </r>
    <r>
      <rPr>
        <sz val="9"/>
        <color indexed="23"/>
        <rFont val="Arial"/>
        <family val="2"/>
        <charset val="238"/>
      </rPr>
      <t xml:space="preserve">Milk production </t>
    </r>
  </si>
  <si>
    <r>
      <t xml:space="preserve">w mln l  </t>
    </r>
    <r>
      <rPr>
        <sz val="9"/>
        <color indexed="23"/>
        <rFont val="Arial"/>
        <family val="2"/>
        <charset val="238"/>
      </rPr>
      <t xml:space="preserve"> in milion l </t>
    </r>
  </si>
  <si>
    <r>
      <t xml:space="preserve">na 1 ha                               
użytków  rolnych  w  l                   
</t>
    </r>
    <r>
      <rPr>
        <sz val="9"/>
        <color indexed="23"/>
        <rFont val="Arial"/>
        <family val="2"/>
        <charset val="238"/>
      </rPr>
      <t>per 1 ha
of agricultural land in l</t>
    </r>
  </si>
  <si>
    <r>
      <t xml:space="preserve">Przeciętny roczny                              
 udój mleka od 1 krowy w l                              
 </t>
    </r>
    <r>
      <rPr>
        <sz val="9"/>
        <color indexed="23"/>
        <rFont val="Arial"/>
        <family val="2"/>
        <charset val="238"/>
      </rPr>
      <t>Average annual quantity                    
of milk per cow in l</t>
    </r>
  </si>
  <si>
    <r>
      <t xml:space="preserve">                         AGRICULTURAL TRACTORS AND SELECTED AGRICULTURAL MACHINES IN 2020</t>
    </r>
    <r>
      <rPr>
        <vertAlign val="superscript"/>
        <sz val="10"/>
        <color indexed="23"/>
        <rFont val="Arial"/>
        <family val="2"/>
        <charset val="238"/>
      </rPr>
      <t>a</t>
    </r>
  </si>
  <si>
    <r>
      <t xml:space="preserve">POLSKA  </t>
    </r>
    <r>
      <rPr>
        <b/>
        <sz val="10"/>
        <color indexed="23"/>
        <rFont val="Arial"/>
        <family val="2"/>
        <charset val="238"/>
      </rPr>
      <t xml:space="preserve">POLAND    </t>
    </r>
    <r>
      <rPr>
        <b/>
        <sz val="10"/>
        <rFont val="Arial"/>
        <family val="2"/>
        <charset val="238"/>
      </rPr>
      <t xml:space="preserve">                   </t>
    </r>
  </si>
  <si>
    <t xml:space="preserve">                       Stan w czerwcu</t>
  </si>
  <si>
    <t xml:space="preserve">                      Stan w czerwcu</t>
  </si>
  <si>
    <r>
      <t xml:space="preserve">                      AGRICULTURAL LAND AREA BY LAND TYPE IN 2020</t>
    </r>
    <r>
      <rPr>
        <vertAlign val="superscript"/>
        <sz val="10"/>
        <color indexed="23"/>
        <rFont val="Arial"/>
        <family val="2"/>
        <charset val="238"/>
      </rPr>
      <t>a</t>
    </r>
  </si>
  <si>
    <r>
      <t xml:space="preserve">                       FARMS BY AREA GROUPS IN 2020</t>
    </r>
    <r>
      <rPr>
        <vertAlign val="superscript"/>
        <sz val="10"/>
        <color indexed="23"/>
        <rFont val="Arial"/>
        <family val="2"/>
        <charset val="238"/>
      </rPr>
      <t>a</t>
    </r>
  </si>
  <si>
    <t xml:space="preserve">                       As of June</t>
  </si>
  <si>
    <t xml:space="preserve">                          Stan w czerwcu</t>
  </si>
  <si>
    <t xml:space="preserve">                           As of June</t>
  </si>
  <si>
    <t xml:space="preserve">                         As of June</t>
  </si>
  <si>
    <t>Dział XII.      Rolnictwo</t>
  </si>
  <si>
    <r>
      <t xml:space="preserve">Ciągniki rolnicze
</t>
    </r>
    <r>
      <rPr>
        <sz val="10"/>
        <color indexed="23"/>
        <rFont val="Arial"/>
        <family val="2"/>
        <charset val="238"/>
      </rPr>
      <t>Agricultural tractors</t>
    </r>
  </si>
  <si>
    <r>
      <t xml:space="preserve">Kombajny </t>
    </r>
    <r>
      <rPr>
        <sz val="10"/>
        <color indexed="23"/>
        <rFont val="Arial"/>
        <family val="2"/>
        <charset val="238"/>
      </rPr>
      <t>Combine harvesters</t>
    </r>
  </si>
  <si>
    <r>
      <t xml:space="preserve">Siloso-
kombajny
</t>
    </r>
    <r>
      <rPr>
        <sz val="10"/>
        <color indexed="23"/>
        <rFont val="Arial"/>
        <family val="2"/>
        <charset val="238"/>
      </rPr>
      <t>Forage harvesters</t>
    </r>
  </si>
  <si>
    <r>
      <t xml:space="preserve">Opryski-
wacze
polowe
</t>
    </r>
    <r>
      <rPr>
        <sz val="10"/>
        <color indexed="23"/>
        <rFont val="Arial"/>
        <family val="2"/>
        <charset val="238"/>
      </rPr>
      <t>Field crop spraye</t>
    </r>
    <r>
      <rPr>
        <sz val="10"/>
        <rFont val="Arial"/>
        <family val="2"/>
        <charset val="238"/>
      </rPr>
      <t>rs</t>
    </r>
  </si>
  <si>
    <r>
      <t xml:space="preserve">Opryski-
wacze
sado-
wnicze
</t>
    </r>
    <r>
      <rPr>
        <sz val="10"/>
        <color indexed="23"/>
        <rFont val="Arial"/>
        <family val="2"/>
        <charset val="238"/>
      </rPr>
      <t>Orchard sprayers</t>
    </r>
    <r>
      <rPr>
        <sz val="10"/>
        <rFont val="Arial"/>
        <family val="2"/>
        <charset val="238"/>
      </rPr>
      <t xml:space="preserve"> </t>
    </r>
  </si>
  <si>
    <r>
      <t xml:space="preserve">zbożowe
</t>
    </r>
    <r>
      <rPr>
        <sz val="10"/>
        <color indexed="23"/>
        <rFont val="Arial"/>
        <family val="2"/>
        <charset val="238"/>
      </rPr>
      <t>for cereals</t>
    </r>
  </si>
  <si>
    <r>
      <t xml:space="preserve">buraczane
</t>
    </r>
    <r>
      <rPr>
        <sz val="10"/>
        <color indexed="23"/>
        <rFont val="Arial"/>
        <family val="2"/>
        <charset val="238"/>
      </rPr>
      <t>for beet</t>
    </r>
  </si>
  <si>
    <r>
      <t xml:space="preserve">ziemnia-
czane
</t>
    </r>
    <r>
      <rPr>
        <sz val="10"/>
        <color indexed="23"/>
        <rFont val="Arial"/>
        <family val="2"/>
        <charset val="238"/>
      </rPr>
      <t>for potatoes</t>
    </r>
  </si>
  <si>
    <r>
      <t xml:space="preserve">TABL. 1 (110). </t>
    </r>
    <r>
      <rPr>
        <b/>
        <sz val="10"/>
        <color indexed="8"/>
        <rFont val="Arial"/>
        <family val="2"/>
        <charset val="238"/>
      </rPr>
      <t>POWIERZCHNIA UŻYTKÓW ROLNYCH WEDŁUG RODZAJÓW UŻYTKÓW</t>
    </r>
    <r>
      <rPr>
        <vertAlign val="superscript"/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W 2020 R.</t>
    </r>
    <r>
      <rPr>
        <b/>
        <vertAlign val="superscript"/>
        <sz val="10"/>
        <color indexed="8"/>
        <rFont val="Arial"/>
        <family val="2"/>
        <charset val="238"/>
      </rPr>
      <t>a</t>
    </r>
  </si>
  <si>
    <r>
      <t xml:space="preserve">TABL. 2 (111). </t>
    </r>
    <r>
      <rPr>
        <b/>
        <sz val="10"/>
        <color indexed="8"/>
        <rFont val="Arial"/>
        <family val="2"/>
        <charset val="238"/>
      </rPr>
      <t xml:space="preserve"> GOSPODARSTWA ROLNE WEDŁUG GRUP OBSZAROWYCH W 2020 R.</t>
    </r>
    <r>
      <rPr>
        <b/>
        <vertAlign val="superscript"/>
        <sz val="10"/>
        <color indexed="8"/>
        <rFont val="Arial"/>
        <family val="2"/>
        <charset val="238"/>
      </rPr>
      <t>a</t>
    </r>
  </si>
  <si>
    <r>
      <t xml:space="preserve">TABL. 10 (119).  </t>
    </r>
    <r>
      <rPr>
        <b/>
        <sz val="10"/>
        <rFont val="Arial"/>
        <family val="2"/>
        <charset val="238"/>
      </rPr>
      <t>CIĄGNIKI I WYBRANE MASZYNY ROLNICZE W 2020 R.</t>
    </r>
    <r>
      <rPr>
        <b/>
        <vertAlign val="superscript"/>
        <sz val="10"/>
        <rFont val="Arial"/>
        <family val="2"/>
        <charset val="238"/>
      </rPr>
      <t>a</t>
    </r>
  </si>
  <si>
    <r>
      <t>TABL.11 (120).</t>
    </r>
    <r>
      <rPr>
        <b/>
        <sz val="10"/>
        <rFont val="Arial"/>
        <family val="2"/>
        <charset val="238"/>
      </rPr>
      <t xml:space="preserve">  PRODUKCJA ROLNICZA W 2021 R.  (ceny stałe 2020 r.)</t>
    </r>
  </si>
  <si>
    <t xml:space="preserve">                        AGRICULTURAL OUTPUT IN 2021  (constant prices 2020)</t>
  </si>
  <si>
    <r>
      <t xml:space="preserve">TABL.3. (112).  </t>
    </r>
    <r>
      <rPr>
        <b/>
        <sz val="10"/>
        <rFont val="Arial"/>
        <family val="2"/>
        <charset val="238"/>
      </rPr>
      <t>EKOLOGICZNE GOSPODARSTWA ROLNE W 2022 R.</t>
    </r>
  </si>
  <si>
    <t xml:space="preserve">                       ORGANIC FARMS IN 2022</t>
  </si>
  <si>
    <r>
      <t xml:space="preserve">TABL. 4.  (113). </t>
    </r>
    <r>
      <rPr>
        <b/>
        <sz val="10"/>
        <rFont val="Arial"/>
        <family val="2"/>
        <charset val="238"/>
      </rPr>
      <t>POWIERZCHNIA ZASIEWÓW W 2022 R.</t>
    </r>
  </si>
  <si>
    <r>
      <t xml:space="preserve">                          SOWN AREA</t>
    </r>
    <r>
      <rPr>
        <vertAlign val="superscript"/>
        <sz val="10"/>
        <color theme="0" tint="-0.499984740745262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IN 2022</t>
    </r>
  </si>
  <si>
    <r>
      <t xml:space="preserve">TABL. 5. (114).  </t>
    </r>
    <r>
      <rPr>
        <b/>
        <sz val="10"/>
        <rFont val="Arial"/>
        <family val="2"/>
        <charset val="238"/>
      </rPr>
      <t>ZBIORY GŁÓWNYCH ZIEMIOPŁODÓW W 2022 R.</t>
    </r>
  </si>
  <si>
    <t xml:space="preserve">                        PRODUCTION OF MAIN CROPS IN 2022</t>
  </si>
  <si>
    <r>
      <t xml:space="preserve">TABL. 6. (115).  </t>
    </r>
    <r>
      <rPr>
        <b/>
        <sz val="10"/>
        <rFont val="Arial"/>
        <family val="2"/>
        <charset val="238"/>
      </rPr>
      <t>PLONY GŁÓWNYCH ZIEMIOPŁODÓW W 2022 R.</t>
    </r>
  </si>
  <si>
    <t xml:space="preserve">                        YIELDS OF MAIN CROPS IN 2022</t>
  </si>
  <si>
    <r>
      <t xml:space="preserve">TABL. 7. (116). </t>
    </r>
    <r>
      <rPr>
        <b/>
        <sz val="10"/>
        <rFont val="Arial"/>
        <family val="2"/>
        <charset val="238"/>
      </rPr>
      <t>BYDŁO I TRZODA CHLEWNA  W 2022 R.</t>
    </r>
  </si>
  <si>
    <t xml:space="preserve">                         Stan w czerwcu</t>
  </si>
  <si>
    <t xml:space="preserve">                         CATTLE AND PIGS IN 2022</t>
  </si>
  <si>
    <r>
      <t xml:space="preserve">TABL. 8 (117). </t>
    </r>
    <r>
      <rPr>
        <b/>
        <sz val="10"/>
        <rFont val="Arial"/>
        <family val="2"/>
        <charset val="238"/>
      </rPr>
      <t>PRODUKCJA ŻYWCA RZEŹNEGO W PRZELICZENIU NA MIĘSO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 2022 R.</t>
    </r>
  </si>
  <si>
    <r>
      <t xml:space="preserve">                      PRODUCTION OF ANIMALS FOR SLAUGHTER IN TERMS OF MEAT</t>
    </r>
    <r>
      <rPr>
        <vertAlign val="superscript"/>
        <sz val="10"/>
        <color theme="0" tint="-0.499984740745262"/>
        <rFont val="Arial"/>
        <family val="2"/>
        <charset val="238"/>
      </rPr>
      <t>a</t>
    </r>
    <r>
      <rPr>
        <sz val="10"/>
        <color theme="0" tint="-0.499984740745262"/>
        <rFont val="Arial"/>
        <family val="2"/>
        <charset val="238"/>
      </rPr>
      <t xml:space="preserve"> IN 2022</t>
    </r>
  </si>
  <si>
    <r>
      <t xml:space="preserve">TABL. 9 (118).  </t>
    </r>
    <r>
      <rPr>
        <b/>
        <sz val="9"/>
        <rFont val="Arial"/>
        <family val="2"/>
        <charset val="238"/>
      </rPr>
      <t>PRODUKCJA MLEKA KROWIEGO I PRZECIĘTNY ROCZNY UDÓJ MLEKA OD 1 KROWY W 2022 R.</t>
    </r>
  </si>
  <si>
    <t xml:space="preserve">                           PRODUCTION OF COWS' MILK AND AVERAGE ANNUAL QUANTITY OF MILK PER COW IN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</si>
</sst>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_)"/>
    <numFmt numFmtId="166" formatCode="[$-415]General"/>
    <numFmt numFmtId="167" formatCode="0.0_)"/>
    <numFmt numFmtId="168" formatCode="#,##0.0"/>
  </numFmts>
  <fonts count="40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0"/>
      <color indexed="23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0"/>
      <color indexed="8"/>
      <name val="Arial"/>
      <family val="2"/>
      <charset val="238"/>
    </font>
    <font>
      <i/>
      <sz val="10"/>
      <name val="Times New Roman CE"/>
      <family val="1"/>
      <charset val="238"/>
    </font>
    <font>
      <b/>
      <sz val="10"/>
      <color indexed="23"/>
      <name val="Arial"/>
      <family val="2"/>
      <charset val="238"/>
    </font>
    <font>
      <b/>
      <sz val="10"/>
      <color indexed="8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b/>
      <vertAlign val="superscript"/>
      <sz val="10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vertAlign val="superscript"/>
      <sz val="10"/>
      <color indexed="23"/>
      <name val="Arial"/>
      <family val="2"/>
      <charset val="238"/>
    </font>
    <font>
      <b/>
      <sz val="10"/>
      <color indexed="55"/>
      <name val="Arial"/>
      <family val="2"/>
      <charset val="238"/>
    </font>
    <font>
      <sz val="9"/>
      <color indexed="23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b/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sz val="10"/>
      <color theme="1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 CE"/>
      <charset val="238"/>
    </font>
    <font>
      <sz val="14"/>
      <color theme="0" tint="-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00B050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5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0" fontId="2" fillId="0" borderId="0"/>
    <xf numFmtId="166" fontId="26" fillId="0" borderId="0"/>
    <xf numFmtId="0" fontId="26" fillId="2" borderId="50">
      <alignment horizontal="left" vertical="center" wrapText="1"/>
    </xf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29">
    <xf numFmtId="0" fontId="0" fillId="0" borderId="0" xfId="0"/>
    <xf numFmtId="0" fontId="2" fillId="0" borderId="0" xfId="1" quotePrefix="1" applyFont="1" applyAlignment="1">
      <alignment horizontal="left"/>
    </xf>
    <xf numFmtId="0" fontId="2" fillId="0" borderId="0" xfId="1" applyFont="1"/>
    <xf numFmtId="0" fontId="3" fillId="0" borderId="0" xfId="1" quotePrefix="1" applyFont="1" applyBorder="1" applyAlignment="1">
      <alignment horizontal="left" wrapText="1"/>
    </xf>
    <xf numFmtId="0" fontId="2" fillId="0" borderId="0" xfId="1" applyFont="1" applyFill="1"/>
    <xf numFmtId="0" fontId="2" fillId="0" borderId="0" xfId="0" applyFont="1" applyFill="1"/>
    <xf numFmtId="0" fontId="2" fillId="0" borderId="0" xfId="0" applyFont="1"/>
    <xf numFmtId="0" fontId="2" fillId="0" borderId="1" xfId="1" applyFont="1" applyBorder="1"/>
    <xf numFmtId="0" fontId="27" fillId="0" borderId="0" xfId="1" quotePrefix="1" applyFont="1" applyAlignment="1">
      <alignment horizontal="left"/>
    </xf>
    <xf numFmtId="0" fontId="2" fillId="0" borderId="0" xfId="1" applyFont="1" applyAlignment="1">
      <alignment vertical="top"/>
    </xf>
    <xf numFmtId="0" fontId="2" fillId="0" borderId="0" xfId="1" applyFont="1" applyFill="1" applyBorder="1" applyAlignment="1">
      <alignment horizontal="centerContinuous" vertical="center"/>
    </xf>
    <xf numFmtId="0" fontId="2" fillId="0" borderId="2" xfId="1" applyFont="1" applyFill="1" applyBorder="1" applyAlignment="1">
      <alignment horizontal="centerContinuous" vertical="center"/>
    </xf>
    <xf numFmtId="0" fontId="2" fillId="0" borderId="1" xfId="1" applyFont="1" applyFill="1" applyBorder="1"/>
    <xf numFmtId="0" fontId="8" fillId="0" borderId="3" xfId="1" applyFont="1" applyFill="1" applyBorder="1" applyAlignment="1">
      <alignment horizontal="centerContinuous" vertical="center" wrapText="1"/>
    </xf>
    <xf numFmtId="0" fontId="8" fillId="0" borderId="3" xfId="1" applyFont="1" applyFill="1" applyBorder="1" applyAlignment="1">
      <alignment horizontal="centerContinuous" vertical="center"/>
    </xf>
    <xf numFmtId="0" fontId="8" fillId="0" borderId="4" xfId="1" applyFont="1" applyFill="1" applyBorder="1" applyAlignment="1">
      <alignment horizontal="centerContinuous" vertical="center"/>
    </xf>
    <xf numFmtId="0" fontId="8" fillId="0" borderId="4" xfId="1" applyFont="1" applyFill="1" applyBorder="1" applyAlignment="1">
      <alignment horizontal="center" vertical="center" wrapText="1"/>
    </xf>
    <xf numFmtId="0" fontId="8" fillId="0" borderId="4" xfId="1" quotePrefix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Continuous" vertical="center" wrapText="1"/>
    </xf>
    <xf numFmtId="0" fontId="8" fillId="0" borderId="1" xfId="1" applyFont="1" applyFill="1" applyBorder="1" applyAlignment="1">
      <alignment horizontal="centerContinuous" vertical="center"/>
    </xf>
    <xf numFmtId="0" fontId="2" fillId="0" borderId="5" xfId="1" applyFont="1" applyFill="1" applyBorder="1" applyAlignment="1">
      <alignment vertical="center"/>
    </xf>
    <xf numFmtId="164" fontId="2" fillId="0" borderId="6" xfId="1" applyNumberFormat="1" applyFont="1" applyFill="1" applyBorder="1" applyAlignment="1">
      <alignment horizontal="center" vertical="center"/>
    </xf>
    <xf numFmtId="167" fontId="2" fillId="0" borderId="6" xfId="1" applyNumberFormat="1" applyFont="1" applyFill="1" applyBorder="1" applyAlignment="1">
      <alignment horizontal="center" vertical="top"/>
    </xf>
    <xf numFmtId="0" fontId="2" fillId="0" borderId="5" xfId="13" applyFont="1" applyFill="1" applyBorder="1"/>
    <xf numFmtId="0" fontId="2" fillId="0" borderId="5" xfId="13" quotePrefix="1" applyFont="1" applyFill="1" applyBorder="1" applyAlignment="1">
      <alignment horizontal="left"/>
    </xf>
    <xf numFmtId="0" fontId="2" fillId="0" borderId="0" xfId="13" quotePrefix="1" applyFont="1" applyFill="1" applyBorder="1" applyAlignment="1">
      <alignment horizontal="left"/>
    </xf>
    <xf numFmtId="164" fontId="2" fillId="0" borderId="0" xfId="0" applyNumberFormat="1" applyFont="1" applyFill="1" applyBorder="1"/>
    <xf numFmtId="0" fontId="7" fillId="0" borderId="0" xfId="1" quotePrefix="1" applyFont="1" applyFill="1" applyAlignment="1">
      <alignment horizontal="left"/>
    </xf>
    <xf numFmtId="0" fontId="7" fillId="0" borderId="0" xfId="1" applyFont="1" applyFill="1"/>
    <xf numFmtId="0" fontId="7" fillId="0" borderId="0" xfId="1" applyFont="1"/>
    <xf numFmtId="0" fontId="7" fillId="0" borderId="0" xfId="1" applyFont="1" applyFill="1" applyAlignment="1">
      <alignment horizontal="left"/>
    </xf>
    <xf numFmtId="0" fontId="29" fillId="0" borderId="0" xfId="1" applyFont="1" applyFill="1" applyAlignment="1">
      <alignment horizontal="left"/>
    </xf>
    <xf numFmtId="0" fontId="27" fillId="0" borderId="0" xfId="1" applyFont="1" applyFill="1" applyAlignment="1"/>
    <xf numFmtId="0" fontId="30" fillId="0" borderId="0" xfId="1" applyFont="1" applyFill="1" applyAlignment="1"/>
    <xf numFmtId="0" fontId="27" fillId="0" borderId="0" xfId="1" quotePrefix="1" applyFont="1" applyFill="1" applyAlignment="1">
      <alignment horizontal="left"/>
    </xf>
    <xf numFmtId="0" fontId="27" fillId="0" borderId="0" xfId="1" applyFont="1" applyFill="1"/>
    <xf numFmtId="0" fontId="27" fillId="0" borderId="0" xfId="0" applyFont="1" applyFill="1" applyBorder="1" applyAlignment="1"/>
    <xf numFmtId="0" fontId="27" fillId="0" borderId="0" xfId="0" quotePrefix="1" applyFont="1" applyFill="1" applyAlignment="1">
      <alignment horizontal="left"/>
    </xf>
    <xf numFmtId="0" fontId="27" fillId="0" borderId="0" xfId="0" applyFont="1" applyFill="1" applyAlignment="1"/>
    <xf numFmtId="0" fontId="27" fillId="0" borderId="1" xfId="1" applyFont="1" applyFill="1" applyBorder="1" applyAlignment="1"/>
    <xf numFmtId="0" fontId="27" fillId="0" borderId="9" xfId="1" applyFont="1" applyFill="1" applyBorder="1" applyAlignment="1">
      <alignment horizontal="center" vertical="center" wrapText="1"/>
    </xf>
    <xf numFmtId="0" fontId="27" fillId="0" borderId="10" xfId="1" applyFont="1" applyFill="1" applyBorder="1" applyAlignment="1">
      <alignment horizontal="center" vertical="center" wrapText="1"/>
    </xf>
    <xf numFmtId="0" fontId="27" fillId="0" borderId="11" xfId="1" quotePrefix="1" applyFont="1" applyFill="1" applyBorder="1" applyAlignment="1">
      <alignment horizontal="center" vertical="center" wrapText="1"/>
    </xf>
    <xf numFmtId="0" fontId="27" fillId="0" borderId="8" xfId="1" quotePrefix="1" applyFont="1" applyFill="1" applyBorder="1" applyAlignment="1">
      <alignment horizontal="center" vertical="center" wrapText="1"/>
    </xf>
    <xf numFmtId="0" fontId="27" fillId="0" borderId="12" xfId="1" quotePrefix="1" applyFont="1" applyFill="1" applyBorder="1" applyAlignment="1">
      <alignment horizontal="center" vertical="center" wrapText="1"/>
    </xf>
    <xf numFmtId="0" fontId="30" fillId="0" borderId="0" xfId="1" quotePrefix="1" applyFont="1" applyFill="1" applyBorder="1" applyAlignment="1">
      <alignment horizontal="left" wrapText="1"/>
    </xf>
    <xf numFmtId="164" fontId="30" fillId="0" borderId="13" xfId="7" applyNumberFormat="1" applyFont="1" applyFill="1" applyBorder="1" applyAlignment="1"/>
    <xf numFmtId="0" fontId="30" fillId="0" borderId="7" xfId="0" applyFont="1" applyFill="1" applyBorder="1" applyAlignment="1"/>
    <xf numFmtId="164" fontId="30" fillId="0" borderId="0" xfId="1" applyNumberFormat="1" applyFont="1" applyFill="1" applyAlignment="1"/>
    <xf numFmtId="164" fontId="30" fillId="0" borderId="7" xfId="0" applyNumberFormat="1" applyFont="1" applyFill="1" applyBorder="1" applyAlignment="1"/>
    <xf numFmtId="164" fontId="30" fillId="0" borderId="2" xfId="0" applyNumberFormat="1" applyFont="1" applyFill="1" applyBorder="1" applyAlignment="1"/>
    <xf numFmtId="164" fontId="27" fillId="0" borderId="0" xfId="1" applyNumberFormat="1" applyFont="1" applyFill="1" applyAlignment="1"/>
    <xf numFmtId="0" fontId="27" fillId="0" borderId="0" xfId="9" applyFont="1" applyFill="1" applyBorder="1" applyAlignment="1"/>
    <xf numFmtId="164" fontId="27" fillId="0" borderId="13" xfId="7" applyNumberFormat="1" applyFont="1" applyFill="1" applyBorder="1"/>
    <xf numFmtId="164" fontId="27" fillId="0" borderId="7" xfId="0" applyNumberFormat="1" applyFont="1" applyFill="1" applyBorder="1" applyAlignment="1">
      <alignment horizontal="right"/>
    </xf>
    <xf numFmtId="164" fontId="27" fillId="0" borderId="0" xfId="0" applyNumberFormat="1" applyFont="1" applyFill="1" applyAlignment="1">
      <alignment horizontal="right"/>
    </xf>
    <xf numFmtId="164" fontId="27" fillId="0" borderId="13" xfId="1" applyNumberFormat="1" applyFont="1" applyFill="1" applyBorder="1" applyAlignment="1">
      <alignment horizontal="right"/>
    </xf>
    <xf numFmtId="164" fontId="27" fillId="0" borderId="13" xfId="0" applyNumberFormat="1" applyFont="1" applyFill="1" applyBorder="1" applyAlignment="1">
      <alignment horizontal="right"/>
    </xf>
    <xf numFmtId="0" fontId="27" fillId="0" borderId="0" xfId="9" quotePrefix="1" applyFont="1" applyFill="1" applyBorder="1" applyAlignment="1">
      <alignment horizontal="left"/>
    </xf>
    <xf numFmtId="164" fontId="27" fillId="0" borderId="0" xfId="0" applyNumberFormat="1" applyFont="1" applyFill="1" applyBorder="1" applyAlignment="1">
      <alignment horizontal="right"/>
    </xf>
    <xf numFmtId="0" fontId="27" fillId="0" borderId="0" xfId="0" applyFont="1" applyFill="1"/>
    <xf numFmtId="0" fontId="27" fillId="0" borderId="0" xfId="1" applyFont="1" applyAlignment="1"/>
    <xf numFmtId="0" fontId="27" fillId="0" borderId="0" xfId="1" applyFont="1" applyFill="1" applyBorder="1"/>
    <xf numFmtId="0" fontId="31" fillId="0" borderId="14" xfId="1" applyFont="1" applyFill="1" applyBorder="1" applyAlignment="1">
      <alignment horizontal="center" vertical="center" wrapText="1"/>
    </xf>
    <xf numFmtId="0" fontId="31" fillId="0" borderId="14" xfId="1" applyNumberFormat="1" applyFont="1" applyFill="1" applyBorder="1" applyAlignment="1">
      <alignment horizontal="center" vertical="center" wrapText="1"/>
    </xf>
    <xf numFmtId="0" fontId="31" fillId="0" borderId="1" xfId="1" applyFont="1" applyFill="1" applyBorder="1" applyAlignment="1">
      <alignment horizontal="center" vertical="center" wrapText="1"/>
    </xf>
    <xf numFmtId="0" fontId="27" fillId="0" borderId="15" xfId="1" applyFont="1" applyFill="1" applyBorder="1"/>
    <xf numFmtId="0" fontId="27" fillId="0" borderId="16" xfId="1" applyFont="1" applyFill="1" applyBorder="1"/>
    <xf numFmtId="0" fontId="27" fillId="0" borderId="8" xfId="1" applyFont="1" applyFill="1" applyBorder="1"/>
    <xf numFmtId="0" fontId="27" fillId="0" borderId="17" xfId="1" applyFont="1" applyFill="1" applyBorder="1"/>
    <xf numFmtId="0" fontId="30" fillId="0" borderId="0" xfId="1" quotePrefix="1" applyFont="1" applyBorder="1" applyAlignment="1">
      <alignment horizontal="left" wrapText="1"/>
    </xf>
    <xf numFmtId="164" fontId="30" fillId="0" borderId="13" xfId="1" applyNumberFormat="1" applyFont="1" applyFill="1" applyBorder="1" applyAlignment="1">
      <alignment vertical="top"/>
    </xf>
    <xf numFmtId="164" fontId="30" fillId="0" borderId="7" xfId="0" applyNumberFormat="1" applyFont="1" applyFill="1" applyBorder="1" applyAlignment="1">
      <alignment vertical="top"/>
    </xf>
    <xf numFmtId="164" fontId="30" fillId="0" borderId="7" xfId="1" applyNumberFormat="1" applyFont="1" applyFill="1" applyBorder="1" applyAlignment="1">
      <alignment vertical="top"/>
    </xf>
    <xf numFmtId="164" fontId="30" fillId="0" borderId="2" xfId="1" applyNumberFormat="1" applyFont="1" applyFill="1" applyBorder="1" applyAlignment="1">
      <alignment vertical="top"/>
    </xf>
    <xf numFmtId="2" fontId="30" fillId="0" borderId="7" xfId="1" applyNumberFormat="1" applyFont="1" applyFill="1" applyBorder="1" applyAlignment="1">
      <alignment vertical="top"/>
    </xf>
    <xf numFmtId="2" fontId="30" fillId="0" borderId="2" xfId="1" applyNumberFormat="1" applyFont="1" applyFill="1" applyBorder="1" applyAlignment="1">
      <alignment vertical="top"/>
    </xf>
    <xf numFmtId="0" fontId="27" fillId="0" borderId="5" xfId="9" applyFont="1" applyFill="1" applyBorder="1" applyAlignment="1"/>
    <xf numFmtId="164" fontId="27" fillId="0" borderId="13" xfId="1" applyNumberFormat="1" applyFont="1" applyFill="1" applyBorder="1" applyAlignment="1">
      <alignment vertical="top"/>
    </xf>
    <xf numFmtId="164" fontId="27" fillId="0" borderId="6" xfId="0" applyNumberFormat="1" applyFont="1" applyFill="1" applyBorder="1" applyAlignment="1">
      <alignment vertical="top"/>
    </xf>
    <xf numFmtId="164" fontId="27" fillId="0" borderId="7" xfId="1" applyNumberFormat="1" applyFont="1" applyFill="1" applyBorder="1" applyAlignment="1">
      <alignment vertical="top"/>
    </xf>
    <xf numFmtId="164" fontId="27" fillId="0" borderId="2" xfId="1" applyNumberFormat="1" applyFont="1" applyFill="1" applyBorder="1" applyAlignment="1">
      <alignment vertical="top"/>
    </xf>
    <xf numFmtId="2" fontId="27" fillId="0" borderId="7" xfId="1" applyNumberFormat="1" applyFont="1" applyFill="1" applyBorder="1" applyAlignment="1">
      <alignment vertical="top"/>
    </xf>
    <xf numFmtId="2" fontId="27" fillId="0" borderId="2" xfId="1" applyNumberFormat="1" applyFont="1" applyFill="1" applyBorder="1" applyAlignment="1">
      <alignment vertical="top"/>
    </xf>
    <xf numFmtId="164" fontId="27" fillId="0" borderId="13" xfId="1" applyNumberFormat="1" applyFont="1" applyFill="1" applyBorder="1" applyAlignment="1"/>
    <xf numFmtId="164" fontId="27" fillId="0" borderId="6" xfId="0" applyNumberFormat="1" applyFont="1" applyFill="1" applyBorder="1" applyAlignment="1"/>
    <xf numFmtId="164" fontId="27" fillId="0" borderId="7" xfId="1" applyNumberFormat="1" applyFont="1" applyFill="1" applyBorder="1" applyAlignment="1"/>
    <xf numFmtId="164" fontId="27" fillId="0" borderId="2" xfId="1" applyNumberFormat="1" applyFont="1" applyFill="1" applyBorder="1" applyAlignment="1"/>
    <xf numFmtId="2" fontId="27" fillId="0" borderId="7" xfId="1" applyNumberFormat="1" applyFont="1" applyFill="1" applyBorder="1" applyAlignment="1"/>
    <xf numFmtId="2" fontId="27" fillId="0" borderId="2" xfId="1" applyNumberFormat="1" applyFont="1" applyFill="1" applyBorder="1" applyAlignment="1"/>
    <xf numFmtId="164" fontId="27" fillId="0" borderId="0" xfId="1" applyNumberFormat="1" applyFont="1" applyFill="1" applyBorder="1" applyAlignment="1"/>
    <xf numFmtId="0" fontId="27" fillId="0" borderId="5" xfId="9" quotePrefix="1" applyFont="1" applyFill="1" applyBorder="1" applyAlignment="1">
      <alignment horizontal="left"/>
    </xf>
    <xf numFmtId="164" fontId="27" fillId="0" borderId="0" xfId="0" applyNumberFormat="1" applyFont="1" applyFill="1" applyBorder="1" applyAlignment="1"/>
    <xf numFmtId="164" fontId="27" fillId="0" borderId="0" xfId="0" applyNumberFormat="1" applyFont="1" applyAlignment="1"/>
    <xf numFmtId="0" fontId="27" fillId="0" borderId="0" xfId="0" applyFont="1"/>
    <xf numFmtId="0" fontId="27" fillId="0" borderId="0" xfId="0" applyFont="1" applyAlignment="1"/>
    <xf numFmtId="164" fontId="27" fillId="0" borderId="0" xfId="1" applyNumberFormat="1" applyFont="1" applyFill="1"/>
    <xf numFmtId="0" fontId="27" fillId="0" borderId="0" xfId="10" applyFont="1" applyFill="1" applyBorder="1" applyAlignment="1"/>
    <xf numFmtId="0" fontId="27" fillId="0" borderId="0" xfId="1" applyFont="1"/>
    <xf numFmtId="0" fontId="27" fillId="0" borderId="1" xfId="1" applyFont="1" applyFill="1" applyBorder="1"/>
    <xf numFmtId="0" fontId="31" fillId="0" borderId="18" xfId="1" applyFont="1" applyFill="1" applyBorder="1" applyAlignment="1">
      <alignment horizontal="centerContinuous" vertical="center" wrapText="1"/>
    </xf>
    <xf numFmtId="0" fontId="31" fillId="0" borderId="19" xfId="1" applyFont="1" applyFill="1" applyBorder="1" applyAlignment="1">
      <alignment horizontal="centerContinuous" vertical="center" wrapText="1"/>
    </xf>
    <xf numFmtId="0" fontId="31" fillId="0" borderId="20" xfId="1" applyFont="1" applyFill="1" applyBorder="1" applyAlignment="1">
      <alignment horizontal="center" vertical="center" wrapText="1"/>
    </xf>
    <xf numFmtId="0" fontId="31" fillId="0" borderId="21" xfId="1" applyFont="1" applyFill="1" applyBorder="1" applyAlignment="1">
      <alignment horizontal="center" vertical="center" wrapText="1"/>
    </xf>
    <xf numFmtId="0" fontId="31" fillId="0" borderId="22" xfId="1" applyFont="1" applyFill="1" applyBorder="1" applyAlignment="1">
      <alignment horizontal="center" vertical="center" wrapText="1"/>
    </xf>
    <xf numFmtId="0" fontId="27" fillId="0" borderId="11" xfId="1" applyFont="1" applyFill="1" applyBorder="1" applyAlignment="1">
      <alignment horizontal="center" vertical="center" wrapText="1"/>
    </xf>
    <xf numFmtId="0" fontId="27" fillId="0" borderId="7" xfId="1" applyFont="1" applyFill="1" applyBorder="1" applyAlignment="1">
      <alignment horizontal="center" vertical="center" wrapText="1"/>
    </xf>
    <xf numFmtId="0" fontId="27" fillId="0" borderId="2" xfId="1" applyFont="1" applyFill="1" applyBorder="1" applyAlignment="1">
      <alignment horizontal="center" vertical="center" wrapText="1"/>
    </xf>
    <xf numFmtId="0" fontId="27" fillId="0" borderId="0" xfId="11" applyFont="1" applyFill="1" applyBorder="1"/>
    <xf numFmtId="0" fontId="27" fillId="0" borderId="5" xfId="11" applyFont="1" applyFill="1" applyBorder="1"/>
    <xf numFmtId="0" fontId="27" fillId="0" borderId="5" xfId="11" quotePrefix="1" applyFont="1" applyFill="1" applyBorder="1" applyAlignment="1">
      <alignment horizontal="left"/>
    </xf>
    <xf numFmtId="0" fontId="27" fillId="0" borderId="0" xfId="0" applyFont="1" applyBorder="1" applyAlignment="1"/>
    <xf numFmtId="0" fontId="27" fillId="0" borderId="0" xfId="0" quotePrefix="1" applyFont="1" applyAlignment="1">
      <alignment horizontal="left"/>
    </xf>
    <xf numFmtId="0" fontId="27" fillId="0" borderId="1" xfId="1" applyFont="1" applyBorder="1"/>
    <xf numFmtId="0" fontId="27" fillId="0" borderId="3" xfId="1" applyFont="1" applyBorder="1" applyAlignment="1">
      <alignment horizontal="centerContinuous" vertical="center" wrapText="1"/>
    </xf>
    <xf numFmtId="0" fontId="27" fillId="0" borderId="3" xfId="1" applyFont="1" applyBorder="1" applyAlignment="1">
      <alignment horizontal="centerContinuous" vertical="center"/>
    </xf>
    <xf numFmtId="0" fontId="27" fillId="0" borderId="0" xfId="1" applyFont="1" applyBorder="1" applyAlignment="1">
      <alignment horizontal="centerContinuous" vertical="center"/>
    </xf>
    <xf numFmtId="0" fontId="27" fillId="0" borderId="4" xfId="1" applyFont="1" applyBorder="1" applyAlignment="1">
      <alignment horizontal="centerContinuous" vertical="center"/>
    </xf>
    <xf numFmtId="0" fontId="27" fillId="0" borderId="0" xfId="1" applyFont="1" applyBorder="1" applyAlignment="1">
      <alignment horizontal="center" vertical="center" wrapText="1"/>
    </xf>
    <xf numFmtId="0" fontId="27" fillId="0" borderId="0" xfId="1" applyFont="1" applyBorder="1" applyAlignment="1">
      <alignment horizontal="centerContinuous" vertical="center" wrapText="1"/>
    </xf>
    <xf numFmtId="0" fontId="27" fillId="0" borderId="7" xfId="1" applyFont="1" applyBorder="1" applyAlignment="1">
      <alignment horizontal="center" vertical="center" wrapText="1"/>
    </xf>
    <xf numFmtId="0" fontId="27" fillId="0" borderId="6" xfId="1" applyFont="1" applyBorder="1" applyAlignment="1">
      <alignment horizontal="center" vertical="center" wrapText="1"/>
    </xf>
    <xf numFmtId="0" fontId="27" fillId="0" borderId="6" xfId="1" quotePrefix="1" applyFont="1" applyBorder="1" applyAlignment="1">
      <alignment horizontal="center" vertical="center" wrapText="1"/>
    </xf>
    <xf numFmtId="0" fontId="27" fillId="0" borderId="17" xfId="1" applyFont="1" applyBorder="1" applyAlignment="1">
      <alignment horizontal="center" vertical="center" wrapText="1"/>
    </xf>
    <xf numFmtId="164" fontId="30" fillId="0" borderId="0" xfId="0" applyNumberFormat="1" applyFont="1" applyAlignment="1">
      <alignment horizontal="right" wrapText="1"/>
    </xf>
    <xf numFmtId="164" fontId="27" fillId="0" borderId="0" xfId="1" applyNumberFormat="1" applyFont="1"/>
    <xf numFmtId="0" fontId="27" fillId="0" borderId="0" xfId="9" applyFont="1" applyBorder="1"/>
    <xf numFmtId="164" fontId="27" fillId="0" borderId="0" xfId="0" applyNumberFormat="1" applyFont="1" applyAlignment="1">
      <alignment horizontal="right" vertical="center" wrapText="1"/>
    </xf>
    <xf numFmtId="0" fontId="27" fillId="0" borderId="0" xfId="9" quotePrefix="1" applyFont="1" applyBorder="1" applyAlignment="1">
      <alignment horizontal="left"/>
    </xf>
    <xf numFmtId="164" fontId="27" fillId="0" borderId="0" xfId="0" applyNumberFormat="1" applyFont="1"/>
    <xf numFmtId="164" fontId="27" fillId="0" borderId="0" xfId="0" applyNumberFormat="1" applyFont="1" applyFill="1"/>
    <xf numFmtId="164" fontId="32" fillId="0" borderId="0" xfId="8" applyNumberFormat="1" applyFont="1" applyFill="1" applyAlignment="1"/>
    <xf numFmtId="164" fontId="32" fillId="0" borderId="0" xfId="8" applyNumberFormat="1" applyFont="1" applyFill="1" applyBorder="1" applyAlignment="1"/>
    <xf numFmtId="0" fontId="27" fillId="0" borderId="23" xfId="1" applyFont="1" applyBorder="1" applyAlignment="1">
      <alignment horizontal="centerContinuous" vertical="center"/>
    </xf>
    <xf numFmtId="0" fontId="27" fillId="0" borderId="18" xfId="1" applyFont="1" applyBorder="1" applyAlignment="1">
      <alignment horizontal="centerContinuous" vertical="center"/>
    </xf>
    <xf numFmtId="0" fontId="27" fillId="0" borderId="24" xfId="1" applyFont="1" applyBorder="1" applyAlignment="1">
      <alignment horizontal="centerContinuous" vertical="center"/>
    </xf>
    <xf numFmtId="0" fontId="27" fillId="0" borderId="25" xfId="1" applyFont="1" applyBorder="1" applyAlignment="1">
      <alignment horizontal="centerContinuous" vertical="center" wrapText="1"/>
    </xf>
    <xf numFmtId="0" fontId="27" fillId="0" borderId="4" xfId="1" applyFont="1" applyBorder="1" applyAlignment="1">
      <alignment horizontal="center" vertical="center" wrapText="1"/>
    </xf>
    <xf numFmtId="0" fontId="27" fillId="0" borderId="4" xfId="1" quotePrefix="1" applyFont="1" applyBorder="1" applyAlignment="1">
      <alignment horizontal="center" vertical="center" wrapText="1"/>
    </xf>
    <xf numFmtId="0" fontId="27" fillId="0" borderId="0" xfId="1" applyFont="1" applyBorder="1"/>
    <xf numFmtId="0" fontId="27" fillId="0" borderId="5" xfId="9" applyFont="1" applyBorder="1"/>
    <xf numFmtId="0" fontId="27" fillId="0" borderId="5" xfId="9" quotePrefix="1" applyFont="1" applyBorder="1" applyAlignment="1">
      <alignment horizontal="left"/>
    </xf>
    <xf numFmtId="0" fontId="30" fillId="0" borderId="5" xfId="1" quotePrefix="1" applyFont="1" applyBorder="1" applyAlignment="1">
      <alignment horizontal="left" wrapText="1"/>
    </xf>
    <xf numFmtId="0" fontId="27" fillId="0" borderId="0" xfId="1" applyFont="1" applyAlignment="1">
      <alignment vertical="top"/>
    </xf>
    <xf numFmtId="0" fontId="27" fillId="0" borderId="5" xfId="1" applyFont="1" applyBorder="1" applyAlignment="1">
      <alignment horizontal="center" vertical="center"/>
    </xf>
    <xf numFmtId="0" fontId="27" fillId="0" borderId="13" xfId="1" applyFont="1" applyBorder="1" applyAlignment="1">
      <alignment horizontal="center" vertical="center"/>
    </xf>
    <xf numFmtId="0" fontId="27" fillId="0" borderId="6" xfId="1" applyFont="1" applyBorder="1" applyAlignment="1">
      <alignment horizontal="center" vertical="center"/>
    </xf>
    <xf numFmtId="0" fontId="27" fillId="0" borderId="5" xfId="12" applyFont="1" applyBorder="1"/>
    <xf numFmtId="0" fontId="27" fillId="0" borderId="5" xfId="12" quotePrefix="1" applyFont="1" applyBorder="1" applyAlignment="1">
      <alignment horizontal="left"/>
    </xf>
    <xf numFmtId="0" fontId="27" fillId="0" borderId="0" xfId="12" applyFont="1" applyBorder="1"/>
    <xf numFmtId="0" fontId="27" fillId="0" borderId="0" xfId="12" quotePrefix="1" applyFont="1" applyBorder="1" applyAlignment="1">
      <alignment horizontal="left"/>
    </xf>
    <xf numFmtId="164" fontId="27" fillId="0" borderId="0" xfId="1" applyNumberFormat="1" applyFont="1" applyBorder="1"/>
    <xf numFmtId="0" fontId="27" fillId="0" borderId="0" xfId="1" applyFont="1" applyBorder="1" applyAlignment="1">
      <alignment horizontal="left"/>
    </xf>
    <xf numFmtId="0" fontId="27" fillId="0" borderId="28" xfId="1" applyFont="1" applyFill="1" applyBorder="1" applyAlignment="1">
      <alignment horizontal="center" vertical="center" wrapText="1"/>
    </xf>
    <xf numFmtId="0" fontId="27" fillId="0" borderId="9" xfId="1" applyFont="1" applyFill="1" applyBorder="1" applyAlignment="1">
      <alignment horizontal="centerContinuous" vertical="center" wrapText="1"/>
    </xf>
    <xf numFmtId="0" fontId="27" fillId="0" borderId="27" xfId="1" applyFont="1" applyFill="1" applyBorder="1" applyAlignment="1">
      <alignment horizontal="centerContinuous" vertical="center" wrapText="1"/>
    </xf>
    <xf numFmtId="0" fontId="27" fillId="0" borderId="1" xfId="1" applyFont="1" applyFill="1" applyBorder="1" applyAlignment="1">
      <alignment horizontal="centerContinuous" vertical="center" wrapText="1"/>
    </xf>
    <xf numFmtId="0" fontId="27" fillId="0" borderId="1" xfId="1" quotePrefix="1" applyFont="1" applyFill="1" applyBorder="1" applyAlignment="1">
      <alignment horizontal="centerContinuous" vertical="center" wrapText="1"/>
    </xf>
    <xf numFmtId="0" fontId="27" fillId="0" borderId="0" xfId="1" applyFont="1" applyFill="1" applyBorder="1" applyAlignment="1">
      <alignment horizontal="centerContinuous" vertical="center" wrapText="1"/>
    </xf>
    <xf numFmtId="0" fontId="27" fillId="0" borderId="2" xfId="1" quotePrefix="1" applyFont="1" applyFill="1" applyBorder="1" applyAlignment="1">
      <alignment horizontal="centerContinuous" vertical="center" wrapText="1"/>
    </xf>
    <xf numFmtId="0" fontId="27" fillId="0" borderId="2" xfId="1" applyFont="1" applyFill="1" applyBorder="1" applyAlignment="1">
      <alignment horizontal="centerContinuous" vertical="center" wrapText="1"/>
    </xf>
    <xf numFmtId="9" fontId="27" fillId="0" borderId="5" xfId="14" quotePrefix="1" applyFont="1" applyFill="1" applyBorder="1" applyAlignment="1" applyProtection="1">
      <alignment horizontal="left"/>
    </xf>
    <xf numFmtId="9" fontId="27" fillId="0" borderId="5" xfId="14" applyFont="1" applyFill="1" applyBorder="1" applyAlignment="1" applyProtection="1">
      <alignment horizontal="left"/>
    </xf>
    <xf numFmtId="0" fontId="27" fillId="0" borderId="0" xfId="9" applyFont="1" applyFill="1" applyBorder="1"/>
    <xf numFmtId="0" fontId="27" fillId="0" borderId="15" xfId="1" applyFont="1" applyBorder="1" applyAlignment="1">
      <alignment horizontal="center" vertical="center" wrapText="1"/>
    </xf>
    <xf numFmtId="0" fontId="27" fillId="0" borderId="11" xfId="1" applyFont="1" applyBorder="1" applyAlignment="1">
      <alignment horizontal="center" vertical="center" wrapText="1"/>
    </xf>
    <xf numFmtId="0" fontId="27" fillId="0" borderId="8" xfId="1" applyFont="1" applyBorder="1" applyAlignment="1">
      <alignment horizontal="center" vertical="center" wrapText="1"/>
    </xf>
    <xf numFmtId="0" fontId="2" fillId="0" borderId="0" xfId="1" quotePrefix="1" applyFont="1" applyFill="1" applyAlignment="1">
      <alignment horizontal="left"/>
    </xf>
    <xf numFmtId="0" fontId="3" fillId="0" borderId="5" xfId="1" quotePrefix="1" applyFont="1" applyBorder="1" applyAlignment="1">
      <alignment horizontal="left" wrapText="1"/>
    </xf>
    <xf numFmtId="0" fontId="2" fillId="0" borderId="5" xfId="10" applyFont="1" applyFill="1" applyBorder="1"/>
    <xf numFmtId="0" fontId="2" fillId="0" borderId="5" xfId="10" quotePrefix="1" applyFont="1" applyFill="1" applyBorder="1" applyAlignment="1">
      <alignment horizontal="left"/>
    </xf>
    <xf numFmtId="0" fontId="2" fillId="0" borderId="0" xfId="1" applyFont="1" applyAlignment="1"/>
    <xf numFmtId="0" fontId="2" fillId="0" borderId="0" xfId="10" applyFont="1" applyFill="1" applyBorder="1"/>
    <xf numFmtId="0" fontId="28" fillId="0" borderId="0" xfId="1" applyFont="1" applyFill="1" applyAlignment="1"/>
    <xf numFmtId="0" fontId="28" fillId="0" borderId="0" xfId="1" applyFont="1" applyFill="1" applyBorder="1" applyAlignment="1"/>
    <xf numFmtId="0" fontId="28" fillId="0" borderId="0" xfId="1" quotePrefix="1" applyFont="1" applyFill="1" applyBorder="1" applyAlignment="1">
      <alignment horizontal="left"/>
    </xf>
    <xf numFmtId="0" fontId="33" fillId="0" borderId="0" xfId="1" applyFont="1" applyFill="1" applyAlignment="1">
      <alignment horizontal="left"/>
    </xf>
    <xf numFmtId="0" fontId="28" fillId="0" borderId="0" xfId="1" applyFont="1" applyAlignment="1"/>
    <xf numFmtId="0" fontId="28" fillId="0" borderId="0" xfId="1" applyFont="1" applyFill="1" applyAlignment="1">
      <alignment horizontal="left"/>
    </xf>
    <xf numFmtId="0" fontId="28" fillId="0" borderId="0" xfId="1" quotePrefix="1" applyFont="1" applyFill="1" applyAlignment="1">
      <alignment horizontal="left"/>
    </xf>
    <xf numFmtId="0" fontId="28" fillId="0" borderId="0" xfId="1" quotePrefix="1" applyFont="1" applyAlignment="1">
      <alignment horizontal="left"/>
    </xf>
    <xf numFmtId="0" fontId="28" fillId="0" borderId="0" xfId="1" applyFont="1" applyBorder="1" applyAlignment="1"/>
    <xf numFmtId="0" fontId="27" fillId="0" borderId="30" xfId="1" applyFont="1" applyFill="1" applyBorder="1" applyAlignment="1">
      <alignment horizontal="center" vertical="center" wrapText="1"/>
    </xf>
    <xf numFmtId="0" fontId="31" fillId="0" borderId="31" xfId="1" applyFont="1" applyFill="1" applyBorder="1" applyAlignment="1">
      <alignment horizontal="center" vertical="center" wrapText="1"/>
    </xf>
    <xf numFmtId="0" fontId="31" fillId="0" borderId="32" xfId="1" applyFont="1" applyFill="1" applyBorder="1" applyAlignment="1">
      <alignment horizontal="center" vertical="center" wrapText="1"/>
    </xf>
    <xf numFmtId="0" fontId="31" fillId="0" borderId="33" xfId="1" applyFont="1" applyFill="1" applyBorder="1" applyAlignment="1">
      <alignment horizontal="center" vertical="center" wrapText="1"/>
    </xf>
    <xf numFmtId="0" fontId="31" fillId="0" borderId="34" xfId="1" applyFont="1" applyFill="1" applyBorder="1" applyAlignment="1">
      <alignment horizontal="center" vertical="center" wrapText="1"/>
    </xf>
    <xf numFmtId="0" fontId="28" fillId="0" borderId="0" xfId="1" applyFont="1" applyAlignment="1">
      <alignment horizontal="left"/>
    </xf>
    <xf numFmtId="0" fontId="34" fillId="0" borderId="0" xfId="1" quotePrefix="1" applyFont="1" applyFill="1" applyAlignment="1">
      <alignment horizontal="left"/>
    </xf>
    <xf numFmtId="0" fontId="34" fillId="0" borderId="0" xfId="1" applyFont="1" applyFill="1" applyAlignment="1">
      <alignment horizontal="left"/>
    </xf>
    <xf numFmtId="0" fontId="34" fillId="0" borderId="0" xfId="1" applyFont="1" applyFill="1"/>
    <xf numFmtId="0" fontId="35" fillId="0" borderId="0" xfId="1" quotePrefix="1" applyFont="1" applyFill="1" applyAlignment="1">
      <alignment horizontal="left"/>
    </xf>
    <xf numFmtId="165" fontId="27" fillId="0" borderId="0" xfId="1" applyNumberFormat="1" applyFont="1" applyFill="1" applyBorder="1"/>
    <xf numFmtId="0" fontId="27" fillId="0" borderId="13" xfId="1" applyFont="1" applyFill="1" applyBorder="1" applyAlignment="1">
      <alignment horizontal="centerContinuous" vertical="center"/>
    </xf>
    <xf numFmtId="0" fontId="31" fillId="0" borderId="35" xfId="1" applyFont="1" applyFill="1" applyBorder="1" applyAlignment="1">
      <alignment horizontal="center" vertical="center" wrapText="1"/>
    </xf>
    <xf numFmtId="0" fontId="27" fillId="0" borderId="8" xfId="1" applyFont="1" applyFill="1" applyBorder="1" applyAlignment="1">
      <alignment horizontal="centerContinuous" vertical="center" wrapText="1"/>
    </xf>
    <xf numFmtId="0" fontId="27" fillId="0" borderId="8" xfId="1" applyFont="1" applyBorder="1" applyAlignment="1">
      <alignment horizontal="center" vertical="center"/>
    </xf>
    <xf numFmtId="0" fontId="37" fillId="0" borderId="0" xfId="0" applyFont="1" applyFill="1"/>
    <xf numFmtId="0" fontId="3" fillId="0" borderId="0" xfId="0" applyFont="1"/>
    <xf numFmtId="0" fontId="28" fillId="0" borderId="0" xfId="1" applyFont="1"/>
    <xf numFmtId="0" fontId="28" fillId="0" borderId="0" xfId="0" applyFont="1"/>
    <xf numFmtId="0" fontId="2" fillId="0" borderId="0" xfId="1" applyFont="1" applyFill="1" applyAlignment="1">
      <alignment horizontal="left"/>
    </xf>
    <xf numFmtId="0" fontId="2" fillId="0" borderId="0" xfId="2" applyFont="1" applyFill="1"/>
    <xf numFmtId="0" fontId="3" fillId="0" borderId="0" xfId="2" applyFont="1" applyFill="1" applyBorder="1" applyAlignment="1">
      <alignment vertical="center"/>
    </xf>
    <xf numFmtId="0" fontId="23" fillId="0" borderId="0" xfId="1" applyFont="1" applyFill="1"/>
    <xf numFmtId="164" fontId="24" fillId="0" borderId="7" xfId="1" applyNumberFormat="1" applyFont="1" applyFill="1" applyBorder="1"/>
    <xf numFmtId="164" fontId="24" fillId="0" borderId="2" xfId="1" applyNumberFormat="1" applyFont="1" applyFill="1" applyBorder="1"/>
    <xf numFmtId="0" fontId="2" fillId="0" borderId="0" xfId="0" applyFont="1" applyBorder="1"/>
    <xf numFmtId="0" fontId="24" fillId="0" borderId="0" xfId="1" applyFont="1" applyFill="1"/>
    <xf numFmtId="164" fontId="36" fillId="0" borderId="0" xfId="0" applyNumberFormat="1" applyFont="1" applyFill="1" applyBorder="1" applyAlignment="1">
      <alignment horizontal="right"/>
    </xf>
    <xf numFmtId="0" fontId="2" fillId="0" borderId="0" xfId="9" applyFont="1" applyBorder="1" applyAlignment="1"/>
    <xf numFmtId="0" fontId="2" fillId="0" borderId="0" xfId="10" applyFont="1" applyFill="1" applyBorder="1" applyAlignment="1"/>
    <xf numFmtId="0" fontId="2" fillId="0" borderId="0" xfId="11" applyFont="1" applyBorder="1"/>
    <xf numFmtId="0" fontId="2" fillId="0" borderId="0" xfId="9" applyFont="1" applyBorder="1"/>
    <xf numFmtId="0" fontId="2" fillId="0" borderId="0" xfId="12" applyFont="1" applyBorder="1"/>
    <xf numFmtId="0" fontId="2" fillId="0" borderId="0" xfId="13" applyFont="1" applyFill="1" applyBorder="1"/>
    <xf numFmtId="0" fontId="2" fillId="0" borderId="0" xfId="9" applyFont="1" applyFill="1" applyBorder="1"/>
    <xf numFmtId="9" fontId="2" fillId="0" borderId="0" xfId="14" applyFont="1" applyFill="1" applyBorder="1" applyAlignment="1" applyProtection="1">
      <alignment horizontal="left"/>
    </xf>
    <xf numFmtId="1" fontId="27" fillId="0" borderId="0" xfId="1" applyNumberFormat="1" applyFont="1" applyFill="1"/>
    <xf numFmtId="164" fontId="7" fillId="0" borderId="0" xfId="1" applyNumberFormat="1" applyFont="1"/>
    <xf numFmtId="164" fontId="2" fillId="0" borderId="0" xfId="0" applyNumberFormat="1" applyFont="1"/>
    <xf numFmtId="3" fontId="0" fillId="0" borderId="0" xfId="0" applyNumberFormat="1" applyFont="1"/>
    <xf numFmtId="164" fontId="36" fillId="0" borderId="0" xfId="0" quotePrefix="1" applyNumberFormat="1" applyFont="1" applyFill="1" applyBorder="1" applyAlignment="1">
      <alignment horizontal="right"/>
    </xf>
    <xf numFmtId="1" fontId="27" fillId="0" borderId="0" xfId="0" applyNumberFormat="1" applyFont="1"/>
    <xf numFmtId="164" fontId="7" fillId="0" borderId="0" xfId="1" applyNumberFormat="1" applyFont="1" applyFill="1"/>
    <xf numFmtId="0" fontId="27" fillId="0" borderId="0" xfId="1" applyFont="1" applyFill="1" applyBorder="1" applyAlignment="1">
      <alignment horizontal="center" vertical="center" wrapText="1"/>
    </xf>
    <xf numFmtId="0" fontId="27" fillId="0" borderId="15" xfId="1" applyFont="1" applyFill="1" applyBorder="1" applyAlignment="1">
      <alignment horizontal="center" vertical="center" wrapText="1"/>
    </xf>
    <xf numFmtId="0" fontId="27" fillId="0" borderId="15" xfId="1" applyFont="1" applyBorder="1" applyAlignment="1">
      <alignment horizontal="center" vertical="center" wrapText="1"/>
    </xf>
    <xf numFmtId="0" fontId="27" fillId="0" borderId="5" xfId="1" applyFont="1" applyBorder="1" applyAlignment="1">
      <alignment horizontal="center" vertical="center" wrapText="1"/>
    </xf>
    <xf numFmtId="0" fontId="27" fillId="0" borderId="11" xfId="1" applyFont="1" applyBorder="1" applyAlignment="1">
      <alignment horizontal="center" vertical="center" wrapText="1"/>
    </xf>
    <xf numFmtId="0" fontId="27" fillId="0" borderId="8" xfId="1" applyFont="1" applyBorder="1" applyAlignment="1">
      <alignment horizontal="center" vertical="center" wrapText="1"/>
    </xf>
    <xf numFmtId="0" fontId="27" fillId="0" borderId="29" xfId="1" quotePrefix="1" applyFont="1" applyBorder="1" applyAlignment="1">
      <alignment horizontal="center" vertical="center" wrapText="1"/>
    </xf>
    <xf numFmtId="0" fontId="27" fillId="0" borderId="0" xfId="1" applyFont="1" applyBorder="1" applyAlignment="1">
      <alignment horizontal="center" vertical="center" wrapText="1"/>
    </xf>
    <xf numFmtId="0" fontId="27" fillId="0" borderId="0" xfId="1" applyFont="1" applyBorder="1" applyAlignment="1">
      <alignment horizontal="center" vertical="center"/>
    </xf>
    <xf numFmtId="1" fontId="23" fillId="0" borderId="13" xfId="0" quotePrefix="1" applyNumberFormat="1" applyFont="1" applyFill="1" applyBorder="1" applyAlignment="1">
      <alignment horizontal="right" vertical="top"/>
    </xf>
    <xf numFmtId="1" fontId="23" fillId="0" borderId="7" xfId="0" quotePrefix="1" applyNumberFormat="1" applyFont="1" applyFill="1" applyBorder="1" applyAlignment="1">
      <alignment horizontal="right" vertical="top"/>
    </xf>
    <xf numFmtId="1" fontId="23" fillId="0" borderId="2" xfId="0" quotePrefix="1" applyNumberFormat="1" applyFont="1" applyFill="1" applyBorder="1" applyAlignment="1">
      <alignment horizontal="right" vertical="top"/>
    </xf>
    <xf numFmtId="1" fontId="24" fillId="0" borderId="13" xfId="0" applyNumberFormat="1" applyFont="1" applyFill="1" applyBorder="1" applyAlignment="1">
      <alignment horizontal="right" wrapText="1"/>
    </xf>
    <xf numFmtId="1" fontId="24" fillId="0" borderId="7" xfId="0" applyNumberFormat="1" applyFont="1" applyFill="1" applyBorder="1" applyAlignment="1">
      <alignment horizontal="right" wrapText="1"/>
    </xf>
    <xf numFmtId="1" fontId="24" fillId="0" borderId="2" xfId="0" applyNumberFormat="1" applyFont="1" applyFill="1" applyBorder="1" applyAlignment="1">
      <alignment horizontal="right" wrapText="1"/>
    </xf>
    <xf numFmtId="164" fontId="3" fillId="0" borderId="39" xfId="0" applyNumberFormat="1" applyFont="1" applyFill="1" applyBorder="1" applyAlignment="1">
      <alignment horizontal="right"/>
    </xf>
    <xf numFmtId="164" fontId="3" fillId="0" borderId="7" xfId="0" applyNumberFormat="1" applyFont="1" applyFill="1" applyBorder="1" applyAlignment="1">
      <alignment horizontal="right"/>
    </xf>
    <xf numFmtId="164" fontId="3" fillId="0" borderId="0" xfId="0" quotePrefix="1" applyNumberFormat="1" applyFont="1" applyFill="1" applyBorder="1" applyAlignment="1">
      <alignment horizontal="right"/>
    </xf>
    <xf numFmtId="164" fontId="2" fillId="0" borderId="13" xfId="0" applyNumberFormat="1" applyFont="1" applyFill="1" applyBorder="1" applyAlignment="1">
      <alignment horizontal="right"/>
    </xf>
    <xf numFmtId="164" fontId="2" fillId="0" borderId="7" xfId="0" applyNumberFormat="1" applyFont="1" applyFill="1" applyBorder="1" applyAlignment="1">
      <alignment horizontal="right"/>
    </xf>
    <xf numFmtId="164" fontId="2" fillId="0" borderId="6" xfId="0" applyNumberFormat="1" applyFont="1" applyFill="1" applyBorder="1" applyAlignment="1">
      <alignment horizontal="right"/>
    </xf>
    <xf numFmtId="164" fontId="2" fillId="0" borderId="2" xfId="0" quotePrefix="1" applyNumberFormat="1" applyFont="1" applyFill="1" applyBorder="1" applyAlignment="1">
      <alignment horizontal="right"/>
    </xf>
    <xf numFmtId="168" fontId="23" fillId="0" borderId="6" xfId="0" applyNumberFormat="1" applyFont="1" applyFill="1" applyBorder="1" applyAlignment="1">
      <alignment horizontal="right"/>
    </xf>
    <xf numFmtId="164" fontId="23" fillId="0" borderId="7" xfId="0" applyNumberFormat="1" applyFont="1" applyFill="1" applyBorder="1" applyAlignment="1" applyProtection="1">
      <alignment horizontal="right"/>
    </xf>
    <xf numFmtId="3" fontId="23" fillId="0" borderId="6" xfId="0" applyNumberFormat="1" applyFont="1" applyFill="1" applyBorder="1" applyAlignment="1">
      <alignment horizontal="right"/>
    </xf>
    <xf numFmtId="164" fontId="23" fillId="0" borderId="0" xfId="1" applyNumberFormat="1" applyFont="1" applyFill="1" applyAlignment="1">
      <alignment horizontal="right"/>
    </xf>
    <xf numFmtId="168" fontId="24" fillId="0" borderId="6" xfId="0" applyNumberFormat="1" applyFont="1" applyFill="1" applyBorder="1" applyAlignment="1">
      <alignment horizontal="right"/>
    </xf>
    <xf numFmtId="164" fontId="24" fillId="0" borderId="7" xfId="0" applyNumberFormat="1" applyFont="1" applyFill="1" applyBorder="1" applyAlignment="1" applyProtection="1">
      <alignment horizontal="right"/>
    </xf>
    <xf numFmtId="3" fontId="24" fillId="0" borderId="6" xfId="0" applyNumberFormat="1" applyFont="1" applyFill="1" applyBorder="1" applyAlignment="1">
      <alignment horizontal="right"/>
    </xf>
    <xf numFmtId="164" fontId="24" fillId="0" borderId="0" xfId="0" applyNumberFormat="1" applyFont="1" applyFill="1" applyBorder="1" applyAlignment="1">
      <alignment horizontal="right"/>
    </xf>
    <xf numFmtId="164" fontId="24" fillId="0" borderId="2" xfId="0" applyNumberFormat="1" applyFont="1" applyFill="1" applyBorder="1" applyAlignment="1">
      <alignment horizontal="right"/>
    </xf>
    <xf numFmtId="164" fontId="23" fillId="0" borderId="13" xfId="0" quotePrefix="1" applyNumberFormat="1" applyFont="1" applyBorder="1" applyAlignment="1">
      <alignment horizontal="right"/>
    </xf>
    <xf numFmtId="164" fontId="23" fillId="0" borderId="7" xfId="0" quotePrefix="1" applyNumberFormat="1" applyFont="1" applyBorder="1" applyAlignment="1">
      <alignment horizontal="right"/>
    </xf>
    <xf numFmtId="164" fontId="23" fillId="0" borderId="2" xfId="0" quotePrefix="1" applyNumberFormat="1" applyFont="1" applyBorder="1" applyAlignment="1">
      <alignment horizontal="right"/>
    </xf>
    <xf numFmtId="164" fontId="24" fillId="0" borderId="13" xfId="1" applyNumberFormat="1" applyFont="1" applyBorder="1"/>
    <xf numFmtId="164" fontId="24" fillId="0" borderId="7" xfId="1" applyNumberFormat="1" applyFont="1" applyBorder="1"/>
    <xf numFmtId="164" fontId="24" fillId="0" borderId="2" xfId="1" applyNumberFormat="1" applyFont="1" applyBorder="1"/>
    <xf numFmtId="3" fontId="2" fillId="0" borderId="0" xfId="0" applyNumberFormat="1" applyFont="1"/>
    <xf numFmtId="164" fontId="23" fillId="0" borderId="13" xfId="0" applyNumberFormat="1" applyFont="1" applyFill="1" applyBorder="1" applyAlignment="1">
      <alignment horizontal="right" wrapText="1"/>
    </xf>
    <xf numFmtId="164" fontId="23" fillId="0" borderId="7" xfId="0" quotePrefix="1" applyNumberFormat="1" applyFont="1" applyFill="1" applyBorder="1" applyAlignment="1">
      <alignment horizontal="right"/>
    </xf>
    <xf numFmtId="164" fontId="23" fillId="0" borderId="7" xfId="0" applyNumberFormat="1" applyFont="1" applyBorder="1" applyAlignment="1">
      <alignment horizontal="right" wrapText="1"/>
    </xf>
    <xf numFmtId="164" fontId="23" fillId="0" borderId="7" xfId="0" applyNumberFormat="1" applyFont="1" applyFill="1" applyBorder="1" applyAlignment="1">
      <alignment horizontal="right" wrapText="1"/>
    </xf>
    <xf numFmtId="164" fontId="23" fillId="0" borderId="0" xfId="0" applyNumberFormat="1" applyFont="1" applyAlignment="1">
      <alignment horizontal="right" wrapText="1"/>
    </xf>
    <xf numFmtId="164" fontId="24" fillId="0" borderId="13" xfId="0" applyNumberFormat="1" applyFont="1" applyFill="1" applyBorder="1" applyAlignment="1">
      <alignment horizontal="right" vertical="center" wrapText="1"/>
    </xf>
    <xf numFmtId="164" fontId="24" fillId="0" borderId="7" xfId="1" applyNumberFormat="1" applyFont="1" applyFill="1" applyBorder="1" applyAlignment="1"/>
    <xf numFmtId="164" fontId="24" fillId="0" borderId="7" xfId="0" applyNumberFormat="1" applyFont="1" applyBorder="1" applyAlignment="1">
      <alignment horizontal="right" wrapText="1"/>
    </xf>
    <xf numFmtId="164" fontId="24" fillId="0" borderId="7" xfId="0" applyNumberFormat="1" applyFont="1" applyFill="1" applyBorder="1" applyAlignment="1">
      <alignment horizontal="right" vertical="center" wrapText="1"/>
    </xf>
    <xf numFmtId="164" fontId="24" fillId="0" borderId="0" xfId="0" applyNumberFormat="1" applyFont="1" applyAlignment="1">
      <alignment horizontal="right" vertical="center" wrapText="1"/>
    </xf>
    <xf numFmtId="0" fontId="24" fillId="0" borderId="0" xfId="0" applyFont="1" applyFill="1"/>
    <xf numFmtId="164" fontId="23" fillId="0" borderId="13" xfId="0" applyNumberFormat="1" applyFont="1" applyFill="1" applyBorder="1" applyAlignment="1"/>
    <xf numFmtId="164" fontId="23" fillId="0" borderId="7" xfId="0" applyNumberFormat="1" applyFont="1" applyFill="1" applyBorder="1" applyAlignment="1"/>
    <xf numFmtId="164" fontId="23" fillId="0" borderId="0" xfId="1" applyNumberFormat="1" applyFont="1" applyFill="1" applyAlignment="1"/>
    <xf numFmtId="164" fontId="23" fillId="0" borderId="2" xfId="1" applyNumberFormat="1" applyFont="1" applyFill="1" applyBorder="1" applyAlignment="1">
      <alignment horizontal="right"/>
    </xf>
    <xf numFmtId="164" fontId="23" fillId="0" borderId="7" xfId="1" applyNumberFormat="1" applyFont="1" applyFill="1" applyBorder="1" applyAlignment="1"/>
    <xf numFmtId="0" fontId="23" fillId="0" borderId="2" xfId="0" quotePrefix="1" applyFont="1" applyFill="1" applyBorder="1" applyAlignment="1">
      <alignment horizontal="right"/>
    </xf>
    <xf numFmtId="164" fontId="24" fillId="0" borderId="13" xfId="0" applyNumberFormat="1" applyFont="1" applyFill="1" applyBorder="1"/>
    <xf numFmtId="164" fontId="24" fillId="0" borderId="7" xfId="0" applyNumberFormat="1" applyFont="1" applyFill="1" applyBorder="1"/>
    <xf numFmtId="164" fontId="24" fillId="0" borderId="0" xfId="1" applyNumberFormat="1" applyFont="1" applyFill="1"/>
    <xf numFmtId="164" fontId="3" fillId="0" borderId="13" xfId="0" quotePrefix="1" applyNumberFormat="1" applyFont="1" applyFill="1" applyBorder="1" applyAlignment="1">
      <alignment horizontal="right"/>
    </xf>
    <xf numFmtId="1" fontId="3" fillId="0" borderId="7" xfId="0" quotePrefix="1" applyNumberFormat="1" applyFont="1" applyFill="1" applyBorder="1" applyAlignment="1">
      <alignment horizontal="right"/>
    </xf>
    <xf numFmtId="1" fontId="3" fillId="0" borderId="2" xfId="0" quotePrefix="1" applyNumberFormat="1" applyFont="1" applyFill="1" applyBorder="1" applyAlignment="1">
      <alignment horizontal="right"/>
    </xf>
    <xf numFmtId="164" fontId="2" fillId="0" borderId="13" xfId="1" applyNumberFormat="1" applyFont="1" applyFill="1" applyBorder="1"/>
    <xf numFmtId="1" fontId="2" fillId="0" borderId="7" xfId="1" applyNumberFormat="1" applyFont="1" applyFill="1" applyBorder="1"/>
    <xf numFmtId="1" fontId="2" fillId="0" borderId="2" xfId="1" applyNumberFormat="1" applyFont="1" applyFill="1" applyBorder="1"/>
    <xf numFmtId="1" fontId="2" fillId="0" borderId="0" xfId="1" applyNumberFormat="1" applyFont="1" applyFill="1" applyBorder="1"/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1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1" fontId="3" fillId="0" borderId="13" xfId="0" applyNumberFormat="1" applyFont="1" applyBorder="1"/>
    <xf numFmtId="1" fontId="3" fillId="0" borderId="7" xfId="0" applyNumberFormat="1" applyFont="1" applyBorder="1"/>
    <xf numFmtId="1" fontId="3" fillId="0" borderId="0" xfId="0" applyNumberFormat="1" applyFont="1"/>
    <xf numFmtId="1" fontId="2" fillId="0" borderId="13" xfId="0" applyNumberFormat="1" applyFont="1" applyBorder="1"/>
    <xf numFmtId="1" fontId="2" fillId="0" borderId="7" xfId="0" applyNumberFormat="1" applyFont="1" applyBorder="1"/>
    <xf numFmtId="1" fontId="2" fillId="0" borderId="0" xfId="0" applyNumberFormat="1" applyFont="1"/>
    <xf numFmtId="164" fontId="23" fillId="0" borderId="13" xfId="1" applyNumberFormat="1" applyFont="1" applyFill="1" applyBorder="1" applyAlignment="1"/>
    <xf numFmtId="164" fontId="23" fillId="0" borderId="6" xfId="0" applyNumberFormat="1" applyFont="1" applyFill="1" applyBorder="1" applyAlignment="1"/>
    <xf numFmtId="164" fontId="23" fillId="0" borderId="2" xfId="1" applyNumberFormat="1" applyFont="1" applyFill="1" applyBorder="1" applyAlignment="1"/>
    <xf numFmtId="164" fontId="4" fillId="0" borderId="0" xfId="0" applyNumberFormat="1" applyFont="1" applyBorder="1"/>
    <xf numFmtId="0" fontId="24" fillId="0" borderId="13" xfId="0" applyFont="1" applyBorder="1" applyAlignment="1">
      <alignment horizontal="right"/>
    </xf>
    <xf numFmtId="164" fontId="24" fillId="0" borderId="7" xfId="0" applyNumberFormat="1" applyFont="1" applyBorder="1" applyAlignment="1">
      <alignment horizontal="right"/>
    </xf>
    <xf numFmtId="0" fontId="24" fillId="0" borderId="7" xfId="0" applyFont="1" applyBorder="1" applyAlignment="1">
      <alignment horizontal="right"/>
    </xf>
    <xf numFmtId="0" fontId="24" fillId="0" borderId="0" xfId="0" applyFont="1" applyAlignment="1">
      <alignment horizontal="right"/>
    </xf>
    <xf numFmtId="164" fontId="24" fillId="0" borderId="13" xfId="0" applyNumberFormat="1" applyFont="1" applyBorder="1" applyAlignment="1">
      <alignment horizontal="right"/>
    </xf>
    <xf numFmtId="164" fontId="24" fillId="0" borderId="0" xfId="0" applyNumberFormat="1" applyFont="1" applyAlignment="1">
      <alignment horizontal="right"/>
    </xf>
    <xf numFmtId="0" fontId="2" fillId="0" borderId="0" xfId="2" applyFont="1" applyFill="1" applyBorder="1" applyAlignment="1">
      <alignment vertical="center" wrapText="1"/>
    </xf>
    <xf numFmtId="0" fontId="3" fillId="0" borderId="0" xfId="2" applyFont="1" applyFill="1" applyBorder="1" applyAlignment="1">
      <alignment horizontal="center" vertical="center"/>
    </xf>
    <xf numFmtId="0" fontId="4" fillId="0" borderId="0" xfId="2" applyFont="1" applyFill="1" applyBorder="1"/>
    <xf numFmtId="164" fontId="4" fillId="0" borderId="0" xfId="2" applyNumberFormat="1" applyFont="1" applyFill="1" applyBorder="1"/>
    <xf numFmtId="164" fontId="4" fillId="0" borderId="0" xfId="1" applyNumberFormat="1" applyFont="1" applyBorder="1"/>
    <xf numFmtId="164" fontId="4" fillId="0" borderId="0" xfId="2" applyNumberFormat="1" applyFont="1" applyFill="1" applyBorder="1" applyAlignment="1"/>
    <xf numFmtId="0" fontId="27" fillId="0" borderId="0" xfId="1" applyFont="1" applyBorder="1" applyAlignment="1"/>
    <xf numFmtId="0" fontId="4" fillId="0" borderId="0" xfId="1" applyFont="1" applyFill="1" applyAlignment="1"/>
    <xf numFmtId="0" fontId="2" fillId="0" borderId="0" xfId="1" applyFont="1" applyFill="1" applyAlignment="1"/>
    <xf numFmtId="0" fontId="28" fillId="0" borderId="0" xfId="1" applyFont="1" applyFill="1"/>
    <xf numFmtId="0" fontId="28" fillId="0" borderId="0" xfId="1" applyFont="1" applyFill="1" applyBorder="1" applyAlignment="1">
      <alignment horizontal="left"/>
    </xf>
    <xf numFmtId="0" fontId="28" fillId="0" borderId="0" xfId="1" applyFont="1" applyFill="1" applyBorder="1"/>
    <xf numFmtId="0" fontId="28" fillId="0" borderId="0" xfId="2" applyFont="1" applyFill="1"/>
    <xf numFmtId="0" fontId="28" fillId="0" borderId="0" xfId="0" applyFont="1" applyFill="1"/>
    <xf numFmtId="0" fontId="38" fillId="0" borderId="0" xfId="0" applyFont="1" applyFill="1"/>
    <xf numFmtId="0" fontId="38" fillId="0" borderId="0" xfId="1" applyFont="1" applyFill="1"/>
    <xf numFmtId="0" fontId="2" fillId="0" borderId="0" xfId="1" quotePrefix="1" applyFont="1" applyAlignment="1"/>
    <xf numFmtId="0" fontId="2" fillId="0" borderId="0" xfId="0" applyFont="1" applyBorder="1" applyAlignment="1"/>
    <xf numFmtId="0" fontId="2" fillId="0" borderId="0" xfId="0" quotePrefix="1" applyFont="1" applyAlignment="1">
      <alignment horizontal="left"/>
    </xf>
    <xf numFmtId="0" fontId="2" fillId="0" borderId="0" xfId="0" applyFont="1" applyAlignment="1"/>
    <xf numFmtId="0" fontId="28" fillId="0" borderId="0" xfId="0" applyFont="1" applyAlignment="1"/>
    <xf numFmtId="0" fontId="8" fillId="0" borderId="0" xfId="1" quotePrefix="1" applyFont="1" applyFill="1" applyAlignment="1">
      <alignment horizontal="left"/>
    </xf>
    <xf numFmtId="0" fontId="27" fillId="0" borderId="37" xfId="1" applyFont="1" applyFill="1" applyBorder="1" applyAlignment="1">
      <alignment horizontal="center" vertical="center" wrapText="1"/>
    </xf>
    <xf numFmtId="0" fontId="27" fillId="0" borderId="25" xfId="1" applyFont="1" applyFill="1" applyBorder="1" applyAlignment="1">
      <alignment horizontal="center" vertical="center" wrapText="1"/>
    </xf>
    <xf numFmtId="0" fontId="27" fillId="0" borderId="26" xfId="1" applyFont="1" applyFill="1" applyBorder="1" applyAlignment="1">
      <alignment horizontal="center" vertical="center" wrapText="1"/>
    </xf>
    <xf numFmtId="0" fontId="27" fillId="0" borderId="29" xfId="1" applyFont="1" applyFill="1" applyBorder="1" applyAlignment="1">
      <alignment horizontal="center" vertical="center" wrapText="1"/>
    </xf>
    <xf numFmtId="0" fontId="27" fillId="0" borderId="41" xfId="1" quotePrefix="1" applyFont="1" applyFill="1" applyBorder="1" applyAlignment="1">
      <alignment horizontal="center" vertical="center" wrapText="1"/>
    </xf>
    <xf numFmtId="0" fontId="27" fillId="0" borderId="35" xfId="1" quotePrefix="1" applyFont="1" applyFill="1" applyBorder="1" applyAlignment="1">
      <alignment horizontal="center" vertical="center" wrapText="1"/>
    </xf>
    <xf numFmtId="0" fontId="27" fillId="0" borderId="15" xfId="1" applyFont="1" applyFill="1" applyBorder="1" applyAlignment="1">
      <alignment horizontal="center" vertical="center" wrapText="1"/>
    </xf>
    <xf numFmtId="0" fontId="27" fillId="0" borderId="5" xfId="1" applyFont="1" applyFill="1" applyBorder="1" applyAlignment="1">
      <alignment horizontal="center" vertical="center" wrapText="1"/>
    </xf>
    <xf numFmtId="0" fontId="27" fillId="0" borderId="42" xfId="1" applyFont="1" applyFill="1" applyBorder="1" applyAlignment="1">
      <alignment horizontal="center" vertical="center" wrapText="1"/>
    </xf>
    <xf numFmtId="0" fontId="27" fillId="0" borderId="40" xfId="1" applyFont="1" applyFill="1" applyBorder="1" applyAlignment="1">
      <alignment horizontal="center" vertical="center" wrapText="1"/>
    </xf>
    <xf numFmtId="0" fontId="27" fillId="0" borderId="39" xfId="1" applyFont="1" applyFill="1" applyBorder="1" applyAlignment="1">
      <alignment horizontal="center" vertical="center" wrapText="1"/>
    </xf>
    <xf numFmtId="0" fontId="27" fillId="0" borderId="19" xfId="1" applyFont="1" applyFill="1" applyBorder="1" applyAlignment="1">
      <alignment horizontal="center" vertical="center" wrapText="1"/>
    </xf>
    <xf numFmtId="0" fontId="27" fillId="0" borderId="18" xfId="1" applyFont="1" applyFill="1" applyBorder="1" applyAlignment="1">
      <alignment horizontal="center" vertical="center" wrapText="1"/>
    </xf>
    <xf numFmtId="0" fontId="27" fillId="0" borderId="24" xfId="1" applyFont="1" applyFill="1" applyBorder="1" applyAlignment="1">
      <alignment horizontal="center" vertical="center" wrapText="1"/>
    </xf>
    <xf numFmtId="0" fontId="27" fillId="0" borderId="17" xfId="1" applyFont="1" applyFill="1" applyBorder="1" applyAlignment="1">
      <alignment horizontal="center" vertical="center" wrapText="1"/>
    </xf>
    <xf numFmtId="0" fontId="27" fillId="0" borderId="0" xfId="1" applyFont="1" applyFill="1" applyBorder="1" applyAlignment="1">
      <alignment horizontal="center" vertical="center" wrapText="1"/>
    </xf>
    <xf numFmtId="0" fontId="27" fillId="0" borderId="27" xfId="1" applyFont="1" applyFill="1" applyBorder="1" applyAlignment="1">
      <alignment horizontal="center" vertical="center" wrapText="1"/>
    </xf>
    <xf numFmtId="0" fontId="27" fillId="0" borderId="36" xfId="1" applyFont="1" applyFill="1" applyBorder="1" applyAlignment="1">
      <alignment horizontal="center" vertical="center"/>
    </xf>
    <xf numFmtId="0" fontId="31" fillId="0" borderId="15" xfId="1" applyFont="1" applyFill="1" applyBorder="1" applyAlignment="1">
      <alignment horizontal="center" vertical="center" wrapText="1"/>
    </xf>
    <xf numFmtId="0" fontId="31" fillId="0" borderId="5" xfId="1" applyFont="1" applyFill="1" applyBorder="1" applyAlignment="1">
      <alignment horizontal="center" vertical="center" wrapText="1"/>
    </xf>
    <xf numFmtId="0" fontId="31" fillId="0" borderId="42" xfId="1" applyFont="1" applyFill="1" applyBorder="1" applyAlignment="1">
      <alignment horizontal="center" vertical="center" wrapText="1"/>
    </xf>
    <xf numFmtId="0" fontId="31" fillId="0" borderId="23" xfId="1" applyFont="1" applyFill="1" applyBorder="1" applyAlignment="1">
      <alignment horizontal="center" vertical="center" wrapText="1"/>
    </xf>
    <xf numFmtId="0" fontId="31" fillId="0" borderId="18" xfId="1" applyFont="1" applyFill="1" applyBorder="1" applyAlignment="1">
      <alignment horizontal="center" vertical="center" wrapText="1"/>
    </xf>
    <xf numFmtId="0" fontId="31" fillId="0" borderId="12" xfId="1" applyFont="1" applyFill="1" applyBorder="1" applyAlignment="1">
      <alignment horizontal="center" vertical="center" wrapText="1"/>
    </xf>
    <xf numFmtId="0" fontId="31" fillId="0" borderId="17" xfId="1" applyFont="1" applyFill="1" applyBorder="1" applyAlignment="1">
      <alignment horizontal="center" vertical="center" wrapText="1"/>
    </xf>
    <xf numFmtId="0" fontId="31" fillId="0" borderId="25" xfId="1" applyFont="1" applyFill="1" applyBorder="1" applyAlignment="1">
      <alignment horizontal="center" vertical="center" wrapText="1"/>
    </xf>
    <xf numFmtId="0" fontId="31" fillId="0" borderId="3" xfId="1" applyFont="1" applyFill="1" applyBorder="1" applyAlignment="1">
      <alignment horizontal="center" vertical="center" wrapText="1"/>
    </xf>
    <xf numFmtId="0" fontId="31" fillId="0" borderId="43" xfId="1" applyFont="1" applyFill="1" applyBorder="1" applyAlignment="1">
      <alignment horizontal="center" vertical="center" wrapText="1"/>
    </xf>
    <xf numFmtId="0" fontId="31" fillId="0" borderId="44" xfId="1" applyFont="1" applyFill="1" applyBorder="1" applyAlignment="1">
      <alignment horizontal="center" vertical="center" wrapText="1"/>
    </xf>
    <xf numFmtId="0" fontId="31" fillId="0" borderId="27" xfId="1" applyFont="1" applyFill="1" applyBorder="1" applyAlignment="1">
      <alignment horizontal="center" vertical="center" wrapText="1"/>
    </xf>
    <xf numFmtId="0" fontId="31" fillId="0" borderId="36" xfId="1" applyFont="1" applyFill="1" applyBorder="1" applyAlignment="1">
      <alignment horizontal="center" vertical="center" wrapText="1"/>
    </xf>
    <xf numFmtId="0" fontId="27" fillId="0" borderId="37" xfId="1" applyFont="1" applyBorder="1" applyAlignment="1">
      <alignment horizontal="center" vertical="center" wrapText="1"/>
    </xf>
    <xf numFmtId="0" fontId="27" fillId="0" borderId="25" xfId="1" applyFont="1" applyBorder="1" applyAlignment="1">
      <alignment horizontal="center" vertical="center" wrapText="1"/>
    </xf>
    <xf numFmtId="0" fontId="27" fillId="0" borderId="41" xfId="1" applyFont="1" applyBorder="1" applyAlignment="1">
      <alignment horizontal="center" vertical="center" wrapText="1"/>
    </xf>
    <xf numFmtId="0" fontId="27" fillId="0" borderId="35" xfId="1" applyFont="1" applyBorder="1" applyAlignment="1">
      <alignment horizontal="center" vertical="center" wrapText="1"/>
    </xf>
    <xf numFmtId="0" fontId="27" fillId="0" borderId="15" xfId="1" applyFont="1" applyBorder="1" applyAlignment="1">
      <alignment horizontal="center" vertical="center" wrapText="1"/>
    </xf>
    <xf numFmtId="0" fontId="27" fillId="0" borderId="5" xfId="1" applyFont="1" applyBorder="1" applyAlignment="1">
      <alignment horizontal="center" vertical="center" wrapText="1"/>
    </xf>
    <xf numFmtId="0" fontId="27" fillId="0" borderId="42" xfId="1" applyFont="1" applyBorder="1" applyAlignment="1">
      <alignment horizontal="center" vertical="center" wrapText="1"/>
    </xf>
    <xf numFmtId="0" fontId="27" fillId="0" borderId="11" xfId="1" applyFont="1" applyBorder="1" applyAlignment="1">
      <alignment horizontal="center" vertical="center" wrapText="1"/>
    </xf>
    <xf numFmtId="0" fontId="27" fillId="0" borderId="13" xfId="1" applyFont="1" applyBorder="1" applyAlignment="1">
      <alignment horizontal="center" vertical="center" wrapText="1"/>
    </xf>
    <xf numFmtId="0" fontId="27" fillId="0" borderId="45" xfId="1" applyFont="1" applyBorder="1" applyAlignment="1">
      <alignment horizontal="center" vertical="center" wrapText="1"/>
    </xf>
    <xf numFmtId="0" fontId="27" fillId="0" borderId="26" xfId="1" applyFont="1" applyBorder="1" applyAlignment="1">
      <alignment horizontal="center" vertical="center" wrapText="1"/>
    </xf>
    <xf numFmtId="0" fontId="27" fillId="0" borderId="29" xfId="1" applyFont="1" applyBorder="1" applyAlignment="1">
      <alignment horizontal="center" vertical="center" wrapText="1"/>
    </xf>
    <xf numFmtId="0" fontId="27" fillId="0" borderId="19" xfId="1" applyFont="1" applyBorder="1" applyAlignment="1">
      <alignment horizontal="center" vertical="center" wrapText="1"/>
    </xf>
    <xf numFmtId="0" fontId="27" fillId="0" borderId="18" xfId="1" applyFont="1" applyBorder="1" applyAlignment="1">
      <alignment horizontal="center" vertical="center" wrapText="1"/>
    </xf>
    <xf numFmtId="0" fontId="27" fillId="0" borderId="27" xfId="1" applyFont="1" applyBorder="1" applyAlignment="1">
      <alignment horizontal="center" vertical="center" wrapText="1"/>
    </xf>
    <xf numFmtId="0" fontId="27" fillId="0" borderId="36" xfId="1" applyFont="1" applyBorder="1" applyAlignment="1">
      <alignment horizontal="center" vertical="center" wrapText="1"/>
    </xf>
    <xf numFmtId="0" fontId="27" fillId="0" borderId="28" xfId="1" applyFont="1" applyBorder="1" applyAlignment="1">
      <alignment horizontal="center" vertical="center" wrapText="1"/>
    </xf>
    <xf numFmtId="0" fontId="27" fillId="0" borderId="12" xfId="1" applyFont="1" applyBorder="1" applyAlignment="1">
      <alignment horizontal="center" vertical="center" wrapText="1"/>
    </xf>
    <xf numFmtId="0" fontId="27" fillId="0" borderId="2" xfId="1" applyFont="1" applyBorder="1" applyAlignment="1">
      <alignment horizontal="center" vertical="center" wrapText="1"/>
    </xf>
    <xf numFmtId="0" fontId="27" fillId="0" borderId="46" xfId="1" applyFont="1" applyBorder="1" applyAlignment="1">
      <alignment horizontal="center" vertical="center" wrapText="1"/>
    </xf>
    <xf numFmtId="0" fontId="27" fillId="0" borderId="44" xfId="1" applyFont="1" applyBorder="1" applyAlignment="1">
      <alignment horizontal="center" vertical="center" wrapText="1"/>
    </xf>
    <xf numFmtId="0" fontId="27" fillId="0" borderId="1" xfId="1" applyFont="1" applyBorder="1" applyAlignment="1">
      <alignment horizontal="center" vertical="center" wrapText="1"/>
    </xf>
    <xf numFmtId="0" fontId="27" fillId="0" borderId="8" xfId="1" applyFont="1" applyBorder="1" applyAlignment="1">
      <alignment horizontal="center" vertical="center" wrapText="1"/>
    </xf>
    <xf numFmtId="0" fontId="27" fillId="0" borderId="7" xfId="1" applyFont="1" applyBorder="1" applyAlignment="1">
      <alignment horizontal="center" vertical="center" wrapText="1"/>
    </xf>
    <xf numFmtId="0" fontId="27" fillId="0" borderId="8" xfId="1" quotePrefix="1" applyFont="1" applyBorder="1" applyAlignment="1">
      <alignment horizontal="center" vertical="center" wrapText="1"/>
    </xf>
    <xf numFmtId="0" fontId="27" fillId="0" borderId="7" xfId="1" quotePrefix="1" applyFont="1" applyBorder="1" applyAlignment="1">
      <alignment horizontal="center" vertical="center" wrapText="1"/>
    </xf>
    <xf numFmtId="0" fontId="27" fillId="0" borderId="29" xfId="1" quotePrefix="1" applyFont="1" applyBorder="1" applyAlignment="1">
      <alignment horizontal="center" vertical="center" wrapText="1"/>
    </xf>
    <xf numFmtId="0" fontId="27" fillId="0" borderId="0" xfId="1" applyFont="1" applyBorder="1" applyAlignment="1">
      <alignment horizontal="center" vertical="center" wrapText="1"/>
    </xf>
    <xf numFmtId="0" fontId="27" fillId="0" borderId="0" xfId="1" applyFont="1" applyBorder="1" applyAlignment="1">
      <alignment horizontal="center" vertical="center"/>
    </xf>
    <xf numFmtId="0" fontId="8" fillId="0" borderId="38" xfId="1" quotePrefix="1" applyFont="1" applyFill="1" applyBorder="1" applyAlignment="1">
      <alignment horizontal="center" vertical="center" wrapText="1"/>
    </xf>
    <xf numFmtId="0" fontId="8" fillId="0" borderId="47" xfId="1" quotePrefix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42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25" xfId="1" applyFont="1" applyFill="1" applyBorder="1" applyAlignment="1">
      <alignment horizontal="center" vertical="center" wrapText="1"/>
    </xf>
    <xf numFmtId="0" fontId="8" fillId="0" borderId="46" xfId="1" applyFont="1" applyFill="1" applyBorder="1" applyAlignment="1">
      <alignment horizontal="center" vertical="center" wrapText="1"/>
    </xf>
    <xf numFmtId="0" fontId="8" fillId="0" borderId="13" xfId="1" applyFont="1" applyFill="1" applyBorder="1" applyAlignment="1">
      <alignment horizontal="center" vertical="center" wrapText="1"/>
    </xf>
    <xf numFmtId="0" fontId="8" fillId="0" borderId="48" xfId="1" applyFont="1" applyFill="1" applyBorder="1" applyAlignment="1">
      <alignment horizontal="center" vertical="center" wrapText="1"/>
    </xf>
    <xf numFmtId="0" fontId="8" fillId="0" borderId="26" xfId="1" quotePrefix="1" applyFont="1" applyFill="1" applyBorder="1" applyAlignment="1">
      <alignment horizontal="center" vertical="center" wrapText="1"/>
    </xf>
    <xf numFmtId="0" fontId="8" fillId="0" borderId="29" xfId="1" quotePrefix="1" applyFont="1" applyFill="1" applyBorder="1" applyAlignment="1">
      <alignment horizontal="center" vertical="center" wrapText="1"/>
    </xf>
    <xf numFmtId="0" fontId="8" fillId="0" borderId="26" xfId="1" applyFont="1" applyFill="1" applyBorder="1" applyAlignment="1">
      <alignment horizontal="center" vertical="center" wrapText="1"/>
    </xf>
    <xf numFmtId="0" fontId="8" fillId="0" borderId="29" xfId="1" applyFont="1" applyFill="1" applyBorder="1" applyAlignment="1">
      <alignment horizontal="center" vertical="center" wrapText="1"/>
    </xf>
    <xf numFmtId="0" fontId="31" fillId="0" borderId="2" xfId="1" applyFont="1" applyFill="1" applyBorder="1" applyAlignment="1">
      <alignment horizontal="center" vertical="center" wrapText="1"/>
    </xf>
    <xf numFmtId="0" fontId="31" fillId="0" borderId="38" xfId="1" applyFont="1" applyFill="1" applyBorder="1" applyAlignment="1">
      <alignment horizontal="center" vertical="center" wrapText="1"/>
    </xf>
    <xf numFmtId="0" fontId="31" fillId="0" borderId="40" xfId="1" applyFont="1" applyFill="1" applyBorder="1" applyAlignment="1">
      <alignment horizontal="center" vertical="center"/>
    </xf>
    <xf numFmtId="0" fontId="31" fillId="0" borderId="16" xfId="1" applyFont="1" applyFill="1" applyBorder="1" applyAlignment="1">
      <alignment horizontal="center" vertical="center"/>
    </xf>
    <xf numFmtId="0" fontId="31" fillId="0" borderId="49" xfId="1" applyFont="1" applyFill="1" applyBorder="1" applyAlignment="1">
      <alignment horizontal="center" vertical="center"/>
    </xf>
    <xf numFmtId="0" fontId="31" fillId="0" borderId="4" xfId="1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7" fillId="0" borderId="16" xfId="1" applyFont="1" applyFill="1" applyBorder="1" applyAlignment="1">
      <alignment horizontal="center" vertical="center" wrapText="1"/>
    </xf>
    <xf numFmtId="0" fontId="27" fillId="0" borderId="17" xfId="0" applyFont="1" applyFill="1" applyBorder="1" applyAlignment="1">
      <alignment horizontal="center" vertical="center" wrapText="1"/>
    </xf>
    <xf numFmtId="0" fontId="27" fillId="0" borderId="16" xfId="0" applyFont="1" applyFill="1" applyBorder="1" applyAlignment="1">
      <alignment horizontal="center" vertical="center" wrapText="1"/>
    </xf>
  </cellXfs>
  <cellStyles count="15">
    <cellStyle name="[StdExit()]" xfId="1" xr:uid="{00000000-0005-0000-0000-000000000000}"/>
    <cellStyle name="[StdExit()] 2" xfId="2" xr:uid="{00000000-0005-0000-0000-000001000000}"/>
    <cellStyle name="[StdExit()] 2 2" xfId="3" xr:uid="{00000000-0005-0000-0000-000002000000}"/>
    <cellStyle name="Excel Built-in Normal" xfId="4" xr:uid="{00000000-0005-0000-0000-000003000000}"/>
    <cellStyle name="Kolumna" xfId="5" xr:uid="{00000000-0005-0000-0000-000004000000}"/>
    <cellStyle name="Normalny" xfId="0" builtinId="0"/>
    <cellStyle name="Normalny 2" xfId="6" xr:uid="{00000000-0005-0000-0000-000006000000}"/>
    <cellStyle name="Normalny 2 3" xfId="7" xr:uid="{00000000-0005-0000-0000-000007000000}"/>
    <cellStyle name="Normalny 4" xfId="8" xr:uid="{00000000-0005-0000-0000-000008000000}"/>
    <cellStyle name="Normalny_TABL12" xfId="9" xr:uid="{00000000-0005-0000-0000-00000A000000}"/>
    <cellStyle name="Normalny_TABL12 2" xfId="10" xr:uid="{00000000-0005-0000-0000-00000B000000}"/>
    <cellStyle name="Normalny_TABL12_tabl.17 (2)" xfId="11" xr:uid="{00000000-0005-0000-0000-00000D000000}"/>
    <cellStyle name="Normalny_TABL12_tabl.7 (2)" xfId="12" xr:uid="{00000000-0005-0000-0000-00000E000000}"/>
    <cellStyle name="Normalny_TABL12_tabl.9 (2)" xfId="13" xr:uid="{00000000-0005-0000-0000-00000F000000}"/>
    <cellStyle name="Procentowy" xfId="1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D72"/>
  <sheetViews>
    <sheetView tabSelected="1" zoomScaleNormal="100" workbookViewId="0"/>
  </sheetViews>
  <sheetFormatPr defaultRowHeight="19.5" customHeight="1"/>
  <cols>
    <col min="1" max="1" width="19.42578125" style="32" customWidth="1"/>
    <col min="2" max="8" width="8.7109375" style="32" customWidth="1"/>
    <col min="9" max="9" width="9.5703125" style="32" customWidth="1"/>
    <col min="10" max="10" width="9.42578125" style="32" customWidth="1"/>
    <col min="11" max="11" width="8.7109375" style="32" customWidth="1"/>
    <col min="12" max="12" width="9.28515625" style="32" customWidth="1"/>
    <col min="13" max="16384" width="9.140625" style="32"/>
  </cols>
  <sheetData>
    <row r="1" spans="1:13" ht="18">
      <c r="A1" s="31" t="s">
        <v>146</v>
      </c>
      <c r="E1" s="33"/>
    </row>
    <row r="2" spans="1:13" ht="18">
      <c r="A2" s="176" t="s">
        <v>0</v>
      </c>
    </row>
    <row r="3" spans="1:13" ht="18.75" customHeight="1">
      <c r="A3" s="319"/>
    </row>
    <row r="4" spans="1:13" s="35" customFormat="1" ht="14.25">
      <c r="A4" s="34" t="s">
        <v>155</v>
      </c>
    </row>
    <row r="5" spans="1:13" s="38" customFormat="1" ht="12.75">
      <c r="A5" s="36" t="s">
        <v>139</v>
      </c>
      <c r="B5" s="37"/>
      <c r="C5" s="37"/>
      <c r="D5" s="37"/>
      <c r="E5" s="37"/>
      <c r="F5" s="37"/>
      <c r="G5" s="37"/>
      <c r="H5" s="37"/>
      <c r="I5" s="37"/>
      <c r="J5" s="37"/>
    </row>
    <row r="6" spans="1:13" s="35" customFormat="1" ht="14.25">
      <c r="A6" s="175" t="s">
        <v>140</v>
      </c>
    </row>
    <row r="7" spans="1:13" ht="12.75">
      <c r="A7" s="174" t="s">
        <v>26</v>
      </c>
      <c r="M7" s="320"/>
    </row>
    <row r="8" spans="1:13" ht="9" customHeight="1" thickBot="1"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3" ht="32.25" customHeight="1">
      <c r="A9" s="340" t="s">
        <v>34</v>
      </c>
      <c r="B9" s="343" t="s">
        <v>42</v>
      </c>
      <c r="C9" s="345" t="s">
        <v>35</v>
      </c>
      <c r="D9" s="346"/>
      <c r="E9" s="346"/>
      <c r="F9" s="346"/>
      <c r="G9" s="346"/>
      <c r="H9" s="346"/>
      <c r="I9" s="346"/>
      <c r="J9" s="347"/>
      <c r="K9" s="348" t="s">
        <v>46</v>
      </c>
    </row>
    <row r="10" spans="1:13" ht="31.5" customHeight="1">
      <c r="A10" s="341"/>
      <c r="B10" s="344"/>
      <c r="C10" s="334" t="s">
        <v>33</v>
      </c>
      <c r="D10" s="334" t="s">
        <v>43</v>
      </c>
      <c r="E10" s="334" t="s">
        <v>44</v>
      </c>
      <c r="F10" s="350" t="s">
        <v>36</v>
      </c>
      <c r="G10" s="351"/>
      <c r="H10" s="334" t="s">
        <v>39</v>
      </c>
      <c r="I10" s="334" t="s">
        <v>40</v>
      </c>
      <c r="J10" s="336" t="s">
        <v>45</v>
      </c>
      <c r="K10" s="349"/>
    </row>
    <row r="11" spans="1:13" ht="64.5" customHeight="1">
      <c r="A11" s="341"/>
      <c r="B11" s="344"/>
      <c r="C11" s="335"/>
      <c r="D11" s="335"/>
      <c r="E11" s="335"/>
      <c r="F11" s="40" t="s">
        <v>33</v>
      </c>
      <c r="G11" s="41" t="s">
        <v>37</v>
      </c>
      <c r="H11" s="335"/>
      <c r="I11" s="335"/>
      <c r="J11" s="337"/>
      <c r="K11" s="349"/>
    </row>
    <row r="12" spans="1:13" ht="13.5" thickBot="1">
      <c r="A12" s="342"/>
      <c r="B12" s="338" t="s">
        <v>38</v>
      </c>
      <c r="C12" s="339"/>
      <c r="D12" s="339"/>
      <c r="E12" s="339"/>
      <c r="F12" s="339"/>
      <c r="G12" s="339"/>
      <c r="H12" s="339"/>
      <c r="I12" s="339"/>
      <c r="J12" s="339"/>
      <c r="K12" s="339"/>
    </row>
    <row r="13" spans="1:13" ht="6" customHeight="1">
      <c r="A13" s="225"/>
      <c r="B13" s="42"/>
      <c r="C13" s="43"/>
      <c r="D13" s="43"/>
      <c r="E13" s="43"/>
      <c r="F13" s="43"/>
      <c r="G13" s="43"/>
      <c r="H13" s="43"/>
      <c r="I13" s="43"/>
      <c r="J13" s="44"/>
      <c r="K13" s="44"/>
    </row>
    <row r="14" spans="1:13" ht="12.75">
      <c r="A14" s="45" t="s">
        <v>41</v>
      </c>
      <c r="B14" s="46">
        <v>14952.9</v>
      </c>
      <c r="C14" s="47">
        <v>14754.9</v>
      </c>
      <c r="D14" s="47">
        <v>10961.8</v>
      </c>
      <c r="E14" s="47">
        <v>187.8</v>
      </c>
      <c r="F14" s="47">
        <v>380.1</v>
      </c>
      <c r="G14" s="48">
        <v>355.7</v>
      </c>
      <c r="H14" s="47">
        <v>22.3</v>
      </c>
      <c r="I14" s="49">
        <v>2788.1</v>
      </c>
      <c r="J14" s="47">
        <v>414.7</v>
      </c>
      <c r="K14" s="50">
        <v>198</v>
      </c>
      <c r="L14" s="51"/>
    </row>
    <row r="15" spans="1:13" ht="12.75">
      <c r="A15" s="52" t="s">
        <v>1</v>
      </c>
      <c r="B15" s="53">
        <v>913.6</v>
      </c>
      <c r="C15" s="54">
        <v>905.1</v>
      </c>
      <c r="D15" s="54">
        <v>747.5</v>
      </c>
      <c r="E15" s="54">
        <v>8.4</v>
      </c>
      <c r="F15" s="54">
        <v>10.199999999999999</v>
      </c>
      <c r="G15" s="51">
        <v>9.3000000000000007</v>
      </c>
      <c r="H15" s="54">
        <v>1</v>
      </c>
      <c r="I15" s="54">
        <v>118.2</v>
      </c>
      <c r="J15" s="54">
        <v>19.8</v>
      </c>
      <c r="K15" s="55">
        <v>8.5</v>
      </c>
      <c r="L15" s="51"/>
    </row>
    <row r="16" spans="1:13" ht="12.75">
      <c r="A16" s="52" t="s">
        <v>2</v>
      </c>
      <c r="B16" s="53">
        <v>1055.4000000000001</v>
      </c>
      <c r="C16" s="54">
        <v>1044.7</v>
      </c>
      <c r="D16" s="54">
        <v>934.5</v>
      </c>
      <c r="E16" s="54">
        <v>4.7</v>
      </c>
      <c r="F16" s="54">
        <v>7.3</v>
      </c>
      <c r="G16" s="51">
        <v>6.5</v>
      </c>
      <c r="H16" s="54">
        <v>0.7</v>
      </c>
      <c r="I16" s="54">
        <v>83</v>
      </c>
      <c r="J16" s="54">
        <v>14.4</v>
      </c>
      <c r="K16" s="55">
        <v>10.8</v>
      </c>
      <c r="L16" s="51"/>
    </row>
    <row r="17" spans="1:15" ht="12.75">
      <c r="A17" s="52" t="s">
        <v>3</v>
      </c>
      <c r="B17" s="53">
        <v>1384.1</v>
      </c>
      <c r="C17" s="54">
        <v>1366.2</v>
      </c>
      <c r="D17" s="54">
        <v>1067.5</v>
      </c>
      <c r="E17" s="54">
        <v>15.2</v>
      </c>
      <c r="F17" s="54">
        <v>74.099999999999994</v>
      </c>
      <c r="G17" s="51">
        <v>72.099999999999994</v>
      </c>
      <c r="H17" s="54">
        <v>4.5999999999999996</v>
      </c>
      <c r="I17" s="54">
        <v>192.7</v>
      </c>
      <c r="J17" s="54">
        <v>12.1</v>
      </c>
      <c r="K17" s="55">
        <v>17.899999999999999</v>
      </c>
      <c r="L17" s="51"/>
    </row>
    <row r="18" spans="1:15" ht="12.75">
      <c r="A18" s="52" t="s">
        <v>4</v>
      </c>
      <c r="B18" s="53">
        <v>444.1</v>
      </c>
      <c r="C18" s="54">
        <v>439.5</v>
      </c>
      <c r="D18" s="54">
        <v>307.5</v>
      </c>
      <c r="E18" s="54">
        <v>8.9</v>
      </c>
      <c r="F18" s="54">
        <v>7.3</v>
      </c>
      <c r="G18" s="51">
        <v>6</v>
      </c>
      <c r="H18" s="54">
        <v>0.4</v>
      </c>
      <c r="I18" s="54">
        <v>100.4</v>
      </c>
      <c r="J18" s="54">
        <v>14.9</v>
      </c>
      <c r="K18" s="55">
        <v>4.5999999999999996</v>
      </c>
      <c r="L18" s="51"/>
    </row>
    <row r="19" spans="1:15" ht="12.75">
      <c r="A19" s="52" t="s">
        <v>5</v>
      </c>
      <c r="B19" s="53">
        <v>981.3</v>
      </c>
      <c r="C19" s="54">
        <v>968.1</v>
      </c>
      <c r="D19" s="54">
        <v>770</v>
      </c>
      <c r="E19" s="54">
        <v>13.4</v>
      </c>
      <c r="F19" s="54">
        <v>41.8</v>
      </c>
      <c r="G19" s="51">
        <v>40.700000000000003</v>
      </c>
      <c r="H19" s="54">
        <v>1.1000000000000001</v>
      </c>
      <c r="I19" s="54">
        <v>130.19999999999999</v>
      </c>
      <c r="J19" s="54">
        <v>11.6</v>
      </c>
      <c r="K19" s="55">
        <v>13.1</v>
      </c>
      <c r="L19" s="51"/>
    </row>
    <row r="20" spans="1:15" ht="12.75">
      <c r="A20" s="52" t="s">
        <v>6</v>
      </c>
      <c r="B20" s="53">
        <v>557.4</v>
      </c>
      <c r="C20" s="54">
        <v>542.70000000000005</v>
      </c>
      <c r="D20" s="54">
        <v>293.39999999999998</v>
      </c>
      <c r="E20" s="54">
        <v>7.7</v>
      </c>
      <c r="F20" s="54">
        <v>14.4</v>
      </c>
      <c r="G20" s="51">
        <v>13.6</v>
      </c>
      <c r="H20" s="54">
        <v>2.8</v>
      </c>
      <c r="I20" s="54">
        <v>204.1</v>
      </c>
      <c r="J20" s="54">
        <v>20.399999999999999</v>
      </c>
      <c r="K20" s="55">
        <v>14.7</v>
      </c>
      <c r="L20" s="51"/>
    </row>
    <row r="21" spans="1:15" ht="12.75">
      <c r="A21" s="52" t="s">
        <v>7</v>
      </c>
      <c r="B21" s="56">
        <v>1984.9</v>
      </c>
      <c r="C21" s="54">
        <v>1955</v>
      </c>
      <c r="D21" s="54">
        <v>1286.9000000000001</v>
      </c>
      <c r="E21" s="54">
        <v>29.7</v>
      </c>
      <c r="F21" s="54">
        <v>115.8</v>
      </c>
      <c r="G21" s="51">
        <v>113.1</v>
      </c>
      <c r="H21" s="54">
        <v>2.1</v>
      </c>
      <c r="I21" s="54">
        <v>462.8</v>
      </c>
      <c r="J21" s="54">
        <v>57.7</v>
      </c>
      <c r="K21" s="55">
        <v>29.9</v>
      </c>
      <c r="L21" s="51"/>
    </row>
    <row r="22" spans="1:15" ht="12.75">
      <c r="A22" s="52" t="s">
        <v>8</v>
      </c>
      <c r="B22" s="57">
        <v>518.29999999999995</v>
      </c>
      <c r="C22" s="54">
        <v>515.4</v>
      </c>
      <c r="D22" s="54">
        <v>468.1</v>
      </c>
      <c r="E22" s="54">
        <v>1.9</v>
      </c>
      <c r="F22" s="54">
        <v>1.8</v>
      </c>
      <c r="G22" s="51">
        <v>1.3</v>
      </c>
      <c r="H22" s="54">
        <v>0.4</v>
      </c>
      <c r="I22" s="54">
        <v>38.9</v>
      </c>
      <c r="J22" s="54">
        <v>4.2</v>
      </c>
      <c r="K22" s="55">
        <v>2.9</v>
      </c>
      <c r="L22" s="51"/>
    </row>
    <row r="23" spans="1:15" ht="12.75">
      <c r="A23" s="52" t="s">
        <v>9</v>
      </c>
      <c r="B23" s="57">
        <v>573.1</v>
      </c>
      <c r="C23" s="54">
        <v>555.5</v>
      </c>
      <c r="D23" s="54">
        <v>308.3</v>
      </c>
      <c r="E23" s="54">
        <v>17.3</v>
      </c>
      <c r="F23" s="54">
        <v>14.1</v>
      </c>
      <c r="G23" s="51">
        <v>12</v>
      </c>
      <c r="H23" s="54">
        <v>3.8</v>
      </c>
      <c r="I23" s="54">
        <v>189.6</v>
      </c>
      <c r="J23" s="54">
        <v>22.4</v>
      </c>
      <c r="K23" s="55">
        <v>17.600000000000001</v>
      </c>
      <c r="L23" s="51"/>
    </row>
    <row r="24" spans="1:15" ht="12.75">
      <c r="A24" s="52" t="s">
        <v>10</v>
      </c>
      <c r="B24" s="57">
        <v>1099.9000000000001</v>
      </c>
      <c r="C24" s="54">
        <v>1087.8</v>
      </c>
      <c r="D24" s="54">
        <v>672.8</v>
      </c>
      <c r="E24" s="54">
        <v>6.1</v>
      </c>
      <c r="F24" s="54">
        <v>5.3</v>
      </c>
      <c r="G24" s="51">
        <v>4.7</v>
      </c>
      <c r="H24" s="54">
        <v>0.9</v>
      </c>
      <c r="I24" s="54">
        <v>348</v>
      </c>
      <c r="J24" s="54">
        <v>54.7</v>
      </c>
      <c r="K24" s="55">
        <v>12.1</v>
      </c>
      <c r="L24" s="51"/>
    </row>
    <row r="25" spans="1:15" ht="12.75">
      <c r="A25" s="52" t="s">
        <v>11</v>
      </c>
      <c r="B25" s="57">
        <v>773.2</v>
      </c>
      <c r="C25" s="54">
        <v>762.6</v>
      </c>
      <c r="D25" s="54">
        <v>613.5</v>
      </c>
      <c r="E25" s="54">
        <v>8</v>
      </c>
      <c r="F25" s="54">
        <v>5.2</v>
      </c>
      <c r="G25" s="51">
        <v>3.3</v>
      </c>
      <c r="H25" s="54">
        <v>0.5</v>
      </c>
      <c r="I25" s="54">
        <v>112.4</v>
      </c>
      <c r="J25" s="54">
        <v>22.9</v>
      </c>
      <c r="K25" s="55">
        <v>10.6</v>
      </c>
      <c r="L25" s="51"/>
    </row>
    <row r="26" spans="1:15" ht="12.75">
      <c r="A26" s="52" t="s">
        <v>12</v>
      </c>
      <c r="B26" s="57">
        <v>390.2</v>
      </c>
      <c r="C26" s="54">
        <v>381.2</v>
      </c>
      <c r="D26" s="54">
        <v>274.5</v>
      </c>
      <c r="E26" s="54">
        <v>12.6</v>
      </c>
      <c r="F26" s="54">
        <v>3.2</v>
      </c>
      <c r="G26" s="51">
        <v>2.2999999999999998</v>
      </c>
      <c r="H26" s="54">
        <v>0.6</v>
      </c>
      <c r="I26" s="54">
        <v>82.5</v>
      </c>
      <c r="J26" s="54">
        <v>7.7</v>
      </c>
      <c r="K26" s="55">
        <v>9.1</v>
      </c>
      <c r="L26" s="51"/>
    </row>
    <row r="27" spans="1:15" ht="12.75">
      <c r="A27" s="52" t="s">
        <v>13</v>
      </c>
      <c r="B27" s="57">
        <v>499.3</v>
      </c>
      <c r="C27" s="54">
        <v>489.1</v>
      </c>
      <c r="D27" s="54">
        <v>329.1</v>
      </c>
      <c r="E27" s="54">
        <v>12.3</v>
      </c>
      <c r="F27" s="54">
        <v>41.8</v>
      </c>
      <c r="G27" s="51">
        <v>41.2</v>
      </c>
      <c r="H27" s="54">
        <v>1.4</v>
      </c>
      <c r="I27" s="54">
        <v>99.6</v>
      </c>
      <c r="J27" s="54">
        <v>4.9000000000000004</v>
      </c>
      <c r="K27" s="55">
        <v>10.199999999999999</v>
      </c>
      <c r="L27" s="51"/>
      <c r="N27" s="51"/>
      <c r="O27" s="51"/>
    </row>
    <row r="28" spans="1:15" ht="12.75">
      <c r="A28" s="52" t="s">
        <v>14</v>
      </c>
      <c r="B28" s="57">
        <v>1073.2</v>
      </c>
      <c r="C28" s="54">
        <v>1061</v>
      </c>
      <c r="D28" s="54">
        <v>687.9</v>
      </c>
      <c r="E28" s="54">
        <v>14.9</v>
      </c>
      <c r="F28" s="54">
        <v>5.7</v>
      </c>
      <c r="G28" s="51">
        <v>4.5</v>
      </c>
      <c r="H28" s="54">
        <v>0.6</v>
      </c>
      <c r="I28" s="54">
        <v>249.6</v>
      </c>
      <c r="J28" s="54">
        <v>102.4</v>
      </c>
      <c r="K28" s="55">
        <v>12.2</v>
      </c>
      <c r="L28" s="51"/>
      <c r="N28" s="51"/>
      <c r="O28" s="51"/>
    </row>
    <row r="29" spans="1:15" ht="12.75">
      <c r="A29" s="52" t="s">
        <v>15</v>
      </c>
      <c r="B29" s="57">
        <v>1776.9</v>
      </c>
      <c r="C29" s="54">
        <v>1764.5</v>
      </c>
      <c r="D29" s="54">
        <v>1495.8</v>
      </c>
      <c r="E29" s="54">
        <v>11.2</v>
      </c>
      <c r="F29" s="54">
        <v>17.8</v>
      </c>
      <c r="G29" s="51">
        <v>15.7</v>
      </c>
      <c r="H29" s="54">
        <v>1</v>
      </c>
      <c r="I29" s="54">
        <v>220.3</v>
      </c>
      <c r="J29" s="54">
        <v>18.399999999999999</v>
      </c>
      <c r="K29" s="55">
        <v>12.4</v>
      </c>
      <c r="L29" s="51"/>
      <c r="N29" s="51"/>
      <c r="O29" s="51"/>
    </row>
    <row r="30" spans="1:15" ht="12.75">
      <c r="A30" s="58" t="s">
        <v>16</v>
      </c>
      <c r="B30" s="57">
        <v>928.1</v>
      </c>
      <c r="C30" s="54">
        <v>916.6</v>
      </c>
      <c r="D30" s="54">
        <v>704.5</v>
      </c>
      <c r="E30" s="54">
        <v>15.5</v>
      </c>
      <c r="F30" s="54">
        <v>14.2</v>
      </c>
      <c r="G30" s="51">
        <v>9.3000000000000007</v>
      </c>
      <c r="H30" s="54">
        <v>0.5</v>
      </c>
      <c r="I30" s="54">
        <v>155.80000000000001</v>
      </c>
      <c r="J30" s="54">
        <v>26.1</v>
      </c>
      <c r="K30" s="55">
        <v>11.5</v>
      </c>
      <c r="L30" s="51"/>
      <c r="N30" s="51"/>
      <c r="O30" s="51"/>
    </row>
    <row r="31" spans="1:15" ht="9" customHeight="1">
      <c r="A31" s="58"/>
      <c r="B31" s="59"/>
      <c r="C31" s="59"/>
      <c r="D31" s="59"/>
      <c r="E31" s="59"/>
      <c r="F31" s="59"/>
      <c r="G31" s="59"/>
      <c r="H31" s="59"/>
      <c r="I31" s="59"/>
      <c r="J31" s="59"/>
      <c r="K31" s="59"/>
      <c r="N31" s="51"/>
      <c r="O31" s="51"/>
    </row>
    <row r="32" spans="1:15" ht="12.75">
      <c r="A32" s="32" t="s">
        <v>17</v>
      </c>
      <c r="N32" s="51"/>
      <c r="O32" s="51"/>
    </row>
    <row r="33" spans="1:56" ht="12.75">
      <c r="A33" s="173" t="s">
        <v>18</v>
      </c>
      <c r="N33" s="51"/>
      <c r="O33" s="51"/>
    </row>
    <row r="34" spans="1:56" ht="12.75">
      <c r="B34" s="51"/>
      <c r="C34" s="51"/>
      <c r="D34" s="51"/>
      <c r="E34" s="51"/>
      <c r="F34" s="51"/>
      <c r="G34" s="51"/>
      <c r="H34" s="51"/>
      <c r="I34" s="51"/>
      <c r="J34" s="51"/>
      <c r="K34" s="51"/>
      <c r="N34" s="51"/>
      <c r="O34" s="51"/>
    </row>
    <row r="35" spans="1:56" ht="19.5" customHeight="1">
      <c r="B35" s="51"/>
      <c r="C35" s="51"/>
      <c r="D35" s="51"/>
      <c r="E35" s="51"/>
      <c r="F35" s="51"/>
      <c r="G35" s="51"/>
      <c r="H35" s="51"/>
      <c r="I35" s="51"/>
      <c r="J35" s="51"/>
      <c r="K35" s="51"/>
      <c r="N35" s="51"/>
      <c r="O35" s="51"/>
    </row>
    <row r="36" spans="1:56" ht="19.5" customHeight="1">
      <c r="N36" s="51"/>
      <c r="O36" s="51"/>
    </row>
    <row r="37" spans="1:56" ht="19.5" customHeight="1">
      <c r="N37" s="51"/>
      <c r="O37" s="51"/>
    </row>
    <row r="38" spans="1:56" ht="19.5" customHeight="1">
      <c r="N38" s="51"/>
      <c r="O38" s="51"/>
    </row>
    <row r="39" spans="1:56" ht="19.5" customHeight="1">
      <c r="N39" s="51"/>
      <c r="O39" s="51"/>
    </row>
    <row r="40" spans="1:56" ht="19.5" customHeight="1">
      <c r="N40" s="51"/>
      <c r="O40" s="51"/>
    </row>
    <row r="41" spans="1:56" ht="19.5" customHeight="1">
      <c r="N41" s="51"/>
      <c r="O41" s="51"/>
    </row>
    <row r="42" spans="1:56" ht="19.5" customHeight="1">
      <c r="A42" s="210"/>
      <c r="B42" s="210"/>
      <c r="C42" s="210"/>
      <c r="D42" s="210"/>
      <c r="N42" s="51"/>
      <c r="O42" s="51"/>
    </row>
    <row r="43" spans="1:56" ht="19.5" customHeight="1">
      <c r="A43" s="210"/>
      <c r="B43" s="210"/>
      <c r="C43" s="210"/>
      <c r="D43" s="210"/>
      <c r="N43" s="51"/>
      <c r="O43" s="51"/>
    </row>
    <row r="46" spans="1:56" ht="19.5" customHeight="1">
      <c r="AU46" s="171"/>
      <c r="AV46" s="171"/>
      <c r="AW46" s="171"/>
      <c r="AX46" s="171"/>
      <c r="AY46" s="171"/>
      <c r="AZ46" s="171"/>
      <c r="BA46" s="171"/>
      <c r="BB46" s="171"/>
      <c r="BC46" s="171"/>
      <c r="BD46" s="171"/>
    </row>
    <row r="47" spans="1:56" ht="19.5" customHeight="1">
      <c r="AU47" s="171"/>
      <c r="AV47" s="171"/>
      <c r="AW47" s="171"/>
      <c r="AX47" s="171"/>
      <c r="AY47" s="171"/>
      <c r="AZ47" s="171"/>
      <c r="BA47" s="171"/>
      <c r="BB47" s="171"/>
      <c r="BC47" s="171"/>
      <c r="BD47" s="171"/>
    </row>
    <row r="48" spans="1:56" ht="19.5" customHeight="1">
      <c r="AU48" s="171"/>
      <c r="AV48" s="171"/>
      <c r="AW48" s="171"/>
      <c r="AX48" s="171"/>
      <c r="AY48" s="171"/>
      <c r="AZ48" s="171"/>
      <c r="BA48" s="171"/>
      <c r="BB48" s="171"/>
      <c r="BC48" s="171"/>
      <c r="BD48" s="171"/>
    </row>
    <row r="49" spans="47:56" ht="19.5" customHeight="1">
      <c r="AU49" s="171"/>
      <c r="AV49" s="171"/>
      <c r="AW49" s="171"/>
      <c r="AX49" s="171"/>
      <c r="AY49" s="171"/>
      <c r="AZ49" s="171"/>
      <c r="BA49" s="171"/>
      <c r="BB49" s="171"/>
      <c r="BC49" s="171"/>
      <c r="BD49" s="171"/>
    </row>
    <row r="50" spans="47:56" ht="19.5" customHeight="1">
      <c r="AU50" s="171"/>
      <c r="AV50" s="171"/>
      <c r="AW50" s="171"/>
      <c r="AX50" s="171"/>
      <c r="AY50" s="171"/>
      <c r="AZ50" s="171"/>
      <c r="BA50" s="171"/>
      <c r="BB50" s="171"/>
      <c r="BC50" s="171"/>
      <c r="BD50" s="171"/>
    </row>
    <row r="51" spans="47:56" ht="19.5" customHeight="1">
      <c r="AU51" s="171"/>
      <c r="AV51" s="171"/>
      <c r="AW51" s="171"/>
      <c r="AX51" s="171"/>
      <c r="AY51" s="171"/>
      <c r="AZ51" s="171"/>
      <c r="BA51" s="171"/>
      <c r="BB51" s="171"/>
      <c r="BC51" s="171"/>
      <c r="BD51" s="171"/>
    </row>
    <row r="52" spans="47:56" ht="19.5" customHeight="1">
      <c r="AU52" s="171"/>
      <c r="AV52" s="171"/>
      <c r="AW52" s="171"/>
      <c r="AX52" s="171"/>
      <c r="AY52" s="171"/>
      <c r="AZ52" s="171"/>
      <c r="BA52" s="171"/>
      <c r="BB52" s="171"/>
      <c r="BC52" s="171"/>
      <c r="BD52" s="171"/>
    </row>
    <row r="53" spans="47:56" ht="19.5" customHeight="1">
      <c r="AU53" s="171"/>
      <c r="AV53" s="171"/>
      <c r="AW53" s="171"/>
      <c r="AX53" s="171"/>
      <c r="AY53" s="171"/>
      <c r="AZ53" s="171"/>
      <c r="BA53" s="171"/>
      <c r="BB53" s="171"/>
      <c r="BC53" s="171"/>
      <c r="BD53" s="171"/>
    </row>
    <row r="54" spans="47:56" ht="19.5" customHeight="1">
      <c r="AU54" s="171"/>
      <c r="AV54" s="171"/>
      <c r="AW54" s="171"/>
      <c r="AX54" s="171"/>
      <c r="AY54" s="171"/>
      <c r="AZ54" s="171"/>
      <c r="BA54" s="171"/>
      <c r="BB54" s="171"/>
      <c r="BC54" s="171"/>
      <c r="BD54" s="171"/>
    </row>
    <row r="55" spans="47:56" ht="19.5" customHeight="1">
      <c r="AU55" s="171"/>
      <c r="AV55" s="171"/>
      <c r="AW55" s="171"/>
      <c r="AX55" s="171"/>
      <c r="AY55" s="171"/>
      <c r="AZ55" s="171"/>
      <c r="BA55" s="171"/>
      <c r="BB55" s="171"/>
      <c r="BC55" s="171"/>
      <c r="BD55" s="171"/>
    </row>
    <row r="56" spans="47:56" ht="19.5" customHeight="1">
      <c r="AU56" s="171"/>
      <c r="AV56" s="171"/>
      <c r="AW56" s="171"/>
      <c r="AX56" s="171"/>
      <c r="AY56" s="171"/>
      <c r="AZ56" s="171"/>
      <c r="BA56" s="171"/>
      <c r="BB56" s="171"/>
      <c r="BC56" s="171"/>
      <c r="BD56" s="171"/>
    </row>
    <row r="57" spans="47:56" ht="19.5" customHeight="1">
      <c r="AU57" s="171"/>
      <c r="AV57" s="171"/>
      <c r="AW57" s="171"/>
      <c r="AX57" s="171"/>
      <c r="AY57" s="171"/>
      <c r="AZ57" s="171"/>
      <c r="BA57" s="171"/>
      <c r="BB57" s="171"/>
      <c r="BC57" s="171"/>
      <c r="BD57" s="171"/>
    </row>
    <row r="58" spans="47:56" ht="19.5" customHeight="1">
      <c r="AU58" s="171"/>
      <c r="AV58" s="171"/>
      <c r="AW58" s="171"/>
      <c r="AX58" s="171"/>
      <c r="AY58" s="171"/>
      <c r="AZ58" s="171"/>
      <c r="BA58" s="171"/>
      <c r="BB58" s="171"/>
      <c r="BC58" s="171"/>
      <c r="BD58" s="171"/>
    </row>
    <row r="59" spans="47:56" ht="19.5" customHeight="1">
      <c r="AU59" s="171"/>
      <c r="AV59" s="171"/>
      <c r="AW59" s="171"/>
      <c r="AX59" s="171"/>
      <c r="AY59" s="171"/>
      <c r="AZ59" s="171"/>
      <c r="BA59" s="171"/>
      <c r="BB59" s="171"/>
      <c r="BC59" s="171"/>
      <c r="BD59" s="171"/>
    </row>
    <row r="60" spans="47:56" ht="19.5" customHeight="1">
      <c r="AU60" s="171"/>
      <c r="AV60" s="171"/>
      <c r="AW60" s="171"/>
      <c r="AX60" s="171"/>
      <c r="AY60" s="171"/>
      <c r="AZ60" s="171"/>
      <c r="BA60" s="171"/>
      <c r="BB60" s="171"/>
      <c r="BC60" s="171"/>
      <c r="BD60" s="171"/>
    </row>
    <row r="61" spans="47:56" ht="19.5" customHeight="1">
      <c r="AU61" s="171"/>
      <c r="AV61" s="171"/>
      <c r="AW61" s="171"/>
      <c r="AX61" s="171"/>
      <c r="AY61" s="171"/>
      <c r="AZ61" s="171"/>
      <c r="BA61" s="171"/>
      <c r="BB61" s="171"/>
      <c r="BC61" s="171"/>
      <c r="BD61" s="171"/>
    </row>
    <row r="62" spans="47:56" ht="19.5" customHeight="1">
      <c r="AU62" s="171"/>
      <c r="AV62" s="171"/>
      <c r="AW62" s="171"/>
      <c r="AX62" s="171"/>
      <c r="AY62" s="171"/>
      <c r="AZ62" s="171"/>
      <c r="BA62" s="171"/>
      <c r="BB62" s="171"/>
      <c r="BC62" s="171"/>
      <c r="BD62" s="171"/>
    </row>
    <row r="63" spans="47:56" ht="19.5" customHeight="1">
      <c r="AU63" s="171"/>
      <c r="AV63" s="171"/>
      <c r="AW63" s="171"/>
      <c r="AX63" s="171"/>
      <c r="AY63" s="171"/>
      <c r="AZ63" s="171"/>
      <c r="BA63" s="171"/>
      <c r="BB63" s="171"/>
      <c r="BC63" s="171"/>
      <c r="BD63" s="171"/>
    </row>
    <row r="64" spans="47:56" ht="19.5" customHeight="1">
      <c r="AU64" s="171"/>
      <c r="AV64" s="171"/>
      <c r="AW64" s="171"/>
      <c r="AX64" s="171"/>
      <c r="AY64" s="171"/>
      <c r="AZ64" s="171"/>
      <c r="BA64" s="171"/>
      <c r="BB64" s="171"/>
      <c r="BC64" s="171"/>
      <c r="BD64" s="171"/>
    </row>
    <row r="65" spans="47:56" ht="19.5" customHeight="1">
      <c r="AU65" s="171"/>
      <c r="AV65" s="171"/>
      <c r="AW65" s="171"/>
      <c r="AX65" s="171"/>
      <c r="AY65" s="171"/>
      <c r="AZ65" s="171"/>
      <c r="BA65" s="171"/>
      <c r="BB65" s="171"/>
      <c r="BC65" s="171"/>
      <c r="BD65" s="171"/>
    </row>
    <row r="66" spans="47:56" ht="19.5" customHeight="1">
      <c r="AU66" s="171"/>
      <c r="AV66" s="171"/>
      <c r="AW66" s="171"/>
      <c r="AX66" s="171"/>
      <c r="AY66" s="171"/>
      <c r="AZ66" s="171"/>
      <c r="BA66" s="171"/>
      <c r="BB66" s="171"/>
      <c r="BC66" s="171"/>
      <c r="BD66" s="171"/>
    </row>
    <row r="67" spans="47:56" ht="19.5" customHeight="1">
      <c r="AU67" s="171"/>
      <c r="AV67" s="171"/>
      <c r="AW67" s="171"/>
      <c r="AX67" s="171"/>
      <c r="AY67" s="171"/>
      <c r="AZ67" s="171"/>
      <c r="BA67" s="171"/>
      <c r="BB67" s="171"/>
      <c r="BC67" s="171"/>
      <c r="BD67" s="171"/>
    </row>
    <row r="68" spans="47:56" ht="19.5" customHeight="1">
      <c r="AU68" s="171"/>
      <c r="AV68" s="171"/>
      <c r="AW68" s="171"/>
      <c r="AX68" s="171"/>
      <c r="AY68" s="171"/>
      <c r="AZ68" s="171"/>
      <c r="BA68" s="171"/>
      <c r="BB68" s="171"/>
      <c r="BC68" s="171"/>
      <c r="BD68" s="171"/>
    </row>
    <row r="69" spans="47:56" ht="19.5" customHeight="1">
      <c r="AU69" s="171"/>
      <c r="AV69" s="171"/>
      <c r="AW69" s="171"/>
      <c r="AX69" s="171"/>
      <c r="AY69" s="171"/>
      <c r="AZ69" s="171"/>
      <c r="BA69" s="171"/>
      <c r="BB69" s="171"/>
      <c r="BC69" s="171"/>
      <c r="BD69" s="171"/>
    </row>
    <row r="70" spans="47:56" ht="19.5" customHeight="1">
      <c r="AU70" s="171"/>
      <c r="AV70" s="171"/>
      <c r="AW70" s="171"/>
      <c r="AX70" s="171"/>
      <c r="AY70" s="171"/>
      <c r="AZ70" s="171"/>
      <c r="BA70" s="171"/>
      <c r="BB70" s="171"/>
      <c r="BC70" s="171"/>
      <c r="BD70" s="171"/>
    </row>
    <row r="71" spans="47:56" ht="19.5" customHeight="1">
      <c r="AU71" s="171"/>
      <c r="AV71" s="171"/>
      <c r="AW71" s="171"/>
      <c r="AX71" s="171"/>
      <c r="AY71" s="171"/>
      <c r="AZ71" s="171"/>
      <c r="BA71" s="171"/>
      <c r="BB71" s="171"/>
      <c r="BC71" s="171"/>
      <c r="BD71" s="171"/>
    </row>
    <row r="72" spans="47:56" ht="19.5" customHeight="1">
      <c r="AU72" s="171"/>
      <c r="AV72" s="171"/>
      <c r="AW72" s="171"/>
      <c r="AX72" s="171"/>
      <c r="AY72" s="171"/>
      <c r="AZ72" s="171"/>
      <c r="BA72" s="171"/>
      <c r="BB72" s="171"/>
      <c r="BC72" s="171"/>
      <c r="BD72" s="171"/>
    </row>
  </sheetData>
  <mergeCells count="12">
    <mergeCell ref="I10:I11"/>
    <mergeCell ref="J10:J11"/>
    <mergeCell ref="B12:K12"/>
    <mergeCell ref="A9:A12"/>
    <mergeCell ref="B9:B11"/>
    <mergeCell ref="C9:J9"/>
    <mergeCell ref="K9:K11"/>
    <mergeCell ref="C10:C11"/>
    <mergeCell ref="D10:D11"/>
    <mergeCell ref="E10:E11"/>
    <mergeCell ref="F10:G10"/>
    <mergeCell ref="H10:H11"/>
  </mergeCells>
  <pageMargins left="0.51181102362204722" right="0" top="0.94488188976377963" bottom="0.35433070866141736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B37"/>
  <sheetViews>
    <sheetView workbookViewId="0"/>
  </sheetViews>
  <sheetFormatPr defaultRowHeight="12.75"/>
  <cols>
    <col min="1" max="1" width="23.42578125" style="98" customWidth="1"/>
    <col min="2" max="2" width="7.85546875" style="98" customWidth="1"/>
    <col min="3" max="3" width="7" style="98" customWidth="1"/>
    <col min="4" max="4" width="6.7109375" style="98" customWidth="1"/>
    <col min="5" max="5" width="6" style="98" customWidth="1"/>
    <col min="6" max="6" width="7.140625" style="98" customWidth="1"/>
    <col min="7" max="7" width="5.85546875" style="98" customWidth="1"/>
    <col min="8" max="9" width="6.28515625" style="98" customWidth="1"/>
    <col min="10" max="10" width="6.5703125" style="98" customWidth="1"/>
    <col min="11" max="52" width="8.85546875" style="98" customWidth="1"/>
    <col min="53" max="236" width="9.140625" style="98"/>
    <col min="237" max="16384" width="9.140625" style="94"/>
  </cols>
  <sheetData>
    <row r="1" spans="1:236" s="60" customFormat="1" ht="14.25">
      <c r="A1" s="34" t="s">
        <v>156</v>
      </c>
      <c r="B1" s="35"/>
      <c r="C1" s="35"/>
      <c r="D1" s="35"/>
      <c r="E1" s="35"/>
      <c r="F1" s="35"/>
      <c r="G1" s="35"/>
      <c r="H1" s="35"/>
      <c r="I1" s="35"/>
      <c r="J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</row>
    <row r="2" spans="1:236" s="60" customFormat="1">
      <c r="A2" s="36" t="s">
        <v>138</v>
      </c>
      <c r="B2" s="37"/>
      <c r="C2" s="37"/>
      <c r="D2" s="38"/>
      <c r="E2" s="38"/>
      <c r="F2" s="38"/>
      <c r="G2" s="38"/>
      <c r="H2" s="36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38"/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8"/>
      <c r="GO2" s="38"/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8"/>
      <c r="HF2" s="38"/>
      <c r="HG2" s="38"/>
      <c r="HH2" s="38"/>
      <c r="HI2" s="38"/>
      <c r="HJ2" s="38"/>
      <c r="HK2" s="38"/>
      <c r="HL2" s="38"/>
      <c r="HM2" s="38"/>
      <c r="HN2" s="38"/>
      <c r="HO2" s="38"/>
      <c r="HP2" s="38"/>
      <c r="HQ2" s="38"/>
      <c r="HR2" s="38"/>
      <c r="HS2" s="38"/>
      <c r="HT2" s="38"/>
      <c r="HU2" s="38"/>
      <c r="HV2" s="38"/>
      <c r="HW2" s="38"/>
      <c r="HX2" s="38"/>
      <c r="HY2" s="38"/>
      <c r="HZ2" s="38"/>
      <c r="IA2" s="38"/>
      <c r="IB2" s="38"/>
    </row>
    <row r="3" spans="1:236" s="60" customFormat="1" ht="14.25">
      <c r="A3" s="178" t="s">
        <v>141</v>
      </c>
      <c r="B3" s="35"/>
      <c r="C3" s="35"/>
      <c r="D3" s="35"/>
      <c r="E3" s="35"/>
      <c r="F3" s="35"/>
      <c r="G3" s="35"/>
      <c r="H3" s="35"/>
      <c r="I3" s="35"/>
      <c r="J3" s="35"/>
      <c r="K3" s="61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</row>
    <row r="4" spans="1:236" s="60" customFormat="1" ht="12" customHeight="1">
      <c r="A4" s="174" t="s">
        <v>142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  <c r="EA4" s="32"/>
      <c r="EB4" s="32"/>
      <c r="EC4" s="32"/>
      <c r="ED4" s="32"/>
      <c r="EE4" s="32"/>
      <c r="EF4" s="32"/>
      <c r="EG4" s="32"/>
      <c r="EH4" s="32"/>
      <c r="EI4" s="32"/>
      <c r="EJ4" s="32"/>
      <c r="EK4" s="32"/>
      <c r="EL4" s="32"/>
      <c r="EM4" s="32"/>
      <c r="EN4" s="32"/>
      <c r="EO4" s="32"/>
      <c r="EP4" s="32"/>
      <c r="EQ4" s="32"/>
      <c r="ER4" s="32"/>
      <c r="ES4" s="32"/>
      <c r="ET4" s="32"/>
      <c r="EU4" s="32"/>
      <c r="EV4" s="32"/>
      <c r="EW4" s="32"/>
      <c r="EX4" s="32"/>
      <c r="EY4" s="32"/>
      <c r="EZ4" s="32"/>
      <c r="FA4" s="32"/>
      <c r="FB4" s="32"/>
      <c r="FC4" s="32"/>
      <c r="FD4" s="32"/>
      <c r="FE4" s="32"/>
      <c r="FF4" s="32"/>
      <c r="FG4" s="32"/>
      <c r="FH4" s="32"/>
      <c r="FI4" s="32"/>
      <c r="FJ4" s="32"/>
      <c r="FK4" s="32"/>
      <c r="FL4" s="32"/>
      <c r="FM4" s="32"/>
      <c r="FN4" s="32"/>
      <c r="FO4" s="32"/>
      <c r="FP4" s="32"/>
      <c r="FQ4" s="32"/>
      <c r="FR4" s="32"/>
      <c r="FS4" s="32"/>
      <c r="FT4" s="32"/>
      <c r="FU4" s="32"/>
      <c r="FV4" s="32"/>
      <c r="FW4" s="32"/>
      <c r="FX4" s="32"/>
      <c r="FY4" s="32"/>
      <c r="FZ4" s="32"/>
      <c r="GA4" s="32"/>
      <c r="GB4" s="32"/>
      <c r="GC4" s="32"/>
      <c r="GD4" s="32"/>
      <c r="GE4" s="32"/>
      <c r="GF4" s="32"/>
      <c r="GG4" s="32"/>
      <c r="GH4" s="32"/>
      <c r="GI4" s="32"/>
      <c r="GJ4" s="32"/>
      <c r="GK4" s="32"/>
      <c r="GL4" s="32"/>
      <c r="GM4" s="32"/>
      <c r="GN4" s="32"/>
      <c r="GO4" s="32"/>
      <c r="GP4" s="32"/>
      <c r="GQ4" s="32"/>
      <c r="GR4" s="32"/>
      <c r="GS4" s="32"/>
      <c r="GT4" s="32"/>
      <c r="GU4" s="32"/>
      <c r="GV4" s="32"/>
      <c r="GW4" s="32"/>
      <c r="GX4" s="32"/>
      <c r="GY4" s="32"/>
      <c r="GZ4" s="32"/>
      <c r="HA4" s="32"/>
      <c r="HB4" s="32"/>
      <c r="HC4" s="32"/>
      <c r="HD4" s="32"/>
      <c r="HE4" s="32"/>
      <c r="HF4" s="32"/>
      <c r="HG4" s="32"/>
      <c r="HH4" s="32"/>
      <c r="HI4" s="32"/>
      <c r="HJ4" s="32"/>
      <c r="HK4" s="32"/>
      <c r="HL4" s="32"/>
      <c r="HM4" s="32"/>
      <c r="HN4" s="32"/>
      <c r="HO4" s="32"/>
      <c r="HP4" s="32"/>
      <c r="HQ4" s="32"/>
      <c r="HR4" s="32"/>
      <c r="HS4" s="32"/>
      <c r="HT4" s="32"/>
      <c r="HU4" s="32"/>
      <c r="HV4" s="32"/>
      <c r="HW4" s="32"/>
      <c r="HX4" s="32"/>
      <c r="HY4" s="32"/>
      <c r="HZ4" s="32"/>
      <c r="IA4" s="32"/>
      <c r="IB4" s="32"/>
    </row>
    <row r="5" spans="1:236" s="60" customFormat="1" ht="9" customHeight="1" thickBot="1">
      <c r="A5" s="62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35"/>
      <c r="FB5" s="35"/>
      <c r="FC5" s="35"/>
      <c r="FD5" s="35"/>
      <c r="FE5" s="35"/>
      <c r="FF5" s="35"/>
      <c r="FG5" s="35"/>
      <c r="FH5" s="35"/>
      <c r="FI5" s="35"/>
      <c r="FJ5" s="35"/>
      <c r="FK5" s="35"/>
      <c r="FL5" s="35"/>
      <c r="FM5" s="35"/>
      <c r="FN5" s="35"/>
      <c r="FO5" s="35"/>
      <c r="FP5" s="35"/>
      <c r="FQ5" s="35"/>
      <c r="FR5" s="35"/>
      <c r="FS5" s="35"/>
      <c r="FT5" s="35"/>
      <c r="FU5" s="35"/>
      <c r="FV5" s="35"/>
      <c r="FW5" s="35"/>
      <c r="FX5" s="35"/>
      <c r="FY5" s="35"/>
      <c r="FZ5" s="35"/>
      <c r="GA5" s="35"/>
      <c r="GB5" s="35"/>
      <c r="GC5" s="35"/>
      <c r="GD5" s="35"/>
      <c r="GE5" s="35"/>
      <c r="GF5" s="35"/>
      <c r="GG5" s="35"/>
      <c r="GH5" s="35"/>
      <c r="GI5" s="35"/>
      <c r="GJ5" s="35"/>
      <c r="GK5" s="35"/>
      <c r="GL5" s="35"/>
      <c r="GM5" s="35"/>
      <c r="GN5" s="35"/>
      <c r="GO5" s="35"/>
      <c r="GP5" s="35"/>
      <c r="GQ5" s="35"/>
      <c r="GR5" s="35"/>
      <c r="GS5" s="35"/>
      <c r="GT5" s="35"/>
      <c r="GU5" s="35"/>
      <c r="GV5" s="35"/>
      <c r="GW5" s="35"/>
      <c r="GX5" s="35"/>
      <c r="GY5" s="35"/>
      <c r="GZ5" s="35"/>
      <c r="HA5" s="35"/>
      <c r="HB5" s="35"/>
      <c r="HC5" s="35"/>
      <c r="HD5" s="35"/>
      <c r="HE5" s="35"/>
      <c r="HF5" s="35"/>
      <c r="HG5" s="35"/>
      <c r="HH5" s="35"/>
      <c r="HI5" s="35"/>
      <c r="HJ5" s="35"/>
      <c r="HK5" s="35"/>
      <c r="HL5" s="35"/>
      <c r="HM5" s="35"/>
      <c r="HN5" s="35"/>
      <c r="HO5" s="35"/>
      <c r="HP5" s="35"/>
      <c r="HQ5" s="35"/>
      <c r="HR5" s="35"/>
      <c r="HS5" s="35"/>
      <c r="HT5" s="35"/>
      <c r="HU5" s="35"/>
      <c r="HV5" s="35"/>
      <c r="HW5" s="35"/>
      <c r="HX5" s="35"/>
      <c r="HY5" s="35"/>
      <c r="HZ5" s="35"/>
      <c r="IA5" s="35"/>
      <c r="IB5" s="35"/>
    </row>
    <row r="6" spans="1:236" s="60" customFormat="1" ht="24" customHeight="1">
      <c r="A6" s="352" t="s">
        <v>51</v>
      </c>
      <c r="B6" s="355" t="s">
        <v>48</v>
      </c>
      <c r="C6" s="356"/>
      <c r="D6" s="356"/>
      <c r="E6" s="356"/>
      <c r="F6" s="356"/>
      <c r="G6" s="356"/>
      <c r="H6" s="356"/>
      <c r="I6" s="356"/>
      <c r="J6" s="356"/>
      <c r="K6" s="356"/>
      <c r="L6" s="357" t="s">
        <v>52</v>
      </c>
      <c r="M6" s="358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35"/>
      <c r="FN6" s="35"/>
      <c r="FO6" s="35"/>
      <c r="FP6" s="35"/>
      <c r="FQ6" s="35"/>
      <c r="FR6" s="35"/>
      <c r="FS6" s="35"/>
      <c r="FT6" s="35"/>
      <c r="FU6" s="35"/>
      <c r="FV6" s="35"/>
      <c r="FW6" s="35"/>
      <c r="FX6" s="35"/>
      <c r="FY6" s="35"/>
      <c r="FZ6" s="35"/>
      <c r="GA6" s="35"/>
      <c r="GB6" s="35"/>
      <c r="GC6" s="35"/>
      <c r="GD6" s="35"/>
      <c r="GE6" s="35"/>
      <c r="GF6" s="35"/>
      <c r="GG6" s="35"/>
      <c r="GH6" s="35"/>
      <c r="GI6" s="35"/>
      <c r="GJ6" s="35"/>
      <c r="GK6" s="35"/>
      <c r="GL6" s="35"/>
      <c r="GM6" s="35"/>
      <c r="GN6" s="35"/>
      <c r="GO6" s="35"/>
      <c r="GP6" s="35"/>
      <c r="GQ6" s="35"/>
      <c r="GR6" s="35"/>
      <c r="GS6" s="35"/>
      <c r="GT6" s="35"/>
      <c r="GU6" s="35"/>
      <c r="GV6" s="35"/>
      <c r="GW6" s="35"/>
      <c r="GX6" s="35"/>
      <c r="GY6" s="35"/>
      <c r="GZ6" s="35"/>
      <c r="HA6" s="35"/>
      <c r="HB6" s="35"/>
      <c r="HC6" s="35"/>
      <c r="HD6" s="35"/>
      <c r="HE6" s="35"/>
      <c r="HF6" s="35"/>
      <c r="HG6" s="35"/>
      <c r="HH6" s="35"/>
      <c r="HI6" s="35"/>
      <c r="HJ6" s="35"/>
      <c r="HK6" s="35"/>
      <c r="HL6" s="35"/>
      <c r="HM6" s="35"/>
      <c r="HN6" s="35"/>
      <c r="HO6" s="35"/>
      <c r="HP6" s="35"/>
      <c r="HQ6" s="35"/>
      <c r="HR6" s="35"/>
      <c r="HS6" s="35"/>
      <c r="HT6" s="35"/>
      <c r="HU6" s="35"/>
      <c r="HV6" s="35"/>
      <c r="HW6" s="35"/>
      <c r="HX6" s="35"/>
      <c r="HY6" s="35"/>
      <c r="HZ6" s="35"/>
      <c r="IA6" s="35"/>
      <c r="IB6" s="35"/>
    </row>
    <row r="7" spans="1:236" s="60" customFormat="1" ht="45" customHeight="1">
      <c r="A7" s="353"/>
      <c r="B7" s="361" t="s">
        <v>50</v>
      </c>
      <c r="C7" s="363" t="s">
        <v>49</v>
      </c>
      <c r="D7" s="364"/>
      <c r="E7" s="364"/>
      <c r="F7" s="364"/>
      <c r="G7" s="364"/>
      <c r="H7" s="364"/>
      <c r="I7" s="364"/>
      <c r="J7" s="364"/>
      <c r="K7" s="364"/>
      <c r="L7" s="359"/>
      <c r="M7" s="360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  <c r="FF7" s="35"/>
      <c r="FG7" s="35"/>
      <c r="FH7" s="35"/>
      <c r="FI7" s="35"/>
      <c r="FJ7" s="35"/>
      <c r="FK7" s="35"/>
      <c r="FL7" s="35"/>
      <c r="FM7" s="35"/>
      <c r="FN7" s="35"/>
      <c r="FO7" s="35"/>
      <c r="FP7" s="35"/>
      <c r="FQ7" s="35"/>
      <c r="FR7" s="35"/>
      <c r="FS7" s="35"/>
      <c r="FT7" s="35"/>
      <c r="FU7" s="35"/>
      <c r="FV7" s="35"/>
      <c r="FW7" s="35"/>
      <c r="FX7" s="35"/>
      <c r="FY7" s="35"/>
      <c r="FZ7" s="35"/>
      <c r="GA7" s="35"/>
      <c r="GB7" s="35"/>
      <c r="GC7" s="35"/>
      <c r="GD7" s="35"/>
      <c r="GE7" s="35"/>
      <c r="GF7" s="35"/>
      <c r="GG7" s="35"/>
      <c r="GH7" s="35"/>
      <c r="GI7" s="35"/>
      <c r="GJ7" s="35"/>
      <c r="GK7" s="35"/>
      <c r="GL7" s="35"/>
      <c r="GM7" s="35"/>
      <c r="GN7" s="35"/>
      <c r="GO7" s="35"/>
      <c r="GP7" s="35"/>
      <c r="GQ7" s="35"/>
      <c r="GR7" s="35"/>
      <c r="GS7" s="35"/>
      <c r="GT7" s="35"/>
      <c r="GU7" s="35"/>
      <c r="GV7" s="35"/>
      <c r="GW7" s="35"/>
      <c r="GX7" s="35"/>
      <c r="GY7" s="35"/>
      <c r="GZ7" s="35"/>
      <c r="HA7" s="35"/>
      <c r="HB7" s="35"/>
      <c r="HC7" s="35"/>
      <c r="HD7" s="35"/>
      <c r="HE7" s="35"/>
      <c r="HF7" s="35"/>
      <c r="HG7" s="35"/>
      <c r="HH7" s="35"/>
      <c r="HI7" s="35"/>
      <c r="HJ7" s="35"/>
      <c r="HK7" s="35"/>
      <c r="HL7" s="35"/>
      <c r="HM7" s="35"/>
      <c r="HN7" s="35"/>
      <c r="HO7" s="35"/>
      <c r="HP7" s="35"/>
      <c r="HQ7" s="35"/>
      <c r="HR7" s="35"/>
      <c r="HS7" s="35"/>
      <c r="HT7" s="35"/>
      <c r="HU7" s="35"/>
      <c r="HV7" s="35"/>
      <c r="HW7" s="35"/>
      <c r="HX7" s="35"/>
      <c r="HY7" s="35"/>
      <c r="HZ7" s="35"/>
      <c r="IA7" s="35"/>
      <c r="IB7" s="35"/>
    </row>
    <row r="8" spans="1:236" s="60" customFormat="1" ht="84.75" customHeight="1" thickBot="1">
      <c r="A8" s="354"/>
      <c r="B8" s="362"/>
      <c r="C8" s="63" t="s">
        <v>62</v>
      </c>
      <c r="D8" s="63" t="s">
        <v>19</v>
      </c>
      <c r="E8" s="63" t="s">
        <v>20</v>
      </c>
      <c r="F8" s="63" t="s">
        <v>21</v>
      </c>
      <c r="G8" s="63" t="s">
        <v>22</v>
      </c>
      <c r="H8" s="63" t="s">
        <v>23</v>
      </c>
      <c r="I8" s="64" t="s">
        <v>24</v>
      </c>
      <c r="J8" s="64" t="s">
        <v>25</v>
      </c>
      <c r="K8" s="65" t="s">
        <v>47</v>
      </c>
      <c r="L8" s="64" t="s">
        <v>53</v>
      </c>
      <c r="M8" s="65" t="s">
        <v>54</v>
      </c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35"/>
      <c r="HF8" s="35"/>
      <c r="HG8" s="35"/>
      <c r="HH8" s="35"/>
      <c r="HI8" s="35"/>
      <c r="HJ8" s="35"/>
      <c r="HK8" s="35"/>
      <c r="HL8" s="35"/>
      <c r="HM8" s="35"/>
      <c r="HN8" s="35"/>
      <c r="HO8" s="35"/>
      <c r="HP8" s="35"/>
      <c r="HQ8" s="35"/>
      <c r="HR8" s="35"/>
      <c r="HS8" s="35"/>
      <c r="HT8" s="35"/>
      <c r="HU8" s="35"/>
      <c r="HV8" s="35"/>
      <c r="HW8" s="35"/>
      <c r="HX8" s="35"/>
      <c r="HY8" s="35"/>
      <c r="HZ8" s="35"/>
      <c r="IA8" s="35"/>
      <c r="IB8" s="35"/>
    </row>
    <row r="9" spans="1:236" s="60" customFormat="1" ht="6" customHeight="1">
      <c r="A9" s="66"/>
      <c r="B9" s="67"/>
      <c r="C9" s="68"/>
      <c r="D9" s="68"/>
      <c r="E9" s="68"/>
      <c r="F9" s="68"/>
      <c r="G9" s="68"/>
      <c r="H9" s="68"/>
      <c r="I9" s="68"/>
      <c r="J9" s="68"/>
      <c r="K9" s="68"/>
      <c r="L9" s="68"/>
      <c r="M9" s="69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5"/>
      <c r="FF9" s="35"/>
      <c r="FG9" s="35"/>
      <c r="FH9" s="35"/>
      <c r="FI9" s="35"/>
      <c r="FJ9" s="35"/>
      <c r="FK9" s="35"/>
      <c r="FL9" s="35"/>
      <c r="FM9" s="35"/>
      <c r="FN9" s="35"/>
      <c r="FO9" s="35"/>
      <c r="FP9" s="35"/>
      <c r="FQ9" s="35"/>
      <c r="FR9" s="35"/>
      <c r="FS9" s="35"/>
      <c r="FT9" s="35"/>
      <c r="FU9" s="35"/>
      <c r="FV9" s="35"/>
      <c r="FW9" s="35"/>
      <c r="FX9" s="35"/>
      <c r="FY9" s="35"/>
      <c r="FZ9" s="35"/>
      <c r="GA9" s="35"/>
      <c r="GB9" s="35"/>
      <c r="GC9" s="35"/>
      <c r="GD9" s="35"/>
      <c r="GE9" s="35"/>
      <c r="GF9" s="35"/>
      <c r="GG9" s="35"/>
      <c r="GH9" s="35"/>
      <c r="GI9" s="35"/>
      <c r="GJ9" s="35"/>
      <c r="GK9" s="35"/>
      <c r="GL9" s="35"/>
      <c r="GM9" s="35"/>
      <c r="GN9" s="35"/>
      <c r="GO9" s="35"/>
      <c r="GP9" s="35"/>
      <c r="GQ9" s="35"/>
      <c r="GR9" s="35"/>
      <c r="GS9" s="35"/>
      <c r="GT9" s="35"/>
      <c r="GU9" s="35"/>
      <c r="GV9" s="35"/>
      <c r="GW9" s="35"/>
      <c r="GX9" s="35"/>
      <c r="GY9" s="35"/>
      <c r="GZ9" s="35"/>
      <c r="HA9" s="35"/>
      <c r="HB9" s="35"/>
      <c r="HC9" s="35"/>
      <c r="HD9" s="35"/>
      <c r="HE9" s="35"/>
      <c r="HF9" s="35"/>
      <c r="HG9" s="35"/>
      <c r="HH9" s="35"/>
      <c r="HI9" s="35"/>
      <c r="HJ9" s="35"/>
      <c r="HK9" s="35"/>
      <c r="HL9" s="35"/>
      <c r="HM9" s="35"/>
      <c r="HN9" s="35"/>
      <c r="HO9" s="35"/>
      <c r="HP9" s="35"/>
      <c r="HQ9" s="35"/>
      <c r="HR9" s="35"/>
      <c r="HS9" s="35"/>
      <c r="HT9" s="35"/>
      <c r="HU9" s="35"/>
      <c r="HV9" s="35"/>
      <c r="HW9" s="35"/>
      <c r="HX9" s="35"/>
      <c r="HY9" s="35"/>
      <c r="HZ9" s="35"/>
      <c r="IA9" s="35"/>
      <c r="IB9" s="35"/>
    </row>
    <row r="10" spans="1:236" s="60" customFormat="1" ht="14.1" customHeight="1">
      <c r="A10" s="70" t="s">
        <v>63</v>
      </c>
      <c r="B10" s="71">
        <v>1317.4</v>
      </c>
      <c r="C10" s="72">
        <v>1.9</v>
      </c>
      <c r="D10" s="73">
        <v>16.7</v>
      </c>
      <c r="E10" s="73">
        <v>33.4</v>
      </c>
      <c r="F10" s="73">
        <v>21.9</v>
      </c>
      <c r="G10" s="73">
        <v>9.9</v>
      </c>
      <c r="H10" s="73">
        <v>4.9000000000000004</v>
      </c>
      <c r="I10" s="73">
        <v>4.7</v>
      </c>
      <c r="J10" s="73">
        <v>3.4</v>
      </c>
      <c r="K10" s="74">
        <v>3.1</v>
      </c>
      <c r="L10" s="75">
        <v>12.65</v>
      </c>
      <c r="M10" s="76">
        <v>11.35</v>
      </c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/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5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  <c r="FD10" s="35"/>
      <c r="FE10" s="35"/>
      <c r="FF10" s="35"/>
      <c r="FG10" s="35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5"/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</row>
    <row r="11" spans="1:236" s="60" customFormat="1" ht="14.1" customHeight="1">
      <c r="A11" s="77" t="s">
        <v>1</v>
      </c>
      <c r="B11" s="78">
        <v>52.6</v>
      </c>
      <c r="C11" s="79">
        <v>2.2000000000000002</v>
      </c>
      <c r="D11" s="80">
        <v>16.5</v>
      </c>
      <c r="E11" s="80">
        <v>31.2</v>
      </c>
      <c r="F11" s="80">
        <v>20.5</v>
      </c>
      <c r="G11" s="80">
        <v>8.9</v>
      </c>
      <c r="H11" s="80">
        <v>4.5999999999999996</v>
      </c>
      <c r="I11" s="80">
        <v>4.9000000000000004</v>
      </c>
      <c r="J11" s="80">
        <v>4.5</v>
      </c>
      <c r="K11" s="81">
        <v>6.7</v>
      </c>
      <c r="L11" s="82">
        <v>18.28</v>
      </c>
      <c r="M11" s="83">
        <v>17.37</v>
      </c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5"/>
      <c r="DW11" s="35"/>
      <c r="DX11" s="35"/>
      <c r="DY11" s="35"/>
      <c r="DZ11" s="35"/>
      <c r="EA11" s="35"/>
      <c r="EB11" s="35"/>
      <c r="EC11" s="35"/>
      <c r="ED11" s="35"/>
      <c r="EE11" s="35"/>
      <c r="EF11" s="35"/>
      <c r="EG11" s="35"/>
      <c r="EH11" s="35"/>
      <c r="EI11" s="35"/>
      <c r="EJ11" s="35"/>
      <c r="EK11" s="35"/>
      <c r="EL11" s="35"/>
      <c r="EM11" s="35"/>
      <c r="EN11" s="35"/>
      <c r="EO11" s="35"/>
      <c r="EP11" s="35"/>
      <c r="EQ11" s="35"/>
      <c r="ER11" s="35"/>
      <c r="ES11" s="35"/>
      <c r="ET11" s="35"/>
      <c r="EU11" s="35"/>
      <c r="EV11" s="35"/>
      <c r="EW11" s="35"/>
      <c r="EX11" s="35"/>
      <c r="EY11" s="35"/>
      <c r="EZ11" s="35"/>
      <c r="FA11" s="35"/>
      <c r="FB11" s="35"/>
      <c r="FC11" s="35"/>
      <c r="FD11" s="35"/>
      <c r="FE11" s="35"/>
      <c r="FF11" s="35"/>
      <c r="FG11" s="35"/>
      <c r="FH11" s="35"/>
      <c r="FI11" s="35"/>
      <c r="FJ11" s="35"/>
      <c r="FK11" s="35"/>
      <c r="FL11" s="35"/>
      <c r="FM11" s="35"/>
      <c r="FN11" s="35"/>
      <c r="FO11" s="35"/>
      <c r="FP11" s="35"/>
      <c r="FQ11" s="35"/>
      <c r="FR11" s="35"/>
      <c r="FS11" s="35"/>
      <c r="FT11" s="35"/>
      <c r="FU11" s="35"/>
      <c r="FV11" s="35"/>
      <c r="FW11" s="35"/>
      <c r="FX11" s="35"/>
      <c r="FY11" s="35"/>
      <c r="FZ11" s="35"/>
      <c r="GA11" s="35"/>
      <c r="GB11" s="35"/>
      <c r="GC11" s="35"/>
      <c r="GD11" s="35"/>
      <c r="GE11" s="35"/>
      <c r="GF11" s="35"/>
      <c r="GG11" s="35"/>
      <c r="GH11" s="35"/>
      <c r="GI11" s="35"/>
      <c r="GJ11" s="35"/>
      <c r="GK11" s="35"/>
      <c r="GL11" s="35"/>
      <c r="GM11" s="35"/>
      <c r="GN11" s="35"/>
      <c r="GO11" s="35"/>
      <c r="GP11" s="35"/>
      <c r="GQ11" s="35"/>
      <c r="GR11" s="35"/>
      <c r="GS11" s="35"/>
      <c r="GT11" s="35"/>
      <c r="GU11" s="35"/>
      <c r="GV11" s="35"/>
      <c r="GW11" s="35"/>
      <c r="GX11" s="35"/>
      <c r="GY11" s="35"/>
      <c r="GZ11" s="35"/>
      <c r="HA11" s="35"/>
      <c r="HB11" s="35"/>
      <c r="HC11" s="35"/>
      <c r="HD11" s="35"/>
      <c r="HE11" s="35"/>
      <c r="HF11" s="35"/>
      <c r="HG11" s="35"/>
      <c r="HH11" s="35"/>
      <c r="HI11" s="35"/>
      <c r="HJ11" s="35"/>
      <c r="HK11" s="35"/>
      <c r="HL11" s="35"/>
      <c r="HM11" s="35"/>
      <c r="HN11" s="35"/>
      <c r="HO11" s="35"/>
      <c r="HP11" s="35"/>
      <c r="HQ11" s="35"/>
      <c r="HR11" s="35"/>
      <c r="HS11" s="35"/>
      <c r="HT11" s="35"/>
      <c r="HU11" s="35"/>
      <c r="HV11" s="35"/>
      <c r="HW11" s="35"/>
      <c r="HX11" s="35"/>
      <c r="HY11" s="35"/>
      <c r="HZ11" s="35"/>
      <c r="IA11" s="35"/>
      <c r="IB11" s="35"/>
    </row>
    <row r="12" spans="1:236" s="60" customFormat="1" ht="14.1" customHeight="1">
      <c r="A12" s="77" t="s">
        <v>2</v>
      </c>
      <c r="B12" s="84">
        <v>59.6</v>
      </c>
      <c r="C12" s="85">
        <v>2.1</v>
      </c>
      <c r="D12" s="86">
        <v>10.5</v>
      </c>
      <c r="E12" s="86">
        <v>20.7</v>
      </c>
      <c r="F12" s="86">
        <v>21.5</v>
      </c>
      <c r="G12" s="86">
        <v>14</v>
      </c>
      <c r="H12" s="86">
        <v>8.6999999999999993</v>
      </c>
      <c r="I12" s="86">
        <v>9.1999999999999993</v>
      </c>
      <c r="J12" s="86">
        <v>7.4</v>
      </c>
      <c r="K12" s="87">
        <v>5.8</v>
      </c>
      <c r="L12" s="88">
        <v>19.07</v>
      </c>
      <c r="M12" s="89">
        <v>17.71</v>
      </c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  <c r="FD12" s="35"/>
      <c r="FE12" s="35"/>
      <c r="FF12" s="35"/>
      <c r="FG12" s="35"/>
      <c r="FH12" s="35"/>
      <c r="FI12" s="35"/>
      <c r="FJ12" s="35"/>
      <c r="FK12" s="35"/>
      <c r="FL12" s="35"/>
      <c r="FM12" s="35"/>
      <c r="FN12" s="35"/>
      <c r="FO12" s="35"/>
      <c r="FP12" s="35"/>
      <c r="FQ12" s="35"/>
      <c r="FR12" s="35"/>
      <c r="FS12" s="35"/>
      <c r="FT12" s="35"/>
      <c r="FU12" s="35"/>
      <c r="FV12" s="35"/>
      <c r="FW12" s="35"/>
      <c r="FX12" s="35"/>
      <c r="FY12" s="35"/>
      <c r="FZ12" s="35"/>
      <c r="GA12" s="35"/>
      <c r="GB12" s="35"/>
      <c r="GC12" s="35"/>
      <c r="GD12" s="35"/>
      <c r="GE12" s="35"/>
      <c r="GF12" s="35"/>
      <c r="GG12" s="35"/>
      <c r="GH12" s="35"/>
      <c r="GI12" s="35"/>
      <c r="GJ12" s="35"/>
      <c r="GK12" s="35"/>
      <c r="GL12" s="35"/>
      <c r="GM12" s="35"/>
      <c r="GN12" s="35"/>
      <c r="GO12" s="35"/>
      <c r="GP12" s="35"/>
      <c r="GQ12" s="35"/>
      <c r="GR12" s="35"/>
      <c r="GS12" s="35"/>
      <c r="GT12" s="35"/>
      <c r="GU12" s="35"/>
      <c r="GV12" s="35"/>
      <c r="GW12" s="35"/>
      <c r="GX12" s="35"/>
      <c r="GY12" s="35"/>
      <c r="GZ12" s="35"/>
      <c r="HA12" s="35"/>
      <c r="HB12" s="35"/>
      <c r="HC12" s="35"/>
      <c r="HD12" s="35"/>
      <c r="HE12" s="35"/>
      <c r="HF12" s="35"/>
      <c r="HG12" s="35"/>
      <c r="HH12" s="35"/>
      <c r="HI12" s="35"/>
      <c r="HJ12" s="35"/>
      <c r="HK12" s="35"/>
      <c r="HL12" s="35"/>
      <c r="HM12" s="35"/>
      <c r="HN12" s="35"/>
      <c r="HO12" s="35"/>
      <c r="HP12" s="35"/>
      <c r="HQ12" s="35"/>
      <c r="HR12" s="35"/>
      <c r="HS12" s="35"/>
      <c r="HT12" s="35"/>
      <c r="HU12" s="35"/>
      <c r="HV12" s="35"/>
      <c r="HW12" s="35"/>
      <c r="HX12" s="35"/>
      <c r="HY12" s="35"/>
      <c r="HZ12" s="35"/>
      <c r="IA12" s="35"/>
      <c r="IB12" s="35"/>
    </row>
    <row r="13" spans="1:236" s="60" customFormat="1" ht="14.1" customHeight="1">
      <c r="A13" s="77" t="s">
        <v>3</v>
      </c>
      <c r="B13" s="84">
        <v>161.4</v>
      </c>
      <c r="C13" s="85">
        <v>1.4</v>
      </c>
      <c r="D13" s="86">
        <v>14.2</v>
      </c>
      <c r="E13" s="86">
        <v>36.6</v>
      </c>
      <c r="F13" s="86">
        <v>25.8</v>
      </c>
      <c r="G13" s="86">
        <v>9.9</v>
      </c>
      <c r="H13" s="86">
        <v>4.2</v>
      </c>
      <c r="I13" s="86">
        <v>3.7</v>
      </c>
      <c r="J13" s="86">
        <v>2.5</v>
      </c>
      <c r="K13" s="87">
        <v>1.6</v>
      </c>
      <c r="L13" s="88">
        <v>9.7100000000000009</v>
      </c>
      <c r="M13" s="89">
        <v>8.58</v>
      </c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35"/>
      <c r="FL13" s="35"/>
      <c r="FM13" s="35"/>
      <c r="FN13" s="35"/>
      <c r="FO13" s="35"/>
      <c r="FP13" s="35"/>
      <c r="FQ13" s="35"/>
      <c r="FR13" s="35"/>
      <c r="FS13" s="35"/>
      <c r="FT13" s="35"/>
      <c r="FU13" s="35"/>
      <c r="FV13" s="35"/>
      <c r="FW13" s="35"/>
      <c r="FX13" s="35"/>
      <c r="FY13" s="35"/>
      <c r="FZ13" s="35"/>
      <c r="GA13" s="35"/>
      <c r="GB13" s="35"/>
      <c r="GC13" s="35"/>
      <c r="GD13" s="35"/>
      <c r="GE13" s="35"/>
      <c r="GF13" s="35"/>
      <c r="GG13" s="35"/>
      <c r="GH13" s="35"/>
      <c r="GI13" s="35"/>
      <c r="GJ13" s="35"/>
      <c r="GK13" s="35"/>
      <c r="GL13" s="35"/>
      <c r="GM13" s="35"/>
      <c r="GN13" s="35"/>
      <c r="GO13" s="35"/>
      <c r="GP13" s="35"/>
      <c r="GQ13" s="35"/>
      <c r="GR13" s="35"/>
      <c r="GS13" s="35"/>
      <c r="GT13" s="35"/>
      <c r="GU13" s="35"/>
      <c r="GV13" s="35"/>
      <c r="GW13" s="35"/>
      <c r="GX13" s="35"/>
      <c r="GY13" s="35"/>
      <c r="GZ13" s="35"/>
      <c r="HA13" s="35"/>
      <c r="HB13" s="35"/>
      <c r="HC13" s="35"/>
      <c r="HD13" s="35"/>
      <c r="HE13" s="35"/>
      <c r="HF13" s="35"/>
      <c r="HG13" s="35"/>
      <c r="HH13" s="35"/>
      <c r="HI13" s="35"/>
      <c r="HJ13" s="35"/>
      <c r="HK13" s="35"/>
      <c r="HL13" s="35"/>
      <c r="HM13" s="35"/>
      <c r="HN13" s="35"/>
      <c r="HO13" s="35"/>
      <c r="HP13" s="35"/>
      <c r="HQ13" s="35"/>
      <c r="HR13" s="35"/>
      <c r="HS13" s="35"/>
      <c r="HT13" s="35"/>
      <c r="HU13" s="35"/>
      <c r="HV13" s="35"/>
      <c r="HW13" s="35"/>
      <c r="HX13" s="35"/>
      <c r="HY13" s="35"/>
      <c r="HZ13" s="35"/>
      <c r="IA13" s="35"/>
      <c r="IB13" s="35"/>
    </row>
    <row r="14" spans="1:236" s="60" customFormat="1" ht="14.1" customHeight="1">
      <c r="A14" s="77" t="s">
        <v>4</v>
      </c>
      <c r="B14" s="84">
        <v>20</v>
      </c>
      <c r="C14" s="85">
        <v>2.7</v>
      </c>
      <c r="D14" s="86">
        <v>16</v>
      </c>
      <c r="E14" s="86">
        <v>28.1</v>
      </c>
      <c r="F14" s="86">
        <v>18</v>
      </c>
      <c r="G14" s="86">
        <v>9</v>
      </c>
      <c r="H14" s="86">
        <v>4.9000000000000004</v>
      </c>
      <c r="I14" s="86">
        <v>5.8</v>
      </c>
      <c r="J14" s="86">
        <v>5.5</v>
      </c>
      <c r="K14" s="87">
        <v>10</v>
      </c>
      <c r="L14" s="88">
        <v>23.52</v>
      </c>
      <c r="M14" s="89">
        <v>22.22</v>
      </c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35"/>
      <c r="DK14" s="35"/>
      <c r="DL14" s="35"/>
      <c r="DM14" s="35"/>
      <c r="DN14" s="35"/>
      <c r="DO14" s="35"/>
      <c r="DP14" s="35"/>
      <c r="DQ14" s="35"/>
      <c r="DR14" s="35"/>
      <c r="DS14" s="35"/>
      <c r="DT14" s="35"/>
      <c r="DU14" s="35"/>
      <c r="DV14" s="35"/>
      <c r="DW14" s="35"/>
      <c r="DX14" s="35"/>
      <c r="DY14" s="35"/>
      <c r="DZ14" s="35"/>
      <c r="EA14" s="35"/>
      <c r="EB14" s="35"/>
      <c r="EC14" s="35"/>
      <c r="ED14" s="35"/>
      <c r="EE14" s="35"/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/>
      <c r="ER14" s="35"/>
      <c r="ES14" s="35"/>
      <c r="ET14" s="35"/>
      <c r="EU14" s="35"/>
      <c r="EV14" s="35"/>
      <c r="EW14" s="35"/>
      <c r="EX14" s="35"/>
      <c r="EY14" s="35"/>
      <c r="EZ14" s="35"/>
      <c r="FA14" s="35"/>
      <c r="FB14" s="35"/>
      <c r="FC14" s="35"/>
      <c r="FD14" s="35"/>
      <c r="FE14" s="35"/>
      <c r="FF14" s="35"/>
      <c r="FG14" s="35"/>
      <c r="FH14" s="35"/>
      <c r="FI14" s="35"/>
      <c r="FJ14" s="35"/>
      <c r="FK14" s="35"/>
      <c r="FL14" s="35"/>
      <c r="FM14" s="35"/>
      <c r="FN14" s="35"/>
      <c r="FO14" s="35"/>
      <c r="FP14" s="35"/>
      <c r="FQ14" s="35"/>
      <c r="FR14" s="35"/>
      <c r="FS14" s="35"/>
      <c r="FT14" s="35"/>
      <c r="FU14" s="35"/>
      <c r="FV14" s="35"/>
      <c r="FW14" s="35"/>
      <c r="FX14" s="35"/>
      <c r="FY14" s="35"/>
      <c r="FZ14" s="35"/>
      <c r="GA14" s="35"/>
      <c r="GB14" s="35"/>
      <c r="GC14" s="35"/>
      <c r="GD14" s="35"/>
      <c r="GE14" s="35"/>
      <c r="GF14" s="35"/>
      <c r="GG14" s="35"/>
      <c r="GH14" s="35"/>
      <c r="GI14" s="35"/>
      <c r="GJ14" s="35"/>
      <c r="GK14" s="35"/>
      <c r="GL14" s="35"/>
      <c r="GM14" s="35"/>
      <c r="GN14" s="35"/>
      <c r="GO14" s="35"/>
      <c r="GP14" s="35"/>
      <c r="GQ14" s="35"/>
      <c r="GR14" s="35"/>
      <c r="GS14" s="35"/>
      <c r="GT14" s="35"/>
      <c r="GU14" s="35"/>
      <c r="GV14" s="35"/>
      <c r="GW14" s="35"/>
      <c r="GX14" s="35"/>
      <c r="GY14" s="35"/>
      <c r="GZ14" s="35"/>
      <c r="HA14" s="35"/>
      <c r="HB14" s="35"/>
      <c r="HC14" s="35"/>
      <c r="HD14" s="35"/>
      <c r="HE14" s="35"/>
      <c r="HF14" s="35"/>
      <c r="HG14" s="35"/>
      <c r="HH14" s="35"/>
      <c r="HI14" s="35"/>
      <c r="HJ14" s="35"/>
      <c r="HK14" s="35"/>
      <c r="HL14" s="35"/>
      <c r="HM14" s="35"/>
      <c r="HN14" s="35"/>
      <c r="HO14" s="35"/>
      <c r="HP14" s="35"/>
      <c r="HQ14" s="35"/>
      <c r="HR14" s="35"/>
      <c r="HS14" s="35"/>
      <c r="HT14" s="35"/>
      <c r="HU14" s="35"/>
      <c r="HV14" s="35"/>
      <c r="HW14" s="35"/>
      <c r="HX14" s="35"/>
      <c r="HY14" s="35"/>
      <c r="HZ14" s="35"/>
      <c r="IA14" s="35"/>
      <c r="IB14" s="35"/>
    </row>
    <row r="15" spans="1:236" s="60" customFormat="1" ht="14.1" customHeight="1">
      <c r="A15" s="77" t="s">
        <v>5</v>
      </c>
      <c r="B15" s="84">
        <v>117</v>
      </c>
      <c r="C15" s="85">
        <v>1.4</v>
      </c>
      <c r="D15" s="86">
        <v>13.6</v>
      </c>
      <c r="E15" s="86">
        <v>33.4</v>
      </c>
      <c r="F15" s="86">
        <v>28.4</v>
      </c>
      <c r="G15" s="86">
        <v>11.4</v>
      </c>
      <c r="H15" s="86">
        <v>4.7</v>
      </c>
      <c r="I15" s="86">
        <v>3.9</v>
      </c>
      <c r="J15" s="86">
        <v>2.2000000000000002</v>
      </c>
      <c r="K15" s="87">
        <v>1.2</v>
      </c>
      <c r="L15" s="88">
        <v>9.5</v>
      </c>
      <c r="M15" s="89">
        <v>8.39</v>
      </c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35"/>
      <c r="DF15" s="35"/>
      <c r="DG15" s="35"/>
      <c r="DH15" s="35"/>
      <c r="DI15" s="35"/>
      <c r="DJ15" s="35"/>
      <c r="DK15" s="35"/>
      <c r="DL15" s="35"/>
      <c r="DM15" s="35"/>
      <c r="DN15" s="35"/>
      <c r="DO15" s="35"/>
      <c r="DP15" s="35"/>
      <c r="DQ15" s="35"/>
      <c r="DR15" s="35"/>
      <c r="DS15" s="35"/>
      <c r="DT15" s="35"/>
      <c r="DU15" s="35"/>
      <c r="DV15" s="35"/>
      <c r="DW15" s="35"/>
      <c r="DX15" s="35"/>
      <c r="DY15" s="35"/>
      <c r="DZ15" s="35"/>
      <c r="EA15" s="35"/>
      <c r="EB15" s="35"/>
      <c r="EC15" s="35"/>
      <c r="ED15" s="35"/>
      <c r="EE15" s="35"/>
      <c r="EF15" s="35"/>
      <c r="EG15" s="35"/>
      <c r="EH15" s="35"/>
      <c r="EI15" s="35"/>
      <c r="EJ15" s="35"/>
      <c r="EK15" s="35"/>
      <c r="EL15" s="35"/>
      <c r="EM15" s="35"/>
      <c r="EN15" s="35"/>
      <c r="EO15" s="35"/>
      <c r="EP15" s="35"/>
      <c r="EQ15" s="35"/>
      <c r="ER15" s="35"/>
      <c r="ES15" s="35"/>
      <c r="ET15" s="35"/>
      <c r="EU15" s="35"/>
      <c r="EV15" s="35"/>
      <c r="EW15" s="35"/>
      <c r="EX15" s="35"/>
      <c r="EY15" s="35"/>
      <c r="EZ15" s="35"/>
      <c r="FA15" s="35"/>
      <c r="FB15" s="35"/>
      <c r="FC15" s="35"/>
      <c r="FD15" s="35"/>
      <c r="FE15" s="35"/>
      <c r="FF15" s="35"/>
      <c r="FG15" s="35"/>
      <c r="FH15" s="35"/>
      <c r="FI15" s="35"/>
      <c r="FJ15" s="35"/>
      <c r="FK15" s="35"/>
      <c r="FL15" s="35"/>
      <c r="FM15" s="35"/>
      <c r="FN15" s="35"/>
      <c r="FO15" s="35"/>
      <c r="FP15" s="35"/>
      <c r="FQ15" s="35"/>
      <c r="FR15" s="35"/>
      <c r="FS15" s="35"/>
      <c r="FT15" s="35"/>
      <c r="FU15" s="35"/>
      <c r="FV15" s="35"/>
      <c r="FW15" s="35"/>
      <c r="FX15" s="35"/>
      <c r="FY15" s="35"/>
      <c r="FZ15" s="35"/>
      <c r="GA15" s="35"/>
      <c r="GB15" s="35"/>
      <c r="GC15" s="35"/>
      <c r="GD15" s="35"/>
      <c r="GE15" s="35"/>
      <c r="GF15" s="35"/>
      <c r="GG15" s="35"/>
      <c r="GH15" s="35"/>
      <c r="GI15" s="35"/>
      <c r="GJ15" s="35"/>
      <c r="GK15" s="35"/>
      <c r="GL15" s="35"/>
      <c r="GM15" s="35"/>
      <c r="GN15" s="35"/>
      <c r="GO15" s="35"/>
      <c r="GP15" s="35"/>
      <c r="GQ15" s="35"/>
      <c r="GR15" s="35"/>
      <c r="GS15" s="35"/>
      <c r="GT15" s="35"/>
      <c r="GU15" s="35"/>
      <c r="GV15" s="35"/>
      <c r="GW15" s="35"/>
      <c r="GX15" s="35"/>
      <c r="GY15" s="35"/>
      <c r="GZ15" s="35"/>
      <c r="HA15" s="35"/>
      <c r="HB15" s="35"/>
      <c r="HC15" s="35"/>
      <c r="HD15" s="35"/>
      <c r="HE15" s="35"/>
      <c r="HF15" s="35"/>
      <c r="HG15" s="35"/>
      <c r="HH15" s="35"/>
      <c r="HI15" s="35"/>
      <c r="HJ15" s="35"/>
      <c r="HK15" s="35"/>
      <c r="HL15" s="35"/>
      <c r="HM15" s="35"/>
      <c r="HN15" s="35"/>
      <c r="HO15" s="35"/>
      <c r="HP15" s="35"/>
      <c r="HQ15" s="35"/>
      <c r="HR15" s="35"/>
      <c r="HS15" s="35"/>
      <c r="HT15" s="35"/>
      <c r="HU15" s="35"/>
      <c r="HV15" s="35"/>
      <c r="HW15" s="35"/>
      <c r="HX15" s="35"/>
      <c r="HY15" s="35"/>
      <c r="HZ15" s="35"/>
      <c r="IA15" s="35"/>
      <c r="IB15" s="35"/>
    </row>
    <row r="16" spans="1:236" s="60" customFormat="1" ht="14.1" customHeight="1">
      <c r="A16" s="77" t="s">
        <v>6</v>
      </c>
      <c r="B16" s="84">
        <v>126.7</v>
      </c>
      <c r="C16" s="85">
        <v>2.6</v>
      </c>
      <c r="D16" s="86">
        <v>30.7</v>
      </c>
      <c r="E16" s="86">
        <v>47.6</v>
      </c>
      <c r="F16" s="86">
        <v>13.3</v>
      </c>
      <c r="G16" s="86">
        <v>2.8</v>
      </c>
      <c r="H16" s="86">
        <v>1</v>
      </c>
      <c r="I16" s="86">
        <v>0.9</v>
      </c>
      <c r="J16" s="86">
        <v>0.6</v>
      </c>
      <c r="K16" s="87">
        <v>0.5</v>
      </c>
      <c r="L16" s="88">
        <v>5.29</v>
      </c>
      <c r="M16" s="89">
        <v>4.4000000000000004</v>
      </c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5"/>
      <c r="EW16" s="35"/>
      <c r="EX16" s="35"/>
      <c r="EY16" s="35"/>
      <c r="EZ16" s="35"/>
      <c r="FA16" s="35"/>
      <c r="FB16" s="35"/>
      <c r="FC16" s="35"/>
      <c r="FD16" s="35"/>
      <c r="FE16" s="35"/>
      <c r="FF16" s="35"/>
      <c r="FG16" s="35"/>
      <c r="FH16" s="35"/>
      <c r="FI16" s="35"/>
      <c r="FJ16" s="35"/>
      <c r="FK16" s="35"/>
      <c r="FL16" s="35"/>
      <c r="FM16" s="35"/>
      <c r="FN16" s="35"/>
      <c r="FO16" s="35"/>
      <c r="FP16" s="35"/>
      <c r="FQ16" s="35"/>
      <c r="FR16" s="35"/>
      <c r="FS16" s="35"/>
      <c r="FT16" s="35"/>
      <c r="FU16" s="35"/>
      <c r="FV16" s="35"/>
      <c r="FW16" s="35"/>
      <c r="FX16" s="35"/>
      <c r="FY16" s="35"/>
      <c r="FZ16" s="35"/>
      <c r="GA16" s="35"/>
      <c r="GB16" s="35"/>
      <c r="GC16" s="35"/>
      <c r="GD16" s="35"/>
      <c r="GE16" s="35"/>
      <c r="GF16" s="35"/>
      <c r="GG16" s="35"/>
      <c r="GH16" s="35"/>
      <c r="GI16" s="35"/>
      <c r="GJ16" s="35"/>
      <c r="GK16" s="35"/>
      <c r="GL16" s="35"/>
      <c r="GM16" s="35"/>
      <c r="GN16" s="35"/>
      <c r="GO16" s="35"/>
      <c r="GP16" s="35"/>
      <c r="GQ16" s="35"/>
      <c r="GR16" s="35"/>
      <c r="GS16" s="35"/>
      <c r="GT16" s="35"/>
      <c r="GU16" s="35"/>
      <c r="GV16" s="35"/>
      <c r="GW16" s="35"/>
      <c r="GX16" s="35"/>
      <c r="GY16" s="35"/>
      <c r="GZ16" s="35"/>
      <c r="HA16" s="35"/>
      <c r="HB16" s="35"/>
      <c r="HC16" s="35"/>
      <c r="HD16" s="35"/>
      <c r="HE16" s="35"/>
      <c r="HF16" s="35"/>
      <c r="HG16" s="35"/>
      <c r="HH16" s="35"/>
      <c r="HI16" s="35"/>
      <c r="HJ16" s="35"/>
      <c r="HK16" s="35"/>
      <c r="HL16" s="35"/>
      <c r="HM16" s="35"/>
      <c r="HN16" s="35"/>
      <c r="HO16" s="35"/>
      <c r="HP16" s="35"/>
      <c r="HQ16" s="35"/>
      <c r="HR16" s="35"/>
      <c r="HS16" s="35"/>
      <c r="HT16" s="35"/>
      <c r="HU16" s="35"/>
      <c r="HV16" s="35"/>
      <c r="HW16" s="35"/>
      <c r="HX16" s="35"/>
      <c r="HY16" s="35"/>
      <c r="HZ16" s="35"/>
      <c r="IA16" s="35"/>
      <c r="IB16" s="35"/>
    </row>
    <row r="17" spans="1:236" s="60" customFormat="1" ht="14.1" customHeight="1">
      <c r="A17" s="77" t="s">
        <v>7</v>
      </c>
      <c r="B17" s="84">
        <v>208.1</v>
      </c>
      <c r="C17" s="85">
        <v>1.5</v>
      </c>
      <c r="D17" s="86">
        <v>12.5</v>
      </c>
      <c r="E17" s="86">
        <v>31.5</v>
      </c>
      <c r="F17" s="86">
        <v>27.2</v>
      </c>
      <c r="G17" s="86">
        <v>12.5</v>
      </c>
      <c r="H17" s="86">
        <v>5.7</v>
      </c>
      <c r="I17" s="86">
        <v>4.7</v>
      </c>
      <c r="J17" s="86">
        <v>2.8</v>
      </c>
      <c r="K17" s="87">
        <v>1.6</v>
      </c>
      <c r="L17" s="88">
        <v>11.01</v>
      </c>
      <c r="M17" s="89">
        <v>9.5399999999999991</v>
      </c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5"/>
      <c r="DA17" s="35"/>
      <c r="DB17" s="35"/>
      <c r="DC17" s="35"/>
      <c r="DD17" s="35"/>
      <c r="DE17" s="35"/>
      <c r="DF17" s="35"/>
      <c r="DG17" s="35"/>
      <c r="DH17" s="35"/>
      <c r="DI17" s="35"/>
      <c r="DJ17" s="35"/>
      <c r="DK17" s="35"/>
      <c r="DL17" s="35"/>
      <c r="DM17" s="35"/>
      <c r="DN17" s="35"/>
      <c r="DO17" s="35"/>
      <c r="DP17" s="35"/>
      <c r="DQ17" s="35"/>
      <c r="DR17" s="35"/>
      <c r="DS17" s="35"/>
      <c r="DT17" s="35"/>
      <c r="DU17" s="35"/>
      <c r="DV17" s="35"/>
      <c r="DW17" s="35"/>
      <c r="DX17" s="35"/>
      <c r="DY17" s="35"/>
      <c r="DZ17" s="35"/>
      <c r="EA17" s="35"/>
      <c r="EB17" s="35"/>
      <c r="EC17" s="35"/>
      <c r="ED17" s="35"/>
      <c r="EE17" s="35"/>
      <c r="EF17" s="35"/>
      <c r="EG17" s="35"/>
      <c r="EH17" s="35"/>
      <c r="EI17" s="35"/>
      <c r="EJ17" s="35"/>
      <c r="EK17" s="35"/>
      <c r="EL17" s="35"/>
      <c r="EM17" s="35"/>
      <c r="EN17" s="35"/>
      <c r="EO17" s="35"/>
      <c r="EP17" s="35"/>
      <c r="EQ17" s="35"/>
      <c r="ER17" s="35"/>
      <c r="ES17" s="35"/>
      <c r="ET17" s="35"/>
      <c r="EU17" s="35"/>
      <c r="EV17" s="35"/>
      <c r="EW17" s="35"/>
      <c r="EX17" s="35"/>
      <c r="EY17" s="35"/>
      <c r="EZ17" s="35"/>
      <c r="FA17" s="35"/>
      <c r="FB17" s="35"/>
      <c r="FC17" s="35"/>
      <c r="FD17" s="35"/>
      <c r="FE17" s="35"/>
      <c r="FF17" s="35"/>
      <c r="FG17" s="35"/>
      <c r="FH17" s="35"/>
      <c r="FI17" s="35"/>
      <c r="FJ17" s="35"/>
      <c r="FK17" s="35"/>
      <c r="FL17" s="35"/>
      <c r="FM17" s="35"/>
      <c r="FN17" s="35"/>
      <c r="FO17" s="35"/>
      <c r="FP17" s="35"/>
      <c r="FQ17" s="35"/>
      <c r="FR17" s="35"/>
      <c r="FS17" s="35"/>
      <c r="FT17" s="35"/>
      <c r="FU17" s="35"/>
      <c r="FV17" s="35"/>
      <c r="FW17" s="35"/>
      <c r="FX17" s="35"/>
      <c r="FY17" s="35"/>
      <c r="FZ17" s="35"/>
      <c r="GA17" s="35"/>
      <c r="GB17" s="35"/>
      <c r="GC17" s="35"/>
      <c r="GD17" s="35"/>
      <c r="GE17" s="35"/>
      <c r="GF17" s="35"/>
      <c r="GG17" s="35"/>
      <c r="GH17" s="35"/>
      <c r="GI17" s="35"/>
      <c r="GJ17" s="35"/>
      <c r="GK17" s="35"/>
      <c r="GL17" s="35"/>
      <c r="GM17" s="35"/>
      <c r="GN17" s="35"/>
      <c r="GO17" s="35"/>
      <c r="GP17" s="35"/>
      <c r="GQ17" s="35"/>
      <c r="GR17" s="35"/>
      <c r="GS17" s="35"/>
      <c r="GT17" s="35"/>
      <c r="GU17" s="35"/>
      <c r="GV17" s="35"/>
      <c r="GW17" s="35"/>
      <c r="GX17" s="35"/>
      <c r="GY17" s="35"/>
      <c r="GZ17" s="35"/>
      <c r="HA17" s="35"/>
      <c r="HB17" s="35"/>
      <c r="HC17" s="35"/>
      <c r="HD17" s="35"/>
      <c r="HE17" s="35"/>
      <c r="HF17" s="35"/>
      <c r="HG17" s="35"/>
      <c r="HH17" s="35"/>
      <c r="HI17" s="35"/>
      <c r="HJ17" s="35"/>
      <c r="HK17" s="35"/>
      <c r="HL17" s="35"/>
      <c r="HM17" s="35"/>
      <c r="HN17" s="35"/>
      <c r="HO17" s="35"/>
      <c r="HP17" s="35"/>
      <c r="HQ17" s="35"/>
      <c r="HR17" s="35"/>
      <c r="HS17" s="35"/>
      <c r="HT17" s="35"/>
      <c r="HU17" s="35"/>
      <c r="HV17" s="35"/>
      <c r="HW17" s="35"/>
      <c r="HX17" s="35"/>
      <c r="HY17" s="35"/>
      <c r="HZ17" s="35"/>
      <c r="IA17" s="35"/>
      <c r="IB17" s="35"/>
    </row>
    <row r="18" spans="1:236" s="60" customFormat="1" ht="14.1" customHeight="1">
      <c r="A18" s="77" t="s">
        <v>8</v>
      </c>
      <c r="B18" s="84">
        <v>25.5</v>
      </c>
      <c r="C18" s="85">
        <v>1.9</v>
      </c>
      <c r="D18" s="86">
        <v>15.2</v>
      </c>
      <c r="E18" s="86">
        <v>28.6</v>
      </c>
      <c r="F18" s="86">
        <v>18.7</v>
      </c>
      <c r="G18" s="86">
        <v>9.6999999999999993</v>
      </c>
      <c r="H18" s="86">
        <v>5.6</v>
      </c>
      <c r="I18" s="86">
        <v>6.4</v>
      </c>
      <c r="J18" s="86">
        <v>6.3</v>
      </c>
      <c r="K18" s="87">
        <v>7.6</v>
      </c>
      <c r="L18" s="88">
        <v>21.22</v>
      </c>
      <c r="M18" s="89">
        <v>20.34</v>
      </c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35"/>
      <c r="CZ18" s="35"/>
      <c r="DA18" s="35"/>
      <c r="DB18" s="35"/>
      <c r="DC18" s="35"/>
      <c r="DD18" s="35"/>
      <c r="DE18" s="35"/>
      <c r="DF18" s="35"/>
      <c r="DG18" s="35"/>
      <c r="DH18" s="35"/>
      <c r="DI18" s="35"/>
      <c r="DJ18" s="35"/>
      <c r="DK18" s="35"/>
      <c r="DL18" s="35"/>
      <c r="DM18" s="35"/>
      <c r="DN18" s="35"/>
      <c r="DO18" s="35"/>
      <c r="DP18" s="35"/>
      <c r="DQ18" s="35"/>
      <c r="DR18" s="35"/>
      <c r="DS18" s="35"/>
      <c r="DT18" s="35"/>
      <c r="DU18" s="35"/>
      <c r="DV18" s="35"/>
      <c r="DW18" s="35"/>
      <c r="DX18" s="35"/>
      <c r="DY18" s="35"/>
      <c r="DZ18" s="35"/>
      <c r="EA18" s="35"/>
      <c r="EB18" s="35"/>
      <c r="EC18" s="35"/>
      <c r="ED18" s="35"/>
      <c r="EE18" s="35"/>
      <c r="EF18" s="35"/>
      <c r="EG18" s="35"/>
      <c r="EH18" s="35"/>
      <c r="EI18" s="35"/>
      <c r="EJ18" s="35"/>
      <c r="EK18" s="35"/>
      <c r="EL18" s="35"/>
      <c r="EM18" s="35"/>
      <c r="EN18" s="35"/>
      <c r="EO18" s="35"/>
      <c r="EP18" s="35"/>
      <c r="EQ18" s="35"/>
      <c r="ER18" s="35"/>
      <c r="ES18" s="35"/>
      <c r="ET18" s="35"/>
      <c r="EU18" s="35"/>
      <c r="EV18" s="35"/>
      <c r="EW18" s="35"/>
      <c r="EX18" s="35"/>
      <c r="EY18" s="35"/>
      <c r="EZ18" s="35"/>
      <c r="FA18" s="35"/>
      <c r="FB18" s="35"/>
      <c r="FC18" s="35"/>
      <c r="FD18" s="35"/>
      <c r="FE18" s="35"/>
      <c r="FF18" s="35"/>
      <c r="FG18" s="35"/>
      <c r="FH18" s="35"/>
      <c r="FI18" s="35"/>
      <c r="FJ18" s="35"/>
      <c r="FK18" s="35"/>
      <c r="FL18" s="35"/>
      <c r="FM18" s="35"/>
      <c r="FN18" s="35"/>
      <c r="FO18" s="35"/>
      <c r="FP18" s="35"/>
      <c r="FQ18" s="35"/>
      <c r="FR18" s="35"/>
      <c r="FS18" s="35"/>
      <c r="FT18" s="35"/>
      <c r="FU18" s="35"/>
      <c r="FV18" s="35"/>
      <c r="FW18" s="35"/>
      <c r="FX18" s="35"/>
      <c r="FY18" s="35"/>
      <c r="FZ18" s="35"/>
      <c r="GA18" s="35"/>
      <c r="GB18" s="35"/>
      <c r="GC18" s="35"/>
      <c r="GD18" s="35"/>
      <c r="GE18" s="35"/>
      <c r="GF18" s="35"/>
      <c r="GG18" s="35"/>
      <c r="GH18" s="35"/>
      <c r="GI18" s="35"/>
      <c r="GJ18" s="35"/>
      <c r="GK18" s="35"/>
      <c r="GL18" s="35"/>
      <c r="GM18" s="35"/>
      <c r="GN18" s="35"/>
      <c r="GO18" s="35"/>
      <c r="GP18" s="35"/>
      <c r="GQ18" s="35"/>
      <c r="GR18" s="35"/>
      <c r="GS18" s="35"/>
      <c r="GT18" s="35"/>
      <c r="GU18" s="35"/>
      <c r="GV18" s="35"/>
      <c r="GW18" s="35"/>
      <c r="GX18" s="35"/>
      <c r="GY18" s="35"/>
      <c r="GZ18" s="35"/>
      <c r="HA18" s="35"/>
      <c r="HB18" s="35"/>
      <c r="HC18" s="35"/>
      <c r="HD18" s="35"/>
      <c r="HE18" s="35"/>
      <c r="HF18" s="35"/>
      <c r="HG18" s="35"/>
      <c r="HH18" s="35"/>
      <c r="HI18" s="35"/>
      <c r="HJ18" s="35"/>
      <c r="HK18" s="35"/>
      <c r="HL18" s="35"/>
      <c r="HM18" s="35"/>
      <c r="HN18" s="35"/>
      <c r="HO18" s="35"/>
      <c r="HP18" s="35"/>
      <c r="HQ18" s="35"/>
      <c r="HR18" s="35"/>
      <c r="HS18" s="35"/>
      <c r="HT18" s="35"/>
      <c r="HU18" s="35"/>
      <c r="HV18" s="35"/>
      <c r="HW18" s="35"/>
      <c r="HX18" s="35"/>
      <c r="HY18" s="35"/>
      <c r="HZ18" s="35"/>
      <c r="IA18" s="35"/>
      <c r="IB18" s="35"/>
    </row>
    <row r="19" spans="1:236" s="60" customFormat="1" ht="14.1" customHeight="1">
      <c r="A19" s="77" t="s">
        <v>9</v>
      </c>
      <c r="B19" s="84">
        <v>113.9</v>
      </c>
      <c r="C19" s="85">
        <v>2.2999999999999998</v>
      </c>
      <c r="D19" s="86">
        <v>30</v>
      </c>
      <c r="E19" s="86">
        <v>46.9</v>
      </c>
      <c r="F19" s="86">
        <v>13.8</v>
      </c>
      <c r="G19" s="86">
        <v>3</v>
      </c>
      <c r="H19" s="86">
        <v>1.2</v>
      </c>
      <c r="I19" s="86">
        <v>1</v>
      </c>
      <c r="J19" s="86">
        <v>0.9</v>
      </c>
      <c r="K19" s="87">
        <v>0.9</v>
      </c>
      <c r="L19" s="88">
        <v>5.93</v>
      </c>
      <c r="M19" s="89">
        <v>5.03</v>
      </c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35"/>
      <c r="DF19" s="35"/>
      <c r="DG19" s="35"/>
      <c r="DH19" s="35"/>
      <c r="DI19" s="35"/>
      <c r="DJ19" s="35"/>
      <c r="DK19" s="35"/>
      <c r="DL19" s="35"/>
      <c r="DM19" s="35"/>
      <c r="DN19" s="35"/>
      <c r="DO19" s="35"/>
      <c r="DP19" s="35"/>
      <c r="DQ19" s="35"/>
      <c r="DR19" s="35"/>
      <c r="DS19" s="35"/>
      <c r="DT19" s="35"/>
      <c r="DU19" s="35"/>
      <c r="DV19" s="35"/>
      <c r="DW19" s="35"/>
      <c r="DX19" s="35"/>
      <c r="DY19" s="35"/>
      <c r="DZ19" s="35"/>
      <c r="EA19" s="35"/>
      <c r="EB19" s="35"/>
      <c r="EC19" s="35"/>
      <c r="ED19" s="35"/>
      <c r="EE19" s="35"/>
      <c r="EF19" s="35"/>
      <c r="EG19" s="35"/>
      <c r="EH19" s="35"/>
      <c r="EI19" s="35"/>
      <c r="EJ19" s="35"/>
      <c r="EK19" s="35"/>
      <c r="EL19" s="35"/>
      <c r="EM19" s="35"/>
      <c r="EN19" s="35"/>
      <c r="EO19" s="35"/>
      <c r="EP19" s="35"/>
      <c r="EQ19" s="35"/>
      <c r="ER19" s="35"/>
      <c r="ES19" s="35"/>
      <c r="ET19" s="35"/>
      <c r="EU19" s="35"/>
      <c r="EV19" s="35"/>
      <c r="EW19" s="35"/>
      <c r="EX19" s="35"/>
      <c r="EY19" s="35"/>
      <c r="EZ19" s="35"/>
      <c r="FA19" s="35"/>
      <c r="FB19" s="35"/>
      <c r="FC19" s="35"/>
      <c r="FD19" s="35"/>
      <c r="FE19" s="35"/>
      <c r="FF19" s="35"/>
      <c r="FG19" s="35"/>
      <c r="FH19" s="35"/>
      <c r="FI19" s="35"/>
      <c r="FJ19" s="35"/>
      <c r="FK19" s="35"/>
      <c r="FL19" s="35"/>
      <c r="FM19" s="35"/>
      <c r="FN19" s="35"/>
      <c r="FO19" s="35"/>
      <c r="FP19" s="35"/>
      <c r="FQ19" s="35"/>
      <c r="FR19" s="35"/>
      <c r="FS19" s="35"/>
      <c r="FT19" s="35"/>
      <c r="FU19" s="35"/>
      <c r="FV19" s="35"/>
      <c r="FW19" s="35"/>
      <c r="FX19" s="35"/>
      <c r="FY19" s="35"/>
      <c r="FZ19" s="35"/>
      <c r="GA19" s="35"/>
      <c r="GB19" s="35"/>
      <c r="GC19" s="35"/>
      <c r="GD19" s="35"/>
      <c r="GE19" s="35"/>
      <c r="GF19" s="35"/>
      <c r="GG19" s="35"/>
      <c r="GH19" s="35"/>
      <c r="GI19" s="35"/>
      <c r="GJ19" s="35"/>
      <c r="GK19" s="35"/>
      <c r="GL19" s="35"/>
      <c r="GM19" s="35"/>
      <c r="GN19" s="35"/>
      <c r="GO19" s="35"/>
      <c r="GP19" s="35"/>
      <c r="GQ19" s="35"/>
      <c r="GR19" s="35"/>
      <c r="GS19" s="35"/>
      <c r="GT19" s="35"/>
      <c r="GU19" s="35"/>
      <c r="GV19" s="35"/>
      <c r="GW19" s="35"/>
      <c r="GX19" s="35"/>
      <c r="GY19" s="35"/>
      <c r="GZ19" s="35"/>
      <c r="HA19" s="35"/>
      <c r="HB19" s="35"/>
      <c r="HC19" s="35"/>
      <c r="HD19" s="35"/>
      <c r="HE19" s="35"/>
      <c r="HF19" s="35"/>
      <c r="HG19" s="35"/>
      <c r="HH19" s="35"/>
      <c r="HI19" s="35"/>
      <c r="HJ19" s="35"/>
      <c r="HK19" s="35"/>
      <c r="HL19" s="35"/>
      <c r="HM19" s="35"/>
      <c r="HN19" s="35"/>
      <c r="HO19" s="35"/>
      <c r="HP19" s="35"/>
      <c r="HQ19" s="35"/>
      <c r="HR19" s="35"/>
      <c r="HS19" s="35"/>
      <c r="HT19" s="35"/>
      <c r="HU19" s="35"/>
      <c r="HV19" s="35"/>
      <c r="HW19" s="35"/>
      <c r="HX19" s="35"/>
      <c r="HY19" s="35"/>
      <c r="HZ19" s="35"/>
      <c r="IA19" s="35"/>
      <c r="IB19" s="35"/>
    </row>
    <row r="20" spans="1:236" s="60" customFormat="1" ht="14.1" customHeight="1">
      <c r="A20" s="77" t="s">
        <v>10</v>
      </c>
      <c r="B20" s="84">
        <v>76.7</v>
      </c>
      <c r="C20" s="85">
        <v>0.8</v>
      </c>
      <c r="D20" s="86">
        <v>7.5</v>
      </c>
      <c r="E20" s="86">
        <v>20.399999999999999</v>
      </c>
      <c r="F20" s="86">
        <v>24.2</v>
      </c>
      <c r="G20" s="86">
        <v>17</v>
      </c>
      <c r="H20" s="86">
        <v>10.199999999999999</v>
      </c>
      <c r="I20" s="86">
        <v>10.1</v>
      </c>
      <c r="J20" s="86">
        <v>6.4</v>
      </c>
      <c r="K20" s="87">
        <v>3.4</v>
      </c>
      <c r="L20" s="88">
        <v>16.73</v>
      </c>
      <c r="M20" s="89">
        <v>14.34</v>
      </c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5"/>
      <c r="DN20" s="35"/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  <c r="DZ20" s="35"/>
      <c r="EA20" s="35"/>
      <c r="EB20" s="35"/>
      <c r="EC20" s="35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5"/>
      <c r="EZ20" s="35"/>
      <c r="FA20" s="35"/>
      <c r="FB20" s="35"/>
      <c r="FC20" s="35"/>
      <c r="FD20" s="35"/>
      <c r="FE20" s="35"/>
      <c r="FF20" s="35"/>
      <c r="FG20" s="35"/>
      <c r="FH20" s="35"/>
      <c r="FI20" s="35"/>
      <c r="FJ20" s="35"/>
      <c r="FK20" s="35"/>
      <c r="FL20" s="35"/>
      <c r="FM20" s="35"/>
      <c r="FN20" s="35"/>
      <c r="FO20" s="35"/>
      <c r="FP20" s="35"/>
      <c r="FQ20" s="35"/>
      <c r="FR20" s="35"/>
      <c r="FS20" s="35"/>
      <c r="FT20" s="35"/>
      <c r="FU20" s="35"/>
      <c r="FV20" s="35"/>
      <c r="FW20" s="35"/>
      <c r="FX20" s="35"/>
      <c r="FY20" s="35"/>
      <c r="FZ20" s="35"/>
      <c r="GA20" s="35"/>
      <c r="GB20" s="35"/>
      <c r="GC20" s="35"/>
      <c r="GD20" s="35"/>
      <c r="GE20" s="35"/>
      <c r="GF20" s="35"/>
      <c r="GG20" s="35"/>
      <c r="GH20" s="35"/>
      <c r="GI20" s="35"/>
      <c r="GJ20" s="35"/>
      <c r="GK20" s="35"/>
      <c r="GL20" s="35"/>
      <c r="GM20" s="35"/>
      <c r="GN20" s="35"/>
      <c r="GO20" s="35"/>
      <c r="GP20" s="35"/>
      <c r="GQ20" s="35"/>
      <c r="GR20" s="35"/>
      <c r="GS20" s="35"/>
      <c r="GT20" s="35"/>
      <c r="GU20" s="35"/>
      <c r="GV20" s="35"/>
      <c r="GW20" s="35"/>
      <c r="GX20" s="35"/>
      <c r="GY20" s="35"/>
      <c r="GZ20" s="35"/>
      <c r="HA20" s="35"/>
      <c r="HB20" s="35"/>
      <c r="HC20" s="35"/>
      <c r="HD20" s="35"/>
      <c r="HE20" s="35"/>
      <c r="HF20" s="35"/>
      <c r="HG20" s="35"/>
      <c r="HH20" s="35"/>
      <c r="HI20" s="35"/>
      <c r="HJ20" s="35"/>
      <c r="HK20" s="35"/>
      <c r="HL20" s="35"/>
      <c r="HM20" s="35"/>
      <c r="HN20" s="35"/>
      <c r="HO20" s="35"/>
      <c r="HP20" s="35"/>
      <c r="HQ20" s="35"/>
      <c r="HR20" s="35"/>
      <c r="HS20" s="35"/>
      <c r="HT20" s="35"/>
      <c r="HU20" s="35"/>
      <c r="HV20" s="35"/>
      <c r="HW20" s="35"/>
      <c r="HX20" s="35"/>
      <c r="HY20" s="35"/>
      <c r="HZ20" s="35"/>
      <c r="IA20" s="35"/>
      <c r="IB20" s="35"/>
    </row>
    <row r="21" spans="1:236" s="60" customFormat="1" ht="14.1" customHeight="1">
      <c r="A21" s="77" t="s">
        <v>11</v>
      </c>
      <c r="B21" s="84">
        <v>38.9</v>
      </c>
      <c r="C21" s="85">
        <v>2.1</v>
      </c>
      <c r="D21" s="86">
        <v>11.3</v>
      </c>
      <c r="E21" s="86">
        <v>23</v>
      </c>
      <c r="F21" s="86">
        <v>21.8</v>
      </c>
      <c r="G21" s="86">
        <v>13.6</v>
      </c>
      <c r="H21" s="86">
        <v>7.8</v>
      </c>
      <c r="I21" s="86">
        <v>7.3</v>
      </c>
      <c r="J21" s="86">
        <v>6.1</v>
      </c>
      <c r="K21" s="87">
        <v>7.1</v>
      </c>
      <c r="L21" s="88">
        <v>22.25</v>
      </c>
      <c r="M21" s="89">
        <v>19.86</v>
      </c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5"/>
      <c r="DN21" s="35"/>
      <c r="DO21" s="35"/>
      <c r="DP21" s="35"/>
      <c r="DQ21" s="35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  <c r="EE21" s="35"/>
      <c r="EF21" s="35"/>
      <c r="EG21" s="35"/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5"/>
      <c r="EZ21" s="35"/>
      <c r="FA21" s="35"/>
      <c r="FB21" s="35"/>
      <c r="FC21" s="35"/>
      <c r="FD21" s="35"/>
      <c r="FE21" s="35"/>
      <c r="FF21" s="35"/>
      <c r="FG21" s="35"/>
      <c r="FH21" s="35"/>
      <c r="FI21" s="35"/>
      <c r="FJ21" s="35"/>
      <c r="FK21" s="35"/>
      <c r="FL21" s="35"/>
      <c r="FM21" s="35"/>
      <c r="FN21" s="35"/>
      <c r="FO21" s="35"/>
      <c r="FP21" s="35"/>
      <c r="FQ21" s="35"/>
      <c r="FR21" s="35"/>
      <c r="FS21" s="35"/>
      <c r="FT21" s="35"/>
      <c r="FU21" s="35"/>
      <c r="FV21" s="35"/>
      <c r="FW21" s="35"/>
      <c r="FX21" s="35"/>
      <c r="FY21" s="35"/>
      <c r="FZ21" s="35"/>
      <c r="GA21" s="35"/>
      <c r="GB21" s="35"/>
      <c r="GC21" s="35"/>
      <c r="GD21" s="35"/>
      <c r="GE21" s="35"/>
      <c r="GF21" s="35"/>
      <c r="GG21" s="35"/>
      <c r="GH21" s="35"/>
      <c r="GI21" s="35"/>
      <c r="GJ21" s="35"/>
      <c r="GK21" s="35"/>
      <c r="GL21" s="35"/>
      <c r="GM21" s="35"/>
      <c r="GN21" s="35"/>
      <c r="GO21" s="35"/>
      <c r="GP21" s="35"/>
      <c r="GQ21" s="35"/>
      <c r="GR21" s="35"/>
      <c r="GS21" s="35"/>
      <c r="GT21" s="35"/>
      <c r="GU21" s="35"/>
      <c r="GV21" s="35"/>
      <c r="GW21" s="35"/>
      <c r="GX21" s="35"/>
      <c r="GY21" s="35"/>
      <c r="GZ21" s="35"/>
      <c r="HA21" s="35"/>
      <c r="HB21" s="35"/>
      <c r="HC21" s="35"/>
      <c r="HD21" s="35"/>
      <c r="HE21" s="35"/>
      <c r="HF21" s="35"/>
      <c r="HG21" s="35"/>
      <c r="HH21" s="35"/>
      <c r="HI21" s="35"/>
      <c r="HJ21" s="35"/>
      <c r="HK21" s="35"/>
      <c r="HL21" s="35"/>
      <c r="HM21" s="35"/>
      <c r="HN21" s="35"/>
      <c r="HO21" s="35"/>
      <c r="HP21" s="35"/>
      <c r="HQ21" s="35"/>
      <c r="HR21" s="35"/>
      <c r="HS21" s="35"/>
      <c r="HT21" s="35"/>
      <c r="HU21" s="35"/>
      <c r="HV21" s="35"/>
      <c r="HW21" s="35"/>
      <c r="HX21" s="35"/>
      <c r="HY21" s="35"/>
      <c r="HZ21" s="35"/>
      <c r="IA21" s="35"/>
      <c r="IB21" s="35"/>
    </row>
    <row r="22" spans="1:236" s="60" customFormat="1" ht="14.1" customHeight="1">
      <c r="A22" s="77" t="s">
        <v>12</v>
      </c>
      <c r="B22" s="84">
        <v>49.6</v>
      </c>
      <c r="C22" s="85">
        <v>3.4</v>
      </c>
      <c r="D22" s="86">
        <v>26.5</v>
      </c>
      <c r="E22" s="86">
        <v>38.4</v>
      </c>
      <c r="F22" s="86">
        <v>17</v>
      </c>
      <c r="G22" s="86">
        <v>5.4</v>
      </c>
      <c r="H22" s="86">
        <v>2.6</v>
      </c>
      <c r="I22" s="86">
        <v>2.5</v>
      </c>
      <c r="J22" s="86">
        <v>2</v>
      </c>
      <c r="K22" s="87">
        <v>2.2000000000000002</v>
      </c>
      <c r="L22" s="88">
        <v>8.7799999999999994</v>
      </c>
      <c r="M22" s="89">
        <v>7.86</v>
      </c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N22" s="35"/>
      <c r="DO22" s="35"/>
      <c r="DP22" s="35"/>
      <c r="DQ22" s="35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35"/>
      <c r="EX22" s="35"/>
      <c r="EY22" s="35"/>
      <c r="EZ22" s="35"/>
      <c r="FA22" s="35"/>
      <c r="FB22" s="35"/>
      <c r="FC22" s="35"/>
      <c r="FD22" s="35"/>
      <c r="FE22" s="35"/>
      <c r="FF22" s="35"/>
      <c r="FG22" s="35"/>
      <c r="FH22" s="35"/>
      <c r="FI22" s="35"/>
      <c r="FJ22" s="35"/>
      <c r="FK22" s="35"/>
      <c r="FL22" s="35"/>
      <c r="FM22" s="35"/>
      <c r="FN22" s="35"/>
      <c r="FO22" s="35"/>
      <c r="FP22" s="35"/>
      <c r="FQ22" s="35"/>
      <c r="FR22" s="35"/>
      <c r="FS22" s="35"/>
      <c r="FT22" s="35"/>
      <c r="FU22" s="35"/>
      <c r="FV22" s="35"/>
      <c r="FW22" s="35"/>
      <c r="FX22" s="35"/>
      <c r="FY22" s="35"/>
      <c r="FZ22" s="35"/>
      <c r="GA22" s="35"/>
      <c r="GB22" s="35"/>
      <c r="GC22" s="35"/>
      <c r="GD22" s="35"/>
      <c r="GE22" s="35"/>
      <c r="GF22" s="35"/>
      <c r="GG22" s="35"/>
      <c r="GH22" s="35"/>
      <c r="GI22" s="35"/>
      <c r="GJ22" s="35"/>
      <c r="GK22" s="35"/>
      <c r="GL22" s="35"/>
      <c r="GM22" s="35"/>
      <c r="GN22" s="35"/>
      <c r="GO22" s="35"/>
      <c r="GP22" s="35"/>
      <c r="GQ22" s="35"/>
      <c r="GR22" s="35"/>
      <c r="GS22" s="35"/>
      <c r="GT22" s="35"/>
      <c r="GU22" s="35"/>
      <c r="GV22" s="35"/>
      <c r="GW22" s="35"/>
      <c r="GX22" s="35"/>
      <c r="GY22" s="35"/>
      <c r="GZ22" s="35"/>
      <c r="HA22" s="35"/>
      <c r="HB22" s="35"/>
      <c r="HC22" s="35"/>
      <c r="HD22" s="35"/>
      <c r="HE22" s="35"/>
      <c r="HF22" s="35"/>
      <c r="HG22" s="35"/>
      <c r="HH22" s="35"/>
      <c r="HI22" s="35"/>
      <c r="HJ22" s="35"/>
      <c r="HK22" s="35"/>
      <c r="HL22" s="35"/>
      <c r="HM22" s="35"/>
      <c r="HN22" s="35"/>
      <c r="HO22" s="35"/>
      <c r="HP22" s="35"/>
      <c r="HQ22" s="35"/>
      <c r="HR22" s="35"/>
      <c r="HS22" s="35"/>
      <c r="HT22" s="35"/>
      <c r="HU22" s="35"/>
      <c r="HV22" s="35"/>
      <c r="HW22" s="35"/>
      <c r="HX22" s="35"/>
      <c r="HY22" s="35"/>
      <c r="HZ22" s="35"/>
      <c r="IA22" s="35"/>
      <c r="IB22" s="35"/>
    </row>
    <row r="23" spans="1:236" s="60" customFormat="1" ht="14.1" customHeight="1">
      <c r="A23" s="77" t="s">
        <v>13</v>
      </c>
      <c r="B23" s="84">
        <v>79.900000000000006</v>
      </c>
      <c r="C23" s="85">
        <v>1.6</v>
      </c>
      <c r="D23" s="86">
        <v>17.100000000000001</v>
      </c>
      <c r="E23" s="86">
        <v>44.1</v>
      </c>
      <c r="F23" s="86">
        <v>24.1</v>
      </c>
      <c r="G23" s="86">
        <v>6.5</v>
      </c>
      <c r="H23" s="86">
        <v>2.5</v>
      </c>
      <c r="I23" s="86">
        <v>2</v>
      </c>
      <c r="J23" s="86">
        <v>1.3</v>
      </c>
      <c r="K23" s="87">
        <v>0.8</v>
      </c>
      <c r="L23" s="88">
        <v>7.16</v>
      </c>
      <c r="M23" s="89">
        <v>6.25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35"/>
      <c r="CW23" s="35"/>
      <c r="CX23" s="35"/>
      <c r="CY23" s="35"/>
      <c r="CZ23" s="35"/>
      <c r="DA23" s="35"/>
      <c r="DB23" s="35"/>
      <c r="DC23" s="35"/>
      <c r="DD23" s="35"/>
      <c r="DE23" s="35"/>
      <c r="DF23" s="35"/>
      <c r="DG23" s="35"/>
      <c r="DH23" s="35"/>
      <c r="DI23" s="35"/>
      <c r="DJ23" s="35"/>
      <c r="DK23" s="35"/>
      <c r="DL23" s="35"/>
      <c r="DM23" s="35"/>
      <c r="DN23" s="35"/>
      <c r="DO23" s="35"/>
      <c r="DP23" s="35"/>
      <c r="DQ23" s="35"/>
      <c r="DR23" s="35"/>
      <c r="DS23" s="35"/>
      <c r="DT23" s="35"/>
      <c r="DU23" s="35"/>
      <c r="DV23" s="35"/>
      <c r="DW23" s="35"/>
      <c r="DX23" s="35"/>
      <c r="DY23" s="35"/>
      <c r="DZ23" s="35"/>
      <c r="EA23" s="35"/>
      <c r="EB23" s="35"/>
      <c r="EC23" s="35"/>
      <c r="ED23" s="35"/>
      <c r="EE23" s="35"/>
      <c r="EF23" s="35"/>
      <c r="EG23" s="35"/>
      <c r="EH23" s="35"/>
      <c r="EI23" s="35"/>
      <c r="EJ23" s="35"/>
      <c r="EK23" s="35"/>
      <c r="EL23" s="35"/>
      <c r="EM23" s="35"/>
      <c r="EN23" s="35"/>
      <c r="EO23" s="35"/>
      <c r="EP23" s="35"/>
      <c r="EQ23" s="35"/>
      <c r="ER23" s="35"/>
      <c r="ES23" s="35"/>
      <c r="ET23" s="35"/>
      <c r="EU23" s="35"/>
      <c r="EV23" s="35"/>
      <c r="EW23" s="35"/>
      <c r="EX23" s="35"/>
      <c r="EY23" s="35"/>
      <c r="EZ23" s="35"/>
      <c r="FA23" s="35"/>
      <c r="FB23" s="35"/>
      <c r="FC23" s="35"/>
      <c r="FD23" s="35"/>
      <c r="FE23" s="35"/>
      <c r="FF23" s="35"/>
      <c r="FG23" s="35"/>
      <c r="FH23" s="35"/>
      <c r="FI23" s="35"/>
      <c r="FJ23" s="35"/>
      <c r="FK23" s="35"/>
      <c r="FL23" s="35"/>
      <c r="FM23" s="35"/>
      <c r="FN23" s="35"/>
      <c r="FO23" s="35"/>
      <c r="FP23" s="35"/>
      <c r="FQ23" s="35"/>
      <c r="FR23" s="35"/>
      <c r="FS23" s="35"/>
      <c r="FT23" s="35"/>
      <c r="FU23" s="35"/>
      <c r="FV23" s="35"/>
      <c r="FW23" s="35"/>
      <c r="FX23" s="35"/>
      <c r="FY23" s="35"/>
      <c r="FZ23" s="35"/>
      <c r="GA23" s="35"/>
      <c r="GB23" s="35"/>
      <c r="GC23" s="35"/>
      <c r="GD23" s="35"/>
      <c r="GE23" s="35"/>
      <c r="GF23" s="35"/>
      <c r="GG23" s="35"/>
      <c r="GH23" s="35"/>
      <c r="GI23" s="35"/>
      <c r="GJ23" s="35"/>
      <c r="GK23" s="35"/>
      <c r="GL23" s="35"/>
      <c r="GM23" s="35"/>
      <c r="GN23" s="35"/>
      <c r="GO23" s="35"/>
      <c r="GP23" s="35"/>
      <c r="GQ23" s="35"/>
      <c r="GR23" s="35"/>
      <c r="GS23" s="35"/>
      <c r="GT23" s="35"/>
      <c r="GU23" s="35"/>
      <c r="GV23" s="35"/>
      <c r="GW23" s="35"/>
      <c r="GX23" s="35"/>
      <c r="GY23" s="35"/>
      <c r="GZ23" s="35"/>
      <c r="HA23" s="35"/>
      <c r="HB23" s="35"/>
      <c r="HC23" s="35"/>
      <c r="HD23" s="35"/>
      <c r="HE23" s="35"/>
      <c r="HF23" s="35"/>
      <c r="HG23" s="35"/>
      <c r="HH23" s="35"/>
      <c r="HI23" s="35"/>
      <c r="HJ23" s="35"/>
      <c r="HK23" s="35"/>
      <c r="HL23" s="35"/>
      <c r="HM23" s="35"/>
      <c r="HN23" s="35"/>
      <c r="HO23" s="35"/>
      <c r="HP23" s="35"/>
      <c r="HQ23" s="35"/>
      <c r="HR23" s="35"/>
      <c r="HS23" s="35"/>
      <c r="HT23" s="35"/>
      <c r="HU23" s="35"/>
      <c r="HV23" s="35"/>
      <c r="HW23" s="35"/>
      <c r="HX23" s="35"/>
      <c r="HY23" s="35"/>
      <c r="HZ23" s="35"/>
      <c r="IA23" s="35"/>
      <c r="IB23" s="35"/>
    </row>
    <row r="24" spans="1:236" s="60" customFormat="1" ht="14.1" customHeight="1">
      <c r="A24" s="77" t="s">
        <v>14</v>
      </c>
      <c r="B24" s="84">
        <v>42.6</v>
      </c>
      <c r="C24" s="85">
        <v>1.7</v>
      </c>
      <c r="D24" s="86">
        <v>10.199999999999999</v>
      </c>
      <c r="E24" s="86">
        <v>18.5</v>
      </c>
      <c r="F24" s="86">
        <v>17.399999999999999</v>
      </c>
      <c r="G24" s="86">
        <v>13.5</v>
      </c>
      <c r="H24" s="86">
        <v>8.9</v>
      </c>
      <c r="I24" s="86">
        <v>10.8</v>
      </c>
      <c r="J24" s="86">
        <v>9.1</v>
      </c>
      <c r="K24" s="87">
        <v>10</v>
      </c>
      <c r="L24" s="88">
        <v>27.54</v>
      </c>
      <c r="M24" s="89">
        <v>25.19</v>
      </c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5"/>
      <c r="DN24" s="35"/>
      <c r="DO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  <c r="EA24" s="35"/>
      <c r="EB24" s="35"/>
      <c r="EC24" s="35"/>
      <c r="ED24" s="35"/>
      <c r="EE24" s="35"/>
      <c r="EF24" s="35"/>
      <c r="EG24" s="35"/>
      <c r="EH24" s="35"/>
      <c r="EI24" s="35"/>
      <c r="EJ24" s="35"/>
      <c r="EK24" s="35"/>
      <c r="EL24" s="35"/>
      <c r="EM24" s="35"/>
      <c r="EN24" s="35"/>
      <c r="EO24" s="35"/>
      <c r="EP24" s="35"/>
      <c r="EQ24" s="35"/>
      <c r="ER24" s="35"/>
      <c r="ES24" s="35"/>
      <c r="ET24" s="35"/>
      <c r="EU24" s="35"/>
      <c r="EV24" s="35"/>
      <c r="EW24" s="35"/>
      <c r="EX24" s="35"/>
      <c r="EY24" s="35"/>
      <c r="EZ24" s="35"/>
      <c r="FA24" s="35"/>
      <c r="FB24" s="35"/>
      <c r="FC24" s="35"/>
      <c r="FD24" s="35"/>
      <c r="FE24" s="35"/>
      <c r="FF24" s="35"/>
      <c r="FG24" s="35"/>
      <c r="FH24" s="35"/>
      <c r="FI24" s="35"/>
      <c r="FJ24" s="35"/>
      <c r="FK24" s="35"/>
      <c r="FL24" s="35"/>
      <c r="FM24" s="35"/>
      <c r="FN24" s="35"/>
      <c r="FO24" s="35"/>
      <c r="FP24" s="35"/>
      <c r="FQ24" s="35"/>
      <c r="FR24" s="35"/>
      <c r="FS24" s="35"/>
      <c r="FT24" s="35"/>
      <c r="FU24" s="35"/>
      <c r="FV24" s="35"/>
      <c r="FW24" s="35"/>
      <c r="FX24" s="35"/>
      <c r="FY24" s="35"/>
      <c r="FZ24" s="35"/>
      <c r="GA24" s="35"/>
      <c r="GB24" s="35"/>
      <c r="GC24" s="35"/>
      <c r="GD24" s="35"/>
      <c r="GE24" s="35"/>
      <c r="GF24" s="35"/>
      <c r="GG24" s="35"/>
      <c r="GH24" s="35"/>
      <c r="GI24" s="35"/>
      <c r="GJ24" s="35"/>
      <c r="GK24" s="35"/>
      <c r="GL24" s="35"/>
      <c r="GM24" s="35"/>
      <c r="GN24" s="35"/>
      <c r="GO24" s="35"/>
      <c r="GP24" s="35"/>
      <c r="GQ24" s="35"/>
      <c r="GR24" s="35"/>
      <c r="GS24" s="35"/>
      <c r="GT24" s="35"/>
      <c r="GU24" s="35"/>
      <c r="GV24" s="35"/>
      <c r="GW24" s="35"/>
      <c r="GX24" s="35"/>
      <c r="GY24" s="35"/>
      <c r="GZ24" s="35"/>
      <c r="HA24" s="35"/>
      <c r="HB24" s="35"/>
      <c r="HC24" s="35"/>
      <c r="HD24" s="35"/>
      <c r="HE24" s="35"/>
      <c r="HF24" s="35"/>
      <c r="HG24" s="35"/>
      <c r="HH24" s="35"/>
      <c r="HI24" s="35"/>
      <c r="HJ24" s="35"/>
      <c r="HK24" s="35"/>
      <c r="HL24" s="35"/>
      <c r="HM24" s="35"/>
      <c r="HN24" s="35"/>
      <c r="HO24" s="35"/>
      <c r="HP24" s="35"/>
      <c r="HQ24" s="35"/>
      <c r="HR24" s="35"/>
      <c r="HS24" s="35"/>
      <c r="HT24" s="35"/>
      <c r="HU24" s="35"/>
      <c r="HV24" s="35"/>
      <c r="HW24" s="35"/>
      <c r="HX24" s="35"/>
      <c r="HY24" s="35"/>
      <c r="HZ24" s="35"/>
      <c r="IA24" s="35"/>
      <c r="IB24" s="35"/>
    </row>
    <row r="25" spans="1:236" s="60" customFormat="1" ht="14.1" customHeight="1">
      <c r="A25" s="77" t="s">
        <v>15</v>
      </c>
      <c r="B25" s="84">
        <v>116.4</v>
      </c>
      <c r="C25" s="85">
        <v>2.8</v>
      </c>
      <c r="D25" s="86">
        <v>13.5</v>
      </c>
      <c r="E25" s="86">
        <v>23.6</v>
      </c>
      <c r="F25" s="86">
        <v>22.2</v>
      </c>
      <c r="G25" s="86">
        <v>13.8</v>
      </c>
      <c r="H25" s="86">
        <v>7.4</v>
      </c>
      <c r="I25" s="86">
        <v>7.3</v>
      </c>
      <c r="J25" s="86">
        <v>5.0999999999999996</v>
      </c>
      <c r="K25" s="87">
        <v>4.2</v>
      </c>
      <c r="L25" s="88">
        <v>16.57</v>
      </c>
      <c r="M25" s="89">
        <v>15.26</v>
      </c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35"/>
      <c r="EZ25" s="35"/>
      <c r="FA25" s="35"/>
      <c r="FB25" s="35"/>
      <c r="FC25" s="35"/>
      <c r="FD25" s="35"/>
      <c r="FE25" s="35"/>
      <c r="FF25" s="35"/>
      <c r="FG25" s="35"/>
      <c r="FH25" s="35"/>
      <c r="FI25" s="35"/>
      <c r="FJ25" s="35"/>
      <c r="FK25" s="35"/>
      <c r="FL25" s="35"/>
      <c r="FM25" s="35"/>
      <c r="FN25" s="35"/>
      <c r="FO25" s="35"/>
      <c r="FP25" s="35"/>
      <c r="FQ25" s="35"/>
      <c r="FR25" s="35"/>
      <c r="FS25" s="35"/>
      <c r="FT25" s="35"/>
      <c r="FU25" s="35"/>
      <c r="FV25" s="35"/>
      <c r="FW25" s="35"/>
      <c r="FX25" s="35"/>
      <c r="FY25" s="35"/>
      <c r="FZ25" s="35"/>
      <c r="GA25" s="35"/>
      <c r="GB25" s="35"/>
      <c r="GC25" s="35"/>
      <c r="GD25" s="35"/>
      <c r="GE25" s="35"/>
      <c r="GF25" s="35"/>
      <c r="GG25" s="35"/>
      <c r="GH25" s="35"/>
      <c r="GI25" s="35"/>
      <c r="GJ25" s="35"/>
      <c r="GK25" s="35"/>
      <c r="GL25" s="35"/>
      <c r="GM25" s="35"/>
      <c r="GN25" s="35"/>
      <c r="GO25" s="35"/>
      <c r="GP25" s="35"/>
      <c r="GQ25" s="35"/>
      <c r="GR25" s="35"/>
      <c r="GS25" s="35"/>
      <c r="GT25" s="35"/>
      <c r="GU25" s="35"/>
      <c r="GV25" s="35"/>
      <c r="GW25" s="35"/>
      <c r="GX25" s="35"/>
      <c r="GY25" s="35"/>
      <c r="GZ25" s="35"/>
      <c r="HA25" s="35"/>
      <c r="HB25" s="35"/>
      <c r="HC25" s="35"/>
      <c r="HD25" s="35"/>
      <c r="HE25" s="35"/>
      <c r="HF25" s="35"/>
      <c r="HG25" s="35"/>
      <c r="HH25" s="35"/>
      <c r="HI25" s="35"/>
      <c r="HJ25" s="35"/>
      <c r="HK25" s="35"/>
      <c r="HL25" s="35"/>
      <c r="HM25" s="35"/>
      <c r="HN25" s="35"/>
      <c r="HO25" s="35"/>
      <c r="HP25" s="35"/>
      <c r="HQ25" s="35"/>
      <c r="HR25" s="35"/>
      <c r="HS25" s="35"/>
      <c r="HT25" s="35"/>
      <c r="HU25" s="35"/>
      <c r="HV25" s="35"/>
      <c r="HW25" s="35"/>
      <c r="HX25" s="35"/>
      <c r="HY25" s="35"/>
      <c r="HZ25" s="35"/>
      <c r="IA25" s="35"/>
      <c r="IB25" s="35"/>
    </row>
    <row r="26" spans="1:236" s="60" customFormat="1" ht="14.1" customHeight="1">
      <c r="A26" s="91" t="s">
        <v>16</v>
      </c>
      <c r="B26" s="84">
        <v>28.5</v>
      </c>
      <c r="C26" s="85">
        <v>1.7</v>
      </c>
      <c r="D26" s="86">
        <v>11.8</v>
      </c>
      <c r="E26" s="86">
        <v>23.5</v>
      </c>
      <c r="F26" s="86">
        <v>17.100000000000001</v>
      </c>
      <c r="G26" s="86">
        <v>10.5</v>
      </c>
      <c r="H26" s="86">
        <v>6</v>
      </c>
      <c r="I26" s="86">
        <v>6.8</v>
      </c>
      <c r="J26" s="86">
        <v>7</v>
      </c>
      <c r="K26" s="87">
        <v>15.5</v>
      </c>
      <c r="L26" s="88">
        <v>34.57</v>
      </c>
      <c r="M26" s="89">
        <v>32.54</v>
      </c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5"/>
      <c r="DN26" s="35"/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5"/>
      <c r="EG26" s="35"/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/>
      <c r="EX26" s="35"/>
      <c r="EY26" s="35"/>
      <c r="EZ26" s="35"/>
      <c r="FA26" s="35"/>
      <c r="FB26" s="35"/>
      <c r="FC26" s="35"/>
      <c r="FD26" s="35"/>
      <c r="FE26" s="35"/>
      <c r="FF26" s="35"/>
      <c r="FG26" s="35"/>
      <c r="FH26" s="35"/>
      <c r="FI26" s="35"/>
      <c r="FJ26" s="35"/>
      <c r="FK26" s="35"/>
      <c r="FL26" s="35"/>
      <c r="FM26" s="35"/>
      <c r="FN26" s="35"/>
      <c r="FO26" s="35"/>
      <c r="FP26" s="35"/>
      <c r="FQ26" s="35"/>
      <c r="FR26" s="35"/>
      <c r="FS26" s="35"/>
      <c r="FT26" s="35"/>
      <c r="FU26" s="35"/>
      <c r="FV26" s="35"/>
      <c r="FW26" s="35"/>
      <c r="FX26" s="35"/>
      <c r="FY26" s="35"/>
      <c r="FZ26" s="35"/>
      <c r="GA26" s="35"/>
      <c r="GB26" s="35"/>
      <c r="GC26" s="35"/>
      <c r="GD26" s="35"/>
      <c r="GE26" s="35"/>
      <c r="GF26" s="35"/>
      <c r="GG26" s="35"/>
      <c r="GH26" s="35"/>
      <c r="GI26" s="35"/>
      <c r="GJ26" s="35"/>
      <c r="GK26" s="35"/>
      <c r="GL26" s="35"/>
      <c r="GM26" s="35"/>
      <c r="GN26" s="35"/>
      <c r="GO26" s="35"/>
      <c r="GP26" s="35"/>
      <c r="GQ26" s="35"/>
      <c r="GR26" s="35"/>
      <c r="GS26" s="35"/>
      <c r="GT26" s="35"/>
      <c r="GU26" s="35"/>
      <c r="GV26" s="35"/>
      <c r="GW26" s="35"/>
      <c r="GX26" s="35"/>
      <c r="GY26" s="35"/>
      <c r="GZ26" s="35"/>
      <c r="HA26" s="35"/>
      <c r="HB26" s="35"/>
      <c r="HC26" s="35"/>
      <c r="HD26" s="35"/>
      <c r="HE26" s="35"/>
      <c r="HF26" s="35"/>
      <c r="HG26" s="35"/>
      <c r="HH26" s="35"/>
      <c r="HI26" s="35"/>
      <c r="HJ26" s="35"/>
      <c r="HK26" s="35"/>
      <c r="HL26" s="35"/>
      <c r="HM26" s="35"/>
      <c r="HN26" s="35"/>
      <c r="HO26" s="35"/>
      <c r="HP26" s="35"/>
      <c r="HQ26" s="35"/>
      <c r="HR26" s="35"/>
      <c r="HS26" s="35"/>
      <c r="HT26" s="35"/>
      <c r="HU26" s="35"/>
      <c r="HV26" s="35"/>
      <c r="HW26" s="35"/>
      <c r="HX26" s="35"/>
      <c r="HY26" s="35"/>
      <c r="HZ26" s="35"/>
      <c r="IA26" s="35"/>
      <c r="IB26" s="35"/>
    </row>
    <row r="27" spans="1:236" s="60" customFormat="1" ht="9" customHeight="1">
      <c r="A27" s="58"/>
      <c r="B27" s="90"/>
      <c r="C27" s="92"/>
      <c r="D27" s="90"/>
      <c r="E27" s="90"/>
      <c r="F27" s="90"/>
      <c r="G27" s="90"/>
      <c r="H27" s="90"/>
      <c r="I27" s="90"/>
      <c r="J27" s="90"/>
      <c r="K27" s="90"/>
      <c r="L27" s="62"/>
      <c r="M27" s="62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5"/>
      <c r="DN27" s="35"/>
      <c r="DO27" s="35"/>
      <c r="DP27" s="35"/>
      <c r="DQ27" s="35"/>
      <c r="DR27" s="35"/>
      <c r="DS27" s="35"/>
      <c r="DT27" s="35"/>
      <c r="DU27" s="35"/>
      <c r="DV27" s="35"/>
      <c r="DW27" s="35"/>
      <c r="DX27" s="35"/>
      <c r="DY27" s="35"/>
      <c r="DZ27" s="35"/>
      <c r="EA27" s="35"/>
      <c r="EB27" s="35"/>
      <c r="EC27" s="35"/>
      <c r="ED27" s="35"/>
      <c r="EE27" s="35"/>
      <c r="EF27" s="35"/>
      <c r="EG27" s="35"/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5"/>
      <c r="EZ27" s="35"/>
      <c r="FA27" s="35"/>
      <c r="FB27" s="35"/>
      <c r="FC27" s="35"/>
      <c r="FD27" s="35"/>
      <c r="FE27" s="35"/>
      <c r="FF27" s="35"/>
      <c r="FG27" s="35"/>
      <c r="FH27" s="35"/>
      <c r="FI27" s="35"/>
      <c r="FJ27" s="35"/>
      <c r="FK27" s="35"/>
      <c r="FL27" s="35"/>
      <c r="FM27" s="35"/>
      <c r="FN27" s="35"/>
      <c r="FO27" s="35"/>
      <c r="FP27" s="35"/>
      <c r="FQ27" s="35"/>
      <c r="FR27" s="35"/>
      <c r="FS27" s="35"/>
      <c r="FT27" s="35"/>
      <c r="FU27" s="35"/>
      <c r="FV27" s="35"/>
      <c r="FW27" s="35"/>
      <c r="FX27" s="35"/>
      <c r="FY27" s="35"/>
      <c r="FZ27" s="35"/>
      <c r="GA27" s="35"/>
      <c r="GB27" s="35"/>
      <c r="GC27" s="35"/>
      <c r="GD27" s="35"/>
      <c r="GE27" s="35"/>
      <c r="GF27" s="35"/>
      <c r="GG27" s="35"/>
      <c r="GH27" s="35"/>
      <c r="GI27" s="35"/>
      <c r="GJ27" s="35"/>
      <c r="GK27" s="35"/>
      <c r="GL27" s="35"/>
      <c r="GM27" s="35"/>
      <c r="GN27" s="35"/>
      <c r="GO27" s="35"/>
      <c r="GP27" s="35"/>
      <c r="GQ27" s="35"/>
      <c r="GR27" s="35"/>
      <c r="GS27" s="35"/>
      <c r="GT27" s="35"/>
      <c r="GU27" s="35"/>
      <c r="GV27" s="35"/>
      <c r="GW27" s="35"/>
      <c r="GX27" s="35"/>
      <c r="GY27" s="35"/>
      <c r="GZ27" s="35"/>
      <c r="HA27" s="35"/>
      <c r="HB27" s="35"/>
      <c r="HC27" s="35"/>
      <c r="HD27" s="35"/>
      <c r="HE27" s="35"/>
      <c r="HF27" s="35"/>
      <c r="HG27" s="35"/>
      <c r="HH27" s="35"/>
      <c r="HI27" s="35"/>
      <c r="HJ27" s="35"/>
      <c r="HK27" s="35"/>
      <c r="HL27" s="35"/>
      <c r="HM27" s="35"/>
      <c r="HN27" s="35"/>
      <c r="HO27" s="35"/>
      <c r="HP27" s="35"/>
      <c r="HQ27" s="35"/>
      <c r="HR27" s="35"/>
      <c r="HS27" s="35"/>
      <c r="HT27" s="35"/>
      <c r="HU27" s="35"/>
      <c r="HV27" s="35"/>
      <c r="HW27" s="35"/>
      <c r="HX27" s="35"/>
      <c r="HY27" s="35"/>
      <c r="HZ27" s="35"/>
      <c r="IA27" s="35"/>
      <c r="IB27" s="35"/>
    </row>
    <row r="28" spans="1:236" s="60" customFormat="1" ht="14.1" customHeight="1">
      <c r="A28" s="61" t="s">
        <v>17</v>
      </c>
      <c r="B28" s="93"/>
      <c r="C28" s="93"/>
      <c r="D28" s="93"/>
      <c r="G28" s="129"/>
      <c r="H28" s="129"/>
      <c r="I28" s="129"/>
      <c r="J28" s="129"/>
      <c r="K28" s="129"/>
      <c r="L28" s="129"/>
      <c r="M28" s="129"/>
      <c r="N28" s="129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  <c r="DK28" s="35"/>
      <c r="DL28" s="35"/>
      <c r="DM28" s="35"/>
      <c r="DN28" s="35"/>
      <c r="DO28" s="35"/>
      <c r="DP28" s="35"/>
      <c r="DQ28" s="35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5"/>
      <c r="EW28" s="35"/>
      <c r="EX28" s="35"/>
      <c r="EY28" s="35"/>
      <c r="EZ28" s="35"/>
      <c r="FA28" s="35"/>
      <c r="FB28" s="35"/>
      <c r="FC28" s="35"/>
      <c r="FD28" s="35"/>
      <c r="FE28" s="35"/>
      <c r="FF28" s="35"/>
      <c r="FG28" s="35"/>
      <c r="FH28" s="35"/>
      <c r="FI28" s="35"/>
      <c r="FJ28" s="35"/>
      <c r="FK28" s="35"/>
      <c r="FL28" s="35"/>
      <c r="FM28" s="35"/>
      <c r="FN28" s="35"/>
      <c r="FO28" s="35"/>
      <c r="FP28" s="35"/>
      <c r="FQ28" s="35"/>
      <c r="FR28" s="35"/>
      <c r="FS28" s="35"/>
      <c r="FT28" s="35"/>
      <c r="FU28" s="35"/>
      <c r="FV28" s="35"/>
      <c r="FW28" s="35"/>
      <c r="FX28" s="35"/>
      <c r="FY28" s="35"/>
      <c r="FZ28" s="35"/>
      <c r="GA28" s="35"/>
      <c r="GB28" s="35"/>
      <c r="GC28" s="35"/>
      <c r="GD28" s="35"/>
      <c r="GE28" s="35"/>
      <c r="GF28" s="35"/>
      <c r="GG28" s="35"/>
      <c r="GH28" s="35"/>
      <c r="GI28" s="35"/>
      <c r="GJ28" s="35"/>
      <c r="GK28" s="35"/>
      <c r="GL28" s="35"/>
      <c r="GM28" s="35"/>
      <c r="GN28" s="35"/>
      <c r="GO28" s="35"/>
      <c r="GP28" s="35"/>
      <c r="GQ28" s="35"/>
      <c r="GR28" s="35"/>
      <c r="GS28" s="35"/>
      <c r="GT28" s="35"/>
      <c r="GU28" s="35"/>
      <c r="GV28" s="35"/>
      <c r="GW28" s="35"/>
      <c r="GX28" s="35"/>
      <c r="GY28" s="35"/>
      <c r="GZ28" s="35"/>
      <c r="HA28" s="35"/>
      <c r="HB28" s="35"/>
      <c r="HC28" s="35"/>
      <c r="HD28" s="35"/>
      <c r="HE28" s="35"/>
      <c r="HF28" s="35"/>
      <c r="HG28" s="35"/>
      <c r="HH28" s="35"/>
      <c r="HI28" s="35"/>
      <c r="HJ28" s="35"/>
      <c r="HK28" s="35"/>
      <c r="HL28" s="35"/>
      <c r="HM28" s="35"/>
      <c r="HN28" s="35"/>
      <c r="HO28" s="35"/>
      <c r="HP28" s="35"/>
      <c r="HQ28" s="35"/>
      <c r="HR28" s="35"/>
      <c r="HS28" s="35"/>
      <c r="HT28" s="35"/>
      <c r="HU28" s="35"/>
      <c r="HV28" s="35"/>
      <c r="HW28" s="35"/>
      <c r="HX28" s="35"/>
      <c r="HY28" s="35"/>
      <c r="HZ28" s="35"/>
      <c r="IA28" s="35"/>
      <c r="IB28" s="35"/>
    </row>
    <row r="29" spans="1:236" s="60" customFormat="1" ht="14.1" customHeight="1">
      <c r="A29" s="177" t="s">
        <v>18</v>
      </c>
      <c r="B29" s="95"/>
      <c r="C29" s="95"/>
      <c r="D29" s="95"/>
      <c r="G29" s="129"/>
      <c r="H29" s="129"/>
      <c r="I29" s="129"/>
      <c r="J29" s="129"/>
      <c r="K29" s="129"/>
      <c r="L29" s="129"/>
      <c r="M29" s="129"/>
      <c r="N29" s="129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5"/>
      <c r="CY29" s="35"/>
      <c r="CZ29" s="35"/>
      <c r="DA29" s="35"/>
      <c r="DB29" s="35"/>
      <c r="DC29" s="35"/>
      <c r="DD29" s="35"/>
      <c r="DE29" s="35"/>
      <c r="DF29" s="35"/>
      <c r="DG29" s="35"/>
      <c r="DH29" s="35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35"/>
      <c r="DU29" s="35"/>
      <c r="DV29" s="35"/>
      <c r="DW29" s="35"/>
      <c r="DX29" s="35"/>
      <c r="DY29" s="35"/>
      <c r="DZ29" s="35"/>
      <c r="EA29" s="35"/>
      <c r="EB29" s="35"/>
      <c r="EC29" s="35"/>
      <c r="ED29" s="35"/>
      <c r="EE29" s="35"/>
      <c r="EF29" s="35"/>
      <c r="EG29" s="35"/>
      <c r="EH29" s="35"/>
      <c r="EI29" s="35"/>
      <c r="EJ29" s="35"/>
      <c r="EK29" s="35"/>
      <c r="EL29" s="35"/>
      <c r="EM29" s="35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35"/>
      <c r="EZ29" s="35"/>
      <c r="FA29" s="35"/>
      <c r="FB29" s="35"/>
      <c r="FC29" s="35"/>
      <c r="FD29" s="35"/>
      <c r="FE29" s="35"/>
      <c r="FF29" s="35"/>
      <c r="FG29" s="35"/>
      <c r="FH29" s="35"/>
      <c r="FI29" s="35"/>
      <c r="FJ29" s="35"/>
      <c r="FK29" s="35"/>
      <c r="FL29" s="35"/>
      <c r="FM29" s="35"/>
      <c r="FN29" s="35"/>
      <c r="FO29" s="35"/>
      <c r="FP29" s="35"/>
      <c r="FQ29" s="35"/>
      <c r="FR29" s="35"/>
      <c r="FS29" s="35"/>
      <c r="FT29" s="35"/>
      <c r="FU29" s="35"/>
      <c r="FV29" s="35"/>
      <c r="FW29" s="35"/>
      <c r="FX29" s="35"/>
      <c r="FY29" s="35"/>
      <c r="FZ29" s="35"/>
      <c r="GA29" s="35"/>
      <c r="GB29" s="35"/>
      <c r="GC29" s="35"/>
      <c r="GD29" s="35"/>
      <c r="GE29" s="35"/>
      <c r="GF29" s="35"/>
      <c r="GG29" s="35"/>
      <c r="GH29" s="35"/>
      <c r="GI29" s="35"/>
      <c r="GJ29" s="35"/>
      <c r="GK29" s="35"/>
      <c r="GL29" s="35"/>
      <c r="GM29" s="35"/>
      <c r="GN29" s="35"/>
      <c r="GO29" s="35"/>
      <c r="GP29" s="35"/>
      <c r="GQ29" s="35"/>
      <c r="GR29" s="35"/>
      <c r="GS29" s="35"/>
      <c r="GT29" s="35"/>
      <c r="GU29" s="35"/>
      <c r="GV29" s="35"/>
      <c r="GW29" s="35"/>
      <c r="GX29" s="35"/>
      <c r="GY29" s="35"/>
      <c r="GZ29" s="35"/>
      <c r="HA29" s="35"/>
      <c r="HB29" s="35"/>
      <c r="HC29" s="35"/>
      <c r="HD29" s="35"/>
      <c r="HE29" s="35"/>
      <c r="HF29" s="35"/>
      <c r="HG29" s="35"/>
      <c r="HH29" s="35"/>
      <c r="HI29" s="35"/>
      <c r="HJ29" s="35"/>
      <c r="HK29" s="35"/>
      <c r="HL29" s="35"/>
      <c r="HM29" s="35"/>
      <c r="HN29" s="35"/>
      <c r="HO29" s="35"/>
      <c r="HP29" s="35"/>
      <c r="HQ29" s="35"/>
      <c r="HR29" s="35"/>
      <c r="HS29" s="35"/>
      <c r="HT29" s="35"/>
      <c r="HU29" s="35"/>
      <c r="HV29" s="35"/>
      <c r="HW29" s="35"/>
      <c r="HX29" s="35"/>
      <c r="HY29" s="35"/>
      <c r="HZ29" s="35"/>
      <c r="IA29" s="35"/>
      <c r="IB29" s="35"/>
    </row>
    <row r="30" spans="1:236" s="60" customFormat="1">
      <c r="A30" s="35"/>
      <c r="B30" s="96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35"/>
      <c r="CW30" s="35"/>
      <c r="CX30" s="35"/>
      <c r="CY30" s="35"/>
      <c r="CZ30" s="35"/>
      <c r="DA30" s="35"/>
      <c r="DB30" s="35"/>
      <c r="DC30" s="35"/>
      <c r="DD30" s="35"/>
      <c r="DE30" s="35"/>
      <c r="DF30" s="35"/>
      <c r="DG30" s="35"/>
      <c r="DH30" s="35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35"/>
      <c r="DU30" s="35"/>
      <c r="DV30" s="35"/>
      <c r="DW30" s="35"/>
      <c r="DX30" s="35"/>
      <c r="DY30" s="35"/>
      <c r="DZ30" s="35"/>
      <c r="EA30" s="35"/>
      <c r="EB30" s="35"/>
      <c r="EC30" s="35"/>
      <c r="ED30" s="35"/>
      <c r="EE30" s="35"/>
      <c r="EF30" s="35"/>
      <c r="EG30" s="35"/>
      <c r="EH30" s="35"/>
      <c r="EI30" s="35"/>
      <c r="EJ30" s="35"/>
      <c r="EK30" s="35"/>
      <c r="EL30" s="35"/>
      <c r="EM30" s="35"/>
      <c r="EN30" s="35"/>
      <c r="EO30" s="35"/>
      <c r="EP30" s="35"/>
      <c r="EQ30" s="35"/>
      <c r="ER30" s="35"/>
      <c r="ES30" s="35"/>
      <c r="ET30" s="35"/>
      <c r="EU30" s="35"/>
      <c r="EV30" s="35"/>
      <c r="EW30" s="35"/>
      <c r="EX30" s="35"/>
      <c r="EY30" s="35"/>
      <c r="EZ30" s="35"/>
      <c r="FA30" s="35"/>
      <c r="FB30" s="35"/>
      <c r="FC30" s="35"/>
      <c r="FD30" s="35"/>
      <c r="FE30" s="35"/>
      <c r="FF30" s="35"/>
      <c r="FG30" s="35"/>
      <c r="FH30" s="35"/>
      <c r="FI30" s="35"/>
      <c r="FJ30" s="35"/>
      <c r="FK30" s="35"/>
      <c r="FL30" s="35"/>
      <c r="FM30" s="35"/>
      <c r="FN30" s="35"/>
      <c r="FO30" s="35"/>
      <c r="FP30" s="35"/>
      <c r="FQ30" s="35"/>
      <c r="FR30" s="35"/>
      <c r="FS30" s="35"/>
      <c r="FT30" s="35"/>
      <c r="FU30" s="35"/>
      <c r="FV30" s="35"/>
      <c r="FW30" s="35"/>
      <c r="FX30" s="35"/>
      <c r="FY30" s="35"/>
      <c r="FZ30" s="35"/>
      <c r="GA30" s="35"/>
      <c r="GB30" s="35"/>
      <c r="GC30" s="35"/>
      <c r="GD30" s="35"/>
      <c r="GE30" s="35"/>
      <c r="GF30" s="35"/>
      <c r="GG30" s="35"/>
      <c r="GH30" s="35"/>
      <c r="GI30" s="35"/>
      <c r="GJ30" s="35"/>
      <c r="GK30" s="35"/>
      <c r="GL30" s="35"/>
      <c r="GM30" s="35"/>
      <c r="GN30" s="35"/>
      <c r="GO30" s="35"/>
      <c r="GP30" s="35"/>
      <c r="GQ30" s="35"/>
      <c r="GR30" s="35"/>
      <c r="GS30" s="35"/>
      <c r="GT30" s="35"/>
      <c r="GU30" s="35"/>
      <c r="GV30" s="35"/>
      <c r="GW30" s="35"/>
      <c r="GX30" s="35"/>
      <c r="GY30" s="35"/>
      <c r="GZ30" s="35"/>
      <c r="HA30" s="35"/>
      <c r="HB30" s="35"/>
      <c r="HC30" s="35"/>
      <c r="HD30" s="35"/>
      <c r="HE30" s="35"/>
      <c r="HF30" s="35"/>
      <c r="HG30" s="35"/>
      <c r="HH30" s="35"/>
      <c r="HI30" s="35"/>
      <c r="HJ30" s="35"/>
      <c r="HK30" s="35"/>
      <c r="HL30" s="35"/>
      <c r="HM30" s="35"/>
      <c r="HN30" s="35"/>
      <c r="HO30" s="35"/>
      <c r="HP30" s="35"/>
      <c r="HQ30" s="35"/>
      <c r="HR30" s="35"/>
      <c r="HS30" s="35"/>
      <c r="HT30" s="35"/>
      <c r="HU30" s="35"/>
      <c r="HV30" s="35"/>
      <c r="HW30" s="35"/>
      <c r="HX30" s="35"/>
      <c r="HY30" s="35"/>
      <c r="HZ30" s="35"/>
      <c r="IA30" s="35"/>
      <c r="IB30" s="35"/>
    </row>
    <row r="31" spans="1:236">
      <c r="A31" s="211"/>
      <c r="B31" s="211"/>
      <c r="C31" s="211"/>
      <c r="D31" s="211"/>
      <c r="E31" s="211"/>
      <c r="F31" s="97"/>
      <c r="G31" s="97"/>
      <c r="H31" s="97"/>
    </row>
    <row r="32" spans="1:236">
      <c r="A32" s="211"/>
      <c r="B32" s="211"/>
      <c r="C32" s="211"/>
      <c r="D32" s="211"/>
      <c r="E32" s="211"/>
      <c r="F32" s="97"/>
      <c r="G32" s="97"/>
      <c r="H32" s="97"/>
    </row>
    <row r="33" spans="1:8">
      <c r="A33" s="211"/>
      <c r="B33" s="211"/>
      <c r="C33" s="211"/>
      <c r="D33" s="211"/>
      <c r="E33" s="211"/>
      <c r="F33" s="97"/>
      <c r="G33" s="97"/>
      <c r="H33" s="97"/>
    </row>
    <row r="34" spans="1:8">
      <c r="A34" s="97"/>
      <c r="B34" s="97"/>
      <c r="C34" s="97"/>
      <c r="D34" s="97"/>
      <c r="E34" s="97"/>
      <c r="F34" s="97"/>
      <c r="G34" s="97"/>
      <c r="H34" s="97"/>
    </row>
    <row r="35" spans="1:8">
      <c r="A35" s="97"/>
      <c r="B35" s="97"/>
      <c r="C35" s="97"/>
      <c r="D35" s="97"/>
      <c r="E35" s="97"/>
      <c r="F35" s="97"/>
      <c r="G35" s="97"/>
      <c r="H35" s="97"/>
    </row>
    <row r="36" spans="1:8">
      <c r="A36" s="97"/>
      <c r="B36" s="97"/>
      <c r="C36" s="97"/>
      <c r="D36" s="97"/>
      <c r="E36" s="97"/>
      <c r="F36" s="97"/>
      <c r="G36" s="97"/>
      <c r="H36" s="97"/>
    </row>
    <row r="37" spans="1:8">
      <c r="A37" s="97"/>
      <c r="B37" s="97"/>
      <c r="C37" s="97"/>
      <c r="D37" s="97"/>
      <c r="E37" s="97"/>
      <c r="F37" s="97"/>
      <c r="G37" s="97"/>
      <c r="H37" s="97"/>
    </row>
  </sheetData>
  <mergeCells count="5">
    <mergeCell ref="A6:A8"/>
    <mergeCell ref="B6:K6"/>
    <mergeCell ref="L6:M7"/>
    <mergeCell ref="B7:B8"/>
    <mergeCell ref="C7:K7"/>
  </mergeCells>
  <pageMargins left="0.11811023622047245" right="0.11811023622047245" top="0.74803149606299213" bottom="0" header="0.31496062992125984" footer="0.31496062992125984"/>
  <pageSetup paperSize="9" orientation="portrait" verticalDpi="597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"/>
  <sheetViews>
    <sheetView workbookViewId="0"/>
  </sheetViews>
  <sheetFormatPr defaultRowHeight="12.75"/>
  <cols>
    <col min="1" max="1" width="19.42578125" style="35" customWidth="1"/>
    <col min="2" max="5" width="16.7109375" style="35" customWidth="1"/>
    <col min="6" max="16384" width="9.140625" style="35"/>
  </cols>
  <sheetData>
    <row r="1" spans="1:5" s="4" customFormat="1">
      <c r="A1" s="167" t="s">
        <v>160</v>
      </c>
    </row>
    <row r="2" spans="1:5" s="321" customFormat="1" ht="13.5" customHeight="1">
      <c r="A2" s="179" t="s">
        <v>161</v>
      </c>
      <c r="D2" s="327"/>
    </row>
    <row r="3" spans="1:5" ht="9" customHeight="1" thickBot="1">
      <c r="A3" s="99"/>
      <c r="B3" s="99"/>
      <c r="C3" s="99"/>
      <c r="D3" s="99"/>
      <c r="E3" s="99"/>
    </row>
    <row r="4" spans="1:5" ht="24" customHeight="1">
      <c r="A4" s="352" t="s">
        <v>55</v>
      </c>
      <c r="B4" s="100" t="s">
        <v>56</v>
      </c>
      <c r="C4" s="100"/>
      <c r="D4" s="101" t="s">
        <v>57</v>
      </c>
      <c r="E4" s="100"/>
    </row>
    <row r="5" spans="1:5" ht="86.25" customHeight="1" thickBot="1">
      <c r="A5" s="354"/>
      <c r="B5" s="103" t="s">
        <v>58</v>
      </c>
      <c r="C5" s="103" t="s">
        <v>59</v>
      </c>
      <c r="D5" s="103" t="s">
        <v>58</v>
      </c>
      <c r="E5" s="104" t="s">
        <v>60</v>
      </c>
    </row>
    <row r="6" spans="1:5" ht="5.25" customHeight="1">
      <c r="A6" s="225"/>
      <c r="B6" s="105"/>
      <c r="C6" s="106"/>
      <c r="D6" s="106"/>
      <c r="E6" s="107"/>
    </row>
    <row r="7" spans="1:5" ht="15">
      <c r="A7" s="45" t="s">
        <v>61</v>
      </c>
      <c r="B7" s="234">
        <v>15197</v>
      </c>
      <c r="C7" s="235">
        <v>394743.55</v>
      </c>
      <c r="D7" s="235">
        <v>5996</v>
      </c>
      <c r="E7" s="236">
        <v>159888.15</v>
      </c>
    </row>
    <row r="8" spans="1:5" ht="14.25">
      <c r="A8" s="108" t="s">
        <v>1</v>
      </c>
      <c r="B8" s="237">
        <v>604</v>
      </c>
      <c r="C8" s="238">
        <v>24720.84</v>
      </c>
      <c r="D8" s="238">
        <v>157</v>
      </c>
      <c r="E8" s="239">
        <v>7957.78</v>
      </c>
    </row>
    <row r="9" spans="1:5" ht="14.25">
      <c r="A9" s="109" t="s">
        <v>2</v>
      </c>
      <c r="B9" s="237">
        <v>326</v>
      </c>
      <c r="C9" s="238">
        <v>6260.6</v>
      </c>
      <c r="D9" s="238">
        <v>94</v>
      </c>
      <c r="E9" s="239">
        <v>2773.4</v>
      </c>
    </row>
    <row r="10" spans="1:5" ht="14.25">
      <c r="A10" s="109" t="s">
        <v>3</v>
      </c>
      <c r="B10" s="237">
        <v>1634</v>
      </c>
      <c r="C10" s="238">
        <v>23898.73</v>
      </c>
      <c r="D10" s="238">
        <v>292</v>
      </c>
      <c r="E10" s="239">
        <v>4215.82</v>
      </c>
    </row>
    <row r="11" spans="1:5" ht="14.25">
      <c r="A11" s="109" t="s">
        <v>4</v>
      </c>
      <c r="B11" s="237">
        <v>735</v>
      </c>
      <c r="C11" s="238">
        <v>30900.38</v>
      </c>
      <c r="D11" s="238">
        <v>404</v>
      </c>
      <c r="E11" s="239">
        <v>20779.29</v>
      </c>
    </row>
    <row r="12" spans="1:5" ht="14.25">
      <c r="A12" s="109" t="s">
        <v>5</v>
      </c>
      <c r="B12" s="237">
        <v>434</v>
      </c>
      <c r="C12" s="238">
        <v>8701.77</v>
      </c>
      <c r="D12" s="238">
        <v>104</v>
      </c>
      <c r="E12" s="239">
        <v>2308.5</v>
      </c>
    </row>
    <row r="13" spans="1:5" ht="14.25">
      <c r="A13" s="109" t="s">
        <v>6</v>
      </c>
      <c r="B13" s="237">
        <v>563</v>
      </c>
      <c r="C13" s="238">
        <v>6534.37</v>
      </c>
      <c r="D13" s="238">
        <v>71</v>
      </c>
      <c r="E13" s="239">
        <v>971.96</v>
      </c>
    </row>
    <row r="14" spans="1:5" ht="14.25">
      <c r="A14" s="109" t="s">
        <v>7</v>
      </c>
      <c r="B14" s="237">
        <v>1755</v>
      </c>
      <c r="C14" s="238">
        <v>31787.62</v>
      </c>
      <c r="D14" s="238">
        <v>638</v>
      </c>
      <c r="E14" s="239">
        <v>9233.85</v>
      </c>
    </row>
    <row r="15" spans="1:5" ht="14.25">
      <c r="A15" s="109" t="s">
        <v>8</v>
      </c>
      <c r="B15" s="237">
        <v>48</v>
      </c>
      <c r="C15" s="238">
        <v>1752.99</v>
      </c>
      <c r="D15" s="238">
        <v>26</v>
      </c>
      <c r="E15" s="239">
        <v>870.47</v>
      </c>
    </row>
    <row r="16" spans="1:5" ht="14.25">
      <c r="A16" s="109" t="s">
        <v>9</v>
      </c>
      <c r="B16" s="237">
        <v>815</v>
      </c>
      <c r="C16" s="238">
        <v>10823.08</v>
      </c>
      <c r="D16" s="238">
        <v>71</v>
      </c>
      <c r="E16" s="239">
        <v>1253.25</v>
      </c>
    </row>
    <row r="17" spans="1:5" ht="14.25">
      <c r="A17" s="109" t="s">
        <v>10</v>
      </c>
      <c r="B17" s="237">
        <v>2395</v>
      </c>
      <c r="C17" s="238">
        <v>43713.59</v>
      </c>
      <c r="D17" s="238">
        <v>1652</v>
      </c>
      <c r="E17" s="239">
        <v>22966.02</v>
      </c>
    </row>
    <row r="18" spans="1:5" ht="14.25">
      <c r="A18" s="109" t="s">
        <v>11</v>
      </c>
      <c r="B18" s="237">
        <v>413</v>
      </c>
      <c r="C18" s="238">
        <v>16967.419999999998</v>
      </c>
      <c r="D18" s="238">
        <v>173</v>
      </c>
      <c r="E18" s="239">
        <v>5422.49</v>
      </c>
    </row>
    <row r="19" spans="1:5" ht="14.25">
      <c r="A19" s="109" t="s">
        <v>12</v>
      </c>
      <c r="B19" s="237">
        <v>103</v>
      </c>
      <c r="C19" s="238">
        <v>2699.97</v>
      </c>
      <c r="D19" s="238">
        <v>36</v>
      </c>
      <c r="E19" s="239">
        <v>1219.79</v>
      </c>
    </row>
    <row r="20" spans="1:5" ht="14.25">
      <c r="A20" s="109" t="s">
        <v>13</v>
      </c>
      <c r="B20" s="237">
        <v>499</v>
      </c>
      <c r="C20" s="238">
        <v>7212.23</v>
      </c>
      <c r="D20" s="238">
        <v>72</v>
      </c>
      <c r="E20" s="239">
        <v>1563.3</v>
      </c>
    </row>
    <row r="21" spans="1:5" ht="14.25">
      <c r="A21" s="109" t="s">
        <v>14</v>
      </c>
      <c r="B21" s="237">
        <v>2492</v>
      </c>
      <c r="C21" s="238">
        <v>75452.98</v>
      </c>
      <c r="D21" s="238">
        <v>1162</v>
      </c>
      <c r="E21" s="239">
        <v>29787.11</v>
      </c>
    </row>
    <row r="22" spans="1:5" ht="14.25">
      <c r="A22" s="109" t="s">
        <v>15</v>
      </c>
      <c r="B22" s="237">
        <v>585</v>
      </c>
      <c r="C22" s="238">
        <v>22026.01</v>
      </c>
      <c r="D22" s="238">
        <v>263</v>
      </c>
      <c r="E22" s="239">
        <v>12043.73</v>
      </c>
    </row>
    <row r="23" spans="1:5" ht="14.25">
      <c r="A23" s="110" t="s">
        <v>16</v>
      </c>
      <c r="B23" s="237">
        <v>1796</v>
      </c>
      <c r="C23" s="238">
        <v>81290.97</v>
      </c>
      <c r="D23" s="238">
        <v>781</v>
      </c>
      <c r="E23" s="239">
        <v>36521.39</v>
      </c>
    </row>
    <row r="25" spans="1:5">
      <c r="B25" s="218"/>
      <c r="C25" s="218"/>
      <c r="D25" s="218"/>
      <c r="E25" s="218"/>
    </row>
    <row r="26" spans="1:5">
      <c r="B26" s="218"/>
      <c r="C26" s="218"/>
      <c r="D26" s="218"/>
      <c r="E26" s="218"/>
    </row>
    <row r="27" spans="1:5">
      <c r="B27" s="218"/>
      <c r="C27" s="218"/>
      <c r="D27" s="218"/>
      <c r="E27" s="218"/>
    </row>
    <row r="28" spans="1:5">
      <c r="A28" s="212"/>
      <c r="B28" s="212"/>
      <c r="C28" s="212"/>
    </row>
    <row r="29" spans="1:5">
      <c r="A29" s="212"/>
      <c r="B29" s="212"/>
      <c r="C29" s="212"/>
    </row>
    <row r="30" spans="1:5">
      <c r="A30" s="212"/>
      <c r="B30" s="212"/>
      <c r="C30" s="212"/>
    </row>
  </sheetData>
  <mergeCells count="1">
    <mergeCell ref="A4:A5"/>
  </mergeCells>
  <pageMargins left="0.59055118110236227" right="0.15748031496062992" top="0.98425196850393704" bottom="0.39370078740157483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T82"/>
  <sheetViews>
    <sheetView zoomScale="110" zoomScaleNormal="110" workbookViewId="0"/>
  </sheetViews>
  <sheetFormatPr defaultRowHeight="12.75"/>
  <cols>
    <col min="1" max="1" width="20.7109375" style="94" customWidth="1"/>
    <col min="2" max="12" width="9.140625" style="94" customWidth="1"/>
    <col min="13" max="13" width="8.140625" style="94" customWidth="1"/>
    <col min="14" max="16384" width="9.140625" style="94"/>
  </cols>
  <sheetData>
    <row r="1" spans="1:14" s="2" customFormat="1">
      <c r="A1" s="328" t="s">
        <v>162</v>
      </c>
      <c r="B1" s="328"/>
      <c r="C1" s="328"/>
      <c r="D1" s="328"/>
      <c r="E1" s="328"/>
      <c r="F1" s="328"/>
    </row>
    <row r="2" spans="1:14" s="331" customFormat="1">
      <c r="A2" s="329" t="s">
        <v>143</v>
      </c>
      <c r="B2" s="330"/>
      <c r="G2" s="329"/>
    </row>
    <row r="3" spans="1:14" s="199" customFormat="1" ht="14.25">
      <c r="A3" s="180" t="s">
        <v>163</v>
      </c>
      <c r="H3" s="177"/>
      <c r="I3" s="177"/>
      <c r="J3" s="177"/>
      <c r="K3" s="177"/>
    </row>
    <row r="4" spans="1:14" s="61" customFormat="1">
      <c r="A4" s="181" t="s">
        <v>144</v>
      </c>
      <c r="J4" s="32"/>
    </row>
    <row r="5" spans="1:14" s="98" customFormat="1" ht="9" customHeight="1" thickBot="1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</row>
    <row r="6" spans="1:14" s="98" customFormat="1" ht="18" customHeight="1">
      <c r="A6" s="369" t="s">
        <v>34</v>
      </c>
      <c r="B6" s="372" t="s">
        <v>67</v>
      </c>
      <c r="C6" s="377" t="s">
        <v>65</v>
      </c>
      <c r="D6" s="378"/>
      <c r="E6" s="378"/>
      <c r="F6" s="378"/>
      <c r="G6" s="378"/>
      <c r="H6" s="378"/>
      <c r="I6" s="378"/>
      <c r="J6" s="378"/>
      <c r="K6" s="378"/>
      <c r="L6" s="378"/>
      <c r="M6" s="116"/>
    </row>
    <row r="7" spans="1:14" s="98" customFormat="1" ht="28.5" customHeight="1">
      <c r="A7" s="370"/>
      <c r="B7" s="373"/>
      <c r="C7" s="379" t="s">
        <v>66</v>
      </c>
      <c r="D7" s="380"/>
      <c r="E7" s="380"/>
      <c r="F7" s="380"/>
      <c r="G7" s="380"/>
      <c r="H7" s="381"/>
      <c r="I7" s="375" t="s">
        <v>75</v>
      </c>
      <c r="J7" s="375" t="s">
        <v>76</v>
      </c>
      <c r="K7" s="375" t="s">
        <v>77</v>
      </c>
      <c r="L7" s="365" t="s">
        <v>78</v>
      </c>
      <c r="M7" s="118"/>
    </row>
    <row r="8" spans="1:14" s="98" customFormat="1" ht="54" customHeight="1">
      <c r="A8" s="370"/>
      <c r="B8" s="374"/>
      <c r="C8" s="119" t="s">
        <v>68</v>
      </c>
      <c r="D8" s="120" t="s">
        <v>69</v>
      </c>
      <c r="E8" s="121" t="s">
        <v>70</v>
      </c>
      <c r="F8" s="121" t="s">
        <v>71</v>
      </c>
      <c r="G8" s="121" t="s">
        <v>73</v>
      </c>
      <c r="H8" s="122" t="s">
        <v>74</v>
      </c>
      <c r="I8" s="376"/>
      <c r="J8" s="376"/>
      <c r="K8" s="376"/>
      <c r="L8" s="366"/>
      <c r="M8" s="118"/>
    </row>
    <row r="9" spans="1:14" s="98" customFormat="1" ht="24.75" customHeight="1" thickBot="1">
      <c r="A9" s="371"/>
      <c r="B9" s="367" t="s">
        <v>72</v>
      </c>
      <c r="C9" s="368"/>
      <c r="D9" s="368"/>
      <c r="E9" s="368"/>
      <c r="F9" s="368"/>
      <c r="G9" s="368"/>
      <c r="H9" s="368"/>
      <c r="I9" s="368"/>
      <c r="J9" s="368"/>
      <c r="K9" s="368"/>
      <c r="L9" s="368"/>
      <c r="M9" s="118"/>
    </row>
    <row r="10" spans="1:14" s="98" customFormat="1" ht="6" customHeight="1">
      <c r="A10" s="164"/>
      <c r="B10" s="165"/>
      <c r="C10" s="166"/>
      <c r="D10" s="166"/>
      <c r="E10" s="166"/>
      <c r="F10" s="166"/>
      <c r="G10" s="166"/>
      <c r="H10" s="166"/>
      <c r="I10" s="166"/>
      <c r="J10" s="166"/>
      <c r="K10" s="166"/>
      <c r="L10" s="123"/>
      <c r="M10" s="118"/>
    </row>
    <row r="11" spans="1:14" s="98" customFormat="1" ht="15" customHeight="1">
      <c r="A11" s="70" t="s">
        <v>64</v>
      </c>
      <c r="B11" s="263">
        <v>10977.1</v>
      </c>
      <c r="C11" s="204">
        <v>5519.1</v>
      </c>
      <c r="D11" s="257">
        <v>2518.4</v>
      </c>
      <c r="E11" s="257">
        <v>662.4</v>
      </c>
      <c r="F11" s="257">
        <v>639.20000000000005</v>
      </c>
      <c r="G11" s="264">
        <v>466.3</v>
      </c>
      <c r="H11" s="257">
        <v>1232.7</v>
      </c>
      <c r="I11" s="257">
        <v>1196</v>
      </c>
      <c r="J11" s="265">
        <v>196.1</v>
      </c>
      <c r="K11" s="266">
        <v>221.8</v>
      </c>
      <c r="L11" s="267">
        <v>1078.0999999999999</v>
      </c>
      <c r="M11" s="124"/>
      <c r="N11" s="125"/>
    </row>
    <row r="12" spans="1:14" s="98" customFormat="1" ht="15" customHeight="1">
      <c r="A12" s="126" t="s">
        <v>1</v>
      </c>
      <c r="B12" s="268">
        <v>751.6</v>
      </c>
      <c r="C12" s="208">
        <v>397.1</v>
      </c>
      <c r="D12" s="269">
        <v>265.89999999999998</v>
      </c>
      <c r="E12" s="269">
        <v>16</v>
      </c>
      <c r="F12" s="269">
        <v>56.3</v>
      </c>
      <c r="G12" s="269">
        <v>16.7</v>
      </c>
      <c r="H12" s="269">
        <v>42.3</v>
      </c>
      <c r="I12" s="269">
        <v>103.1</v>
      </c>
      <c r="J12" s="270">
        <v>10.9</v>
      </c>
      <c r="K12" s="271">
        <v>16.7</v>
      </c>
      <c r="L12" s="272">
        <v>129.1</v>
      </c>
      <c r="M12" s="127"/>
    </row>
    <row r="13" spans="1:14" s="98" customFormat="1" ht="15" customHeight="1">
      <c r="A13" s="126" t="s">
        <v>2</v>
      </c>
      <c r="B13" s="268">
        <v>906.2</v>
      </c>
      <c r="C13" s="208">
        <v>412.3</v>
      </c>
      <c r="D13" s="269">
        <v>227.5</v>
      </c>
      <c r="E13" s="269">
        <v>45.1</v>
      </c>
      <c r="F13" s="269">
        <v>51.2</v>
      </c>
      <c r="G13" s="269">
        <v>11</v>
      </c>
      <c r="H13" s="269">
        <v>77.5</v>
      </c>
      <c r="I13" s="269">
        <v>159.30000000000001</v>
      </c>
      <c r="J13" s="270">
        <v>15.1</v>
      </c>
      <c r="K13" s="271">
        <v>48.5</v>
      </c>
      <c r="L13" s="272">
        <v>100.5</v>
      </c>
      <c r="M13" s="127"/>
    </row>
    <row r="14" spans="1:14" s="98" customFormat="1" ht="15" customHeight="1">
      <c r="A14" s="126" t="s">
        <v>3</v>
      </c>
      <c r="B14" s="268">
        <v>1069.4000000000001</v>
      </c>
      <c r="C14" s="208">
        <v>597.70000000000005</v>
      </c>
      <c r="D14" s="269">
        <v>329.8</v>
      </c>
      <c r="E14" s="269">
        <v>27.1</v>
      </c>
      <c r="F14" s="269">
        <v>55.8</v>
      </c>
      <c r="G14" s="269">
        <v>64.900000000000006</v>
      </c>
      <c r="H14" s="269">
        <v>120.2</v>
      </c>
      <c r="I14" s="269">
        <v>76.5</v>
      </c>
      <c r="J14" s="270">
        <v>9.9</v>
      </c>
      <c r="K14" s="271">
        <v>25.5</v>
      </c>
      <c r="L14" s="272">
        <v>125.3</v>
      </c>
      <c r="M14" s="127"/>
    </row>
    <row r="15" spans="1:14" s="98" customFormat="1" ht="15" customHeight="1">
      <c r="A15" s="126" t="s">
        <v>4</v>
      </c>
      <c r="B15" s="268">
        <v>307.10000000000002</v>
      </c>
      <c r="C15" s="208">
        <v>162.19999999999999</v>
      </c>
      <c r="D15" s="269">
        <v>58.1</v>
      </c>
      <c r="E15" s="269">
        <v>26.9</v>
      </c>
      <c r="F15" s="269">
        <v>24.3</v>
      </c>
      <c r="G15" s="269">
        <v>8.3000000000000007</v>
      </c>
      <c r="H15" s="269">
        <v>44.6</v>
      </c>
      <c r="I15" s="269">
        <v>27.7</v>
      </c>
      <c r="J15" s="270">
        <v>2.5</v>
      </c>
      <c r="K15" s="271">
        <v>2.6</v>
      </c>
      <c r="L15" s="272">
        <v>34.4</v>
      </c>
      <c r="M15" s="127"/>
    </row>
    <row r="16" spans="1:14" s="98" customFormat="1" ht="15" customHeight="1">
      <c r="A16" s="126" t="s">
        <v>5</v>
      </c>
      <c r="B16" s="268">
        <v>761.3</v>
      </c>
      <c r="C16" s="208">
        <v>438.8</v>
      </c>
      <c r="D16" s="269">
        <v>121.5</v>
      </c>
      <c r="E16" s="269">
        <v>87.1</v>
      </c>
      <c r="F16" s="269">
        <v>44.2</v>
      </c>
      <c r="G16" s="269">
        <v>48.6</v>
      </c>
      <c r="H16" s="269">
        <v>137.30000000000001</v>
      </c>
      <c r="I16" s="269">
        <v>78.900000000000006</v>
      </c>
      <c r="J16" s="270">
        <v>23.4</v>
      </c>
      <c r="K16" s="271">
        <v>5.3</v>
      </c>
      <c r="L16" s="272">
        <v>33.799999999999997</v>
      </c>
      <c r="M16" s="127"/>
    </row>
    <row r="17" spans="1:25" s="98" customFormat="1" ht="15" customHeight="1">
      <c r="A17" s="126" t="s">
        <v>6</v>
      </c>
      <c r="B17" s="268">
        <v>300.8</v>
      </c>
      <c r="C17" s="208">
        <v>151.80000000000001</v>
      </c>
      <c r="D17" s="269">
        <v>98.7</v>
      </c>
      <c r="E17" s="269">
        <v>1.6</v>
      </c>
      <c r="F17" s="269">
        <v>20.3</v>
      </c>
      <c r="G17" s="269">
        <v>16.600000000000001</v>
      </c>
      <c r="H17" s="269">
        <v>14.7</v>
      </c>
      <c r="I17" s="269">
        <v>31.9</v>
      </c>
      <c r="J17" s="270">
        <v>15.7</v>
      </c>
      <c r="K17" s="271">
        <v>0.7</v>
      </c>
      <c r="L17" s="272">
        <v>12.5</v>
      </c>
      <c r="M17" s="127"/>
    </row>
    <row r="18" spans="1:25" s="98" customFormat="1" ht="15" customHeight="1">
      <c r="A18" s="126" t="s">
        <v>7</v>
      </c>
      <c r="B18" s="268">
        <v>1223.5999999999999</v>
      </c>
      <c r="C18" s="208">
        <v>612.5</v>
      </c>
      <c r="D18" s="269">
        <v>177.1</v>
      </c>
      <c r="E18" s="269">
        <v>107.9</v>
      </c>
      <c r="F18" s="269">
        <v>38</v>
      </c>
      <c r="G18" s="269">
        <v>87.6</v>
      </c>
      <c r="H18" s="269">
        <v>201.9</v>
      </c>
      <c r="I18" s="269">
        <v>139.6</v>
      </c>
      <c r="J18" s="270">
        <v>20.8</v>
      </c>
      <c r="K18" s="271">
        <v>14.9</v>
      </c>
      <c r="L18" s="272">
        <v>60.6</v>
      </c>
      <c r="M18" s="127"/>
    </row>
    <row r="19" spans="1:25" s="98" customFormat="1" ht="15" customHeight="1">
      <c r="A19" s="126" t="s">
        <v>8</v>
      </c>
      <c r="B19" s="268">
        <v>465.5</v>
      </c>
      <c r="C19" s="208">
        <v>250.7</v>
      </c>
      <c r="D19" s="269">
        <v>154.9</v>
      </c>
      <c r="E19" s="269">
        <v>8.1999999999999993</v>
      </c>
      <c r="F19" s="269">
        <v>51.3</v>
      </c>
      <c r="G19" s="269">
        <v>5.7</v>
      </c>
      <c r="H19" s="269">
        <v>30.6</v>
      </c>
      <c r="I19" s="269">
        <v>69.8</v>
      </c>
      <c r="J19" s="270">
        <v>4.9000000000000004</v>
      </c>
      <c r="K19" s="271">
        <v>11.9</v>
      </c>
      <c r="L19" s="272">
        <v>77.7</v>
      </c>
      <c r="M19" s="127"/>
    </row>
    <row r="20" spans="1:25" s="98" customFormat="1" ht="15" customHeight="1">
      <c r="A20" s="126" t="s">
        <v>9</v>
      </c>
      <c r="B20" s="268">
        <v>363.5</v>
      </c>
      <c r="C20" s="208">
        <v>162.4</v>
      </c>
      <c r="D20" s="269">
        <v>101.6</v>
      </c>
      <c r="E20" s="269">
        <v>5.4</v>
      </c>
      <c r="F20" s="269">
        <v>15.1</v>
      </c>
      <c r="G20" s="269">
        <v>23.6</v>
      </c>
      <c r="H20" s="269">
        <v>16.8</v>
      </c>
      <c r="I20" s="269">
        <v>51.1</v>
      </c>
      <c r="J20" s="270">
        <v>13.8</v>
      </c>
      <c r="K20" s="271">
        <v>3.2</v>
      </c>
      <c r="L20" s="272">
        <v>23.4</v>
      </c>
      <c r="M20" s="127"/>
    </row>
    <row r="21" spans="1:25" s="98" customFormat="1" ht="15" customHeight="1">
      <c r="A21" s="126" t="s">
        <v>10</v>
      </c>
      <c r="B21" s="268">
        <v>658.1</v>
      </c>
      <c r="C21" s="208">
        <v>251.2</v>
      </c>
      <c r="D21" s="269">
        <v>60.6</v>
      </c>
      <c r="E21" s="269">
        <v>46.7</v>
      </c>
      <c r="F21" s="269">
        <v>22.5</v>
      </c>
      <c r="G21" s="269">
        <v>45.7</v>
      </c>
      <c r="H21" s="269">
        <v>75.599999999999994</v>
      </c>
      <c r="I21" s="269">
        <v>82.9</v>
      </c>
      <c r="J21" s="270">
        <v>5.2</v>
      </c>
      <c r="K21" s="271">
        <v>0.2</v>
      </c>
      <c r="L21" s="272">
        <v>22.1</v>
      </c>
      <c r="M21" s="127"/>
    </row>
    <row r="22" spans="1:25" s="98" customFormat="1" ht="15" customHeight="1">
      <c r="A22" s="126" t="s">
        <v>11</v>
      </c>
      <c r="B22" s="268">
        <v>611.79999999999995</v>
      </c>
      <c r="C22" s="208">
        <v>313.5</v>
      </c>
      <c r="D22" s="269">
        <v>166.5</v>
      </c>
      <c r="E22" s="269">
        <v>46.1</v>
      </c>
      <c r="F22" s="269">
        <v>27.2</v>
      </c>
      <c r="G22" s="269">
        <v>25.1</v>
      </c>
      <c r="H22" s="269">
        <v>48.6</v>
      </c>
      <c r="I22" s="269">
        <v>16.600000000000001</v>
      </c>
      <c r="J22" s="270">
        <v>17.5</v>
      </c>
      <c r="K22" s="271">
        <v>11.7</v>
      </c>
      <c r="L22" s="272">
        <v>88.4</v>
      </c>
      <c r="M22" s="127"/>
    </row>
    <row r="23" spans="1:25" s="98" customFormat="1" ht="15" customHeight="1">
      <c r="A23" s="126" t="s">
        <v>12</v>
      </c>
      <c r="B23" s="268">
        <v>272.39999999999998</v>
      </c>
      <c r="C23" s="282">
        <v>150</v>
      </c>
      <c r="D23" s="269">
        <v>66.099999999999994</v>
      </c>
      <c r="E23" s="269">
        <v>15.1</v>
      </c>
      <c r="F23" s="269">
        <v>21.2</v>
      </c>
      <c r="G23" s="269">
        <v>12.7</v>
      </c>
      <c r="H23" s="269">
        <v>34.799999999999997</v>
      </c>
      <c r="I23" s="269">
        <v>31.2</v>
      </c>
      <c r="J23" s="270">
        <v>4.4000000000000004</v>
      </c>
      <c r="K23" s="271">
        <v>1.6</v>
      </c>
      <c r="L23" s="272">
        <v>21.9</v>
      </c>
      <c r="M23" s="127"/>
    </row>
    <row r="24" spans="1:25" s="98" customFormat="1" ht="15" customHeight="1">
      <c r="A24" s="126" t="s">
        <v>13</v>
      </c>
      <c r="B24" s="268">
        <v>342.8</v>
      </c>
      <c r="C24" s="282">
        <v>196</v>
      </c>
      <c r="D24" s="269">
        <v>98.2</v>
      </c>
      <c r="E24" s="269">
        <v>8.4</v>
      </c>
      <c r="F24" s="269">
        <v>30.2</v>
      </c>
      <c r="G24" s="269">
        <v>13.5</v>
      </c>
      <c r="H24" s="269">
        <v>45.6</v>
      </c>
      <c r="I24" s="269">
        <v>17.899999999999999</v>
      </c>
      <c r="J24" s="270">
        <v>8.6</v>
      </c>
      <c r="K24" s="271">
        <v>2</v>
      </c>
      <c r="L24" s="272">
        <v>25.6</v>
      </c>
      <c r="M24" s="127"/>
    </row>
    <row r="25" spans="1:25" s="98" customFormat="1" ht="15" customHeight="1">
      <c r="A25" s="126" t="s">
        <v>14</v>
      </c>
      <c r="B25" s="268">
        <v>791.7</v>
      </c>
      <c r="C25" s="208">
        <v>331.9</v>
      </c>
      <c r="D25" s="269">
        <v>184.5</v>
      </c>
      <c r="E25" s="269">
        <v>25.6</v>
      </c>
      <c r="F25" s="269">
        <v>25.4</v>
      </c>
      <c r="G25" s="269">
        <v>25.2</v>
      </c>
      <c r="H25" s="269">
        <v>71.2</v>
      </c>
      <c r="I25" s="269">
        <v>60.3</v>
      </c>
      <c r="J25" s="270">
        <v>5.2</v>
      </c>
      <c r="K25" s="271">
        <v>6.5</v>
      </c>
      <c r="L25" s="272">
        <v>103.3</v>
      </c>
      <c r="M25" s="127"/>
    </row>
    <row r="26" spans="1:25" s="98" customFormat="1" ht="15" customHeight="1">
      <c r="A26" s="126" t="s">
        <v>15</v>
      </c>
      <c r="B26" s="268">
        <v>1417.7</v>
      </c>
      <c r="C26" s="208">
        <v>723.1</v>
      </c>
      <c r="D26" s="269">
        <v>248.6</v>
      </c>
      <c r="E26" s="269">
        <v>125.5</v>
      </c>
      <c r="F26" s="269">
        <v>107.6</v>
      </c>
      <c r="G26" s="269">
        <v>37.200000000000003</v>
      </c>
      <c r="H26" s="269">
        <v>204.1</v>
      </c>
      <c r="I26" s="269">
        <v>207.6</v>
      </c>
      <c r="J26" s="270">
        <v>27.4</v>
      </c>
      <c r="K26" s="271">
        <v>51.6</v>
      </c>
      <c r="L26" s="272">
        <v>104</v>
      </c>
      <c r="M26" s="127"/>
    </row>
    <row r="27" spans="1:25" ht="15" customHeight="1">
      <c r="A27" s="128" t="s">
        <v>16</v>
      </c>
      <c r="B27" s="268">
        <v>733.4</v>
      </c>
      <c r="C27" s="273">
        <v>367.8</v>
      </c>
      <c r="D27" s="269">
        <v>158.9</v>
      </c>
      <c r="E27" s="269">
        <v>69.8</v>
      </c>
      <c r="F27" s="269">
        <v>48.6</v>
      </c>
      <c r="G27" s="269">
        <v>23.8</v>
      </c>
      <c r="H27" s="269">
        <v>66.8</v>
      </c>
      <c r="I27" s="269">
        <v>41.7</v>
      </c>
      <c r="J27" s="270">
        <v>10.8</v>
      </c>
      <c r="K27" s="271">
        <v>19</v>
      </c>
      <c r="L27" s="272">
        <v>115.5</v>
      </c>
      <c r="M27" s="127"/>
    </row>
    <row r="28" spans="1:25">
      <c r="C28" s="131"/>
      <c r="D28" s="132"/>
      <c r="E28" s="129"/>
    </row>
    <row r="29" spans="1:25">
      <c r="B29" s="129"/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O29" s="129"/>
      <c r="P29" s="129"/>
      <c r="Q29" s="129"/>
      <c r="R29" s="129"/>
      <c r="T29" s="129"/>
      <c r="U29" s="129"/>
      <c r="V29" s="129"/>
      <c r="W29" s="129"/>
      <c r="X29" s="129"/>
    </row>
    <row r="30" spans="1:25"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</row>
    <row r="31" spans="1:25">
      <c r="A31" s="213"/>
      <c r="B31" s="213"/>
      <c r="C31" s="213"/>
      <c r="D31" s="213"/>
      <c r="E31" s="6"/>
      <c r="F31" s="6"/>
      <c r="G31" s="213"/>
      <c r="H31" s="213"/>
      <c r="I31" s="213"/>
      <c r="J31" s="213"/>
      <c r="K31" s="6"/>
      <c r="L31" s="6"/>
    </row>
    <row r="32" spans="1:25">
      <c r="A32" s="213"/>
      <c r="B32" s="213"/>
      <c r="C32" s="213"/>
      <c r="D32" s="213"/>
      <c r="E32" s="6"/>
      <c r="F32" s="6"/>
      <c r="G32" s="213"/>
      <c r="H32" s="213"/>
      <c r="I32" s="213"/>
      <c r="J32" s="213"/>
      <c r="K32" s="213"/>
      <c r="L32" s="6"/>
    </row>
    <row r="33" spans="1:46">
      <c r="A33" s="98"/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  <c r="AB33" s="98"/>
      <c r="AC33" s="98"/>
      <c r="AD33" s="98"/>
      <c r="AE33" s="98"/>
      <c r="AF33" s="98"/>
      <c r="AG33" s="98"/>
      <c r="AH33" s="98"/>
    </row>
    <row r="34" spans="1:46">
      <c r="A34" s="98"/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</row>
    <row r="35" spans="1:46">
      <c r="A35" s="98"/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</row>
    <row r="36" spans="1:46">
      <c r="A36" s="98"/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98"/>
      <c r="AE36" s="98"/>
      <c r="AF36" s="98"/>
      <c r="AG36" s="98"/>
      <c r="AH36" s="98"/>
    </row>
    <row r="37" spans="1:46">
      <c r="A37" s="98"/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</row>
    <row r="38" spans="1:46">
      <c r="A38" s="98"/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</row>
    <row r="39" spans="1:46">
      <c r="A39" s="98"/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</row>
    <row r="40" spans="1:46">
      <c r="A40" s="98"/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AJ40" s="129"/>
      <c r="AK40" s="129"/>
      <c r="AL40" s="129"/>
      <c r="AM40" s="129"/>
      <c r="AN40" s="129"/>
      <c r="AO40" s="129"/>
      <c r="AP40" s="129"/>
      <c r="AQ40" s="129"/>
      <c r="AR40" s="129"/>
      <c r="AS40" s="129"/>
      <c r="AT40" s="129"/>
    </row>
    <row r="41" spans="1:46">
      <c r="A41" s="98"/>
      <c r="B41" s="98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J41" s="129"/>
      <c r="AK41" s="129"/>
      <c r="AL41" s="129"/>
      <c r="AM41" s="129"/>
      <c r="AN41" s="129"/>
      <c r="AO41" s="129"/>
      <c r="AP41" s="129"/>
      <c r="AQ41" s="129"/>
      <c r="AR41" s="129"/>
    </row>
    <row r="42" spans="1:46">
      <c r="A42" s="98"/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8"/>
      <c r="AB42" s="98"/>
      <c r="AC42" s="98"/>
      <c r="AD42" s="98"/>
      <c r="AE42" s="98"/>
      <c r="AF42" s="98"/>
      <c r="AG42" s="98"/>
      <c r="AH42" s="98"/>
      <c r="AJ42" s="129"/>
      <c r="AK42" s="129"/>
      <c r="AL42" s="129"/>
      <c r="AM42" s="129"/>
      <c r="AN42" s="129"/>
      <c r="AO42" s="129"/>
      <c r="AP42" s="129"/>
      <c r="AQ42" s="129"/>
      <c r="AR42" s="129"/>
    </row>
    <row r="43" spans="1:46">
      <c r="A43" s="98"/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J43" s="129"/>
      <c r="AK43" s="129"/>
      <c r="AL43" s="129"/>
      <c r="AM43" s="129"/>
      <c r="AN43" s="129"/>
      <c r="AO43" s="129"/>
      <c r="AP43" s="129"/>
      <c r="AQ43" s="129"/>
      <c r="AR43" s="129"/>
    </row>
    <row r="44" spans="1:46">
      <c r="A44" s="98"/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J44" s="129"/>
      <c r="AK44" s="129"/>
      <c r="AL44" s="129"/>
      <c r="AM44" s="129"/>
      <c r="AN44" s="129"/>
      <c r="AO44" s="129"/>
      <c r="AP44" s="129"/>
      <c r="AQ44" s="129"/>
      <c r="AR44" s="129"/>
    </row>
    <row r="45" spans="1:46">
      <c r="A45" s="98"/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J45" s="129"/>
      <c r="AK45" s="129"/>
      <c r="AL45" s="129"/>
      <c r="AM45" s="129"/>
      <c r="AN45" s="129"/>
      <c r="AO45" s="129"/>
      <c r="AP45" s="129"/>
      <c r="AQ45" s="129"/>
      <c r="AR45" s="129"/>
    </row>
    <row r="46" spans="1:46">
      <c r="A46" s="98"/>
      <c r="B46" s="98"/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8"/>
      <c r="AA46" s="98"/>
      <c r="AB46" s="98"/>
      <c r="AC46" s="98"/>
      <c r="AD46" s="98"/>
      <c r="AE46" s="98"/>
      <c r="AF46" s="98"/>
      <c r="AG46" s="98"/>
      <c r="AH46" s="98"/>
      <c r="AJ46" s="129"/>
      <c r="AK46" s="129"/>
      <c r="AL46" s="129"/>
      <c r="AM46" s="129"/>
      <c r="AN46" s="129"/>
      <c r="AO46" s="129"/>
      <c r="AP46" s="129"/>
      <c r="AQ46" s="129"/>
      <c r="AR46" s="129"/>
    </row>
    <row r="47" spans="1:46">
      <c r="A47" s="98"/>
      <c r="B47" s="98"/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J47" s="129"/>
      <c r="AK47" s="129"/>
      <c r="AL47" s="129"/>
      <c r="AM47" s="129"/>
      <c r="AN47" s="129"/>
      <c r="AO47" s="129"/>
      <c r="AP47" s="129"/>
      <c r="AQ47" s="129"/>
      <c r="AR47" s="129"/>
    </row>
    <row r="48" spans="1:46">
      <c r="A48" s="98"/>
      <c r="B48" s="98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J48" s="129"/>
      <c r="AK48" s="129"/>
      <c r="AL48" s="129"/>
      <c r="AM48" s="129"/>
      <c r="AN48" s="129"/>
      <c r="AO48" s="129"/>
      <c r="AP48" s="129"/>
      <c r="AQ48" s="129"/>
      <c r="AR48" s="129"/>
    </row>
    <row r="49" spans="1:44">
      <c r="A49" s="98"/>
      <c r="B49" s="98"/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8"/>
      <c r="AA49" s="98"/>
      <c r="AB49" s="98"/>
      <c r="AC49" s="98"/>
      <c r="AD49" s="98"/>
      <c r="AE49" s="98"/>
      <c r="AF49" s="98"/>
      <c r="AG49" s="98"/>
      <c r="AH49" s="98"/>
      <c r="AJ49" s="129"/>
      <c r="AK49" s="129"/>
      <c r="AL49" s="129"/>
      <c r="AM49" s="129"/>
      <c r="AN49" s="129"/>
      <c r="AO49" s="129"/>
      <c r="AP49" s="129"/>
      <c r="AQ49" s="129"/>
      <c r="AR49" s="129"/>
    </row>
    <row r="50" spans="1:44">
      <c r="A50" s="98"/>
      <c r="B50" s="98"/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8"/>
      <c r="AC50" s="98"/>
      <c r="AD50" s="98"/>
      <c r="AE50" s="98"/>
      <c r="AF50" s="98"/>
      <c r="AG50" s="98"/>
      <c r="AH50" s="98"/>
      <c r="AJ50" s="129"/>
      <c r="AK50" s="129"/>
      <c r="AL50" s="129"/>
      <c r="AM50" s="129"/>
      <c r="AN50" s="129"/>
      <c r="AO50" s="129"/>
      <c r="AP50" s="129"/>
      <c r="AQ50" s="129"/>
      <c r="AR50" s="129"/>
    </row>
    <row r="51" spans="1:44">
      <c r="A51" s="98"/>
      <c r="B51" s="98"/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J51" s="129"/>
      <c r="AK51" s="129"/>
      <c r="AL51" s="129"/>
      <c r="AM51" s="129"/>
      <c r="AN51" s="129"/>
      <c r="AO51" s="129"/>
      <c r="AP51" s="129"/>
      <c r="AQ51" s="129"/>
      <c r="AR51" s="129"/>
    </row>
    <row r="52" spans="1:44">
      <c r="A52" s="98"/>
      <c r="B52" s="98"/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J52" s="129"/>
      <c r="AK52" s="129"/>
      <c r="AL52" s="129"/>
      <c r="AM52" s="129"/>
      <c r="AN52" s="129"/>
      <c r="AO52" s="129"/>
      <c r="AP52" s="129"/>
      <c r="AQ52" s="129"/>
      <c r="AR52" s="129"/>
    </row>
    <row r="53" spans="1:44">
      <c r="A53" s="98"/>
      <c r="B53" s="98"/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  <c r="AA53" s="98"/>
      <c r="AB53" s="98"/>
      <c r="AC53" s="98"/>
      <c r="AD53" s="98"/>
      <c r="AE53" s="98"/>
      <c r="AF53" s="98"/>
      <c r="AG53" s="98"/>
      <c r="AH53" s="98"/>
      <c r="AJ53" s="129"/>
      <c r="AK53" s="129"/>
      <c r="AL53" s="129"/>
      <c r="AM53" s="129"/>
      <c r="AN53" s="129"/>
      <c r="AO53" s="129"/>
      <c r="AP53" s="129"/>
      <c r="AQ53" s="129"/>
      <c r="AR53" s="129"/>
    </row>
    <row r="54" spans="1:44">
      <c r="A54" s="98"/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J54" s="129"/>
      <c r="AK54" s="129"/>
      <c r="AL54" s="129"/>
      <c r="AM54" s="129"/>
      <c r="AN54" s="129"/>
      <c r="AO54" s="129"/>
      <c r="AP54" s="129"/>
      <c r="AQ54" s="129"/>
      <c r="AR54" s="129"/>
    </row>
    <row r="55" spans="1:44">
      <c r="A55" s="98"/>
      <c r="B55" s="98"/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8"/>
      <c r="S55" s="98"/>
      <c r="T55" s="98"/>
      <c r="U55" s="98"/>
      <c r="V55" s="98"/>
      <c r="W55" s="98"/>
      <c r="X55" s="98"/>
      <c r="Y55" s="98"/>
      <c r="Z55" s="98"/>
      <c r="AA55" s="98"/>
      <c r="AB55" s="98"/>
      <c r="AC55" s="98"/>
      <c r="AD55" s="98"/>
      <c r="AE55" s="98"/>
      <c r="AF55" s="98"/>
      <c r="AG55" s="98"/>
      <c r="AH55" s="98"/>
      <c r="AJ55" s="129"/>
      <c r="AK55" s="129"/>
      <c r="AL55" s="129"/>
      <c r="AM55" s="129"/>
      <c r="AN55" s="129"/>
      <c r="AO55" s="129"/>
      <c r="AP55" s="129"/>
      <c r="AQ55" s="129"/>
      <c r="AR55" s="129"/>
    </row>
    <row r="56" spans="1:44">
      <c r="A56" s="98"/>
      <c r="B56" s="98"/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  <c r="AA56" s="98"/>
      <c r="AB56" s="98"/>
      <c r="AC56" s="98"/>
      <c r="AD56" s="98"/>
      <c r="AE56" s="98"/>
      <c r="AF56" s="98"/>
      <c r="AG56" s="98"/>
      <c r="AH56" s="98"/>
      <c r="AJ56" s="129"/>
      <c r="AK56" s="129"/>
      <c r="AL56" s="129"/>
      <c r="AM56" s="129"/>
      <c r="AN56" s="129"/>
      <c r="AO56" s="129"/>
      <c r="AP56" s="129"/>
      <c r="AQ56" s="129"/>
      <c r="AR56" s="129"/>
    </row>
    <row r="57" spans="1:44">
      <c r="A57" s="98"/>
      <c r="B57" s="98"/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8"/>
      <c r="U57" s="98"/>
      <c r="V57" s="98"/>
      <c r="W57" s="98"/>
      <c r="X57" s="98"/>
      <c r="Y57" s="98"/>
      <c r="Z57" s="98"/>
      <c r="AA57" s="98"/>
      <c r="AB57" s="98"/>
      <c r="AC57" s="98"/>
      <c r="AD57" s="98"/>
      <c r="AE57" s="98"/>
      <c r="AF57" s="98"/>
      <c r="AG57" s="98"/>
      <c r="AH57" s="98"/>
    </row>
    <row r="58" spans="1:44">
      <c r="A58" s="98"/>
      <c r="B58" s="98"/>
      <c r="C58" s="98"/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8"/>
      <c r="AB58" s="98"/>
      <c r="AC58" s="98"/>
      <c r="AD58" s="98"/>
      <c r="AE58" s="98"/>
      <c r="AF58" s="98"/>
      <c r="AG58" s="98"/>
      <c r="AH58" s="98"/>
    </row>
    <row r="59" spans="1:44">
      <c r="A59" s="98"/>
      <c r="B59" s="98"/>
      <c r="C59" s="98"/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8"/>
      <c r="AB59" s="98"/>
      <c r="AC59" s="98"/>
      <c r="AD59" s="98"/>
      <c r="AE59" s="98"/>
      <c r="AF59" s="98"/>
      <c r="AG59" s="98"/>
      <c r="AH59" s="98"/>
    </row>
    <row r="60" spans="1:44">
      <c r="A60" s="98"/>
      <c r="B60" s="98"/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8"/>
      <c r="AB60" s="98"/>
      <c r="AC60" s="98"/>
      <c r="AD60" s="98"/>
      <c r="AE60" s="98"/>
      <c r="AF60" s="98"/>
      <c r="AG60" s="98"/>
      <c r="AH60" s="98"/>
    </row>
    <row r="61" spans="1:44">
      <c r="A61" s="98"/>
      <c r="B61" s="98"/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8"/>
      <c r="Z61" s="98"/>
      <c r="AA61" s="98"/>
      <c r="AB61" s="98"/>
      <c r="AC61" s="98"/>
      <c r="AD61" s="98"/>
      <c r="AE61" s="98"/>
      <c r="AF61" s="98"/>
      <c r="AG61" s="98"/>
      <c r="AH61" s="98"/>
    </row>
    <row r="62" spans="1:44">
      <c r="A62" s="98"/>
      <c r="B62" s="98"/>
      <c r="C62" s="98"/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98"/>
      <c r="T62" s="98"/>
      <c r="U62" s="98"/>
      <c r="V62" s="98"/>
      <c r="W62" s="98"/>
      <c r="X62" s="98"/>
      <c r="Y62" s="98"/>
      <c r="Z62" s="98"/>
      <c r="AA62" s="98"/>
      <c r="AB62" s="98"/>
      <c r="AC62" s="98"/>
      <c r="AD62" s="98"/>
      <c r="AE62" s="98"/>
      <c r="AF62" s="98"/>
      <c r="AG62" s="98"/>
      <c r="AH62" s="98"/>
    </row>
    <row r="63" spans="1:44">
      <c r="A63" s="98"/>
      <c r="B63" s="98"/>
      <c r="C63" s="98"/>
      <c r="D63" s="98"/>
      <c r="E63" s="98"/>
      <c r="F63" s="98"/>
      <c r="G63" s="98"/>
      <c r="H63" s="98"/>
      <c r="I63" s="98"/>
      <c r="J63" s="98"/>
      <c r="K63" s="98"/>
      <c r="L63" s="98"/>
      <c r="M63" s="98"/>
      <c r="N63" s="98"/>
      <c r="O63" s="98"/>
      <c r="P63" s="98"/>
      <c r="Q63" s="98"/>
      <c r="R63" s="98"/>
      <c r="S63" s="98"/>
      <c r="T63" s="98"/>
      <c r="U63" s="98"/>
      <c r="V63" s="98"/>
      <c r="W63" s="98"/>
      <c r="X63" s="98"/>
      <c r="Y63" s="98"/>
      <c r="Z63" s="98"/>
      <c r="AA63" s="98"/>
      <c r="AB63" s="98"/>
      <c r="AC63" s="98"/>
      <c r="AD63" s="98"/>
      <c r="AE63" s="98"/>
      <c r="AF63" s="98"/>
      <c r="AG63" s="98"/>
      <c r="AH63" s="98"/>
    </row>
    <row r="64" spans="1:44">
      <c r="A64" s="98"/>
      <c r="B64" s="98"/>
      <c r="C64" s="98"/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8"/>
      <c r="Z64" s="98"/>
      <c r="AA64" s="98"/>
      <c r="AB64" s="98"/>
      <c r="AC64" s="98"/>
      <c r="AD64" s="98"/>
      <c r="AE64" s="98"/>
      <c r="AF64" s="98"/>
      <c r="AG64" s="98"/>
      <c r="AH64" s="98"/>
    </row>
    <row r="65" spans="1:34">
      <c r="A65" s="98"/>
      <c r="B65" s="98"/>
      <c r="C65" s="98"/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8"/>
      <c r="AD65" s="98"/>
      <c r="AE65" s="98"/>
      <c r="AF65" s="98"/>
      <c r="AG65" s="98"/>
      <c r="AH65" s="98"/>
    </row>
    <row r="66" spans="1:34">
      <c r="A66" s="98"/>
      <c r="B66" s="98"/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8"/>
      <c r="Z66" s="98"/>
      <c r="AA66" s="98"/>
      <c r="AB66" s="98"/>
      <c r="AC66" s="98"/>
      <c r="AD66" s="98"/>
      <c r="AE66" s="98"/>
      <c r="AF66" s="98"/>
      <c r="AG66" s="98"/>
      <c r="AH66" s="98"/>
    </row>
    <row r="67" spans="1:34">
      <c r="A67" s="98"/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8"/>
      <c r="Z67" s="98"/>
      <c r="AA67" s="98"/>
      <c r="AB67" s="98"/>
      <c r="AC67" s="98"/>
      <c r="AD67" s="98"/>
      <c r="AE67" s="98"/>
      <c r="AF67" s="98"/>
      <c r="AG67" s="98"/>
      <c r="AH67" s="98"/>
    </row>
    <row r="68" spans="1:34">
      <c r="A68" s="98"/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8"/>
      <c r="Z68" s="98"/>
      <c r="AA68" s="98"/>
      <c r="AB68" s="98"/>
      <c r="AC68" s="98"/>
      <c r="AD68" s="98"/>
      <c r="AE68" s="98"/>
      <c r="AF68" s="98"/>
      <c r="AG68" s="98"/>
      <c r="AH68" s="98"/>
    </row>
    <row r="69" spans="1:34">
      <c r="A69" s="98"/>
      <c r="B69" s="98"/>
      <c r="C69" s="98"/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8"/>
      <c r="Z69" s="98"/>
      <c r="AA69" s="98"/>
      <c r="AB69" s="98"/>
      <c r="AC69" s="98"/>
      <c r="AD69" s="98"/>
      <c r="AE69" s="98"/>
      <c r="AF69" s="98"/>
      <c r="AG69" s="98"/>
      <c r="AH69" s="98"/>
    </row>
    <row r="70" spans="1:34">
      <c r="A70" s="98"/>
      <c r="B70" s="98"/>
      <c r="C70" s="98"/>
      <c r="D70" s="98"/>
      <c r="E70" s="98"/>
      <c r="F70" s="98"/>
      <c r="G70" s="98"/>
      <c r="H70" s="98"/>
      <c r="I70" s="98"/>
      <c r="J70" s="98"/>
      <c r="K70" s="98"/>
      <c r="L70" s="98"/>
      <c r="M70" s="98"/>
      <c r="N70" s="98"/>
      <c r="O70" s="98"/>
      <c r="P70" s="98"/>
      <c r="Q70" s="98"/>
      <c r="R70" s="98"/>
      <c r="S70" s="98"/>
      <c r="T70" s="98"/>
      <c r="U70" s="98"/>
      <c r="V70" s="98"/>
      <c r="W70" s="98"/>
      <c r="X70" s="98"/>
      <c r="Y70" s="98"/>
      <c r="Z70" s="98"/>
      <c r="AA70" s="98"/>
      <c r="AB70" s="98"/>
      <c r="AC70" s="98"/>
      <c r="AD70" s="98"/>
      <c r="AE70" s="98"/>
      <c r="AF70" s="98"/>
      <c r="AG70" s="98"/>
      <c r="AH70" s="98"/>
    </row>
    <row r="71" spans="1:34">
      <c r="A71" s="98"/>
      <c r="B71" s="98"/>
      <c r="C71" s="98"/>
      <c r="D71" s="98"/>
      <c r="E71" s="98"/>
      <c r="F71" s="98"/>
      <c r="G71" s="98"/>
      <c r="H71" s="98"/>
      <c r="I71" s="98"/>
      <c r="J71" s="98"/>
      <c r="K71" s="98"/>
      <c r="L71" s="98"/>
      <c r="M71" s="98"/>
      <c r="N71" s="98"/>
      <c r="O71" s="98"/>
      <c r="P71" s="98"/>
      <c r="Q71" s="98"/>
      <c r="R71" s="98"/>
      <c r="S71" s="98"/>
      <c r="T71" s="98"/>
      <c r="U71" s="98"/>
      <c r="V71" s="98"/>
      <c r="W71" s="98"/>
      <c r="X71" s="98"/>
      <c r="Y71" s="98"/>
      <c r="Z71" s="98"/>
      <c r="AA71" s="98"/>
      <c r="AB71" s="98"/>
      <c r="AC71" s="98"/>
      <c r="AD71" s="98"/>
      <c r="AE71" s="98"/>
      <c r="AF71" s="98"/>
      <c r="AG71" s="98"/>
      <c r="AH71" s="98"/>
    </row>
    <row r="72" spans="1:34">
      <c r="A72" s="98"/>
      <c r="B72" s="98"/>
      <c r="C72" s="98"/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8"/>
      <c r="Z72" s="98"/>
      <c r="AA72" s="98"/>
      <c r="AB72" s="98"/>
      <c r="AC72" s="98"/>
      <c r="AD72" s="98"/>
      <c r="AE72" s="98"/>
      <c r="AF72" s="98"/>
      <c r="AG72" s="98"/>
      <c r="AH72" s="98"/>
    </row>
    <row r="73" spans="1:34">
      <c r="A73" s="98"/>
      <c r="B73" s="98"/>
      <c r="C73" s="98"/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8"/>
      <c r="Z73" s="98"/>
      <c r="AA73" s="98"/>
      <c r="AB73" s="98"/>
      <c r="AC73" s="98"/>
      <c r="AD73" s="98"/>
      <c r="AE73" s="98"/>
      <c r="AF73" s="98"/>
      <c r="AG73" s="98"/>
      <c r="AH73" s="98"/>
    </row>
    <row r="74" spans="1:34">
      <c r="A74" s="98"/>
      <c r="B74" s="98"/>
      <c r="C74" s="98"/>
      <c r="D74" s="98"/>
      <c r="E74" s="98"/>
      <c r="F74" s="98"/>
      <c r="G74" s="98"/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98"/>
      <c r="X74" s="98"/>
      <c r="Y74" s="98"/>
      <c r="Z74" s="98"/>
      <c r="AA74" s="98"/>
      <c r="AB74" s="98"/>
      <c r="AC74" s="98"/>
      <c r="AD74" s="98"/>
      <c r="AE74" s="98"/>
      <c r="AF74" s="98"/>
      <c r="AG74" s="98"/>
      <c r="AH74" s="98"/>
    </row>
    <row r="75" spans="1:34">
      <c r="A75" s="98"/>
      <c r="B75" s="98"/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8"/>
      <c r="Z75" s="98"/>
      <c r="AA75" s="98"/>
      <c r="AB75" s="98"/>
      <c r="AC75" s="98"/>
      <c r="AD75" s="98"/>
      <c r="AE75" s="98"/>
      <c r="AF75" s="98"/>
      <c r="AG75" s="98"/>
      <c r="AH75" s="98"/>
    </row>
    <row r="76" spans="1:34">
      <c r="A76" s="98"/>
      <c r="B76" s="98"/>
      <c r="C76" s="98"/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/>
      <c r="V76" s="98"/>
      <c r="W76" s="98"/>
      <c r="X76" s="98"/>
      <c r="Y76" s="98"/>
      <c r="Z76" s="98"/>
      <c r="AA76" s="98"/>
      <c r="AB76" s="98"/>
      <c r="AC76" s="98"/>
      <c r="AD76" s="98"/>
      <c r="AE76" s="98"/>
      <c r="AF76" s="98"/>
      <c r="AG76" s="98"/>
      <c r="AH76" s="98"/>
    </row>
    <row r="77" spans="1:34">
      <c r="A77" s="98"/>
      <c r="B77" s="98"/>
      <c r="C77" s="98"/>
      <c r="D77" s="98"/>
      <c r="E77" s="98"/>
      <c r="F77" s="98"/>
      <c r="G77" s="98"/>
      <c r="H77" s="98"/>
      <c r="I77" s="98"/>
      <c r="J77" s="98"/>
      <c r="K77" s="98"/>
      <c r="L77" s="98"/>
      <c r="M77" s="98"/>
      <c r="N77" s="98"/>
      <c r="O77" s="98"/>
      <c r="P77" s="98"/>
      <c r="Q77" s="98"/>
      <c r="R77" s="98"/>
      <c r="S77" s="98"/>
      <c r="T77" s="98"/>
      <c r="U77" s="98"/>
      <c r="V77" s="98"/>
      <c r="W77" s="98"/>
      <c r="X77" s="98"/>
      <c r="Y77" s="98"/>
      <c r="Z77" s="98"/>
      <c r="AA77" s="98"/>
      <c r="AB77" s="98"/>
      <c r="AC77" s="98"/>
      <c r="AD77" s="98"/>
      <c r="AE77" s="98"/>
      <c r="AF77" s="98"/>
      <c r="AG77" s="98"/>
      <c r="AH77" s="98"/>
    </row>
    <row r="78" spans="1:34">
      <c r="A78"/>
      <c r="B78"/>
      <c r="C78" s="221"/>
      <c r="E78" s="129"/>
    </row>
    <row r="79" spans="1:34">
      <c r="A79"/>
      <c r="B79"/>
      <c r="C79" s="221"/>
      <c r="E79" s="129"/>
    </row>
    <row r="80" spans="1:34">
      <c r="A80"/>
      <c r="B80"/>
      <c r="C80" s="221"/>
      <c r="E80" s="129"/>
    </row>
    <row r="81" spans="1:5">
      <c r="A81"/>
      <c r="B81"/>
      <c r="C81" s="221"/>
      <c r="E81" s="129"/>
    </row>
    <row r="82" spans="1:5">
      <c r="A82"/>
      <c r="B82"/>
      <c r="C82" s="221"/>
      <c r="E82" s="129"/>
    </row>
  </sheetData>
  <mergeCells count="9">
    <mergeCell ref="L7:L8"/>
    <mergeCell ref="B9:L9"/>
    <mergeCell ref="A6:A9"/>
    <mergeCell ref="B6:B8"/>
    <mergeCell ref="I7:I8"/>
    <mergeCell ref="J7:J8"/>
    <mergeCell ref="K7:K8"/>
    <mergeCell ref="C6:L6"/>
    <mergeCell ref="C7:H7"/>
  </mergeCells>
  <pageMargins left="0.59055118110236227" right="0.19685039370078741" top="0.78740157480314965" bottom="0.19685039370078741" header="0.51181102362204722" footer="0.51181102362204722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6"/>
  <sheetViews>
    <sheetView workbookViewId="0"/>
  </sheetViews>
  <sheetFormatPr defaultRowHeight="12.75"/>
  <cols>
    <col min="1" max="1" width="26.5703125" style="94" customWidth="1"/>
    <col min="2" max="13" width="7.7109375" style="94" customWidth="1"/>
    <col min="14" max="34" width="9.140625" style="94"/>
    <col min="35" max="35" width="12.7109375" style="94" bestFit="1" customWidth="1"/>
    <col min="36" max="16384" width="9.140625" style="94"/>
  </cols>
  <sheetData>
    <row r="1" spans="1:18" s="2" customFormat="1">
      <c r="A1" s="1" t="s">
        <v>164</v>
      </c>
    </row>
    <row r="2" spans="1:18" s="199" customFormat="1">
      <c r="A2" s="180" t="s">
        <v>165</v>
      </c>
      <c r="J2" s="177"/>
      <c r="K2" s="177"/>
    </row>
    <row r="3" spans="1:18" s="98" customFormat="1" ht="9" customHeight="1" thickBot="1">
      <c r="A3" s="113"/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</row>
    <row r="4" spans="1:18" s="98" customFormat="1" ht="20.25" customHeight="1">
      <c r="A4" s="369" t="s">
        <v>34</v>
      </c>
      <c r="B4" s="133" t="s">
        <v>81</v>
      </c>
      <c r="C4" s="134"/>
      <c r="D4" s="134"/>
      <c r="E4" s="134"/>
      <c r="F4" s="134"/>
      <c r="G4" s="134"/>
      <c r="H4" s="135"/>
      <c r="I4" s="387" t="s">
        <v>90</v>
      </c>
      <c r="J4" s="387" t="s">
        <v>91</v>
      </c>
      <c r="K4" s="389" t="s">
        <v>92</v>
      </c>
      <c r="L4" s="387" t="s">
        <v>93</v>
      </c>
      <c r="M4" s="382" t="s">
        <v>94</v>
      </c>
    </row>
    <row r="5" spans="1:18" s="98" customFormat="1" ht="25.5" customHeight="1">
      <c r="A5" s="370"/>
      <c r="B5" s="384" t="s">
        <v>80</v>
      </c>
      <c r="C5" s="379" t="s">
        <v>83</v>
      </c>
      <c r="D5" s="380"/>
      <c r="E5" s="380"/>
      <c r="F5" s="380"/>
      <c r="G5" s="380"/>
      <c r="H5" s="381"/>
      <c r="I5" s="388"/>
      <c r="J5" s="388"/>
      <c r="K5" s="390"/>
      <c r="L5" s="388"/>
      <c r="M5" s="383"/>
      <c r="N5" s="35"/>
      <c r="O5" s="35"/>
      <c r="P5" s="35"/>
      <c r="Q5" s="35"/>
      <c r="R5" s="35"/>
    </row>
    <row r="6" spans="1:18" s="98" customFormat="1" ht="56.25" customHeight="1">
      <c r="A6" s="370"/>
      <c r="B6" s="374"/>
      <c r="C6" s="136" t="s">
        <v>84</v>
      </c>
      <c r="D6" s="231" t="s">
        <v>85</v>
      </c>
      <c r="E6" s="137" t="s">
        <v>86</v>
      </c>
      <c r="F6" s="138" t="s">
        <v>87</v>
      </c>
      <c r="G6" s="137" t="s">
        <v>88</v>
      </c>
      <c r="H6" s="138" t="s">
        <v>89</v>
      </c>
      <c r="I6" s="376"/>
      <c r="J6" s="376"/>
      <c r="K6" s="391"/>
      <c r="L6" s="376"/>
      <c r="M6" s="366"/>
      <c r="N6" s="35"/>
      <c r="O6" s="35"/>
      <c r="P6" s="35"/>
      <c r="Q6" s="35"/>
      <c r="R6" s="35"/>
    </row>
    <row r="7" spans="1:18" s="98" customFormat="1" ht="23.25" customHeight="1" thickBot="1">
      <c r="A7" s="371"/>
      <c r="B7" s="385" t="s">
        <v>82</v>
      </c>
      <c r="C7" s="386"/>
      <c r="D7" s="386"/>
      <c r="E7" s="386"/>
      <c r="F7" s="386"/>
      <c r="G7" s="386"/>
      <c r="H7" s="386"/>
      <c r="I7" s="386"/>
      <c r="J7" s="386"/>
      <c r="K7" s="386"/>
      <c r="L7" s="386"/>
      <c r="M7" s="386"/>
      <c r="N7" s="35"/>
      <c r="O7" s="35"/>
      <c r="P7" s="35"/>
      <c r="Q7" s="35"/>
      <c r="R7" s="35"/>
    </row>
    <row r="8" spans="1:18" s="139" customFormat="1" ht="6" customHeight="1">
      <c r="A8" s="227"/>
      <c r="B8" s="233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233"/>
    </row>
    <row r="9" spans="1:18" s="98" customFormat="1">
      <c r="A9" s="70" t="s">
        <v>79</v>
      </c>
      <c r="B9" s="240">
        <v>35651</v>
      </c>
      <c r="C9" s="241">
        <v>25734.1</v>
      </c>
      <c r="D9" s="241">
        <v>13445.3</v>
      </c>
      <c r="E9" s="241">
        <v>2381.4</v>
      </c>
      <c r="F9" s="241">
        <v>2834.7</v>
      </c>
      <c r="G9" s="241">
        <v>1529.3</v>
      </c>
      <c r="H9" s="241">
        <v>5543.4</v>
      </c>
      <c r="I9" s="241">
        <v>8503.1</v>
      </c>
      <c r="J9" s="241">
        <v>6030.9</v>
      </c>
      <c r="K9" s="241">
        <v>14154.1</v>
      </c>
      <c r="L9" s="241">
        <v>3647.4</v>
      </c>
      <c r="M9" s="242">
        <v>14203.3</v>
      </c>
    </row>
    <row r="10" spans="1:18" s="98" customFormat="1">
      <c r="A10" s="126" t="s">
        <v>1</v>
      </c>
      <c r="B10" s="243">
        <v>2705.4</v>
      </c>
      <c r="C10" s="244">
        <v>1953.4</v>
      </c>
      <c r="D10" s="244">
        <v>1387.9</v>
      </c>
      <c r="E10" s="244">
        <v>58.2</v>
      </c>
      <c r="F10" s="244">
        <v>263</v>
      </c>
      <c r="G10" s="244">
        <v>58.2</v>
      </c>
      <c r="H10" s="244">
        <v>186.2</v>
      </c>
      <c r="I10" s="244">
        <v>722</v>
      </c>
      <c r="J10" s="244">
        <v>282.39999999999998</v>
      </c>
      <c r="K10" s="244">
        <v>1054.5</v>
      </c>
      <c r="L10" s="245">
        <v>406.2</v>
      </c>
      <c r="M10" s="246">
        <v>505.7</v>
      </c>
    </row>
    <row r="11" spans="1:18" s="98" customFormat="1">
      <c r="A11" s="140" t="s">
        <v>2</v>
      </c>
      <c r="B11" s="245">
        <v>3379.9</v>
      </c>
      <c r="C11" s="244">
        <v>2124.6</v>
      </c>
      <c r="D11" s="244">
        <v>1280</v>
      </c>
      <c r="E11" s="244">
        <v>184.6</v>
      </c>
      <c r="F11" s="244">
        <v>227.8</v>
      </c>
      <c r="G11" s="244">
        <v>40.200000000000003</v>
      </c>
      <c r="H11" s="244">
        <v>392.1</v>
      </c>
      <c r="I11" s="244">
        <v>1198.9000000000001</v>
      </c>
      <c r="J11" s="244">
        <v>498.4</v>
      </c>
      <c r="K11" s="244">
        <v>3037.3</v>
      </c>
      <c r="L11" s="245">
        <v>344.2</v>
      </c>
      <c r="M11" s="246">
        <v>321.89999999999998</v>
      </c>
    </row>
    <row r="12" spans="1:18" s="98" customFormat="1">
      <c r="A12" s="140" t="s">
        <v>3</v>
      </c>
      <c r="B12" s="245">
        <v>3481.1</v>
      </c>
      <c r="C12" s="244">
        <v>2833.7</v>
      </c>
      <c r="D12" s="244">
        <v>1780.8</v>
      </c>
      <c r="E12" s="244">
        <v>86.8</v>
      </c>
      <c r="F12" s="244">
        <v>231.6</v>
      </c>
      <c r="G12" s="244">
        <v>211.9</v>
      </c>
      <c r="H12" s="244">
        <v>522.6</v>
      </c>
      <c r="I12" s="244">
        <v>535.6</v>
      </c>
      <c r="J12" s="244">
        <v>321.10000000000002</v>
      </c>
      <c r="K12" s="244">
        <v>1663.5</v>
      </c>
      <c r="L12" s="245">
        <v>424.9</v>
      </c>
      <c r="M12" s="246">
        <v>817.7</v>
      </c>
    </row>
    <row r="13" spans="1:18" s="98" customFormat="1">
      <c r="A13" s="140" t="s">
        <v>4</v>
      </c>
      <c r="B13" s="245">
        <v>826.6</v>
      </c>
      <c r="C13" s="244">
        <v>651.70000000000005</v>
      </c>
      <c r="D13" s="244">
        <v>258.7</v>
      </c>
      <c r="E13" s="244">
        <v>88.9</v>
      </c>
      <c r="F13" s="244">
        <v>95.3</v>
      </c>
      <c r="G13" s="244">
        <v>24.4</v>
      </c>
      <c r="H13" s="244">
        <v>184.4</v>
      </c>
      <c r="I13" s="244">
        <v>159.69999999999999</v>
      </c>
      <c r="J13" s="244">
        <v>51.8</v>
      </c>
      <c r="K13" s="244">
        <v>134.4</v>
      </c>
      <c r="L13" s="245">
        <v>102.5</v>
      </c>
      <c r="M13" s="246">
        <v>524.1</v>
      </c>
    </row>
    <row r="14" spans="1:18" s="98" customFormat="1">
      <c r="A14" s="140" t="s">
        <v>5</v>
      </c>
      <c r="B14" s="245">
        <v>2595.9</v>
      </c>
      <c r="C14" s="244">
        <v>1871.4</v>
      </c>
      <c r="D14" s="244">
        <v>606.1</v>
      </c>
      <c r="E14" s="244">
        <v>292.5</v>
      </c>
      <c r="F14" s="244">
        <v>173.4</v>
      </c>
      <c r="G14" s="244">
        <v>163.1</v>
      </c>
      <c r="H14" s="244">
        <v>636.20000000000005</v>
      </c>
      <c r="I14" s="244">
        <v>575.9</v>
      </c>
      <c r="J14" s="244">
        <v>706.3</v>
      </c>
      <c r="K14" s="244">
        <v>351.5</v>
      </c>
      <c r="L14" s="245">
        <v>112.5</v>
      </c>
      <c r="M14" s="246">
        <v>778</v>
      </c>
    </row>
    <row r="15" spans="1:18" s="98" customFormat="1">
      <c r="A15" s="140" t="s">
        <v>6</v>
      </c>
      <c r="B15" s="245">
        <v>978</v>
      </c>
      <c r="C15" s="244">
        <v>705.3</v>
      </c>
      <c r="D15" s="244">
        <v>504</v>
      </c>
      <c r="E15" s="244">
        <v>5.2</v>
      </c>
      <c r="F15" s="244">
        <v>82</v>
      </c>
      <c r="G15" s="244">
        <v>54.3</v>
      </c>
      <c r="H15" s="244">
        <v>59.9</v>
      </c>
      <c r="I15" s="244">
        <v>232.4</v>
      </c>
      <c r="J15" s="244">
        <v>517.5</v>
      </c>
      <c r="K15" s="244">
        <v>38.6</v>
      </c>
      <c r="L15" s="245">
        <v>41</v>
      </c>
      <c r="M15" s="246">
        <v>879.8</v>
      </c>
    </row>
    <row r="16" spans="1:18" s="98" customFormat="1">
      <c r="A16" s="140" t="s">
        <v>7</v>
      </c>
      <c r="B16" s="245">
        <v>3431.4</v>
      </c>
      <c r="C16" s="244">
        <v>2289.1999999999998</v>
      </c>
      <c r="D16" s="244">
        <v>766.6</v>
      </c>
      <c r="E16" s="244">
        <v>345.2</v>
      </c>
      <c r="F16" s="244">
        <v>140.1</v>
      </c>
      <c r="G16" s="244">
        <v>254.4</v>
      </c>
      <c r="H16" s="244">
        <v>782.9</v>
      </c>
      <c r="I16" s="244">
        <v>907.3</v>
      </c>
      <c r="J16" s="244">
        <v>662.1</v>
      </c>
      <c r="K16" s="244">
        <v>992.1</v>
      </c>
      <c r="L16" s="245">
        <v>207.8</v>
      </c>
      <c r="M16" s="246">
        <v>2248.4</v>
      </c>
    </row>
    <row r="17" spans="1:13" s="98" customFormat="1">
      <c r="A17" s="140" t="s">
        <v>8</v>
      </c>
      <c r="B17" s="245">
        <v>2107.3000000000002</v>
      </c>
      <c r="C17" s="244">
        <v>1563.9</v>
      </c>
      <c r="D17" s="244">
        <v>1052.4000000000001</v>
      </c>
      <c r="E17" s="244">
        <v>35.200000000000003</v>
      </c>
      <c r="F17" s="244">
        <v>290.3</v>
      </c>
      <c r="G17" s="244">
        <v>22.4</v>
      </c>
      <c r="H17" s="244">
        <v>163.69999999999999</v>
      </c>
      <c r="I17" s="244">
        <v>524.5</v>
      </c>
      <c r="J17" s="244">
        <v>166.4</v>
      </c>
      <c r="K17" s="244">
        <v>798.2</v>
      </c>
      <c r="L17" s="245">
        <v>271.60000000000002</v>
      </c>
      <c r="M17" s="246">
        <v>226.8</v>
      </c>
    </row>
    <row r="18" spans="1:13" s="98" customFormat="1">
      <c r="A18" s="140" t="s">
        <v>9</v>
      </c>
      <c r="B18" s="245">
        <v>1087.8</v>
      </c>
      <c r="C18" s="244">
        <v>656.5</v>
      </c>
      <c r="D18" s="244">
        <v>446.2</v>
      </c>
      <c r="E18" s="244">
        <v>15.9</v>
      </c>
      <c r="F18" s="244">
        <v>57.1</v>
      </c>
      <c r="G18" s="244">
        <v>73.099999999999994</v>
      </c>
      <c r="H18" s="244">
        <v>64.3</v>
      </c>
      <c r="I18" s="244">
        <v>384.9</v>
      </c>
      <c r="J18" s="244">
        <v>370.5</v>
      </c>
      <c r="K18" s="244">
        <v>191.5</v>
      </c>
      <c r="L18" s="245">
        <v>76.7</v>
      </c>
      <c r="M18" s="246">
        <v>570</v>
      </c>
    </row>
    <row r="19" spans="1:13" s="98" customFormat="1">
      <c r="A19" s="140" t="s">
        <v>10</v>
      </c>
      <c r="B19" s="245">
        <v>1870.3</v>
      </c>
      <c r="C19" s="244">
        <v>981.1</v>
      </c>
      <c r="D19" s="244">
        <v>267.5</v>
      </c>
      <c r="E19" s="244">
        <v>151.69999999999999</v>
      </c>
      <c r="F19" s="244">
        <v>89.9</v>
      </c>
      <c r="G19" s="244">
        <v>150.9</v>
      </c>
      <c r="H19" s="244">
        <v>321.10000000000002</v>
      </c>
      <c r="I19" s="244">
        <v>637.20000000000005</v>
      </c>
      <c r="J19" s="244">
        <v>138.69999999999999</v>
      </c>
      <c r="K19" s="244">
        <v>12</v>
      </c>
      <c r="L19" s="245">
        <v>78.099999999999994</v>
      </c>
      <c r="M19" s="246">
        <v>2186.9</v>
      </c>
    </row>
    <row r="20" spans="1:13" s="98" customFormat="1">
      <c r="A20" s="140" t="s">
        <v>11</v>
      </c>
      <c r="B20" s="245">
        <v>1720.9</v>
      </c>
      <c r="C20" s="244">
        <v>1521</v>
      </c>
      <c r="D20" s="244">
        <v>967.3</v>
      </c>
      <c r="E20" s="244">
        <v>164.7</v>
      </c>
      <c r="F20" s="244">
        <v>107.2</v>
      </c>
      <c r="G20" s="244">
        <v>81.099999999999994</v>
      </c>
      <c r="H20" s="244">
        <v>200.7</v>
      </c>
      <c r="I20" s="244">
        <v>99.5</v>
      </c>
      <c r="J20" s="244">
        <v>558.9</v>
      </c>
      <c r="K20" s="244">
        <v>865.4</v>
      </c>
      <c r="L20" s="245">
        <v>331.3</v>
      </c>
      <c r="M20" s="246">
        <v>462.3</v>
      </c>
    </row>
    <row r="21" spans="1:13" s="98" customFormat="1">
      <c r="A21" s="140" t="s">
        <v>12</v>
      </c>
      <c r="B21" s="245">
        <v>930.6</v>
      </c>
      <c r="C21" s="244">
        <v>657.2</v>
      </c>
      <c r="D21" s="244">
        <v>337</v>
      </c>
      <c r="E21" s="244">
        <v>47.1</v>
      </c>
      <c r="F21" s="244">
        <v>86.5</v>
      </c>
      <c r="G21" s="244">
        <v>46.4</v>
      </c>
      <c r="H21" s="244">
        <v>140.30000000000001</v>
      </c>
      <c r="I21" s="244">
        <v>245.2</v>
      </c>
      <c r="J21" s="244">
        <v>125.8</v>
      </c>
      <c r="K21" s="244">
        <v>119.6</v>
      </c>
      <c r="L21" s="245">
        <v>75.3</v>
      </c>
      <c r="M21" s="246">
        <v>316.3</v>
      </c>
    </row>
    <row r="22" spans="1:13" s="98" customFormat="1">
      <c r="A22" s="140" t="s">
        <v>13</v>
      </c>
      <c r="B22" s="245">
        <v>968.1</v>
      </c>
      <c r="C22" s="244">
        <v>789</v>
      </c>
      <c r="D22" s="244">
        <v>419.5</v>
      </c>
      <c r="E22" s="244">
        <v>25.7</v>
      </c>
      <c r="F22" s="244">
        <v>115.7</v>
      </c>
      <c r="G22" s="244">
        <v>41.9</v>
      </c>
      <c r="H22" s="244">
        <v>186.2</v>
      </c>
      <c r="I22" s="244">
        <v>123.9</v>
      </c>
      <c r="J22" s="244">
        <v>277.60000000000002</v>
      </c>
      <c r="K22" s="244">
        <v>122.9</v>
      </c>
      <c r="L22" s="245">
        <v>81.400000000000006</v>
      </c>
      <c r="M22" s="246">
        <v>579.1</v>
      </c>
    </row>
    <row r="23" spans="1:13" s="98" customFormat="1">
      <c r="A23" s="140" t="s">
        <v>14</v>
      </c>
      <c r="B23" s="245">
        <v>2346</v>
      </c>
      <c r="C23" s="244">
        <v>1795.6</v>
      </c>
      <c r="D23" s="244">
        <v>1108.5</v>
      </c>
      <c r="E23" s="244">
        <v>102.9</v>
      </c>
      <c r="F23" s="244">
        <v>118.1</v>
      </c>
      <c r="G23" s="244">
        <v>97.2</v>
      </c>
      <c r="H23" s="244">
        <v>368.9</v>
      </c>
      <c r="I23" s="244">
        <v>465.1</v>
      </c>
      <c r="J23" s="244">
        <v>163.5</v>
      </c>
      <c r="K23" s="244">
        <v>326.2</v>
      </c>
      <c r="L23" s="245">
        <v>355.9</v>
      </c>
      <c r="M23" s="246">
        <v>1459.4</v>
      </c>
    </row>
    <row r="24" spans="1:13" s="98" customFormat="1">
      <c r="A24" s="140" t="s">
        <v>15</v>
      </c>
      <c r="B24" s="245">
        <v>5078.6000000000004</v>
      </c>
      <c r="C24" s="244">
        <v>3509.1</v>
      </c>
      <c r="D24" s="244">
        <v>1375.1</v>
      </c>
      <c r="E24" s="244">
        <v>478.7</v>
      </c>
      <c r="F24" s="244">
        <v>523.70000000000005</v>
      </c>
      <c r="G24" s="244">
        <v>128.6</v>
      </c>
      <c r="H24" s="244">
        <v>1003.1</v>
      </c>
      <c r="I24" s="244">
        <v>1421.7</v>
      </c>
      <c r="J24" s="244">
        <v>861.6</v>
      </c>
      <c r="K24" s="244">
        <v>3329.8</v>
      </c>
      <c r="L24" s="245">
        <v>357.5</v>
      </c>
      <c r="M24" s="246">
        <v>1565.4</v>
      </c>
    </row>
    <row r="25" spans="1:13">
      <c r="A25" s="141" t="s">
        <v>16</v>
      </c>
      <c r="B25" s="245">
        <v>2143.1999999999998</v>
      </c>
      <c r="C25" s="244">
        <v>1831.3</v>
      </c>
      <c r="D25" s="244">
        <v>887.6</v>
      </c>
      <c r="E25" s="244">
        <v>298.2</v>
      </c>
      <c r="F25" s="244">
        <v>233.3</v>
      </c>
      <c r="G25" s="244">
        <v>81.400000000000006</v>
      </c>
      <c r="H25" s="244">
        <v>330.9</v>
      </c>
      <c r="I25" s="244">
        <v>269.3</v>
      </c>
      <c r="J25" s="244">
        <v>328.4</v>
      </c>
      <c r="K25" s="244">
        <v>1116.5</v>
      </c>
      <c r="L25" s="245">
        <v>380.6</v>
      </c>
      <c r="M25" s="246">
        <v>761.2</v>
      </c>
    </row>
    <row r="26" spans="1:13">
      <c r="A26" s="128"/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  <c r="M26" s="222"/>
    </row>
  </sheetData>
  <mergeCells count="9">
    <mergeCell ref="M4:M6"/>
    <mergeCell ref="B5:B6"/>
    <mergeCell ref="B7:M7"/>
    <mergeCell ref="A4:A7"/>
    <mergeCell ref="I4:I6"/>
    <mergeCell ref="J4:J6"/>
    <mergeCell ref="K4:K6"/>
    <mergeCell ref="L4:L6"/>
    <mergeCell ref="C5:H5"/>
  </mergeCell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5"/>
  <sheetViews>
    <sheetView workbookViewId="0"/>
  </sheetViews>
  <sheetFormatPr defaultRowHeight="12.75"/>
  <cols>
    <col min="1" max="1" width="19.7109375" style="94" customWidth="1"/>
    <col min="2" max="2" width="8.140625" style="94" customWidth="1"/>
    <col min="3" max="3" width="5.85546875" style="94" customWidth="1"/>
    <col min="4" max="4" width="8.42578125" style="94" customWidth="1"/>
    <col min="5" max="5" width="5.85546875" style="94" customWidth="1"/>
    <col min="6" max="6" width="6.7109375" style="94" customWidth="1"/>
    <col min="7" max="7" width="6.140625" style="94" customWidth="1"/>
    <col min="8" max="8" width="6.7109375" style="94" customWidth="1"/>
    <col min="9" max="9" width="6.28515625" style="94" customWidth="1"/>
    <col min="10" max="10" width="6.7109375" style="94" customWidth="1"/>
    <col min="11" max="11" width="8.140625" style="94" customWidth="1"/>
    <col min="12" max="12" width="7.5703125" style="94" customWidth="1"/>
    <col min="13" max="13" width="7.7109375" style="94" customWidth="1"/>
    <col min="14" max="16384" width="9.140625" style="94"/>
  </cols>
  <sheetData>
    <row r="1" spans="1:13" s="2" customFormat="1">
      <c r="A1" s="1" t="s">
        <v>166</v>
      </c>
    </row>
    <row r="2" spans="1:13" s="199" customFormat="1">
      <c r="A2" s="180" t="s">
        <v>167</v>
      </c>
      <c r="J2" s="177"/>
      <c r="K2" s="177"/>
    </row>
    <row r="3" spans="1:13" s="98" customFormat="1" ht="9" customHeight="1" thickBot="1">
      <c r="A3" s="113"/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</row>
    <row r="4" spans="1:13" s="98" customFormat="1" ht="25.5" customHeight="1">
      <c r="A4" s="369" t="s">
        <v>34</v>
      </c>
      <c r="B4" s="133" t="s">
        <v>95</v>
      </c>
      <c r="C4" s="134"/>
      <c r="D4" s="134"/>
      <c r="E4" s="134"/>
      <c r="F4" s="134"/>
      <c r="G4" s="134"/>
      <c r="H4" s="135"/>
      <c r="I4" s="387" t="s">
        <v>100</v>
      </c>
      <c r="J4" s="387" t="s">
        <v>101</v>
      </c>
      <c r="K4" s="389" t="s">
        <v>92</v>
      </c>
      <c r="L4" s="387" t="s">
        <v>93</v>
      </c>
      <c r="M4" s="382" t="s">
        <v>94</v>
      </c>
    </row>
    <row r="5" spans="1:13" s="98" customFormat="1" ht="28.5" customHeight="1">
      <c r="A5" s="370"/>
      <c r="B5" s="384" t="s">
        <v>97</v>
      </c>
      <c r="C5" s="114" t="s">
        <v>96</v>
      </c>
      <c r="D5" s="115"/>
      <c r="E5" s="115"/>
      <c r="F5" s="115"/>
      <c r="G5" s="115"/>
      <c r="H5" s="117"/>
      <c r="I5" s="388"/>
      <c r="J5" s="388"/>
      <c r="K5" s="390"/>
      <c r="L5" s="388"/>
      <c r="M5" s="383"/>
    </row>
    <row r="6" spans="1:13" s="98" customFormat="1" ht="57.6" customHeight="1">
      <c r="A6" s="370"/>
      <c r="B6" s="374"/>
      <c r="C6" s="136" t="s">
        <v>98</v>
      </c>
      <c r="D6" s="231" t="s">
        <v>85</v>
      </c>
      <c r="E6" s="137" t="s">
        <v>86</v>
      </c>
      <c r="F6" s="138" t="s">
        <v>87</v>
      </c>
      <c r="G6" s="137" t="s">
        <v>88</v>
      </c>
      <c r="H6" s="138" t="s">
        <v>89</v>
      </c>
      <c r="I6" s="376"/>
      <c r="J6" s="376"/>
      <c r="K6" s="391"/>
      <c r="L6" s="376"/>
      <c r="M6" s="366"/>
    </row>
    <row r="7" spans="1:13" s="98" customFormat="1" ht="18" customHeight="1" thickBot="1">
      <c r="A7" s="371"/>
      <c r="B7" s="385" t="s">
        <v>99</v>
      </c>
      <c r="C7" s="386"/>
      <c r="D7" s="386"/>
      <c r="E7" s="386"/>
      <c r="F7" s="386"/>
      <c r="G7" s="386"/>
      <c r="H7" s="386"/>
      <c r="I7" s="386"/>
      <c r="J7" s="386"/>
      <c r="K7" s="386"/>
      <c r="L7" s="386"/>
      <c r="M7" s="386"/>
    </row>
    <row r="8" spans="1:13" s="98" customFormat="1" ht="6" customHeight="1">
      <c r="A8" s="228"/>
      <c r="B8" s="229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2"/>
    </row>
    <row r="9" spans="1:13" s="143" customFormat="1" ht="15">
      <c r="A9" s="142" t="s">
        <v>41</v>
      </c>
      <c r="B9" s="247">
        <v>49.5</v>
      </c>
      <c r="C9" s="248">
        <v>46.6</v>
      </c>
      <c r="D9" s="247">
        <v>53.4</v>
      </c>
      <c r="E9" s="247">
        <v>36</v>
      </c>
      <c r="F9" s="247">
        <v>44.3</v>
      </c>
      <c r="G9" s="247">
        <v>32.799999999999997</v>
      </c>
      <c r="H9" s="247">
        <v>45</v>
      </c>
      <c r="I9" s="247">
        <v>71.099999999999994</v>
      </c>
      <c r="J9" s="249">
        <v>308</v>
      </c>
      <c r="K9" s="249">
        <v>638.23545658094179</v>
      </c>
      <c r="L9" s="247">
        <v>33.799999999999997</v>
      </c>
      <c r="M9" s="250">
        <v>61.3</v>
      </c>
    </row>
    <row r="10" spans="1:13" s="143" customFormat="1" ht="14.25">
      <c r="A10" s="140" t="s">
        <v>1</v>
      </c>
      <c r="B10" s="251">
        <v>52.6</v>
      </c>
      <c r="C10" s="252">
        <v>49.2</v>
      </c>
      <c r="D10" s="251">
        <v>52.2</v>
      </c>
      <c r="E10" s="251">
        <v>36.4</v>
      </c>
      <c r="F10" s="251">
        <v>46.7</v>
      </c>
      <c r="G10" s="251">
        <v>34.9</v>
      </c>
      <c r="H10" s="251">
        <v>44</v>
      </c>
      <c r="I10" s="251">
        <v>70</v>
      </c>
      <c r="J10" s="253">
        <v>260</v>
      </c>
      <c r="K10" s="253">
        <v>631.01262603444138</v>
      </c>
      <c r="L10" s="251">
        <v>31.5</v>
      </c>
      <c r="M10" s="254">
        <v>48.199999999999996</v>
      </c>
    </row>
    <row r="11" spans="1:13" s="98" customFormat="1" ht="14.25">
      <c r="A11" s="140" t="s">
        <v>2</v>
      </c>
      <c r="B11" s="251">
        <v>57.6</v>
      </c>
      <c r="C11" s="252">
        <v>51.5</v>
      </c>
      <c r="D11" s="251">
        <v>56.3</v>
      </c>
      <c r="E11" s="251">
        <v>41</v>
      </c>
      <c r="F11" s="251">
        <v>44.5</v>
      </c>
      <c r="G11" s="251">
        <v>36.4</v>
      </c>
      <c r="H11" s="251">
        <v>50.6</v>
      </c>
      <c r="I11" s="251">
        <v>75.2</v>
      </c>
      <c r="J11" s="253">
        <v>330</v>
      </c>
      <c r="K11" s="253">
        <v>626.75607935131575</v>
      </c>
      <c r="L11" s="251">
        <v>34.200000000000003</v>
      </c>
      <c r="M11" s="255">
        <v>49.6</v>
      </c>
    </row>
    <row r="12" spans="1:13" s="98" customFormat="1" ht="14.25">
      <c r="A12" s="140" t="s">
        <v>3</v>
      </c>
      <c r="B12" s="251">
        <v>48.5</v>
      </c>
      <c r="C12" s="252">
        <v>47.4</v>
      </c>
      <c r="D12" s="251">
        <v>54</v>
      </c>
      <c r="E12" s="251">
        <v>32</v>
      </c>
      <c r="F12" s="251">
        <v>41.5</v>
      </c>
      <c r="G12" s="251">
        <v>32.6</v>
      </c>
      <c r="H12" s="251">
        <v>43.5</v>
      </c>
      <c r="I12" s="251">
        <v>70</v>
      </c>
      <c r="J12" s="253">
        <v>324</v>
      </c>
      <c r="K12" s="253">
        <v>651.22920560253738</v>
      </c>
      <c r="L12" s="251">
        <v>33.9</v>
      </c>
      <c r="M12" s="255">
        <v>50.6</v>
      </c>
    </row>
    <row r="13" spans="1:13" s="98" customFormat="1" ht="14.25">
      <c r="A13" s="140" t="s">
        <v>4</v>
      </c>
      <c r="B13" s="251">
        <v>41.4</v>
      </c>
      <c r="C13" s="252">
        <v>40.200000000000003</v>
      </c>
      <c r="D13" s="251">
        <v>44.5</v>
      </c>
      <c r="E13" s="251">
        <v>33</v>
      </c>
      <c r="F13" s="251">
        <v>39.200000000000003</v>
      </c>
      <c r="G13" s="251">
        <v>29.3</v>
      </c>
      <c r="H13" s="251">
        <v>41.4</v>
      </c>
      <c r="I13" s="251">
        <v>57.7</v>
      </c>
      <c r="J13" s="253">
        <v>210</v>
      </c>
      <c r="K13" s="253">
        <v>521.36992782709524</v>
      </c>
      <c r="L13" s="251">
        <v>29.8</v>
      </c>
      <c r="M13" s="255">
        <v>70.100000000000009</v>
      </c>
    </row>
    <row r="14" spans="1:13" s="98" customFormat="1" ht="14.25">
      <c r="A14" s="140" t="s">
        <v>5</v>
      </c>
      <c r="B14" s="251">
        <v>46.2</v>
      </c>
      <c r="C14" s="252">
        <v>42.6</v>
      </c>
      <c r="D14" s="251">
        <v>49.9</v>
      </c>
      <c r="E14" s="251">
        <v>33.6</v>
      </c>
      <c r="F14" s="251">
        <v>39.200000000000003</v>
      </c>
      <c r="G14" s="251">
        <v>33.5</v>
      </c>
      <c r="H14" s="251">
        <v>46.3</v>
      </c>
      <c r="I14" s="251">
        <v>73</v>
      </c>
      <c r="J14" s="253">
        <v>302</v>
      </c>
      <c r="K14" s="253">
        <v>657.8481505467314</v>
      </c>
      <c r="L14" s="251">
        <v>33.200000000000003</v>
      </c>
      <c r="M14" s="255">
        <v>73.8</v>
      </c>
    </row>
    <row r="15" spans="1:13" s="98" customFormat="1" ht="14.25">
      <c r="A15" s="140" t="s">
        <v>6</v>
      </c>
      <c r="B15" s="251">
        <v>49.7</v>
      </c>
      <c r="C15" s="252">
        <v>46.5</v>
      </c>
      <c r="D15" s="251">
        <v>51.1</v>
      </c>
      <c r="E15" s="251">
        <v>33.1</v>
      </c>
      <c r="F15" s="251">
        <v>40.4</v>
      </c>
      <c r="G15" s="251">
        <v>32.799999999999997</v>
      </c>
      <c r="H15" s="251">
        <v>40.799999999999997</v>
      </c>
      <c r="I15" s="251">
        <v>72.900000000000006</v>
      </c>
      <c r="J15" s="253">
        <v>330</v>
      </c>
      <c r="K15" s="253">
        <v>585.29999999999995</v>
      </c>
      <c r="L15" s="251">
        <v>32.700000000000003</v>
      </c>
      <c r="M15" s="255">
        <v>46</v>
      </c>
    </row>
    <row r="16" spans="1:13" s="98" customFormat="1" ht="14.25">
      <c r="A16" s="140" t="s">
        <v>7</v>
      </c>
      <c r="B16" s="251">
        <v>41.3</v>
      </c>
      <c r="C16" s="252">
        <v>37.4</v>
      </c>
      <c r="D16" s="251">
        <v>43.3</v>
      </c>
      <c r="E16" s="251">
        <v>32</v>
      </c>
      <c r="F16" s="251">
        <v>36.9</v>
      </c>
      <c r="G16" s="251">
        <v>29.1</v>
      </c>
      <c r="H16" s="251">
        <v>38.799999999999997</v>
      </c>
      <c r="I16" s="251">
        <v>65</v>
      </c>
      <c r="J16" s="253">
        <v>318</v>
      </c>
      <c r="K16" s="253">
        <v>667.87431661984579</v>
      </c>
      <c r="L16" s="251">
        <v>34.299999999999997</v>
      </c>
      <c r="M16" s="255">
        <v>62</v>
      </c>
    </row>
    <row r="17" spans="1:13" s="98" customFormat="1" ht="14.25">
      <c r="A17" s="140" t="s">
        <v>8</v>
      </c>
      <c r="B17" s="251">
        <v>64.7</v>
      </c>
      <c r="C17" s="252">
        <v>62.4</v>
      </c>
      <c r="D17" s="251">
        <v>68</v>
      </c>
      <c r="E17" s="251">
        <v>43</v>
      </c>
      <c r="F17" s="251">
        <v>56.6</v>
      </c>
      <c r="G17" s="251">
        <v>39.299999999999997</v>
      </c>
      <c r="H17" s="251">
        <v>53.4</v>
      </c>
      <c r="I17" s="251">
        <v>75.099999999999994</v>
      </c>
      <c r="J17" s="253">
        <v>343</v>
      </c>
      <c r="K17" s="253">
        <v>671.85890227396692</v>
      </c>
      <c r="L17" s="251">
        <v>35</v>
      </c>
      <c r="M17" s="255">
        <v>75.2</v>
      </c>
    </row>
    <row r="18" spans="1:13" s="98" customFormat="1" ht="14.25">
      <c r="A18" s="140" t="s">
        <v>9</v>
      </c>
      <c r="B18" s="251">
        <v>47.1</v>
      </c>
      <c r="C18" s="252">
        <v>40.4</v>
      </c>
      <c r="D18" s="251">
        <v>43.9</v>
      </c>
      <c r="E18" s="251">
        <v>29.6</v>
      </c>
      <c r="F18" s="251">
        <v>37.799999999999997</v>
      </c>
      <c r="G18" s="251">
        <v>30.9</v>
      </c>
      <c r="H18" s="251">
        <v>38.4</v>
      </c>
      <c r="I18" s="251">
        <v>75.400000000000006</v>
      </c>
      <c r="J18" s="253">
        <v>268</v>
      </c>
      <c r="K18" s="253">
        <v>594.48061823034664</v>
      </c>
      <c r="L18" s="251">
        <v>32.700000000000003</v>
      </c>
      <c r="M18" s="255">
        <v>41.399999999999991</v>
      </c>
    </row>
    <row r="19" spans="1:13" s="98" customFormat="1" ht="14.25">
      <c r="A19" s="140" t="s">
        <v>10</v>
      </c>
      <c r="B19" s="251">
        <v>45.3</v>
      </c>
      <c r="C19" s="252">
        <v>39</v>
      </c>
      <c r="D19" s="251">
        <v>44.1</v>
      </c>
      <c r="E19" s="251">
        <v>32.5</v>
      </c>
      <c r="F19" s="251">
        <v>39.9</v>
      </c>
      <c r="G19" s="251">
        <v>33</v>
      </c>
      <c r="H19" s="251">
        <v>42.4</v>
      </c>
      <c r="I19" s="251">
        <v>76.900000000000006</v>
      </c>
      <c r="J19" s="253">
        <v>266</v>
      </c>
      <c r="K19" s="253">
        <v>687</v>
      </c>
      <c r="L19" s="251">
        <v>35.4</v>
      </c>
      <c r="M19" s="255">
        <v>74.2</v>
      </c>
    </row>
    <row r="20" spans="1:13" s="98" customFormat="1" ht="14.25">
      <c r="A20" s="140" t="s">
        <v>11</v>
      </c>
      <c r="B20" s="251">
        <v>46.8</v>
      </c>
      <c r="C20" s="252">
        <v>48.5</v>
      </c>
      <c r="D20" s="251">
        <v>58.1</v>
      </c>
      <c r="E20" s="251">
        <v>35.799999999999997</v>
      </c>
      <c r="F20" s="251">
        <v>39.4</v>
      </c>
      <c r="G20" s="251">
        <v>32.299999999999997</v>
      </c>
      <c r="H20" s="251">
        <v>41.3</v>
      </c>
      <c r="I20" s="251">
        <v>60</v>
      </c>
      <c r="J20" s="253">
        <v>320</v>
      </c>
      <c r="K20" s="253">
        <v>739.78374025578796</v>
      </c>
      <c r="L20" s="251">
        <v>37.5</v>
      </c>
      <c r="M20" s="255">
        <v>45.899999999999991</v>
      </c>
    </row>
    <row r="21" spans="1:13" s="98" customFormat="1" ht="14.25">
      <c r="A21" s="140" t="s">
        <v>12</v>
      </c>
      <c r="B21" s="251">
        <v>49</v>
      </c>
      <c r="C21" s="252">
        <v>43.8</v>
      </c>
      <c r="D21" s="251">
        <v>50.9</v>
      </c>
      <c r="E21" s="251">
        <v>31.1</v>
      </c>
      <c r="F21" s="251">
        <v>40.799999999999997</v>
      </c>
      <c r="G21" s="251">
        <v>36.5</v>
      </c>
      <c r="H21" s="251">
        <v>40.4</v>
      </c>
      <c r="I21" s="251">
        <v>78.599999999999994</v>
      </c>
      <c r="J21" s="253">
        <v>283</v>
      </c>
      <c r="K21" s="253">
        <v>770.15926992162088</v>
      </c>
      <c r="L21" s="251">
        <v>34.4</v>
      </c>
      <c r="M21" s="255">
        <v>53.8</v>
      </c>
    </row>
    <row r="22" spans="1:13" s="98" customFormat="1" ht="14.25">
      <c r="A22" s="140" t="s">
        <v>13</v>
      </c>
      <c r="B22" s="251">
        <v>41.5</v>
      </c>
      <c r="C22" s="252">
        <v>40.299999999999997</v>
      </c>
      <c r="D22" s="251">
        <v>42.7</v>
      </c>
      <c r="E22" s="251">
        <v>30.5</v>
      </c>
      <c r="F22" s="251">
        <v>38.299999999999997</v>
      </c>
      <c r="G22" s="251">
        <v>31</v>
      </c>
      <c r="H22" s="251">
        <v>40.799999999999997</v>
      </c>
      <c r="I22" s="251">
        <v>69.099999999999994</v>
      </c>
      <c r="J22" s="253">
        <v>321</v>
      </c>
      <c r="K22" s="253">
        <v>627.63546144185909</v>
      </c>
      <c r="L22" s="251">
        <v>31.8</v>
      </c>
      <c r="M22" s="255">
        <v>70.7</v>
      </c>
    </row>
    <row r="23" spans="1:13" s="98" customFormat="1" ht="14.25">
      <c r="A23" s="140" t="s">
        <v>14</v>
      </c>
      <c r="B23" s="251">
        <v>55.7</v>
      </c>
      <c r="C23" s="252">
        <v>54.1</v>
      </c>
      <c r="D23" s="251">
        <v>60.1</v>
      </c>
      <c r="E23" s="251">
        <v>40.200000000000003</v>
      </c>
      <c r="F23" s="251">
        <v>46.6</v>
      </c>
      <c r="G23" s="251">
        <v>38.5</v>
      </c>
      <c r="H23" s="251">
        <v>51.8</v>
      </c>
      <c r="I23" s="251">
        <v>77.099999999999994</v>
      </c>
      <c r="J23" s="253">
        <v>312</v>
      </c>
      <c r="K23" s="253">
        <v>505.48996275155099</v>
      </c>
      <c r="L23" s="251">
        <v>34.5</v>
      </c>
      <c r="M23" s="255">
        <v>60.800000000000004</v>
      </c>
    </row>
    <row r="24" spans="1:13" s="98" customFormat="1" ht="14.25">
      <c r="A24" s="140" t="s">
        <v>15</v>
      </c>
      <c r="B24" s="251">
        <v>52.3</v>
      </c>
      <c r="C24" s="252">
        <v>48.5</v>
      </c>
      <c r="D24" s="251">
        <v>55.3</v>
      </c>
      <c r="E24" s="251">
        <v>38.1</v>
      </c>
      <c r="F24" s="251">
        <v>48.6</v>
      </c>
      <c r="G24" s="251">
        <v>34.6</v>
      </c>
      <c r="H24" s="251">
        <v>49.1</v>
      </c>
      <c r="I24" s="251">
        <v>68.5</v>
      </c>
      <c r="J24" s="253">
        <v>315</v>
      </c>
      <c r="K24" s="253">
        <v>644.75681926307368</v>
      </c>
      <c r="L24" s="251">
        <v>34.4</v>
      </c>
      <c r="M24" s="255">
        <v>89.5</v>
      </c>
    </row>
    <row r="25" spans="1:13" s="98" customFormat="1" ht="14.25">
      <c r="A25" s="141" t="s">
        <v>16</v>
      </c>
      <c r="B25" s="251">
        <v>49.1</v>
      </c>
      <c r="C25" s="252">
        <v>49.8</v>
      </c>
      <c r="D25" s="251">
        <v>55.9</v>
      </c>
      <c r="E25" s="251">
        <v>42.7</v>
      </c>
      <c r="F25" s="251">
        <v>48</v>
      </c>
      <c r="G25" s="251">
        <v>34.200000000000003</v>
      </c>
      <c r="H25" s="251">
        <v>49.6</v>
      </c>
      <c r="I25" s="251">
        <v>64.599999999999994</v>
      </c>
      <c r="J25" s="253">
        <v>303</v>
      </c>
      <c r="K25" s="253">
        <v>586.60454877401662</v>
      </c>
      <c r="L25" s="251">
        <v>33</v>
      </c>
      <c r="M25" s="255">
        <v>59</v>
      </c>
    </row>
    <row r="27" spans="1:13">
      <c r="A27" s="392"/>
      <c r="B27" s="393"/>
      <c r="C27" s="393"/>
      <c r="D27" s="393"/>
      <c r="E27" s="393"/>
      <c r="F27" s="393"/>
      <c r="G27" s="393"/>
      <c r="H27" s="393"/>
      <c r="I27" s="393"/>
      <c r="J27" s="393"/>
      <c r="K27" s="393"/>
      <c r="L27" s="393"/>
      <c r="M27" s="393"/>
    </row>
    <row r="35" ht="28.15" customHeight="1"/>
  </sheetData>
  <mergeCells count="9">
    <mergeCell ref="A27:M27"/>
    <mergeCell ref="A4:A7"/>
    <mergeCell ref="I4:I6"/>
    <mergeCell ref="B7:M7"/>
    <mergeCell ref="J4:J6"/>
    <mergeCell ref="K4:K6"/>
    <mergeCell ref="B5:B6"/>
    <mergeCell ref="M4:M6"/>
    <mergeCell ref="L4:L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84"/>
  <sheetViews>
    <sheetView zoomScale="110" zoomScaleNormal="110" workbookViewId="0"/>
  </sheetViews>
  <sheetFormatPr defaultRowHeight="12.75"/>
  <cols>
    <col min="1" max="1" width="21.7109375" style="94" customWidth="1"/>
    <col min="2" max="2" width="15.5703125" style="94" customWidth="1"/>
    <col min="3" max="3" width="13.42578125" style="94" customWidth="1"/>
    <col min="4" max="4" width="14.42578125" style="94" customWidth="1"/>
    <col min="5" max="5" width="13.7109375" style="60" customWidth="1"/>
    <col min="6" max="16384" width="9.140625" style="94"/>
  </cols>
  <sheetData>
    <row r="1" spans="1:5" s="2" customFormat="1">
      <c r="A1" s="167" t="s">
        <v>168</v>
      </c>
      <c r="E1" s="4"/>
    </row>
    <row r="2" spans="1:5" s="95" customFormat="1">
      <c r="A2" s="111" t="s">
        <v>169</v>
      </c>
      <c r="B2" s="112"/>
      <c r="E2" s="38"/>
    </row>
    <row r="3" spans="1:5" s="199" customFormat="1">
      <c r="A3" s="180" t="s">
        <v>170</v>
      </c>
      <c r="D3" s="332"/>
      <c r="E3" s="173"/>
    </row>
    <row r="4" spans="1:5" s="61" customFormat="1">
      <c r="A4" s="181" t="s">
        <v>145</v>
      </c>
      <c r="C4" s="32"/>
      <c r="E4" s="32"/>
    </row>
    <row r="5" spans="1:5" s="98" customFormat="1" ht="9" customHeight="1" thickBot="1">
      <c r="A5" s="113"/>
      <c r="B5" s="113"/>
      <c r="C5" s="113"/>
      <c r="D5" s="113"/>
      <c r="E5" s="99"/>
    </row>
    <row r="6" spans="1:5" s="98" customFormat="1" ht="90" customHeight="1" thickBot="1">
      <c r="A6" s="182" t="s">
        <v>34</v>
      </c>
      <c r="B6" s="183" t="s">
        <v>103</v>
      </c>
      <c r="C6" s="184" t="s">
        <v>104</v>
      </c>
      <c r="D6" s="185" t="s">
        <v>105</v>
      </c>
      <c r="E6" s="186" t="s">
        <v>106</v>
      </c>
    </row>
    <row r="7" spans="1:5" s="98" customFormat="1" ht="6" customHeight="1">
      <c r="A7" s="144"/>
      <c r="B7" s="145"/>
      <c r="C7" s="121"/>
      <c r="D7" s="146"/>
      <c r="E7" s="107"/>
    </row>
    <row r="8" spans="1:5" s="143" customFormat="1" ht="15">
      <c r="A8" s="70" t="s">
        <v>102</v>
      </c>
      <c r="B8" s="256">
        <v>6444.1</v>
      </c>
      <c r="C8" s="257">
        <v>34.299999999999997</v>
      </c>
      <c r="D8" s="257">
        <v>9611.2000000000007</v>
      </c>
      <c r="E8" s="258">
        <v>6.3</v>
      </c>
    </row>
    <row r="9" spans="1:5" s="98" customFormat="1" ht="14.25">
      <c r="A9" s="147" t="s">
        <v>1</v>
      </c>
      <c r="B9" s="259">
        <v>111.5</v>
      </c>
      <c r="C9" s="260">
        <v>38.200000000000003</v>
      </c>
      <c r="D9" s="260">
        <v>174.2</v>
      </c>
      <c r="E9" s="261">
        <v>14.6</v>
      </c>
    </row>
    <row r="10" spans="1:5" s="98" customFormat="1" ht="14.25">
      <c r="A10" s="147" t="s">
        <v>2</v>
      </c>
      <c r="B10" s="259">
        <v>503.5</v>
      </c>
      <c r="C10" s="260">
        <v>28</v>
      </c>
      <c r="D10" s="260">
        <v>897.1</v>
      </c>
      <c r="E10" s="261">
        <v>6.9</v>
      </c>
    </row>
    <row r="11" spans="1:5" s="98" customFormat="1" ht="14.25">
      <c r="A11" s="147" t="s">
        <v>3</v>
      </c>
      <c r="B11" s="259">
        <v>361.4</v>
      </c>
      <c r="C11" s="260">
        <v>33.4</v>
      </c>
      <c r="D11" s="260">
        <v>402.1</v>
      </c>
      <c r="E11" s="261">
        <v>6.4</v>
      </c>
    </row>
    <row r="12" spans="1:5" s="98" customFormat="1" ht="14.25">
      <c r="A12" s="147" t="s">
        <v>4</v>
      </c>
      <c r="B12" s="259">
        <v>93.7</v>
      </c>
      <c r="C12" s="260">
        <v>37.5</v>
      </c>
      <c r="D12" s="260">
        <v>82.3</v>
      </c>
      <c r="E12" s="261">
        <v>7</v>
      </c>
    </row>
    <row r="13" spans="1:5" s="98" customFormat="1" ht="14.25">
      <c r="A13" s="147" t="s">
        <v>5</v>
      </c>
      <c r="B13" s="259">
        <v>448.5</v>
      </c>
      <c r="C13" s="260">
        <v>33.9</v>
      </c>
      <c r="D13" s="260">
        <v>902.7</v>
      </c>
      <c r="E13" s="261">
        <v>5.2</v>
      </c>
    </row>
    <row r="14" spans="1:5" s="98" customFormat="1" ht="14.25">
      <c r="A14" s="147" t="s">
        <v>6</v>
      </c>
      <c r="B14" s="259">
        <v>163.4</v>
      </c>
      <c r="C14" s="260">
        <v>40.525948506996698</v>
      </c>
      <c r="D14" s="260">
        <v>93.3</v>
      </c>
      <c r="E14" s="261">
        <v>10.4</v>
      </c>
    </row>
    <row r="15" spans="1:5" s="98" customFormat="1" ht="14.25">
      <c r="A15" s="147" t="s">
        <v>7</v>
      </c>
      <c r="B15" s="259">
        <v>1210.7</v>
      </c>
      <c r="C15" s="260">
        <v>37.6</v>
      </c>
      <c r="D15" s="260">
        <v>1223.8</v>
      </c>
      <c r="E15" s="261">
        <v>4.2</v>
      </c>
    </row>
    <row r="16" spans="1:5" s="98" customFormat="1" ht="14.25">
      <c r="A16" s="147" t="s">
        <v>8</v>
      </c>
      <c r="B16" s="259">
        <v>136</v>
      </c>
      <c r="C16" s="260">
        <v>31.6</v>
      </c>
      <c r="D16" s="260">
        <v>298.39999999999998</v>
      </c>
      <c r="E16" s="261">
        <v>8.1999999999999993</v>
      </c>
    </row>
    <row r="17" spans="1:5" s="98" customFormat="1" ht="14.25">
      <c r="A17" s="147" t="s">
        <v>9</v>
      </c>
      <c r="B17" s="259">
        <v>77.2</v>
      </c>
      <c r="C17" s="260">
        <v>46.836393773795002</v>
      </c>
      <c r="D17" s="260">
        <v>77.5</v>
      </c>
      <c r="E17" s="261">
        <v>9.3000000000000007</v>
      </c>
    </row>
    <row r="18" spans="1:5" s="98" customFormat="1" ht="14.25">
      <c r="A18" s="147" t="s">
        <v>10</v>
      </c>
      <c r="B18" s="259">
        <v>1054.7</v>
      </c>
      <c r="C18" s="260">
        <v>39.536685247676701</v>
      </c>
      <c r="D18" s="260">
        <v>309.60000000000002</v>
      </c>
      <c r="E18" s="261">
        <v>7</v>
      </c>
    </row>
    <row r="19" spans="1:5" s="98" customFormat="1" ht="14.25">
      <c r="A19" s="147" t="s">
        <v>11</v>
      </c>
      <c r="B19" s="259">
        <v>236.8</v>
      </c>
      <c r="C19" s="260">
        <v>30.443082614994101</v>
      </c>
      <c r="D19" s="260">
        <v>779.1</v>
      </c>
      <c r="E19" s="261">
        <v>8.1999999999999993</v>
      </c>
    </row>
    <row r="20" spans="1:5" s="98" customFormat="1" ht="14.25">
      <c r="A20" s="147" t="s">
        <v>12</v>
      </c>
      <c r="B20" s="259">
        <v>134</v>
      </c>
      <c r="C20" s="260">
        <v>33.9</v>
      </c>
      <c r="D20" s="260">
        <v>171.2</v>
      </c>
      <c r="E20" s="261">
        <v>8.6999999999999993</v>
      </c>
    </row>
    <row r="21" spans="1:5" s="98" customFormat="1" ht="14.25">
      <c r="A21" s="147" t="s">
        <v>13</v>
      </c>
      <c r="B21" s="259">
        <v>145</v>
      </c>
      <c r="C21" s="260">
        <v>31.4</v>
      </c>
      <c r="D21" s="260">
        <v>138.69999999999999</v>
      </c>
      <c r="E21" s="261">
        <v>10.1</v>
      </c>
    </row>
    <row r="22" spans="1:5" s="98" customFormat="1" ht="14.25">
      <c r="A22" s="147" t="s">
        <v>14</v>
      </c>
      <c r="B22" s="259">
        <v>494.9</v>
      </c>
      <c r="C22" s="260">
        <v>39.9</v>
      </c>
      <c r="D22" s="260">
        <v>465.9</v>
      </c>
      <c r="E22" s="261">
        <v>6.9</v>
      </c>
    </row>
    <row r="23" spans="1:5" s="98" customFormat="1" ht="14.25">
      <c r="A23" s="147" t="s">
        <v>15</v>
      </c>
      <c r="B23" s="259">
        <v>1154.9000000000001</v>
      </c>
      <c r="C23" s="260">
        <v>25.300247124814501</v>
      </c>
      <c r="D23" s="260">
        <v>3420</v>
      </c>
      <c r="E23" s="261">
        <v>5.3</v>
      </c>
    </row>
    <row r="24" spans="1:5" s="98" customFormat="1" ht="14.25">
      <c r="A24" s="148" t="s">
        <v>16</v>
      </c>
      <c r="B24" s="259">
        <v>118</v>
      </c>
      <c r="C24" s="260">
        <v>39.299999999999997</v>
      </c>
      <c r="D24" s="260">
        <v>175.2</v>
      </c>
      <c r="E24" s="261">
        <v>11.4</v>
      </c>
    </row>
    <row r="25" spans="1:5" s="98" customFormat="1" ht="12" customHeight="1">
      <c r="A25" s="150"/>
      <c r="B25" s="151"/>
      <c r="C25" s="151"/>
      <c r="D25" s="151"/>
      <c r="E25" s="151"/>
    </row>
    <row r="26" spans="1:5">
      <c r="A26" s="149"/>
      <c r="B26" s="149"/>
      <c r="C26" s="149"/>
    </row>
    <row r="27" spans="1:5">
      <c r="A27" s="149"/>
      <c r="B27" s="149"/>
      <c r="C27" s="60"/>
      <c r="E27" s="94"/>
    </row>
    <row r="28" spans="1:5">
      <c r="A28" s="149"/>
      <c r="B28" s="149"/>
      <c r="C28" s="60"/>
      <c r="E28" s="94"/>
    </row>
    <row r="29" spans="1:5">
      <c r="A29" s="214"/>
      <c r="B29" s="214"/>
      <c r="C29" s="214"/>
      <c r="D29" s="6"/>
      <c r="E29" s="94"/>
    </row>
    <row r="30" spans="1:5">
      <c r="A30" s="214"/>
      <c r="B30" s="214"/>
      <c r="C30" s="214"/>
      <c r="D30" s="6"/>
    </row>
    <row r="31" spans="1:5">
      <c r="A31" s="214"/>
      <c r="B31" s="214"/>
      <c r="C31" s="214"/>
      <c r="D31" s="6"/>
    </row>
    <row r="32" spans="1:5">
      <c r="A32" s="214"/>
      <c r="B32" s="214"/>
      <c r="C32" s="214"/>
      <c r="D32" s="6"/>
    </row>
    <row r="33" spans="1:5">
      <c r="A33" s="214"/>
      <c r="B33" s="214"/>
      <c r="C33" s="214"/>
      <c r="D33" s="6"/>
    </row>
    <row r="34" spans="1:5">
      <c r="A34" s="214"/>
      <c r="B34" s="214"/>
      <c r="C34" s="214"/>
      <c r="D34" s="6"/>
    </row>
    <row r="35" spans="1:5">
      <c r="A35" s="214"/>
      <c r="B35" s="214"/>
      <c r="C35" s="214"/>
      <c r="D35" s="6"/>
    </row>
    <row r="36" spans="1:5">
      <c r="E36" s="94"/>
    </row>
    <row r="37" spans="1:5">
      <c r="E37" s="94"/>
    </row>
    <row r="38" spans="1:5">
      <c r="E38" s="94"/>
    </row>
    <row r="39" spans="1:5">
      <c r="E39" s="94"/>
    </row>
    <row r="40" spans="1:5">
      <c r="E40" s="94"/>
    </row>
    <row r="41" spans="1:5">
      <c r="E41" s="94"/>
    </row>
    <row r="42" spans="1:5">
      <c r="E42" s="94"/>
    </row>
    <row r="43" spans="1:5">
      <c r="E43" s="94"/>
    </row>
    <row r="44" spans="1:5">
      <c r="E44" s="94"/>
    </row>
    <row r="45" spans="1:5">
      <c r="E45" s="94"/>
    </row>
    <row r="46" spans="1:5">
      <c r="E46" s="94"/>
    </row>
    <row r="47" spans="1:5">
      <c r="E47" s="94"/>
    </row>
    <row r="48" spans="1:5">
      <c r="E48" s="94"/>
    </row>
    <row r="49" spans="5:5">
      <c r="E49" s="94"/>
    </row>
    <row r="50" spans="5:5">
      <c r="E50" s="94"/>
    </row>
    <row r="51" spans="5:5">
      <c r="E51" s="94"/>
    </row>
    <row r="52" spans="5:5">
      <c r="E52" s="94"/>
    </row>
    <row r="53" spans="5:5">
      <c r="E53" s="94"/>
    </row>
    <row r="54" spans="5:5">
      <c r="E54" s="94"/>
    </row>
    <row r="55" spans="5:5">
      <c r="E55" s="94"/>
    </row>
    <row r="56" spans="5:5">
      <c r="E56" s="94"/>
    </row>
    <row r="57" spans="5:5">
      <c r="E57" s="94"/>
    </row>
    <row r="58" spans="5:5">
      <c r="E58" s="94"/>
    </row>
    <row r="59" spans="5:5">
      <c r="E59" s="94"/>
    </row>
    <row r="60" spans="5:5">
      <c r="E60" s="94"/>
    </row>
    <row r="61" spans="5:5">
      <c r="E61" s="94"/>
    </row>
    <row r="62" spans="5:5">
      <c r="E62" s="94"/>
    </row>
    <row r="63" spans="5:5">
      <c r="E63" s="94"/>
    </row>
    <row r="64" spans="5:5">
      <c r="E64" s="94"/>
    </row>
    <row r="65" spans="5:5">
      <c r="E65" s="94"/>
    </row>
    <row r="66" spans="5:5">
      <c r="E66" s="94"/>
    </row>
    <row r="67" spans="5:5">
      <c r="E67" s="94"/>
    </row>
    <row r="68" spans="5:5">
      <c r="E68" s="94"/>
    </row>
    <row r="69" spans="5:5">
      <c r="E69" s="94"/>
    </row>
    <row r="70" spans="5:5">
      <c r="E70" s="94"/>
    </row>
    <row r="71" spans="5:5">
      <c r="E71" s="94"/>
    </row>
    <row r="72" spans="5:5">
      <c r="E72" s="94"/>
    </row>
    <row r="73" spans="5:5">
      <c r="E73" s="94"/>
    </row>
    <row r="74" spans="5:5">
      <c r="E74" s="94"/>
    </row>
    <row r="75" spans="5:5">
      <c r="E75" s="94"/>
    </row>
    <row r="76" spans="5:5">
      <c r="E76" s="94"/>
    </row>
    <row r="77" spans="5:5">
      <c r="E77" s="94"/>
    </row>
    <row r="78" spans="5:5">
      <c r="E78" s="94"/>
    </row>
    <row r="79" spans="5:5">
      <c r="E79" s="94"/>
    </row>
    <row r="80" spans="5:5">
      <c r="E80" s="94"/>
    </row>
    <row r="81" spans="1:4">
      <c r="A81" s="6"/>
      <c r="B81" s="6"/>
      <c r="C81" s="262"/>
      <c r="D81" s="262"/>
    </row>
    <row r="82" spans="1:4">
      <c r="A82" s="6"/>
      <c r="B82" s="6"/>
      <c r="C82" s="262"/>
      <c r="D82" s="262"/>
    </row>
    <row r="83" spans="1:4">
      <c r="A83" s="6"/>
      <c r="B83" s="6"/>
      <c r="C83" s="262"/>
      <c r="D83" s="262"/>
    </row>
    <row r="84" spans="1:4">
      <c r="A84" s="6"/>
      <c r="B84" s="6"/>
      <c r="C84" s="262"/>
      <c r="D84" s="262"/>
    </row>
  </sheetData>
  <pageMargins left="0.9055118110236221" right="0.70866141732283472" top="0.94488188976377963" bottom="0.74803149606299213" header="0.31496062992125984" footer="0.31496062992125984"/>
  <pageSetup paperSize="9" scale="9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63"/>
  <sheetViews>
    <sheetView zoomScaleNormal="100" workbookViewId="0"/>
  </sheetViews>
  <sheetFormatPr defaultRowHeight="12.75"/>
  <cols>
    <col min="1" max="1" width="20.140625" style="6" customWidth="1"/>
    <col min="2" max="7" width="9.7109375" style="6" customWidth="1"/>
    <col min="8" max="8" width="9.7109375" style="5" customWidth="1"/>
    <col min="9" max="9" width="9.7109375" style="6" customWidth="1"/>
    <col min="10" max="18" width="20.28515625" style="6" customWidth="1"/>
    <col min="19" max="16384" width="9.140625" style="6"/>
  </cols>
  <sheetData>
    <row r="1" spans="1:9" ht="14.25">
      <c r="A1" s="1" t="s">
        <v>171</v>
      </c>
      <c r="B1" s="2"/>
      <c r="C1" s="2"/>
      <c r="D1" s="2"/>
      <c r="E1" s="2"/>
      <c r="F1" s="2"/>
      <c r="G1" s="2"/>
      <c r="H1" s="4"/>
    </row>
    <row r="2" spans="1:9" s="200" customFormat="1" ht="14.25">
      <c r="A2" s="187" t="s">
        <v>172</v>
      </c>
      <c r="B2" s="199"/>
      <c r="C2" s="199"/>
      <c r="D2" s="199"/>
      <c r="E2" s="199"/>
      <c r="F2" s="199"/>
      <c r="G2" s="199"/>
      <c r="H2" s="321"/>
      <c r="I2" s="321"/>
    </row>
    <row r="3" spans="1:9" s="2" customFormat="1" ht="9.75" customHeight="1" thickBot="1">
      <c r="A3" s="7"/>
      <c r="B3" s="7"/>
      <c r="C3" s="7"/>
      <c r="D3" s="7"/>
      <c r="E3" s="7"/>
      <c r="F3" s="7"/>
      <c r="G3" s="7"/>
      <c r="H3" s="12"/>
      <c r="I3" s="7"/>
    </row>
    <row r="4" spans="1:9" s="2" customFormat="1" ht="15.75" customHeight="1">
      <c r="A4" s="396" t="s">
        <v>34</v>
      </c>
      <c r="B4" s="13" t="s">
        <v>118</v>
      </c>
      <c r="C4" s="14"/>
      <c r="D4" s="15"/>
      <c r="E4" s="14" t="s">
        <v>119</v>
      </c>
      <c r="F4" s="14"/>
      <c r="G4" s="15"/>
      <c r="H4" s="14"/>
      <c r="I4" s="399" t="s">
        <v>130</v>
      </c>
    </row>
    <row r="5" spans="1:9" s="2" customFormat="1" ht="14.25" customHeight="1">
      <c r="A5" s="397"/>
      <c r="B5" s="402" t="s">
        <v>120</v>
      </c>
      <c r="C5" s="405" t="s">
        <v>121</v>
      </c>
      <c r="D5" s="407" t="s">
        <v>122</v>
      </c>
      <c r="E5" s="405" t="s">
        <v>124</v>
      </c>
      <c r="F5" s="14" t="s">
        <v>126</v>
      </c>
      <c r="G5" s="15"/>
      <c r="H5" s="14"/>
      <c r="I5" s="400"/>
    </row>
    <row r="6" spans="1:9" s="2" customFormat="1" ht="63" customHeight="1">
      <c r="A6" s="397"/>
      <c r="B6" s="403"/>
      <c r="C6" s="406"/>
      <c r="D6" s="408"/>
      <c r="E6" s="406"/>
      <c r="F6" s="16" t="s">
        <v>127</v>
      </c>
      <c r="G6" s="17" t="s">
        <v>128</v>
      </c>
      <c r="H6" s="16" t="s">
        <v>129</v>
      </c>
      <c r="I6" s="401"/>
    </row>
    <row r="7" spans="1:9" s="2" customFormat="1" ht="23.25" customHeight="1" thickBot="1">
      <c r="A7" s="398"/>
      <c r="B7" s="404"/>
      <c r="C7" s="394" t="s">
        <v>123</v>
      </c>
      <c r="D7" s="395"/>
      <c r="E7" s="18" t="s">
        <v>125</v>
      </c>
      <c r="F7" s="19"/>
      <c r="G7" s="19"/>
      <c r="H7" s="19"/>
      <c r="I7" s="19"/>
    </row>
    <row r="8" spans="1:9" s="2" customFormat="1" ht="6" customHeight="1">
      <c r="A8" s="20"/>
      <c r="B8" s="21"/>
      <c r="C8" s="22"/>
      <c r="D8" s="22"/>
      <c r="E8" s="10"/>
      <c r="F8" s="11"/>
      <c r="G8" s="11"/>
      <c r="H8" s="11"/>
      <c r="I8" s="11"/>
    </row>
    <row r="9" spans="1:9" s="9" customFormat="1" ht="15">
      <c r="A9" s="3" t="s">
        <v>117</v>
      </c>
      <c r="B9" s="274">
        <v>5244</v>
      </c>
      <c r="C9" s="275">
        <v>350.7</v>
      </c>
      <c r="D9" s="276">
        <v>138.6</v>
      </c>
      <c r="E9" s="277">
        <v>4950.8</v>
      </c>
      <c r="F9" s="278">
        <v>528.6</v>
      </c>
      <c r="G9" s="278">
        <v>1654.3000000000002</v>
      </c>
      <c r="H9" s="278">
        <v>2747.3999999999996</v>
      </c>
      <c r="I9" s="279">
        <v>293.2</v>
      </c>
    </row>
    <row r="10" spans="1:9" s="2" customFormat="1" ht="14.25">
      <c r="A10" s="23" t="s">
        <v>1</v>
      </c>
      <c r="B10" s="280">
        <v>58.6</v>
      </c>
      <c r="C10" s="281">
        <v>64.099999999999994</v>
      </c>
      <c r="D10" s="282">
        <v>20.3</v>
      </c>
      <c r="E10" s="206">
        <v>55.1</v>
      </c>
      <c r="F10" s="205">
        <v>6.8</v>
      </c>
      <c r="G10" s="205">
        <v>7.9</v>
      </c>
      <c r="H10" s="205">
        <v>38</v>
      </c>
      <c r="I10" s="206">
        <v>3.5</v>
      </c>
    </row>
    <row r="11" spans="1:9" s="2" customFormat="1" ht="14.25">
      <c r="A11" s="23" t="s">
        <v>2</v>
      </c>
      <c r="B11" s="280">
        <v>342.8</v>
      </c>
      <c r="C11" s="281">
        <v>324.8</v>
      </c>
      <c r="D11" s="282">
        <v>170.4</v>
      </c>
      <c r="E11" s="206">
        <v>324.60000000000002</v>
      </c>
      <c r="F11" s="205">
        <v>35.799999999999997</v>
      </c>
      <c r="G11" s="205">
        <v>156.4</v>
      </c>
      <c r="H11" s="205">
        <v>131.80000000000001</v>
      </c>
      <c r="I11" s="206">
        <v>18.2</v>
      </c>
    </row>
    <row r="12" spans="1:9" s="2" customFormat="1" ht="14.25">
      <c r="A12" s="23" t="s">
        <v>3</v>
      </c>
      <c r="B12" s="280">
        <v>214</v>
      </c>
      <c r="C12" s="281">
        <v>154.6</v>
      </c>
      <c r="D12" s="282">
        <v>105.4</v>
      </c>
      <c r="E12" s="206">
        <v>201.8</v>
      </c>
      <c r="F12" s="205">
        <v>25.4</v>
      </c>
      <c r="G12" s="205">
        <v>75</v>
      </c>
      <c r="H12" s="205">
        <v>101</v>
      </c>
      <c r="I12" s="206">
        <v>12.1</v>
      </c>
    </row>
    <row r="13" spans="1:9" s="2" customFormat="1" ht="14.25">
      <c r="A13" s="23" t="s">
        <v>4</v>
      </c>
      <c r="B13" s="280">
        <v>114.9</v>
      </c>
      <c r="C13" s="281">
        <v>258.89999999999998</v>
      </c>
      <c r="D13" s="282">
        <v>117</v>
      </c>
      <c r="E13" s="206">
        <v>108.7</v>
      </c>
      <c r="F13" s="205">
        <v>3.4</v>
      </c>
      <c r="G13" s="205">
        <v>13.2</v>
      </c>
      <c r="H13" s="205">
        <v>91.2</v>
      </c>
      <c r="I13" s="206">
        <v>6.3</v>
      </c>
    </row>
    <row r="14" spans="1:9" s="2" customFormat="1" ht="14.25">
      <c r="A14" s="23" t="s">
        <v>5</v>
      </c>
      <c r="B14" s="280">
        <v>422.1</v>
      </c>
      <c r="C14" s="281">
        <v>430.2</v>
      </c>
      <c r="D14" s="282">
        <v>177</v>
      </c>
      <c r="E14" s="206">
        <v>399.5</v>
      </c>
      <c r="F14" s="205">
        <v>53.6</v>
      </c>
      <c r="G14" s="205">
        <v>216.6</v>
      </c>
      <c r="H14" s="205">
        <v>129.4</v>
      </c>
      <c r="I14" s="206">
        <v>22.6</v>
      </c>
    </row>
    <row r="15" spans="1:9" s="2" customFormat="1" ht="14.25">
      <c r="A15" s="23" t="s">
        <v>6</v>
      </c>
      <c r="B15" s="280">
        <v>66.7</v>
      </c>
      <c r="C15" s="281">
        <v>119.8</v>
      </c>
      <c r="D15" s="282">
        <v>19.5</v>
      </c>
      <c r="E15" s="206">
        <v>61.9</v>
      </c>
      <c r="F15" s="205">
        <v>19.8</v>
      </c>
      <c r="G15" s="205">
        <v>15.1</v>
      </c>
      <c r="H15" s="205">
        <v>25.8</v>
      </c>
      <c r="I15" s="206">
        <v>4.9000000000000004</v>
      </c>
    </row>
    <row r="16" spans="1:9" s="2" customFormat="1" ht="14.25">
      <c r="A16" s="23" t="s">
        <v>7</v>
      </c>
      <c r="B16" s="280">
        <v>1400.3</v>
      </c>
      <c r="C16" s="281">
        <v>705.4</v>
      </c>
      <c r="D16" s="282">
        <v>254.1</v>
      </c>
      <c r="E16" s="206">
        <v>1322.2</v>
      </c>
      <c r="F16" s="205">
        <v>95.4</v>
      </c>
      <c r="G16" s="205">
        <v>302.7</v>
      </c>
      <c r="H16" s="205">
        <v>922.8</v>
      </c>
      <c r="I16" s="206">
        <v>78.099999999999994</v>
      </c>
    </row>
    <row r="17" spans="1:11" s="2" customFormat="1" ht="14.25">
      <c r="A17" s="23" t="s">
        <v>8</v>
      </c>
      <c r="B17" s="280">
        <v>105.1</v>
      </c>
      <c r="C17" s="281">
        <v>202.7</v>
      </c>
      <c r="D17" s="282">
        <v>111.1</v>
      </c>
      <c r="E17" s="206">
        <v>99.9</v>
      </c>
      <c r="F17" s="205">
        <v>6.1</v>
      </c>
      <c r="G17" s="205">
        <v>48.3</v>
      </c>
      <c r="H17" s="205">
        <v>44.3</v>
      </c>
      <c r="I17" s="206">
        <v>5.0999999999999996</v>
      </c>
    </row>
    <row r="18" spans="1:11" s="2" customFormat="1" ht="14.25">
      <c r="A18" s="23" t="s">
        <v>9</v>
      </c>
      <c r="B18" s="280">
        <v>37.6</v>
      </c>
      <c r="C18" s="281">
        <v>65.599999999999994</v>
      </c>
      <c r="D18" s="282">
        <v>18.100000000000001</v>
      </c>
      <c r="E18" s="206">
        <v>35.6</v>
      </c>
      <c r="F18" s="205">
        <v>4.8</v>
      </c>
      <c r="G18" s="205">
        <v>15.8</v>
      </c>
      <c r="H18" s="205">
        <v>13.8</v>
      </c>
      <c r="I18" s="206">
        <v>2</v>
      </c>
    </row>
    <row r="19" spans="1:11" s="2" customFormat="1" ht="14.25">
      <c r="A19" s="23" t="s">
        <v>10</v>
      </c>
      <c r="B19" s="280">
        <v>336.2</v>
      </c>
      <c r="C19" s="281">
        <v>305.7</v>
      </c>
      <c r="D19" s="282">
        <v>293.39999999999998</v>
      </c>
      <c r="E19" s="206">
        <v>314.10000000000002</v>
      </c>
      <c r="F19" s="205">
        <v>64.400000000000006</v>
      </c>
      <c r="G19" s="205">
        <v>63.4</v>
      </c>
      <c r="H19" s="205">
        <v>185.7</v>
      </c>
      <c r="I19" s="206">
        <v>22.2</v>
      </c>
    </row>
    <row r="20" spans="1:11" s="2" customFormat="1" ht="14.25">
      <c r="A20" s="23" t="s">
        <v>11</v>
      </c>
      <c r="B20" s="280">
        <v>301.5</v>
      </c>
      <c r="C20" s="281">
        <v>390</v>
      </c>
      <c r="D20" s="282">
        <v>127.8</v>
      </c>
      <c r="E20" s="206">
        <v>287.60000000000002</v>
      </c>
      <c r="F20" s="205">
        <v>19.100000000000001</v>
      </c>
      <c r="G20" s="205">
        <v>185.6</v>
      </c>
      <c r="H20" s="205">
        <v>81.599999999999994</v>
      </c>
      <c r="I20" s="206">
        <v>13.9</v>
      </c>
    </row>
    <row r="21" spans="1:11" s="2" customFormat="1" ht="14.25">
      <c r="A21" s="23" t="s">
        <v>12</v>
      </c>
      <c r="B21" s="280">
        <v>161</v>
      </c>
      <c r="C21" s="281">
        <v>412.5</v>
      </c>
      <c r="D21" s="282">
        <v>36.9</v>
      </c>
      <c r="E21" s="206">
        <v>151</v>
      </c>
      <c r="F21" s="205">
        <v>21.1</v>
      </c>
      <c r="G21" s="205">
        <v>18.8</v>
      </c>
      <c r="H21" s="205">
        <v>107.6</v>
      </c>
      <c r="I21" s="206">
        <v>10</v>
      </c>
    </row>
    <row r="22" spans="1:11" s="2" customFormat="1" ht="14.25">
      <c r="A22" s="23" t="s">
        <v>13</v>
      </c>
      <c r="B22" s="280">
        <v>124.1</v>
      </c>
      <c r="C22" s="281">
        <v>248.5</v>
      </c>
      <c r="D22" s="282">
        <v>105</v>
      </c>
      <c r="E22" s="206">
        <v>116.4</v>
      </c>
      <c r="F22" s="205">
        <v>18.600000000000001</v>
      </c>
      <c r="G22" s="205">
        <v>30.9</v>
      </c>
      <c r="H22" s="205">
        <v>66.8</v>
      </c>
      <c r="I22" s="206">
        <v>7.6</v>
      </c>
    </row>
    <row r="23" spans="1:11" s="2" customFormat="1" ht="14.25">
      <c r="A23" s="23" t="s">
        <v>14</v>
      </c>
      <c r="B23" s="280">
        <v>320.3</v>
      </c>
      <c r="C23" s="281">
        <v>298.5</v>
      </c>
      <c r="D23" s="282">
        <v>233.8</v>
      </c>
      <c r="E23" s="206">
        <v>302.7</v>
      </c>
      <c r="F23" s="205">
        <v>27.6</v>
      </c>
      <c r="G23" s="205">
        <v>97.9</v>
      </c>
      <c r="H23" s="205">
        <v>176.2</v>
      </c>
      <c r="I23" s="206">
        <v>17.600000000000001</v>
      </c>
    </row>
    <row r="24" spans="1:11" s="2" customFormat="1" ht="14.25">
      <c r="A24" s="23" t="s">
        <v>15</v>
      </c>
      <c r="B24" s="280">
        <v>915</v>
      </c>
      <c r="C24" s="281">
        <v>514.9</v>
      </c>
      <c r="D24" s="282">
        <v>261.7</v>
      </c>
      <c r="E24" s="206">
        <v>863.7</v>
      </c>
      <c r="F24" s="205">
        <v>119.4</v>
      </c>
      <c r="G24" s="205">
        <v>381.5</v>
      </c>
      <c r="H24" s="205">
        <v>361.3</v>
      </c>
      <c r="I24" s="282">
        <v>51.3</v>
      </c>
    </row>
    <row r="25" spans="1:11" s="2" customFormat="1" ht="14.25">
      <c r="A25" s="24" t="s">
        <v>16</v>
      </c>
      <c r="B25" s="280">
        <v>323.8</v>
      </c>
      <c r="C25" s="281">
        <v>348.9</v>
      </c>
      <c r="D25" s="282">
        <v>196.8</v>
      </c>
      <c r="E25" s="206">
        <v>306</v>
      </c>
      <c r="F25" s="205">
        <v>7.3</v>
      </c>
      <c r="G25" s="205">
        <v>25.2</v>
      </c>
      <c r="H25" s="205">
        <v>270.10000000000002</v>
      </c>
      <c r="I25" s="282">
        <v>17.8</v>
      </c>
    </row>
    <row r="26" spans="1:11" s="2" customFormat="1" ht="15" customHeight="1">
      <c r="A26" s="25"/>
      <c r="B26" s="26"/>
      <c r="C26" s="26"/>
      <c r="D26" s="26"/>
      <c r="E26" s="26"/>
      <c r="F26" s="26"/>
      <c r="G26" s="26"/>
      <c r="H26" s="26"/>
      <c r="I26" s="26"/>
    </row>
    <row r="27" spans="1:11" s="29" customFormat="1" ht="11.1" customHeight="1">
      <c r="A27" s="27" t="s">
        <v>27</v>
      </c>
      <c r="B27" s="28"/>
      <c r="C27" s="28"/>
      <c r="D27" s="28"/>
      <c r="E27" s="27"/>
      <c r="F27" s="27"/>
      <c r="G27" s="28"/>
      <c r="H27" s="28"/>
      <c r="I27" s="28"/>
    </row>
    <row r="28" spans="1:11" s="29" customFormat="1" ht="11.1" customHeight="1">
      <c r="A28" s="30" t="s">
        <v>28</v>
      </c>
      <c r="B28" s="28"/>
      <c r="C28" s="28"/>
      <c r="D28" s="28"/>
      <c r="E28" s="28"/>
      <c r="F28" s="28"/>
      <c r="G28" s="28"/>
      <c r="H28" s="224"/>
      <c r="I28" s="224"/>
    </row>
    <row r="29" spans="1:11" s="29" customFormat="1" ht="11.1" customHeight="1">
      <c r="A29" s="30" t="s">
        <v>29</v>
      </c>
      <c r="B29" s="28"/>
      <c r="C29" s="28"/>
      <c r="D29" s="28"/>
      <c r="E29" s="28"/>
      <c r="F29" s="28"/>
      <c r="G29" s="28"/>
      <c r="H29" s="28"/>
      <c r="I29" s="28"/>
    </row>
    <row r="30" spans="1:11" s="29" customFormat="1" ht="11.1" customHeight="1">
      <c r="A30" s="188" t="s">
        <v>30</v>
      </c>
      <c r="B30" s="28"/>
      <c r="C30" s="28"/>
      <c r="D30" s="28"/>
      <c r="E30" s="28"/>
      <c r="F30" s="28"/>
      <c r="G30" s="28"/>
      <c r="H30" s="28"/>
      <c r="I30" s="28"/>
      <c r="J30" s="219"/>
      <c r="K30" s="219"/>
    </row>
    <row r="31" spans="1:11" s="29" customFormat="1" ht="11.1" customHeight="1">
      <c r="A31" s="189" t="s">
        <v>31</v>
      </c>
      <c r="B31" s="28"/>
      <c r="C31" s="28"/>
      <c r="D31" s="28"/>
      <c r="E31" s="28"/>
      <c r="F31" s="28"/>
      <c r="G31" s="28"/>
      <c r="H31" s="28"/>
      <c r="I31" s="28"/>
      <c r="J31" s="219"/>
      <c r="K31" s="219"/>
    </row>
    <row r="32" spans="1:11" s="29" customFormat="1" ht="11.1" customHeight="1">
      <c r="A32" s="190" t="s">
        <v>32</v>
      </c>
      <c r="B32" s="28"/>
      <c r="C32" s="28"/>
      <c r="D32" s="28"/>
      <c r="E32" s="28"/>
      <c r="F32" s="28"/>
      <c r="G32" s="28"/>
      <c r="H32" s="28"/>
      <c r="I32" s="28"/>
    </row>
    <row r="34" spans="1:14">
      <c r="A34" s="215"/>
      <c r="B34" s="215"/>
      <c r="C34" s="215"/>
      <c r="D34" s="215"/>
      <c r="E34" s="215"/>
      <c r="F34" s="207"/>
      <c r="H34" s="6"/>
    </row>
    <row r="35" spans="1:14">
      <c r="A35" s="207"/>
      <c r="B35" s="207"/>
      <c r="C35" s="207"/>
      <c r="D35" s="207"/>
      <c r="E35" s="207"/>
      <c r="F35" s="207"/>
      <c r="G35" s="207"/>
      <c r="H35" s="207"/>
      <c r="I35" s="207"/>
      <c r="J35" s="207"/>
      <c r="K35" s="207"/>
      <c r="L35" s="207"/>
      <c r="M35" s="207"/>
      <c r="N35" s="207"/>
    </row>
    <row r="36" spans="1:14">
      <c r="A36" s="207"/>
      <c r="B36" s="207"/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207"/>
    </row>
    <row r="37" spans="1:14">
      <c r="A37" s="207"/>
      <c r="B37" s="207"/>
      <c r="C37" s="207"/>
      <c r="D37" s="207"/>
      <c r="E37" s="207"/>
      <c r="F37" s="207"/>
      <c r="G37" s="207"/>
      <c r="H37" s="207"/>
      <c r="I37" s="207"/>
      <c r="J37" s="207"/>
      <c r="K37" s="207"/>
      <c r="L37" s="207"/>
      <c r="M37" s="207"/>
      <c r="N37" s="207"/>
    </row>
    <row r="38" spans="1:14">
      <c r="A38" s="207"/>
      <c r="B38" s="207"/>
      <c r="C38" s="207"/>
      <c r="D38" s="207"/>
      <c r="E38" s="207"/>
      <c r="F38" s="207"/>
      <c r="G38" s="207"/>
      <c r="H38" s="207"/>
      <c r="I38" s="207"/>
      <c r="J38" s="207"/>
      <c r="K38" s="207"/>
      <c r="L38" s="207"/>
      <c r="M38" s="207"/>
      <c r="N38" s="207"/>
    </row>
    <row r="39" spans="1:14">
      <c r="A39" s="207"/>
      <c r="B39" s="207"/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07"/>
    </row>
    <row r="40" spans="1:14">
      <c r="A40" s="207"/>
      <c r="B40" s="207"/>
      <c r="C40" s="207"/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207"/>
    </row>
    <row r="41" spans="1:14">
      <c r="A41" s="207"/>
      <c r="B41" s="207"/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7"/>
    </row>
    <row r="42" spans="1:14">
      <c r="A42" s="207"/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</row>
    <row r="43" spans="1:14">
      <c r="A43" s="207"/>
      <c r="B43" s="207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</row>
    <row r="44" spans="1:14">
      <c r="A44" s="207"/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  <c r="N44" s="207"/>
    </row>
    <row r="45" spans="1:14">
      <c r="A45" s="207"/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</row>
    <row r="46" spans="1:14">
      <c r="A46" s="207"/>
      <c r="B46" s="207"/>
      <c r="C46" s="207"/>
      <c r="D46" s="207"/>
      <c r="E46" s="207"/>
      <c r="F46" s="207"/>
      <c r="G46" s="207"/>
      <c r="H46" s="207"/>
      <c r="I46" s="207"/>
      <c r="J46" s="207"/>
      <c r="K46" s="207"/>
      <c r="L46" s="207"/>
      <c r="M46" s="207"/>
      <c r="N46" s="207"/>
    </row>
    <row r="47" spans="1:14">
      <c r="A47" s="207"/>
      <c r="B47" s="207"/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7"/>
    </row>
    <row r="48" spans="1:14">
      <c r="A48" s="207"/>
      <c r="B48" s="207"/>
      <c r="C48" s="207"/>
      <c r="D48" s="207"/>
      <c r="E48" s="207"/>
      <c r="F48" s="207"/>
      <c r="G48" s="207"/>
      <c r="H48" s="207"/>
      <c r="I48" s="207"/>
      <c r="J48" s="207"/>
      <c r="K48" s="207"/>
      <c r="L48" s="207"/>
      <c r="M48" s="207"/>
      <c r="N48" s="207"/>
    </row>
    <row r="49" spans="1:14">
      <c r="A49" s="207"/>
      <c r="B49" s="207"/>
      <c r="C49" s="207"/>
      <c r="D49" s="207"/>
      <c r="E49" s="207"/>
      <c r="F49" s="207"/>
      <c r="G49" s="207"/>
      <c r="H49" s="207"/>
      <c r="I49" s="207"/>
      <c r="J49" s="207"/>
      <c r="K49" s="207"/>
      <c r="L49" s="207"/>
      <c r="M49" s="207"/>
      <c r="N49" s="207"/>
    </row>
    <row r="50" spans="1:14">
      <c r="A50" s="207"/>
      <c r="B50" s="207"/>
      <c r="C50" s="207"/>
      <c r="D50" s="207"/>
      <c r="E50" s="207"/>
      <c r="F50" s="207"/>
      <c r="G50" s="207"/>
      <c r="H50" s="207"/>
      <c r="I50" s="207"/>
      <c r="J50" s="207"/>
      <c r="K50" s="207"/>
      <c r="L50" s="207"/>
      <c r="M50" s="207"/>
      <c r="N50" s="207"/>
    </row>
    <row r="51" spans="1:14">
      <c r="A51" s="207"/>
      <c r="B51" s="207"/>
      <c r="C51" s="207"/>
      <c r="D51" s="207"/>
      <c r="E51" s="207"/>
      <c r="F51" s="207"/>
      <c r="G51" s="207"/>
      <c r="H51" s="207"/>
      <c r="I51" s="207"/>
      <c r="J51" s="207"/>
      <c r="K51" s="207"/>
      <c r="L51" s="207"/>
      <c r="M51" s="207"/>
      <c r="N51" s="207"/>
    </row>
    <row r="52" spans="1:14">
      <c r="A52" s="207"/>
      <c r="B52" s="207"/>
      <c r="C52" s="207"/>
      <c r="D52" s="207"/>
      <c r="E52" s="207"/>
      <c r="F52" s="207"/>
      <c r="G52" s="207"/>
      <c r="H52" s="207"/>
      <c r="I52" s="207"/>
      <c r="J52" s="207"/>
      <c r="K52" s="207"/>
      <c r="L52" s="207"/>
      <c r="M52" s="207"/>
      <c r="N52" s="207"/>
    </row>
    <row r="53" spans="1:14">
      <c r="A53" s="207"/>
      <c r="B53" s="207"/>
      <c r="C53" s="207"/>
      <c r="D53" s="207"/>
      <c r="E53" s="207"/>
      <c r="F53" s="207"/>
      <c r="G53" s="207"/>
      <c r="H53" s="207"/>
      <c r="I53" s="207"/>
      <c r="J53" s="207"/>
      <c r="K53" s="207"/>
      <c r="L53" s="207"/>
      <c r="M53" s="207"/>
      <c r="N53" s="207"/>
    </row>
    <row r="54" spans="1:14">
      <c r="A54" s="207"/>
      <c r="B54" s="207"/>
      <c r="C54" s="207"/>
      <c r="D54" s="207"/>
      <c r="E54" s="207"/>
      <c r="F54" s="207"/>
      <c r="G54" s="207"/>
      <c r="H54" s="207"/>
      <c r="I54" s="207"/>
      <c r="J54" s="207"/>
      <c r="K54" s="207"/>
      <c r="L54" s="207"/>
      <c r="M54" s="207"/>
      <c r="N54" s="207"/>
    </row>
    <row r="55" spans="1:14">
      <c r="A55" s="207"/>
      <c r="B55" s="207"/>
      <c r="C55" s="207"/>
      <c r="D55" s="207"/>
      <c r="E55" s="207"/>
      <c r="F55" s="207"/>
      <c r="G55" s="207"/>
      <c r="H55" s="207"/>
      <c r="I55" s="207"/>
      <c r="J55" s="207"/>
      <c r="K55" s="207"/>
      <c r="L55" s="207"/>
      <c r="M55" s="207"/>
      <c r="N55" s="207"/>
    </row>
    <row r="56" spans="1:14">
      <c r="A56" s="207"/>
      <c r="B56" s="207"/>
      <c r="C56" s="207"/>
      <c r="D56" s="207"/>
      <c r="E56" s="207"/>
      <c r="F56" s="207"/>
      <c r="G56" s="207"/>
      <c r="H56" s="207"/>
      <c r="I56" s="207"/>
      <c r="J56" s="207"/>
      <c r="K56" s="207"/>
      <c r="L56" s="207"/>
      <c r="M56" s="207"/>
      <c r="N56" s="207"/>
    </row>
    <row r="57" spans="1:14">
      <c r="A57" s="207"/>
      <c r="B57" s="207"/>
      <c r="C57" s="207"/>
      <c r="D57" s="207"/>
      <c r="E57" s="207"/>
      <c r="F57" s="207"/>
      <c r="G57" s="207"/>
      <c r="H57" s="207"/>
      <c r="I57" s="207"/>
      <c r="J57" s="207"/>
      <c r="K57" s="207"/>
      <c r="L57" s="207"/>
      <c r="M57" s="207"/>
      <c r="N57" s="207"/>
    </row>
    <row r="58" spans="1:14">
      <c r="A58" s="207"/>
      <c r="B58" s="207"/>
      <c r="C58" s="207"/>
      <c r="D58" s="207"/>
      <c r="E58" s="207"/>
      <c r="F58" s="207"/>
      <c r="G58" s="207"/>
      <c r="H58" s="207"/>
      <c r="I58" s="207"/>
      <c r="J58" s="207"/>
      <c r="K58" s="207"/>
      <c r="L58" s="207"/>
      <c r="M58" s="207"/>
      <c r="N58" s="207"/>
    </row>
    <row r="59" spans="1:14">
      <c r="A59" s="207"/>
      <c r="B59" s="207"/>
      <c r="C59" s="207"/>
      <c r="D59" s="207"/>
      <c r="E59" s="207"/>
      <c r="F59" s="207"/>
      <c r="G59" s="207"/>
      <c r="H59" s="207"/>
      <c r="I59" s="207"/>
      <c r="J59" s="207"/>
      <c r="K59" s="207"/>
      <c r="L59" s="207"/>
      <c r="M59" s="207"/>
      <c r="N59" s="207"/>
    </row>
    <row r="60" spans="1:14">
      <c r="A60" s="207"/>
      <c r="B60" s="207"/>
      <c r="C60" s="207"/>
      <c r="D60" s="207"/>
      <c r="E60" s="207"/>
      <c r="F60" s="207"/>
      <c r="G60" s="207"/>
      <c r="H60" s="207"/>
      <c r="I60" s="207"/>
      <c r="J60" s="207"/>
      <c r="K60" s="207"/>
      <c r="L60" s="207"/>
      <c r="M60" s="207"/>
      <c r="N60" s="207"/>
    </row>
    <row r="61" spans="1:14">
      <c r="J61" s="220"/>
    </row>
    <row r="62" spans="1:14">
      <c r="J62" s="220"/>
    </row>
    <row r="63" spans="1:14">
      <c r="J63" s="220"/>
    </row>
  </sheetData>
  <mergeCells count="7">
    <mergeCell ref="C7:D7"/>
    <mergeCell ref="A4:A7"/>
    <mergeCell ref="I4:I6"/>
    <mergeCell ref="B5:B7"/>
    <mergeCell ref="C5:C6"/>
    <mergeCell ref="D5:D6"/>
    <mergeCell ref="E5:E6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70"/>
  <sheetViews>
    <sheetView workbookViewId="0"/>
  </sheetViews>
  <sheetFormatPr defaultRowHeight="12.75"/>
  <cols>
    <col min="1" max="1" width="21.42578125" style="94" customWidth="1"/>
    <col min="2" max="4" width="22.42578125" style="94" customWidth="1"/>
    <col min="5" max="16384" width="9.140625" style="94"/>
  </cols>
  <sheetData>
    <row r="1" spans="1:4" s="6" customFormat="1">
      <c r="A1" s="333" t="s">
        <v>173</v>
      </c>
      <c r="B1" s="4"/>
      <c r="C1" s="4"/>
      <c r="D1" s="4"/>
    </row>
    <row r="2" spans="1:4" s="200" customFormat="1">
      <c r="A2" s="191" t="s">
        <v>174</v>
      </c>
      <c r="B2" s="321"/>
      <c r="C2" s="321"/>
      <c r="D2" s="321"/>
    </row>
    <row r="3" spans="1:4" ht="9" customHeight="1" thickBot="1">
      <c r="A3" s="99"/>
      <c r="B3" s="99"/>
      <c r="C3" s="99"/>
      <c r="D3" s="62"/>
    </row>
    <row r="4" spans="1:4" ht="27" customHeight="1">
      <c r="A4" s="352" t="s">
        <v>131</v>
      </c>
      <c r="B4" s="411" t="s">
        <v>132</v>
      </c>
      <c r="C4" s="412"/>
      <c r="D4" s="357" t="s">
        <v>135</v>
      </c>
    </row>
    <row r="5" spans="1:4" ht="36" customHeight="1">
      <c r="A5" s="353"/>
      <c r="B5" s="413"/>
      <c r="C5" s="414"/>
      <c r="D5" s="409"/>
    </row>
    <row r="6" spans="1:4" ht="53.25" customHeight="1" thickBot="1">
      <c r="A6" s="354"/>
      <c r="B6" s="102" t="s">
        <v>133</v>
      </c>
      <c r="C6" s="194" t="s">
        <v>134</v>
      </c>
      <c r="D6" s="410"/>
    </row>
    <row r="7" spans="1:4" ht="5.25" customHeight="1">
      <c r="A7" s="62"/>
      <c r="B7" s="193"/>
      <c r="C7" s="195"/>
      <c r="D7" s="192"/>
    </row>
    <row r="8" spans="1:4">
      <c r="A8" s="70" t="s">
        <v>41</v>
      </c>
      <c r="B8" s="283">
        <v>14775.599999999999</v>
      </c>
      <c r="C8" s="284">
        <v>988</v>
      </c>
      <c r="D8" s="285">
        <v>6647</v>
      </c>
    </row>
    <row r="9" spans="1:4">
      <c r="A9" s="163" t="s">
        <v>1</v>
      </c>
      <c r="B9" s="286">
        <v>148.19999999999999</v>
      </c>
      <c r="C9" s="287">
        <v>162</v>
      </c>
      <c r="D9" s="288">
        <v>3654</v>
      </c>
    </row>
    <row r="10" spans="1:4">
      <c r="A10" s="163" t="s">
        <v>2</v>
      </c>
      <c r="B10" s="286">
        <v>977.1</v>
      </c>
      <c r="C10" s="287">
        <v>926</v>
      </c>
      <c r="D10" s="288">
        <v>6931</v>
      </c>
    </row>
    <row r="11" spans="1:4">
      <c r="A11" s="163" t="s">
        <v>3</v>
      </c>
      <c r="B11" s="286">
        <v>766.8</v>
      </c>
      <c r="C11" s="287">
        <v>554</v>
      </c>
      <c r="D11" s="288">
        <v>6317</v>
      </c>
    </row>
    <row r="12" spans="1:4">
      <c r="A12" s="163" t="s">
        <v>4</v>
      </c>
      <c r="B12" s="286">
        <v>65.099999999999994</v>
      </c>
      <c r="C12" s="287">
        <v>147</v>
      </c>
      <c r="D12" s="288">
        <v>1927</v>
      </c>
    </row>
    <row r="13" spans="1:4">
      <c r="A13" s="163" t="s">
        <v>5</v>
      </c>
      <c r="B13" s="286">
        <v>988.5</v>
      </c>
      <c r="C13" s="287">
        <v>1007</v>
      </c>
      <c r="D13" s="288">
        <v>6466</v>
      </c>
    </row>
    <row r="14" spans="1:4">
      <c r="A14" s="163" t="s">
        <v>6</v>
      </c>
      <c r="B14" s="286">
        <v>241</v>
      </c>
      <c r="C14" s="287">
        <v>432</v>
      </c>
      <c r="D14" s="288">
        <v>3506</v>
      </c>
    </row>
    <row r="15" spans="1:4">
      <c r="A15" s="163" t="s">
        <v>7</v>
      </c>
      <c r="B15" s="286">
        <v>3505.5</v>
      </c>
      <c r="C15" s="287">
        <v>1766</v>
      </c>
      <c r="D15" s="288">
        <v>7647</v>
      </c>
    </row>
    <row r="16" spans="1:4">
      <c r="A16" s="163" t="s">
        <v>8</v>
      </c>
      <c r="B16" s="286">
        <v>288.5</v>
      </c>
      <c r="C16" s="287">
        <v>557</v>
      </c>
      <c r="D16" s="288">
        <v>6736</v>
      </c>
    </row>
    <row r="17" spans="1:4">
      <c r="A17" s="163" t="s">
        <v>9</v>
      </c>
      <c r="B17" s="286">
        <v>151.30000000000001</v>
      </c>
      <c r="C17" s="287">
        <v>264</v>
      </c>
      <c r="D17" s="288">
        <v>4185</v>
      </c>
    </row>
    <row r="18" spans="1:4">
      <c r="A18" s="163" t="s">
        <v>10</v>
      </c>
      <c r="B18" s="286">
        <v>3363.8</v>
      </c>
      <c r="C18" s="287">
        <v>3058</v>
      </c>
      <c r="D18" s="288">
        <v>7903</v>
      </c>
    </row>
    <row r="19" spans="1:4">
      <c r="A19" s="163" t="s">
        <v>11</v>
      </c>
      <c r="B19" s="286">
        <v>417.8</v>
      </c>
      <c r="C19" s="287">
        <v>540</v>
      </c>
      <c r="D19" s="288">
        <v>5879</v>
      </c>
    </row>
    <row r="20" spans="1:4">
      <c r="A20" s="163" t="s">
        <v>12</v>
      </c>
      <c r="B20" s="286">
        <v>292.3</v>
      </c>
      <c r="C20" s="287">
        <v>749</v>
      </c>
      <c r="D20" s="288">
        <v>6335</v>
      </c>
    </row>
    <row r="21" spans="1:4">
      <c r="A21" s="163" t="s">
        <v>13</v>
      </c>
      <c r="B21" s="286">
        <v>209.2</v>
      </c>
      <c r="C21" s="287">
        <v>419</v>
      </c>
      <c r="D21" s="288">
        <v>4554</v>
      </c>
    </row>
    <row r="22" spans="1:4">
      <c r="A22" s="163" t="s">
        <v>14</v>
      </c>
      <c r="B22" s="286">
        <v>1033.5</v>
      </c>
      <c r="C22" s="287">
        <v>963</v>
      </c>
      <c r="D22" s="288">
        <v>5205</v>
      </c>
    </row>
    <row r="23" spans="1:4">
      <c r="A23" s="163" t="s">
        <v>15</v>
      </c>
      <c r="B23" s="286">
        <v>2209.4</v>
      </c>
      <c r="C23" s="287">
        <v>1243</v>
      </c>
      <c r="D23" s="288">
        <v>7503</v>
      </c>
    </row>
    <row r="24" spans="1:4">
      <c r="A24" s="58" t="s">
        <v>16</v>
      </c>
      <c r="B24" s="286">
        <v>117.6</v>
      </c>
      <c r="C24" s="287">
        <v>127</v>
      </c>
      <c r="D24" s="289">
        <v>2594</v>
      </c>
    </row>
    <row r="25" spans="1:4">
      <c r="B25" s="130"/>
      <c r="C25" s="130"/>
      <c r="D25" s="130"/>
    </row>
    <row r="26" spans="1:4">
      <c r="A26" s="216"/>
      <c r="B26" s="216"/>
      <c r="C26" s="216"/>
      <c r="D26" s="216"/>
    </row>
    <row r="27" spans="1:4">
      <c r="A27" s="216"/>
      <c r="B27" s="216"/>
      <c r="C27" s="216"/>
      <c r="D27" s="216"/>
    </row>
    <row r="28" spans="1:4">
      <c r="A28" s="216"/>
      <c r="B28" s="216"/>
      <c r="C28" s="216"/>
      <c r="D28" s="216"/>
    </row>
    <row r="29" spans="1:4">
      <c r="A29" s="216"/>
      <c r="B29" s="216"/>
      <c r="C29" s="216"/>
      <c r="D29" s="216"/>
    </row>
    <row r="30" spans="1:4">
      <c r="A30" s="216"/>
      <c r="B30" s="216"/>
      <c r="C30" s="216"/>
      <c r="D30" s="216"/>
    </row>
    <row r="31" spans="1:4">
      <c r="A31" s="216"/>
      <c r="B31" s="216"/>
      <c r="C31" s="216"/>
      <c r="D31" s="216"/>
    </row>
    <row r="32" spans="1:4">
      <c r="A32" s="216"/>
      <c r="B32" s="216"/>
      <c r="C32" s="216"/>
      <c r="D32" s="216"/>
    </row>
    <row r="33" spans="1:4">
      <c r="A33" s="216"/>
      <c r="B33" s="216"/>
      <c r="C33" s="216"/>
      <c r="D33" s="216"/>
    </row>
    <row r="34" spans="1:4">
      <c r="A34" s="216"/>
      <c r="B34" s="216"/>
      <c r="C34" s="216"/>
      <c r="D34" s="216"/>
    </row>
    <row r="35" spans="1:4">
      <c r="A35" s="216"/>
      <c r="B35" s="216"/>
      <c r="C35" s="216"/>
      <c r="D35" s="216"/>
    </row>
    <row r="36" spans="1:4">
      <c r="A36" s="216"/>
      <c r="B36" s="216"/>
      <c r="C36" s="216"/>
      <c r="D36" s="216"/>
    </row>
    <row r="37" spans="1:4">
      <c r="A37" s="216"/>
      <c r="B37" s="216"/>
      <c r="C37" s="216"/>
      <c r="D37" s="216"/>
    </row>
    <row r="38" spans="1:4">
      <c r="A38" s="216"/>
      <c r="B38" s="216"/>
      <c r="C38" s="216"/>
      <c r="D38" s="216"/>
    </row>
    <row r="39" spans="1:4">
      <c r="A39" s="216"/>
      <c r="B39" s="216"/>
      <c r="C39" s="216"/>
      <c r="D39" s="216"/>
    </row>
    <row r="40" spans="1:4">
      <c r="A40" s="216"/>
      <c r="B40" s="216"/>
      <c r="C40" s="216"/>
      <c r="D40" s="216"/>
    </row>
    <row r="41" spans="1:4">
      <c r="A41" s="216"/>
      <c r="B41" s="216"/>
      <c r="C41" s="216"/>
      <c r="D41" s="216"/>
    </row>
    <row r="42" spans="1:4">
      <c r="A42" s="216"/>
      <c r="B42" s="216"/>
      <c r="C42" s="216"/>
      <c r="D42" s="216"/>
    </row>
    <row r="43" spans="1:4">
      <c r="A43" s="216"/>
      <c r="B43" s="216"/>
      <c r="C43" s="216"/>
      <c r="D43" s="216"/>
    </row>
    <row r="44" spans="1:4">
      <c r="A44" s="216"/>
      <c r="B44" s="216"/>
      <c r="C44" s="216"/>
      <c r="D44" s="216"/>
    </row>
    <row r="45" spans="1:4">
      <c r="A45" s="216"/>
      <c r="B45" s="216"/>
      <c r="C45" s="216"/>
      <c r="D45" s="216"/>
    </row>
    <row r="46" spans="1:4">
      <c r="A46" s="216"/>
      <c r="B46" s="216"/>
      <c r="C46" s="216"/>
      <c r="D46" s="216"/>
    </row>
    <row r="47" spans="1:4">
      <c r="A47" s="216"/>
      <c r="B47" s="216"/>
      <c r="C47" s="216"/>
      <c r="D47" s="216"/>
    </row>
    <row r="48" spans="1:4">
      <c r="A48" s="216"/>
      <c r="B48" s="216"/>
      <c r="C48" s="216"/>
      <c r="D48" s="216"/>
    </row>
    <row r="49" spans="1:4">
      <c r="A49" s="216"/>
      <c r="B49" s="216"/>
      <c r="C49" s="216"/>
      <c r="D49" s="216"/>
    </row>
    <row r="50" spans="1:4">
      <c r="A50" s="216"/>
      <c r="B50" s="216"/>
      <c r="C50" s="216"/>
      <c r="D50" s="216"/>
    </row>
    <row r="51" spans="1:4">
      <c r="A51" s="216"/>
      <c r="B51" s="216"/>
      <c r="C51" s="216"/>
      <c r="D51" s="216"/>
    </row>
    <row r="52" spans="1:4">
      <c r="A52" s="216"/>
      <c r="B52" s="216"/>
      <c r="C52" s="216"/>
      <c r="D52" s="216"/>
    </row>
    <row r="54" spans="1:4">
      <c r="B54" s="46">
        <v>14952.9</v>
      </c>
      <c r="C54" s="223">
        <f>B8/B54*1000</f>
        <v>988.14276829243818</v>
      </c>
      <c r="D54" s="223">
        <f>C54-C8</f>
        <v>0.14276829243817701</v>
      </c>
    </row>
    <row r="55" spans="1:4">
      <c r="B55" s="53">
        <v>913.6</v>
      </c>
      <c r="C55" s="223">
        <f t="shared" ref="C55:C70" si="0">B9/B55*1000</f>
        <v>162.21541155866899</v>
      </c>
      <c r="D55" s="223">
        <f t="shared" ref="D55:D70" si="1">C55-C9</f>
        <v>0.21541155866898976</v>
      </c>
    </row>
    <row r="56" spans="1:4">
      <c r="B56" s="53">
        <v>1055.4000000000001</v>
      </c>
      <c r="C56" s="223">
        <f t="shared" si="0"/>
        <v>925.81011938601478</v>
      </c>
      <c r="D56" s="223">
        <f t="shared" si="1"/>
        <v>-0.18988061398522404</v>
      </c>
    </row>
    <row r="57" spans="1:4">
      <c r="B57" s="53">
        <v>1384.1</v>
      </c>
      <c r="C57" s="223">
        <f t="shared" si="0"/>
        <v>554.00621342388558</v>
      </c>
      <c r="D57" s="223">
        <f t="shared" si="1"/>
        <v>6.2134238855833246E-3</v>
      </c>
    </row>
    <row r="58" spans="1:4">
      <c r="B58" s="53">
        <v>444.1</v>
      </c>
      <c r="C58" s="223">
        <f t="shared" si="0"/>
        <v>146.58860616978157</v>
      </c>
      <c r="D58" s="223">
        <f t="shared" si="1"/>
        <v>-0.41139383021842946</v>
      </c>
    </row>
    <row r="59" spans="1:4">
      <c r="B59" s="53">
        <v>981.3</v>
      </c>
      <c r="C59" s="223">
        <f t="shared" si="0"/>
        <v>1007.3372057474779</v>
      </c>
      <c r="D59" s="223">
        <f t="shared" si="1"/>
        <v>0.33720574747792398</v>
      </c>
    </row>
    <row r="60" spans="1:4">
      <c r="B60" s="53">
        <v>557.4</v>
      </c>
      <c r="C60" s="223">
        <f t="shared" si="0"/>
        <v>432.36454969501261</v>
      </c>
      <c r="D60" s="223">
        <f t="shared" si="1"/>
        <v>0.36454969501261303</v>
      </c>
    </row>
    <row r="61" spans="1:4">
      <c r="B61" s="56">
        <v>1984.9</v>
      </c>
      <c r="C61" s="223">
        <f t="shared" si="0"/>
        <v>1766.0839336994306</v>
      </c>
      <c r="D61" s="223">
        <f t="shared" si="1"/>
        <v>8.3933699430644992E-2</v>
      </c>
    </row>
    <row r="62" spans="1:4">
      <c r="B62" s="57">
        <v>518.29999999999995</v>
      </c>
      <c r="C62" s="223">
        <f t="shared" si="0"/>
        <v>556.62743584796453</v>
      </c>
      <c r="D62" s="223">
        <f t="shared" si="1"/>
        <v>-0.37256415203546567</v>
      </c>
    </row>
    <row r="63" spans="1:4">
      <c r="B63" s="57">
        <v>573.1</v>
      </c>
      <c r="C63" s="223">
        <f t="shared" si="0"/>
        <v>264.00279183388591</v>
      </c>
      <c r="D63" s="223">
        <f t="shared" si="1"/>
        <v>2.7918338859080905E-3</v>
      </c>
    </row>
    <row r="64" spans="1:4">
      <c r="B64" s="57">
        <v>1099.9000000000001</v>
      </c>
      <c r="C64" s="223">
        <f t="shared" si="0"/>
        <v>3058.2780252750249</v>
      </c>
      <c r="D64" s="223">
        <f t="shared" si="1"/>
        <v>0.27802527502490193</v>
      </c>
    </row>
    <row r="65" spans="2:4">
      <c r="B65" s="57">
        <v>773.2</v>
      </c>
      <c r="C65" s="223">
        <f t="shared" si="0"/>
        <v>540.35178479048102</v>
      </c>
      <c r="D65" s="223">
        <f t="shared" si="1"/>
        <v>0.35178479048101963</v>
      </c>
    </row>
    <row r="66" spans="2:4">
      <c r="B66" s="57">
        <v>390.2</v>
      </c>
      <c r="C66" s="223">
        <f t="shared" si="0"/>
        <v>749.10302409021028</v>
      </c>
      <c r="D66" s="223">
        <f t="shared" si="1"/>
        <v>0.10302409021028325</v>
      </c>
    </row>
    <row r="67" spans="2:4">
      <c r="B67" s="57">
        <v>499.3</v>
      </c>
      <c r="C67" s="223">
        <f t="shared" si="0"/>
        <v>418.98658121369914</v>
      </c>
      <c r="D67" s="223">
        <f t="shared" si="1"/>
        <v>-1.3418786300860575E-2</v>
      </c>
    </row>
    <row r="68" spans="2:4">
      <c r="B68" s="57">
        <v>1073.2</v>
      </c>
      <c r="C68" s="223">
        <f t="shared" si="0"/>
        <v>963.00782705926201</v>
      </c>
      <c r="D68" s="223">
        <f t="shared" si="1"/>
        <v>7.8270592620128809E-3</v>
      </c>
    </row>
    <row r="69" spans="2:4">
      <c r="B69" s="57">
        <v>1776.9</v>
      </c>
      <c r="C69" s="223">
        <f t="shared" si="0"/>
        <v>1243.4014294557937</v>
      </c>
      <c r="D69" s="223">
        <f t="shared" si="1"/>
        <v>0.4014294557937319</v>
      </c>
    </row>
    <row r="70" spans="2:4">
      <c r="B70" s="57">
        <v>928.1</v>
      </c>
      <c r="C70" s="223">
        <f t="shared" si="0"/>
        <v>126.71048378407498</v>
      </c>
      <c r="D70" s="223">
        <f t="shared" si="1"/>
        <v>-0.28951621592501908</v>
      </c>
    </row>
  </sheetData>
  <mergeCells count="3">
    <mergeCell ref="D4:D6"/>
    <mergeCell ref="A4:A6"/>
    <mergeCell ref="B4:C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W33"/>
  <sheetViews>
    <sheetView workbookViewId="0"/>
  </sheetViews>
  <sheetFormatPr defaultColWidth="8.85546875" defaultRowHeight="12.75"/>
  <cols>
    <col min="1" max="1" width="29.85546875" style="6" customWidth="1"/>
    <col min="2" max="2" width="10.28515625" style="6" customWidth="1"/>
    <col min="3" max="3" width="9.28515625" style="6" bestFit="1" customWidth="1"/>
    <col min="4" max="4" width="9.28515625" style="6" customWidth="1"/>
    <col min="5" max="5" width="11.28515625" style="6" customWidth="1"/>
    <col min="6" max="6" width="9.7109375" style="6" customWidth="1"/>
    <col min="7" max="7" width="8.85546875" style="6"/>
    <col min="8" max="8" width="12.140625" style="6" customWidth="1"/>
    <col min="9" max="16384" width="8.85546875" style="6"/>
  </cols>
  <sheetData>
    <row r="1" spans="1:8" ht="14.25">
      <c r="A1" s="167" t="s">
        <v>157</v>
      </c>
      <c r="F1" s="198"/>
      <c r="G1" s="5"/>
    </row>
    <row r="2" spans="1:8" ht="14.25">
      <c r="A2" s="179" t="s">
        <v>136</v>
      </c>
    </row>
    <row r="3" spans="1:8" ht="9" customHeight="1" thickBot="1"/>
    <row r="4" spans="1:8" ht="40.15" customHeight="1">
      <c r="A4" s="417" t="s">
        <v>34</v>
      </c>
      <c r="B4" s="419" t="s">
        <v>147</v>
      </c>
      <c r="C4" s="421" t="s">
        <v>148</v>
      </c>
      <c r="D4" s="422"/>
      <c r="E4" s="423"/>
      <c r="F4" s="424" t="s">
        <v>149</v>
      </c>
      <c r="G4" s="424" t="s">
        <v>150</v>
      </c>
      <c r="H4" s="415" t="s">
        <v>151</v>
      </c>
    </row>
    <row r="5" spans="1:8" ht="45.6" customHeight="1" thickBot="1">
      <c r="A5" s="418"/>
      <c r="B5" s="420"/>
      <c r="C5" s="290" t="s">
        <v>152</v>
      </c>
      <c r="D5" s="290" t="s">
        <v>153</v>
      </c>
      <c r="E5" s="290" t="s">
        <v>154</v>
      </c>
      <c r="F5" s="425"/>
      <c r="G5" s="425"/>
      <c r="H5" s="416"/>
    </row>
    <row r="6" spans="1:8" ht="6" customHeight="1">
      <c r="A6" s="291"/>
      <c r="B6" s="292"/>
      <c r="C6" s="293"/>
      <c r="D6" s="293"/>
      <c r="E6" s="294"/>
      <c r="F6" s="294"/>
      <c r="G6" s="294"/>
      <c r="H6" s="295"/>
    </row>
    <row r="7" spans="1:8">
      <c r="A7" s="168" t="s">
        <v>137</v>
      </c>
      <c r="B7" s="296">
        <v>1447688</v>
      </c>
      <c r="C7" s="297">
        <v>167131</v>
      </c>
      <c r="D7" s="297">
        <v>10536</v>
      </c>
      <c r="E7" s="297">
        <v>59669</v>
      </c>
      <c r="F7" s="297">
        <v>3748</v>
      </c>
      <c r="G7" s="297">
        <v>462354</v>
      </c>
      <c r="H7" s="298">
        <v>51842</v>
      </c>
    </row>
    <row r="8" spans="1:8">
      <c r="A8" s="169" t="s">
        <v>1</v>
      </c>
      <c r="B8" s="299">
        <v>51900</v>
      </c>
      <c r="C8" s="300">
        <v>8344</v>
      </c>
      <c r="D8" s="300">
        <v>354</v>
      </c>
      <c r="E8" s="300">
        <v>2236</v>
      </c>
      <c r="F8" s="300">
        <v>56</v>
      </c>
      <c r="G8" s="300">
        <v>16805</v>
      </c>
      <c r="H8" s="301">
        <v>478</v>
      </c>
    </row>
    <row r="9" spans="1:8">
      <c r="A9" s="169" t="s">
        <v>2</v>
      </c>
      <c r="B9" s="299">
        <v>87357</v>
      </c>
      <c r="C9" s="300">
        <v>13557</v>
      </c>
      <c r="D9" s="300">
        <v>2281</v>
      </c>
      <c r="E9" s="300">
        <v>4234</v>
      </c>
      <c r="F9" s="300">
        <v>360</v>
      </c>
      <c r="G9" s="300">
        <v>30223</v>
      </c>
      <c r="H9" s="301">
        <v>851</v>
      </c>
    </row>
    <row r="10" spans="1:8">
      <c r="A10" s="169" t="s">
        <v>3</v>
      </c>
      <c r="B10" s="299">
        <v>173962</v>
      </c>
      <c r="C10" s="300">
        <v>23111</v>
      </c>
      <c r="D10" s="300">
        <v>2899</v>
      </c>
      <c r="E10" s="300">
        <v>6055</v>
      </c>
      <c r="F10" s="300">
        <v>327</v>
      </c>
      <c r="G10" s="300">
        <v>75779</v>
      </c>
      <c r="H10" s="301">
        <v>11675</v>
      </c>
    </row>
    <row r="11" spans="1:8">
      <c r="A11" s="169" t="s">
        <v>4</v>
      </c>
      <c r="B11" s="299">
        <v>18978</v>
      </c>
      <c r="C11" s="300">
        <v>2805</v>
      </c>
      <c r="D11" s="300">
        <v>28</v>
      </c>
      <c r="E11" s="300">
        <v>511</v>
      </c>
      <c r="F11" s="300">
        <v>45</v>
      </c>
      <c r="G11" s="300">
        <v>4791</v>
      </c>
      <c r="H11" s="301">
        <v>141</v>
      </c>
    </row>
    <row r="12" spans="1:8">
      <c r="A12" s="169" t="s">
        <v>5</v>
      </c>
      <c r="B12" s="299">
        <v>131242</v>
      </c>
      <c r="C12" s="300">
        <v>12610</v>
      </c>
      <c r="D12" s="300">
        <v>565</v>
      </c>
      <c r="E12" s="300">
        <v>9725</v>
      </c>
      <c r="F12" s="300">
        <v>270</v>
      </c>
      <c r="G12" s="300">
        <v>48938</v>
      </c>
      <c r="H12" s="301">
        <v>5711</v>
      </c>
    </row>
    <row r="13" spans="1:8">
      <c r="A13" s="169" t="s">
        <v>6</v>
      </c>
      <c r="B13" s="299">
        <v>106391</v>
      </c>
      <c r="C13" s="300">
        <v>8552</v>
      </c>
      <c r="D13" s="300">
        <v>203</v>
      </c>
      <c r="E13" s="300">
        <v>5485</v>
      </c>
      <c r="F13" s="300">
        <v>177</v>
      </c>
      <c r="G13" s="300">
        <v>22898</v>
      </c>
      <c r="H13" s="301">
        <v>1936</v>
      </c>
    </row>
    <row r="14" spans="1:8">
      <c r="A14" s="169" t="s">
        <v>7</v>
      </c>
      <c r="B14" s="299">
        <v>230535</v>
      </c>
      <c r="C14" s="300">
        <v>19952</v>
      </c>
      <c r="D14" s="300">
        <v>416</v>
      </c>
      <c r="E14" s="300">
        <v>8888</v>
      </c>
      <c r="F14" s="300">
        <v>582</v>
      </c>
      <c r="G14" s="300">
        <v>73798</v>
      </c>
      <c r="H14" s="301">
        <v>18003</v>
      </c>
    </row>
    <row r="15" spans="1:8">
      <c r="A15" s="169" t="s">
        <v>8</v>
      </c>
      <c r="B15" s="299">
        <v>34750</v>
      </c>
      <c r="C15" s="300">
        <v>6185</v>
      </c>
      <c r="D15" s="300">
        <v>673</v>
      </c>
      <c r="E15" s="300">
        <v>1479</v>
      </c>
      <c r="F15" s="300">
        <v>145</v>
      </c>
      <c r="G15" s="300">
        <v>11227</v>
      </c>
      <c r="H15" s="301">
        <v>70</v>
      </c>
    </row>
    <row r="16" spans="1:8">
      <c r="A16" s="169" t="s">
        <v>9</v>
      </c>
      <c r="B16" s="299">
        <v>91308</v>
      </c>
      <c r="C16" s="300">
        <v>6609</v>
      </c>
      <c r="D16" s="300">
        <v>242</v>
      </c>
      <c r="E16" s="300">
        <v>2338</v>
      </c>
      <c r="F16" s="300">
        <v>102</v>
      </c>
      <c r="G16" s="300">
        <v>22629</v>
      </c>
      <c r="H16" s="301">
        <v>802</v>
      </c>
    </row>
    <row r="17" spans="1:23">
      <c r="A17" s="169" t="s">
        <v>10</v>
      </c>
      <c r="B17" s="299">
        <v>108087</v>
      </c>
      <c r="C17" s="300">
        <v>11147</v>
      </c>
      <c r="D17" s="300">
        <v>52</v>
      </c>
      <c r="E17" s="300">
        <v>1728</v>
      </c>
      <c r="F17" s="300">
        <v>569</v>
      </c>
      <c r="G17" s="300">
        <v>29987</v>
      </c>
      <c r="H17" s="301">
        <v>213</v>
      </c>
    </row>
    <row r="18" spans="1:23">
      <c r="A18" s="169" t="s">
        <v>11</v>
      </c>
      <c r="B18" s="299">
        <v>48185</v>
      </c>
      <c r="C18" s="300">
        <v>8241</v>
      </c>
      <c r="D18" s="300">
        <v>221</v>
      </c>
      <c r="E18" s="300">
        <v>1754</v>
      </c>
      <c r="F18" s="300">
        <v>113</v>
      </c>
      <c r="G18" s="300">
        <v>12701</v>
      </c>
      <c r="H18" s="301">
        <v>175</v>
      </c>
    </row>
    <row r="19" spans="1:23">
      <c r="A19" s="169" t="s">
        <v>12</v>
      </c>
      <c r="B19" s="299">
        <v>45003</v>
      </c>
      <c r="C19" s="300">
        <v>5387</v>
      </c>
      <c r="D19" s="300">
        <v>108</v>
      </c>
      <c r="E19" s="300">
        <v>2379</v>
      </c>
      <c r="F19" s="300">
        <v>153</v>
      </c>
      <c r="G19" s="300">
        <v>11398</v>
      </c>
      <c r="H19" s="301">
        <v>215</v>
      </c>
    </row>
    <row r="20" spans="1:23">
      <c r="A20" s="169" t="s">
        <v>13</v>
      </c>
      <c r="B20" s="299">
        <v>81730</v>
      </c>
      <c r="C20" s="300">
        <v>8154</v>
      </c>
      <c r="D20" s="300">
        <v>562</v>
      </c>
      <c r="E20" s="300">
        <v>3619</v>
      </c>
      <c r="F20" s="300">
        <v>169</v>
      </c>
      <c r="G20" s="300">
        <v>31361</v>
      </c>
      <c r="H20" s="301">
        <v>9093</v>
      </c>
    </row>
    <row r="21" spans="1:23">
      <c r="A21" s="169" t="s">
        <v>14</v>
      </c>
      <c r="B21" s="299">
        <v>53565</v>
      </c>
      <c r="C21" s="300">
        <v>7220</v>
      </c>
      <c r="D21" s="300">
        <v>31</v>
      </c>
      <c r="E21" s="300">
        <v>867</v>
      </c>
      <c r="F21" s="300">
        <v>207</v>
      </c>
      <c r="G21" s="300">
        <v>12582</v>
      </c>
      <c r="H21" s="301">
        <v>195</v>
      </c>
    </row>
    <row r="22" spans="1:23">
      <c r="A22" s="169" t="s">
        <v>15</v>
      </c>
      <c r="B22" s="299">
        <v>154769</v>
      </c>
      <c r="C22" s="300">
        <v>19396</v>
      </c>
      <c r="D22" s="300">
        <v>1812</v>
      </c>
      <c r="E22" s="300">
        <v>6790</v>
      </c>
      <c r="F22" s="300">
        <v>412</v>
      </c>
      <c r="G22" s="300">
        <v>49112</v>
      </c>
      <c r="H22" s="301">
        <v>2048</v>
      </c>
    </row>
    <row r="23" spans="1:23">
      <c r="A23" s="170" t="s">
        <v>16</v>
      </c>
      <c r="B23" s="299">
        <v>29926</v>
      </c>
      <c r="C23" s="300">
        <v>5861</v>
      </c>
      <c r="D23" s="300">
        <v>89</v>
      </c>
      <c r="E23" s="300">
        <v>1581</v>
      </c>
      <c r="F23" s="300">
        <v>61</v>
      </c>
      <c r="G23" s="300">
        <v>8125</v>
      </c>
      <c r="H23" s="301">
        <v>236</v>
      </c>
    </row>
    <row r="24" spans="1:23" ht="9" customHeight="1">
      <c r="B24" s="301"/>
      <c r="C24" s="301"/>
      <c r="D24" s="301"/>
      <c r="E24" s="301"/>
      <c r="F24" s="301"/>
      <c r="G24" s="301"/>
      <c r="H24" s="301"/>
    </row>
    <row r="25" spans="1:23">
      <c r="A25" s="171" t="s">
        <v>17</v>
      </c>
    </row>
    <row r="26" spans="1:23">
      <c r="A26" s="177" t="s">
        <v>18</v>
      </c>
    </row>
    <row r="27" spans="1:23">
      <c r="A27" s="172"/>
      <c r="B27" s="172"/>
      <c r="C27" s="172"/>
      <c r="D27" s="172"/>
      <c r="E27" s="172"/>
      <c r="F27" s="172"/>
      <c r="G27" s="172"/>
      <c r="L27" s="301"/>
      <c r="M27" s="301"/>
      <c r="N27" s="301"/>
      <c r="O27" s="301"/>
      <c r="P27" s="301"/>
      <c r="Q27" s="301"/>
      <c r="R27" s="301"/>
      <c r="S27" s="301"/>
      <c r="T27" s="301"/>
      <c r="U27" s="301"/>
      <c r="V27" s="301"/>
      <c r="W27" s="301"/>
    </row>
    <row r="28" spans="1:23">
      <c r="A28" s="172"/>
      <c r="B28" s="172"/>
      <c r="C28" s="172"/>
      <c r="D28" s="172"/>
      <c r="E28" s="172"/>
      <c r="F28" s="172"/>
      <c r="G28" s="172"/>
      <c r="L28" s="301"/>
      <c r="M28" s="301"/>
      <c r="N28" s="301"/>
      <c r="O28" s="301"/>
      <c r="P28" s="301"/>
      <c r="Q28" s="301"/>
      <c r="R28" s="301"/>
      <c r="S28" s="301"/>
      <c r="T28" s="301"/>
      <c r="U28" s="301"/>
      <c r="V28" s="301"/>
      <c r="W28" s="301"/>
    </row>
    <row r="29" spans="1:23">
      <c r="A29" s="172"/>
      <c r="B29" s="172"/>
      <c r="C29" s="172"/>
      <c r="D29" s="172"/>
      <c r="E29" s="172"/>
      <c r="F29" s="172"/>
      <c r="G29" s="172"/>
    </row>
    <row r="30" spans="1:23">
      <c r="A30" s="172"/>
      <c r="B30" s="172"/>
      <c r="C30" s="172"/>
      <c r="D30" s="172"/>
      <c r="E30" s="172"/>
      <c r="F30" s="172"/>
      <c r="G30" s="172"/>
    </row>
    <row r="31" spans="1:23">
      <c r="A31" s="172"/>
      <c r="B31" s="172"/>
      <c r="C31" s="172"/>
      <c r="D31" s="172"/>
      <c r="E31" s="172"/>
      <c r="F31" s="172"/>
      <c r="G31" s="172"/>
    </row>
    <row r="32" spans="1:23">
      <c r="A32" s="172"/>
      <c r="B32" s="172"/>
      <c r="C32" s="172"/>
      <c r="D32" s="172"/>
    </row>
    <row r="33" spans="1:4">
      <c r="A33" s="172"/>
      <c r="B33" s="172"/>
      <c r="C33" s="172"/>
      <c r="D33" s="172"/>
    </row>
  </sheetData>
  <mergeCells count="6">
    <mergeCell ref="H4:H5"/>
    <mergeCell ref="A4:A5"/>
    <mergeCell ref="B4:B5"/>
    <mergeCell ref="C4:E4"/>
    <mergeCell ref="F4:F5"/>
    <mergeCell ref="G4:G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61"/>
  <sheetViews>
    <sheetView zoomScaleNormal="100" workbookViewId="0"/>
  </sheetViews>
  <sheetFormatPr defaultRowHeight="12.75"/>
  <cols>
    <col min="1" max="1" width="21.5703125" style="98" customWidth="1"/>
    <col min="2" max="10" width="9.7109375" style="98" customWidth="1"/>
    <col min="11" max="13" width="13" style="98" customWidth="1"/>
    <col min="14" max="14" width="5.85546875" style="98" customWidth="1"/>
    <col min="15" max="16384" width="9.140625" style="98"/>
  </cols>
  <sheetData>
    <row r="1" spans="1:15" s="5" customFormat="1">
      <c r="A1" s="201" t="s">
        <v>158</v>
      </c>
      <c r="B1" s="201"/>
      <c r="C1" s="4"/>
      <c r="D1" s="4"/>
      <c r="E1" s="4"/>
      <c r="F1" s="4"/>
      <c r="G1" s="4"/>
      <c r="H1" s="4"/>
      <c r="I1" s="4"/>
      <c r="J1" s="4"/>
      <c r="K1" s="202"/>
      <c r="L1" s="202"/>
      <c r="M1" s="202"/>
    </row>
    <row r="2" spans="1:15" s="325" customFormat="1">
      <c r="A2" s="179" t="s">
        <v>159</v>
      </c>
      <c r="B2" s="321"/>
      <c r="C2" s="322"/>
      <c r="D2" s="323"/>
      <c r="E2" s="323"/>
      <c r="F2" s="323"/>
      <c r="G2" s="323"/>
      <c r="H2" s="321"/>
      <c r="I2" s="321"/>
      <c r="J2" s="321"/>
      <c r="K2" s="324"/>
      <c r="L2" s="324"/>
      <c r="M2" s="324"/>
      <c r="O2" s="326"/>
    </row>
    <row r="3" spans="1:15" s="94" customFormat="1" ht="9" customHeight="1" thickBot="1">
      <c r="A3" s="8"/>
      <c r="B3" s="152"/>
      <c r="C3" s="139"/>
      <c r="D3" s="98"/>
      <c r="E3" s="98"/>
      <c r="F3" s="98"/>
      <c r="G3" s="98"/>
      <c r="H3" s="98"/>
      <c r="I3" s="98"/>
      <c r="J3" s="98"/>
      <c r="K3" s="202"/>
      <c r="L3" s="202"/>
      <c r="M3" s="202"/>
    </row>
    <row r="4" spans="1:15" s="94" customFormat="1" ht="51.75" customHeight="1">
      <c r="A4" s="340" t="s">
        <v>107</v>
      </c>
      <c r="B4" s="348" t="s">
        <v>114</v>
      </c>
      <c r="C4" s="348"/>
      <c r="D4" s="426"/>
      <c r="E4" s="427" t="s">
        <v>115</v>
      </c>
      <c r="F4" s="427"/>
      <c r="G4" s="428"/>
      <c r="H4" s="348" t="s">
        <v>116</v>
      </c>
      <c r="I4" s="348"/>
      <c r="J4" s="348"/>
      <c r="K4" s="312"/>
      <c r="L4" s="312"/>
      <c r="M4" s="312"/>
    </row>
    <row r="5" spans="1:15" s="94" customFormat="1" ht="51.75" customHeight="1">
      <c r="A5" s="341"/>
      <c r="B5" s="153" t="s">
        <v>108</v>
      </c>
      <c r="C5" s="40" t="s">
        <v>109</v>
      </c>
      <c r="D5" s="154" t="s">
        <v>110</v>
      </c>
      <c r="E5" s="153" t="s">
        <v>108</v>
      </c>
      <c r="F5" s="40" t="s">
        <v>111</v>
      </c>
      <c r="G5" s="154" t="s">
        <v>112</v>
      </c>
      <c r="H5" s="153" t="s">
        <v>108</v>
      </c>
      <c r="I5" s="40" t="s">
        <v>111</v>
      </c>
      <c r="J5" s="155" t="s">
        <v>112</v>
      </c>
      <c r="K5" s="312"/>
      <c r="L5" s="312"/>
      <c r="M5" s="312"/>
    </row>
    <row r="6" spans="1:15" s="94" customFormat="1" ht="24.75" customHeight="1" thickBot="1">
      <c r="A6" s="342"/>
      <c r="B6" s="156" t="s">
        <v>113</v>
      </c>
      <c r="C6" s="157"/>
      <c r="D6" s="156"/>
      <c r="E6" s="156"/>
      <c r="F6" s="156"/>
      <c r="G6" s="156"/>
      <c r="H6" s="157"/>
      <c r="I6" s="157"/>
      <c r="J6" s="157"/>
      <c r="K6" s="312"/>
      <c r="L6" s="312"/>
      <c r="M6" s="312"/>
    </row>
    <row r="7" spans="1:15" s="94" customFormat="1" ht="6" customHeight="1">
      <c r="A7" s="226"/>
      <c r="B7" s="158"/>
      <c r="C7" s="159"/>
      <c r="D7" s="160"/>
      <c r="E7" s="160"/>
      <c r="F7" s="160"/>
      <c r="G7" s="160"/>
      <c r="H7" s="159"/>
      <c r="I7" s="159"/>
      <c r="J7" s="159"/>
      <c r="K7" s="313"/>
      <c r="L7" s="203"/>
      <c r="M7" s="203"/>
    </row>
    <row r="8" spans="1:15" s="143" customFormat="1" ht="15.75">
      <c r="A8" s="70" t="s">
        <v>102</v>
      </c>
      <c r="B8" s="302">
        <v>100</v>
      </c>
      <c r="C8" s="278">
        <v>100</v>
      </c>
      <c r="D8" s="278">
        <v>100</v>
      </c>
      <c r="E8" s="303">
        <v>100</v>
      </c>
      <c r="F8" s="303">
        <v>100</v>
      </c>
      <c r="G8" s="303">
        <v>100</v>
      </c>
      <c r="H8" s="278">
        <v>100</v>
      </c>
      <c r="I8" s="278">
        <v>100</v>
      </c>
      <c r="J8" s="304">
        <v>100</v>
      </c>
      <c r="K8" s="315"/>
      <c r="L8" s="316"/>
      <c r="M8" s="305"/>
    </row>
    <row r="9" spans="1:15" s="94" customFormat="1" ht="15">
      <c r="A9" s="161" t="s">
        <v>1</v>
      </c>
      <c r="B9" s="306">
        <v>3.9</v>
      </c>
      <c r="C9" s="307">
        <v>6</v>
      </c>
      <c r="D9" s="308">
        <v>1.6</v>
      </c>
      <c r="E9" s="308">
        <v>3.7</v>
      </c>
      <c r="F9" s="308">
        <v>6.3</v>
      </c>
      <c r="G9" s="308">
        <v>1.6</v>
      </c>
      <c r="H9" s="308">
        <v>3.4</v>
      </c>
      <c r="I9" s="307">
        <v>6</v>
      </c>
      <c r="J9" s="309">
        <v>1.6</v>
      </c>
      <c r="K9" s="315"/>
      <c r="L9" s="316"/>
      <c r="M9" s="316"/>
    </row>
    <row r="10" spans="1:15" s="94" customFormat="1" ht="15">
      <c r="A10" s="161" t="s">
        <v>2</v>
      </c>
      <c r="B10" s="306">
        <v>7.1</v>
      </c>
      <c r="C10" s="308">
        <v>7.6</v>
      </c>
      <c r="D10" s="308">
        <v>6.6</v>
      </c>
      <c r="E10" s="307">
        <v>7</v>
      </c>
      <c r="F10" s="308">
        <v>7.6</v>
      </c>
      <c r="G10" s="308">
        <v>6.6</v>
      </c>
      <c r="H10" s="308">
        <v>7.2</v>
      </c>
      <c r="I10" s="307">
        <v>8</v>
      </c>
      <c r="J10" s="309">
        <v>6.6</v>
      </c>
      <c r="K10" s="315"/>
      <c r="L10" s="316"/>
      <c r="M10" s="316"/>
    </row>
    <row r="11" spans="1:15" s="94" customFormat="1" ht="15">
      <c r="A11" s="162" t="s">
        <v>3</v>
      </c>
      <c r="B11" s="306">
        <v>8.5</v>
      </c>
      <c r="C11" s="308">
        <v>12.4</v>
      </c>
      <c r="D11" s="308">
        <v>4.4000000000000004</v>
      </c>
      <c r="E11" s="308">
        <v>8.1999999999999993</v>
      </c>
      <c r="F11" s="307">
        <v>13</v>
      </c>
      <c r="G11" s="308">
        <v>4.3</v>
      </c>
      <c r="H11" s="307">
        <v>8</v>
      </c>
      <c r="I11" s="308">
        <v>12.9</v>
      </c>
      <c r="J11" s="309">
        <v>4.4000000000000004</v>
      </c>
      <c r="K11" s="315"/>
      <c r="L11" s="316"/>
      <c r="M11" s="316"/>
    </row>
    <row r="12" spans="1:15" s="94" customFormat="1" ht="15">
      <c r="A12" s="162" t="s">
        <v>4</v>
      </c>
      <c r="B12" s="306">
        <v>2.1</v>
      </c>
      <c r="C12" s="308">
        <v>2.6</v>
      </c>
      <c r="D12" s="308">
        <v>1.4</v>
      </c>
      <c r="E12" s="308">
        <v>2.1</v>
      </c>
      <c r="F12" s="308">
        <v>2.8</v>
      </c>
      <c r="G12" s="308">
        <v>1.5</v>
      </c>
      <c r="H12" s="308">
        <v>2.1</v>
      </c>
      <c r="I12" s="308">
        <v>2.8</v>
      </c>
      <c r="J12" s="309">
        <v>1.5</v>
      </c>
      <c r="K12" s="315"/>
      <c r="L12" s="316"/>
      <c r="M12" s="316"/>
    </row>
    <row r="13" spans="1:15" s="94" customFormat="1" ht="15">
      <c r="A13" s="162" t="s">
        <v>5</v>
      </c>
      <c r="B13" s="310">
        <v>8</v>
      </c>
      <c r="C13" s="308">
        <v>8.1999999999999993</v>
      </c>
      <c r="D13" s="308">
        <v>7.8</v>
      </c>
      <c r="E13" s="308">
        <v>7.8</v>
      </c>
      <c r="F13" s="308">
        <v>7.9</v>
      </c>
      <c r="G13" s="308">
        <v>7.8</v>
      </c>
      <c r="H13" s="308">
        <v>8.3000000000000007</v>
      </c>
      <c r="I13" s="308">
        <v>8.4</v>
      </c>
      <c r="J13" s="309">
        <v>8.1999999999999993</v>
      </c>
      <c r="K13" s="315"/>
      <c r="L13" s="315"/>
      <c r="M13" s="315"/>
    </row>
    <row r="14" spans="1:15" s="94" customFormat="1" ht="15">
      <c r="A14" s="162" t="s">
        <v>6</v>
      </c>
      <c r="B14" s="306">
        <v>3.1</v>
      </c>
      <c r="C14" s="308">
        <v>3.5</v>
      </c>
      <c r="D14" s="308">
        <v>2.6</v>
      </c>
      <c r="E14" s="307">
        <v>3</v>
      </c>
      <c r="F14" s="308">
        <v>3.6</v>
      </c>
      <c r="G14" s="308">
        <v>2.5</v>
      </c>
      <c r="H14" s="308">
        <v>2.9</v>
      </c>
      <c r="I14" s="308">
        <v>3.8</v>
      </c>
      <c r="J14" s="309">
        <v>2.2999999999999998</v>
      </c>
      <c r="K14" s="315"/>
      <c r="L14" s="316"/>
      <c r="M14" s="316"/>
    </row>
    <row r="15" spans="1:15" s="94" customFormat="1" ht="15">
      <c r="A15" s="162" t="s">
        <v>7</v>
      </c>
      <c r="B15" s="306">
        <v>18.5</v>
      </c>
      <c r="C15" s="307">
        <v>16</v>
      </c>
      <c r="D15" s="308">
        <v>21.2</v>
      </c>
      <c r="E15" s="308">
        <v>19.5</v>
      </c>
      <c r="F15" s="308">
        <v>17.3</v>
      </c>
      <c r="G15" s="308">
        <v>21.2</v>
      </c>
      <c r="H15" s="307">
        <v>19</v>
      </c>
      <c r="I15" s="308">
        <v>17.100000000000001</v>
      </c>
      <c r="J15" s="309">
        <v>20.5</v>
      </c>
      <c r="K15" s="315"/>
      <c r="L15" s="314"/>
      <c r="M15" s="314"/>
    </row>
    <row r="16" spans="1:15" s="94" customFormat="1" ht="15">
      <c r="A16" s="162" t="s">
        <v>8</v>
      </c>
      <c r="B16" s="310">
        <v>3</v>
      </c>
      <c r="C16" s="308">
        <v>3.7</v>
      </c>
      <c r="D16" s="308">
        <v>2.2000000000000002</v>
      </c>
      <c r="E16" s="308">
        <v>2.8</v>
      </c>
      <c r="F16" s="308">
        <v>3.6</v>
      </c>
      <c r="G16" s="308">
        <v>2.1</v>
      </c>
      <c r="H16" s="308">
        <v>2.8</v>
      </c>
      <c r="I16" s="308">
        <v>3.7</v>
      </c>
      <c r="J16" s="309">
        <v>2.2000000000000002</v>
      </c>
      <c r="K16" s="315"/>
      <c r="L16" s="316"/>
      <c r="M16" s="316"/>
    </row>
    <row r="17" spans="1:14" s="94" customFormat="1" ht="15">
      <c r="A17" s="162" t="s">
        <v>9</v>
      </c>
      <c r="B17" s="306">
        <v>2.2999999999999998</v>
      </c>
      <c r="C17" s="308">
        <v>3.1</v>
      </c>
      <c r="D17" s="308">
        <v>1.4</v>
      </c>
      <c r="E17" s="307">
        <v>2</v>
      </c>
      <c r="F17" s="308">
        <v>2.8</v>
      </c>
      <c r="G17" s="308">
        <v>1.4</v>
      </c>
      <c r="H17" s="308">
        <v>1.8</v>
      </c>
      <c r="I17" s="308">
        <v>2.5</v>
      </c>
      <c r="J17" s="309">
        <v>1.3</v>
      </c>
      <c r="K17" s="315"/>
      <c r="L17" s="314"/>
      <c r="M17" s="314"/>
    </row>
    <row r="18" spans="1:14" s="94" customFormat="1" ht="15">
      <c r="A18" s="162" t="s">
        <v>10</v>
      </c>
      <c r="B18" s="306">
        <v>7.4</v>
      </c>
      <c r="C18" s="308">
        <v>3.5</v>
      </c>
      <c r="D18" s="308">
        <v>11.7</v>
      </c>
      <c r="E18" s="308">
        <v>7.4</v>
      </c>
      <c r="F18" s="308">
        <v>2.2000000000000002</v>
      </c>
      <c r="G18" s="308">
        <v>11.5</v>
      </c>
      <c r="H18" s="308">
        <v>7.4</v>
      </c>
      <c r="I18" s="308">
        <v>2.2000000000000002</v>
      </c>
      <c r="J18" s="309">
        <v>11.1</v>
      </c>
      <c r="K18" s="315"/>
      <c r="L18" s="314"/>
      <c r="M18" s="314"/>
    </row>
    <row r="19" spans="1:14" s="94" customFormat="1" ht="15">
      <c r="A19" s="162" t="s">
        <v>11</v>
      </c>
      <c r="B19" s="306">
        <v>4.5</v>
      </c>
      <c r="C19" s="308">
        <v>4.2</v>
      </c>
      <c r="D19" s="308">
        <v>4.8</v>
      </c>
      <c r="E19" s="308">
        <v>4.7</v>
      </c>
      <c r="F19" s="308">
        <v>4.4000000000000004</v>
      </c>
      <c r="G19" s="308">
        <v>4.9000000000000004</v>
      </c>
      <c r="H19" s="308">
        <v>4.5999999999999996</v>
      </c>
      <c r="I19" s="308">
        <v>4.0999999999999996</v>
      </c>
      <c r="J19" s="311">
        <v>5</v>
      </c>
      <c r="K19" s="315"/>
      <c r="L19" s="314"/>
      <c r="M19" s="314"/>
    </row>
    <row r="20" spans="1:14" s="94" customFormat="1" ht="15">
      <c r="A20" s="162" t="s">
        <v>12</v>
      </c>
      <c r="B20" s="306">
        <v>2.7</v>
      </c>
      <c r="C20" s="308">
        <v>2.2000000000000002</v>
      </c>
      <c r="D20" s="308">
        <v>3.1</v>
      </c>
      <c r="E20" s="308">
        <v>2.7</v>
      </c>
      <c r="F20" s="308">
        <v>2.2000000000000002</v>
      </c>
      <c r="G20" s="308">
        <v>3.2</v>
      </c>
      <c r="H20" s="308">
        <v>2.8</v>
      </c>
      <c r="I20" s="308">
        <v>2.4</v>
      </c>
      <c r="J20" s="311">
        <v>3</v>
      </c>
      <c r="K20" s="315"/>
      <c r="L20" s="316"/>
      <c r="M20" s="316"/>
    </row>
    <row r="21" spans="1:14" s="94" customFormat="1" ht="15">
      <c r="A21" s="162" t="s">
        <v>13</v>
      </c>
      <c r="B21" s="306">
        <v>3.6</v>
      </c>
      <c r="C21" s="308">
        <v>4.7</v>
      </c>
      <c r="D21" s="308">
        <v>2.2999999999999998</v>
      </c>
      <c r="E21" s="308">
        <v>3.5</v>
      </c>
      <c r="F21" s="308">
        <v>4.9000000000000004</v>
      </c>
      <c r="G21" s="308">
        <v>2.2999999999999998</v>
      </c>
      <c r="H21" s="308">
        <v>3.4</v>
      </c>
      <c r="I21" s="308">
        <v>4.9000000000000004</v>
      </c>
      <c r="J21" s="309">
        <v>2.2999999999999998</v>
      </c>
      <c r="K21" s="315"/>
      <c r="L21" s="314"/>
      <c r="M21" s="314"/>
    </row>
    <row r="22" spans="1:14" s="94" customFormat="1" ht="15">
      <c r="A22" s="161" t="s">
        <v>14</v>
      </c>
      <c r="B22" s="306">
        <v>5.3</v>
      </c>
      <c r="C22" s="308">
        <v>4.5</v>
      </c>
      <c r="D22" s="308">
        <v>6.2</v>
      </c>
      <c r="E22" s="308">
        <v>5.0999999999999996</v>
      </c>
      <c r="F22" s="308">
        <v>3.8</v>
      </c>
      <c r="G22" s="308">
        <v>6.2</v>
      </c>
      <c r="H22" s="308">
        <v>4.9000000000000004</v>
      </c>
      <c r="I22" s="308">
        <v>3.1</v>
      </c>
      <c r="J22" s="309">
        <v>6.2</v>
      </c>
      <c r="K22" s="315"/>
      <c r="L22" s="317"/>
      <c r="M22" s="317"/>
    </row>
    <row r="23" spans="1:14" s="94" customFormat="1" ht="15">
      <c r="A23" s="162" t="s">
        <v>15</v>
      </c>
      <c r="B23" s="306">
        <v>16.3</v>
      </c>
      <c r="C23" s="308">
        <v>13.4</v>
      </c>
      <c r="D23" s="308">
        <v>19.7</v>
      </c>
      <c r="E23" s="308">
        <v>16.8</v>
      </c>
      <c r="F23" s="308">
        <v>13.1</v>
      </c>
      <c r="G23" s="308">
        <v>19.899999999999999</v>
      </c>
      <c r="H23" s="308">
        <v>17.8</v>
      </c>
      <c r="I23" s="307">
        <v>14</v>
      </c>
      <c r="J23" s="309">
        <v>20.6</v>
      </c>
      <c r="K23" s="315"/>
      <c r="L23" s="316"/>
      <c r="M23" s="316"/>
    </row>
    <row r="24" spans="1:14" s="94" customFormat="1" ht="15">
      <c r="A24" s="161" t="s">
        <v>16</v>
      </c>
      <c r="B24" s="306">
        <v>3.7</v>
      </c>
      <c r="C24" s="308">
        <v>4.4000000000000004</v>
      </c>
      <c r="D24" s="307">
        <v>3</v>
      </c>
      <c r="E24" s="308">
        <v>3.7</v>
      </c>
      <c r="F24" s="308">
        <v>4.5</v>
      </c>
      <c r="G24" s="307">
        <v>3</v>
      </c>
      <c r="H24" s="308">
        <v>3.6</v>
      </c>
      <c r="I24" s="308">
        <v>4.0999999999999996</v>
      </c>
      <c r="J24" s="309">
        <v>3.2</v>
      </c>
      <c r="K24" s="315"/>
      <c r="L24" s="316"/>
      <c r="M24" s="316"/>
    </row>
    <row r="25" spans="1:14" s="35" customFormat="1">
      <c r="B25" s="96"/>
      <c r="C25" s="96"/>
      <c r="D25" s="96"/>
      <c r="E25" s="96"/>
      <c r="F25" s="96"/>
      <c r="G25" s="96"/>
      <c r="H25" s="96"/>
      <c r="I25" s="96"/>
      <c r="J25" s="96"/>
      <c r="K25" s="62"/>
      <c r="L25" s="62"/>
      <c r="M25" s="62"/>
    </row>
    <row r="26" spans="1:14">
      <c r="K26" s="318"/>
      <c r="L26" s="318"/>
      <c r="M26" s="318"/>
    </row>
    <row r="27" spans="1:14">
      <c r="A27" s="217"/>
      <c r="B27" s="217"/>
      <c r="C27" s="217"/>
      <c r="D27" s="217"/>
      <c r="K27" s="139"/>
      <c r="L27" s="139"/>
      <c r="M27" s="139"/>
    </row>
    <row r="28" spans="1:14">
      <c r="A28" s="217"/>
      <c r="B28" s="217"/>
      <c r="C28" s="217"/>
      <c r="D28" s="217"/>
    </row>
    <row r="29" spans="1:14">
      <c r="A29" s="217"/>
      <c r="B29" s="217"/>
      <c r="C29" s="217"/>
      <c r="D29" s="217"/>
    </row>
    <row r="30" spans="1:14">
      <c r="E30" s="197"/>
      <c r="N30" s="125"/>
    </row>
    <row r="31" spans="1:14">
      <c r="N31" s="125"/>
    </row>
    <row r="32" spans="1:14">
      <c r="N32" s="125"/>
    </row>
    <row r="33" spans="12:14">
      <c r="N33" s="125"/>
    </row>
    <row r="34" spans="12:14">
      <c r="N34" s="125"/>
    </row>
    <row r="35" spans="12:14">
      <c r="N35" s="125"/>
    </row>
    <row r="36" spans="12:14">
      <c r="N36" s="125"/>
    </row>
    <row r="37" spans="12:14">
      <c r="N37" s="125"/>
    </row>
    <row r="38" spans="12:14">
      <c r="N38" s="125"/>
    </row>
    <row r="39" spans="12:14">
      <c r="N39" s="125"/>
    </row>
    <row r="40" spans="12:14">
      <c r="N40" s="125"/>
    </row>
    <row r="41" spans="12:14">
      <c r="N41" s="125"/>
    </row>
    <row r="42" spans="12:14">
      <c r="N42" s="125"/>
    </row>
    <row r="43" spans="12:14">
      <c r="N43" s="125"/>
    </row>
    <row r="44" spans="12:14">
      <c r="N44" s="125"/>
    </row>
    <row r="45" spans="12:14">
      <c r="N45" s="125"/>
    </row>
    <row r="46" spans="12:14">
      <c r="N46" s="125"/>
    </row>
    <row r="47" spans="12:14">
      <c r="N47" s="125"/>
    </row>
    <row r="48" spans="12:14">
      <c r="L48" s="125"/>
    </row>
    <row r="49" spans="12:12">
      <c r="L49" s="125"/>
    </row>
    <row r="50" spans="12:12">
      <c r="L50" s="125"/>
    </row>
    <row r="51" spans="12:12">
      <c r="L51" s="125"/>
    </row>
    <row r="52" spans="12:12">
      <c r="L52" s="125"/>
    </row>
    <row r="53" spans="12:12">
      <c r="L53" s="125"/>
    </row>
    <row r="54" spans="12:12">
      <c r="L54" s="125"/>
    </row>
    <row r="55" spans="12:12">
      <c r="L55" s="125"/>
    </row>
    <row r="56" spans="12:12">
      <c r="L56" s="125"/>
    </row>
    <row r="57" spans="12:12">
      <c r="L57" s="125"/>
    </row>
    <row r="58" spans="12:12">
      <c r="L58" s="125"/>
    </row>
    <row r="59" spans="12:12">
      <c r="L59" s="125"/>
    </row>
    <row r="60" spans="12:12">
      <c r="L60" s="125"/>
    </row>
    <row r="61" spans="12:12">
      <c r="L61" s="125"/>
    </row>
  </sheetData>
  <mergeCells count="4">
    <mergeCell ref="A4:A6"/>
    <mergeCell ref="B4:D4"/>
    <mergeCell ref="E4:G4"/>
    <mergeCell ref="H4:J4"/>
  </mergeCells>
  <pageMargins left="0.31496062992125984" right="0.11811023622047245" top="0.94488188976377963" bottom="0.74803149606299213" header="0.31496062992125984" footer="0.31496062992125984"/>
  <pageSetup paperSize="9" scale="95" orientation="portrait" verticalDpi="597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emplateUrl xmlns="http://schemas.microsoft.com/sharepoint/v3" xsi:nil="true"/>
    <NazwaPliku xmlns="AD3641B4-23D9-4536-AF9E-7D0EADDEB824">RSW 2023_Dzial_12_Rolnictwo_ost_14_09_23.xls.xls</NazwaPliku>
    <Osoba xmlns="AD3641B4-23D9-4536-AF9E-7D0EADDEB824">STAT\RAFAW</Osoba>
    <_SourceUrl xmlns="http://schemas.microsoft.com/sharepoint/v3" xsi:nil="true"/>
    <Odbiorcy2 xmlns="AD3641B4-23D9-4536-AF9E-7D0EADDEB824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E80FC30-61C6-4954-99B2-9E8AE949132F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0EC42E8E-6235-44DB-9024-F63B7ECA21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D1284FC-491B-4067-8841-A9748872538C}">
  <ds:schemaRefs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AD3641B4-23D9-4536-AF9E-7D0EADDEB824"/>
    <ds:schemaRef ds:uri="http://schemas.microsoft.com/sharepoint/v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1(110)</vt:lpstr>
      <vt:lpstr>2(111)</vt:lpstr>
      <vt:lpstr>3(112)</vt:lpstr>
      <vt:lpstr>4(113)</vt:lpstr>
      <vt:lpstr>5(114)</vt:lpstr>
      <vt:lpstr>6(115)</vt:lpstr>
      <vt:lpstr>7(116)</vt:lpstr>
      <vt:lpstr>8(117)</vt:lpstr>
      <vt:lpstr>9(118)</vt:lpstr>
      <vt:lpstr>9(119)</vt:lpstr>
      <vt:lpstr>11(120)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Król  Karolina</dc:creator>
  <cp:lastModifiedBy>Poświata Joanna</cp:lastModifiedBy>
  <dcterms:created xsi:type="dcterms:W3CDTF">2022-10-14T09:48:46Z</dcterms:created>
  <dcterms:modified xsi:type="dcterms:W3CDTF">2023-12-21T09:11:51Z</dcterms:modified>
</cp:coreProperties>
</file>