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ynkiewiczjo\Desktop\Rocznik Statystyczny Województw\0000000_Ostateczne korekty\04_LUDNOŚĆ\"/>
    </mc:Choice>
  </mc:AlternateContent>
  <xr:revisionPtr revIDLastSave="0" documentId="13_ncr:1_{EA8E994D-16D4-468C-8509-00F89EF41079}" xr6:coauthVersionLast="36" xr6:coauthVersionMax="36" xr10:uidLastSave="{00000000-0000-0000-0000-000000000000}"/>
  <bookViews>
    <workbookView xWindow="0" yWindow="0" windowWidth="23040" windowHeight="8196" tabRatio="959" activeTab="16" xr2:uid="{00000000-000D-0000-FFFF-FFFF00000000}"/>
  </bookViews>
  <sheets>
    <sheet name="1(18)" sheetId="38" r:id="rId1"/>
    <sheet name="2(19)" sheetId="39" r:id="rId2"/>
    <sheet name="3(20)" sheetId="77" r:id="rId3"/>
    <sheet name="4(21)" sheetId="43" r:id="rId4"/>
    <sheet name="5(22)" sheetId="122" r:id="rId5"/>
    <sheet name="6(23)" sheetId="117" r:id="rId6"/>
    <sheet name="7(24)" sheetId="123" r:id="rId7"/>
    <sheet name="8(25)" sheetId="126" r:id="rId8"/>
    <sheet name="9(26)" sheetId="47" r:id="rId9"/>
    <sheet name="10(27)" sheetId="78" r:id="rId10"/>
    <sheet name="11(28)" sheetId="102" r:id="rId11"/>
    <sheet name="12(29)" sheetId="98" r:id="rId12"/>
    <sheet name="13(30)" sheetId="60" r:id="rId13"/>
    <sheet name="14(31)" sheetId="125" r:id="rId14"/>
    <sheet name="15(32)" sheetId="101" r:id="rId15"/>
    <sheet name="STR.14 Tablica 13" sheetId="100" state="hidden" r:id="rId16"/>
    <sheet name="16(33)" sheetId="124" r:id="rId17"/>
    <sheet name="17(34)" sheetId="106" r:id="rId18"/>
    <sheet name="18(35)" sheetId="82" r:id="rId19"/>
  </sheets>
  <definedNames>
    <definedName name="aaa" localSheetId="9">#REF!</definedName>
    <definedName name="aaa" localSheetId="12">#REF!</definedName>
    <definedName name="aaa" localSheetId="8">#REF!</definedName>
    <definedName name="aaa">#REF!</definedName>
    <definedName name="aaaa" localSheetId="9">#REF!</definedName>
    <definedName name="aaaa" localSheetId="12">#REF!</definedName>
    <definedName name="aaaa" localSheetId="8">#REF!</definedName>
    <definedName name="aaaa">#REF!</definedName>
    <definedName name="_xlnm.Database" localSheetId="9">#REF!</definedName>
    <definedName name="_xlnm.Database" localSheetId="12">#REF!</definedName>
    <definedName name="_xlnm.Database" localSheetId="8">#REF!</definedName>
    <definedName name="_xlnm.Database">#REF!</definedName>
    <definedName name="blok" localSheetId="9">#REF!</definedName>
    <definedName name="blok" localSheetId="12">#REF!</definedName>
    <definedName name="blok" localSheetId="8">#REF!</definedName>
    <definedName name="blok">#REF!</definedName>
    <definedName name="ccc" localSheetId="9">#REF!</definedName>
    <definedName name="ccc" localSheetId="12">#REF!</definedName>
    <definedName name="ccc" localSheetId="8">#REF!</definedName>
    <definedName name="ccc">#REF!</definedName>
    <definedName name="L0_90" localSheetId="9">#REF!</definedName>
    <definedName name="L0_90" localSheetId="12">#REF!</definedName>
    <definedName name="L0_90" localSheetId="8">#REF!</definedName>
    <definedName name="L0_90">#REF!</definedName>
    <definedName name="_xlnm.Print_Area" localSheetId="0">'1(18)'!#REF!</definedName>
    <definedName name="_xlnm.Print_Area" localSheetId="9">'10(27)'!$A$1:$I$4</definedName>
    <definedName name="_xlnm.Print_Area" localSheetId="2">'3(20)'!$G:$M</definedName>
    <definedName name="_xlnm.Print_Area" localSheetId="3">'4(21)'!$A:$L</definedName>
    <definedName name="_xlnm.Print_Area" localSheetId="8">'9(26)'!$A:$J</definedName>
    <definedName name="tabl">#REF!</definedName>
    <definedName name="tablica" localSheetId="9">#REF!</definedName>
    <definedName name="tablica" localSheetId="12">#REF!</definedName>
    <definedName name="tablica" localSheetId="8">#REF!</definedName>
    <definedName name="tablica">#REF!</definedName>
    <definedName name="tablica1" localSheetId="9">#REF!</definedName>
    <definedName name="tablica1" localSheetId="12">#REF!</definedName>
    <definedName name="tablica1" localSheetId="8">#REF!</definedName>
    <definedName name="tablica1">#REF!</definedName>
    <definedName name="tablica18" localSheetId="9">#REF!</definedName>
    <definedName name="tablica18" localSheetId="12">#REF!</definedName>
    <definedName name="tablica18" localSheetId="8">#REF!</definedName>
    <definedName name="tablica18">#REF!</definedName>
    <definedName name="tablica2" localSheetId="9">#REF!</definedName>
    <definedName name="tablica2" localSheetId="12">#REF!</definedName>
    <definedName name="tablica2" localSheetId="8">#REF!</definedName>
    <definedName name="tablica2">#REF!</definedName>
    <definedName name="tablica23" localSheetId="9">#REF!</definedName>
    <definedName name="tablica23" localSheetId="12">#REF!</definedName>
    <definedName name="tablica23" localSheetId="8">#REF!</definedName>
    <definedName name="tablica23">#REF!</definedName>
    <definedName name="tablica3" localSheetId="9">#REF!</definedName>
    <definedName name="tablica3" localSheetId="12">#REF!</definedName>
    <definedName name="tablica3" localSheetId="8">#REF!</definedName>
    <definedName name="tablica3">#REF!</definedName>
    <definedName name="tablica4" localSheetId="9">#REF!</definedName>
    <definedName name="tablica4" localSheetId="12">#REF!</definedName>
    <definedName name="tablica4" localSheetId="8">#REF!</definedName>
    <definedName name="tablica4">#REF!</definedName>
    <definedName name="tablica5" localSheetId="9">#REF!</definedName>
    <definedName name="tablica5" localSheetId="12">#REF!</definedName>
    <definedName name="tablica5" localSheetId="8">#REF!</definedName>
    <definedName name="tablica5">#REF!</definedName>
    <definedName name="tablica6" localSheetId="9">#REF!</definedName>
    <definedName name="tablica6" localSheetId="12">#REF!</definedName>
    <definedName name="tablica6" localSheetId="8">#REF!</definedName>
    <definedName name="tablica6">#REF!</definedName>
    <definedName name="tablica7" localSheetId="9">#REF!</definedName>
    <definedName name="tablica7" localSheetId="12">#REF!</definedName>
    <definedName name="tablica7" localSheetId="8">#REF!</definedName>
    <definedName name="tablica7">#REF!</definedName>
    <definedName name="tablp2_1" localSheetId="9">#REF!</definedName>
    <definedName name="tablp2_1" localSheetId="12">#REF!</definedName>
    <definedName name="tablp2_1" localSheetId="8">#REF!</definedName>
    <definedName name="tablp2_1">#REF!</definedName>
    <definedName name="tablp2_2" localSheetId="9">#REF!</definedName>
    <definedName name="tablp2_2" localSheetId="12">#REF!</definedName>
    <definedName name="tablp2_2" localSheetId="8">#REF!</definedName>
    <definedName name="tablp2_2">#REF!</definedName>
  </definedNames>
  <calcPr calcId="191029" fullPrecision="0"/>
</workbook>
</file>

<file path=xl/calcChain.xml><?xml version="1.0" encoding="utf-8"?>
<calcChain xmlns="http://schemas.openxmlformats.org/spreadsheetml/2006/main">
  <c r="M9" i="101" l="1"/>
  <c r="M10" i="101"/>
  <c r="M11" i="101"/>
  <c r="M12" i="101"/>
  <c r="M13" i="101"/>
  <c r="M14" i="101"/>
  <c r="M15" i="101"/>
  <c r="M16" i="101"/>
  <c r="M17" i="101"/>
  <c r="M18" i="101"/>
  <c r="M19" i="101"/>
  <c r="M20" i="101"/>
  <c r="M21" i="101"/>
  <c r="M22" i="101"/>
  <c r="M23" i="101"/>
  <c r="M24" i="101"/>
  <c r="M8" i="101"/>
</calcChain>
</file>

<file path=xl/sharedStrings.xml><?xml version="1.0" encoding="utf-8"?>
<sst xmlns="http://schemas.openxmlformats.org/spreadsheetml/2006/main" count="975" uniqueCount="288">
  <si>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</si>
  <si>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</si>
  <si>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</si>
  <si>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</si>
  <si>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</si>
  <si>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</si>
  <si>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</si>
  <si>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</si>
  <si>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</si>
  <si>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</si>
  <si>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</si>
  <si>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</si>
  <si>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</si>
  <si>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</si>
  <si>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</si>
  <si>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</si>
  <si>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/>
  </si>
  <si>
    <t>3–6</t>
  </si>
  <si>
    <t>7–12</t>
  </si>
  <si>
    <t>13–15</t>
  </si>
  <si>
    <t>16–18</t>
  </si>
  <si>
    <t>19–24</t>
  </si>
  <si>
    <t>25–34</t>
  </si>
  <si>
    <t>45–54</t>
  </si>
  <si>
    <t>55–64</t>
  </si>
  <si>
    <t>35–44</t>
  </si>
  <si>
    <t>20–24</t>
  </si>
  <si>
    <t>25–29</t>
  </si>
  <si>
    <t>35–39</t>
  </si>
  <si>
    <t>40–44</t>
  </si>
  <si>
    <t>45–49</t>
  </si>
  <si>
    <t>55–59</t>
  </si>
  <si>
    <t>30–34</t>
  </si>
  <si>
    <t>1–4</t>
  </si>
  <si>
    <t>5–9</t>
  </si>
  <si>
    <t>10–14</t>
  </si>
  <si>
    <t>15–19</t>
  </si>
  <si>
    <t>60–64</t>
  </si>
  <si>
    <t>65–69</t>
  </si>
  <si>
    <t>70–74</t>
  </si>
  <si>
    <t>75–79</t>
  </si>
  <si>
    <t>80–84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</si>
  <si>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</si>
  <si>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</si>
  <si>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Kobiety 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</si>
  <si>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</si>
  <si>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</si>
  <si>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</si>
  <si>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w tym
mężczyźni
</t>
    </r>
    <r>
      <rPr>
        <sz val="10"/>
        <color theme="0" tint="-0.499984740745262"/>
        <rFont val="Arial"/>
        <family val="2"/>
        <charset val="238"/>
      </rPr>
      <t>of which
males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</si>
  <si>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</si>
  <si>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>WOJEWÓDZTWA</t>
    </r>
    <r>
      <rPr>
        <sz val="10"/>
        <color theme="0" tint="-0.499984740745262"/>
        <rFont val="Arial"/>
        <family val="2"/>
        <charset val="238"/>
      </rPr>
      <t xml:space="preserve">
VOIVODSHIPS</t>
    </r>
  </si>
  <si>
    <r>
      <t xml:space="preserve">Mężczyźni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</si>
  <si>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WOJEWÓDZTWA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</si>
  <si>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</si>
  <si>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</si>
  <si>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wieku     </t>
    </r>
    <r>
      <rPr>
        <sz val="9"/>
        <color theme="0" tint="-0.499984740745262"/>
        <rFont val="Arial"/>
        <family val="2"/>
        <charset val="238"/>
      </rPr>
      <t>At age</t>
    </r>
  </si>
  <si>
    <r>
      <t xml:space="preserve">przedprodukcyjnym
</t>
    </r>
    <r>
      <rPr>
        <sz val="9"/>
        <color theme="0" tint="-0.499984740745262"/>
        <rFont val="Arial"/>
        <family val="2"/>
        <charset val="238"/>
      </rPr>
      <t>pre-working</t>
    </r>
  </si>
  <si>
    <r>
      <t xml:space="preserve">poprodukcyjnym
</t>
    </r>
    <r>
      <rPr>
        <sz val="9"/>
        <color theme="0" tint="-0.499984740745262"/>
        <rFont val="Arial"/>
        <family val="2"/>
        <charset val="238"/>
      </rPr>
      <t>post-working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</si>
  <si>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</si>
  <si>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produkcyjnym
</t>
    </r>
    <r>
      <rPr>
        <sz val="9"/>
        <color theme="0" tint="-0.499984740745262"/>
        <rFont val="Arial"/>
        <family val="2"/>
        <charset val="238"/>
      </rPr>
      <t>working</t>
    </r>
  </si>
  <si>
    <r>
      <t xml:space="preserve">przed-
produk-
cyjnym
</t>
    </r>
    <r>
      <rPr>
        <sz val="9"/>
        <color theme="0" tint="-0.499984740745262"/>
        <rFont val="Arial"/>
        <family val="2"/>
        <charset val="238"/>
      </rPr>
      <t xml:space="preserve"> pre-
-work
ing </t>
    </r>
    <r>
      <rPr>
        <i/>
        <sz val="9"/>
        <rFont val="Arial"/>
        <family val="2"/>
        <charset val="238"/>
      </rPr>
      <t xml:space="preserve">   </t>
    </r>
  </si>
  <si>
    <r>
      <t xml:space="preserve">popro-
dukcyj-
nym
</t>
    </r>
    <r>
      <rPr>
        <sz val="9"/>
        <color theme="0" tint="-0.499984740745262"/>
        <rFont val="Arial"/>
        <family val="2"/>
        <charset val="238"/>
      </rPr>
      <t xml:space="preserve">post-
-work-
ing    </t>
    </r>
    <r>
      <rPr>
        <i/>
        <sz val="9"/>
        <color theme="0" tint="-0.499984740745262"/>
        <rFont val="Arial"/>
        <family val="2"/>
        <charset val="238"/>
      </rPr>
      <t xml:space="preserve">     </t>
    </r>
  </si>
  <si>
    <r>
      <t xml:space="preserve">Miasta    </t>
    </r>
    <r>
      <rPr>
        <sz val="10"/>
        <color theme="0" tint="-0.499984740745262"/>
        <rFont val="Arial"/>
        <family val="2"/>
        <charset val="238"/>
      </rPr>
      <t xml:space="preserve"> Urban areas</t>
    </r>
  </si>
  <si>
    <r>
      <t xml:space="preserve">Wieś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</si>
  <si>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kobiety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</si>
  <si>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męż-
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</si>
  <si>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WOJEWÓDZTWA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</si>
  <si>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</si>
  <si>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
areas</t>
    </r>
  </si>
  <si>
    <r>
      <t xml:space="preserve">Mężczyźni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</si>
  <si>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Kobiety    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</si>
  <si>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Zagraniczne
</t>
    </r>
    <r>
      <rPr>
        <sz val="10"/>
        <color theme="0" tint="-0.499984740745262"/>
        <rFont val="Arial"/>
        <family val="2"/>
        <charset val="238"/>
      </rPr>
      <t>International</t>
    </r>
  </si>
  <si>
    <r>
      <t xml:space="preserve">imi-
gracja             
</t>
    </r>
    <r>
      <rPr>
        <sz val="10"/>
        <color theme="0" tint="-0.499984740745262"/>
        <rFont val="Arial"/>
        <family val="2"/>
        <charset val="238"/>
      </rPr>
      <t>immig-
ration</t>
    </r>
  </si>
  <si>
    <r>
      <t xml:space="preserve">emi-
gracja   
</t>
    </r>
    <r>
      <rPr>
        <sz val="10"/>
        <color theme="0" tint="-0.499984740745262"/>
        <rFont val="Arial"/>
        <family val="2"/>
        <charset val="238"/>
      </rPr>
      <t>emig-
ration</t>
    </r>
  </si>
  <si>
    <r>
      <t xml:space="preserve">saldo 
migracji        
</t>
    </r>
    <r>
      <rPr>
        <sz val="10"/>
        <color theme="0" tint="-0.499984740745262"/>
        <rFont val="Arial"/>
        <family val="2"/>
        <charset val="238"/>
      </rPr>
      <t>net                            
migra-
tion</t>
    </r>
  </si>
  <si>
    <t xml:space="preserve">POLSKA   </t>
  </si>
  <si>
    <t>POLAND</t>
  </si>
  <si>
    <r>
      <t xml:space="preserve">w tys.  </t>
    </r>
    <r>
      <rPr>
        <sz val="10"/>
        <color theme="0" tint="-0.34998626667073579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</si>
  <si>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</si>
  <si>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</si>
  <si>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do
miast
</t>
    </r>
    <r>
      <rPr>
        <sz val="10"/>
        <color theme="0" tint="-0.499984740745262"/>
        <rFont val="Arial"/>
        <family val="2"/>
        <charset val="238"/>
      </rPr>
      <t>to
urban
areas</t>
    </r>
  </si>
  <si>
    <r>
      <t xml:space="preserve">na
wieś
</t>
    </r>
    <r>
      <rPr>
        <sz val="10"/>
        <color theme="0" tint="-0.499984740745262"/>
        <rFont val="Arial"/>
        <family val="2"/>
        <charset val="238"/>
      </rPr>
      <t>to rural
areas</t>
    </r>
  </si>
  <si>
    <r>
      <t xml:space="preserve">z
miast
</t>
    </r>
    <r>
      <rPr>
        <sz val="10"/>
        <color theme="0" tint="-0.499984740745262"/>
        <rFont val="Arial"/>
        <family val="2"/>
        <charset val="238"/>
      </rPr>
      <t>from
urban
areas</t>
    </r>
  </si>
  <si>
    <r>
      <t xml:space="preserve">ze
wsi
</t>
    </r>
    <r>
      <rPr>
        <sz val="10"/>
        <color theme="0" tint="-0.499984740745262"/>
        <rFont val="Arial"/>
        <family val="2"/>
        <charset val="238"/>
      </rPr>
      <t>from rural
areas</t>
    </r>
  </si>
  <si>
    <r>
      <t xml:space="preserve">w
miastach
</t>
    </r>
    <r>
      <rPr>
        <sz val="10"/>
        <color theme="0" tint="-0.499984740745262"/>
        <rFont val="Arial"/>
        <family val="2"/>
        <charset val="238"/>
      </rPr>
      <t>in
urban
areas</t>
    </r>
  </si>
  <si>
    <r>
      <t xml:space="preserve">na
wsi
</t>
    </r>
    <r>
      <rPr>
        <sz val="10"/>
        <color theme="0" tint="-0.499984740745262"/>
        <rFont val="Arial"/>
        <family val="2"/>
        <charset val="238"/>
      </rPr>
      <t>in rural
areas</t>
    </r>
  </si>
  <si>
    <r>
      <t xml:space="preserve">w tym
mężczyźni
</t>
    </r>
    <r>
      <rPr>
        <sz val="10"/>
        <color theme="0" tint="-0.34998626667073579"/>
        <rFont val="Arial"/>
        <family val="2"/>
        <charset val="238"/>
      </rPr>
      <t>o</t>
    </r>
    <r>
      <rPr>
        <sz val="10"/>
        <color theme="0" tint="-0.499984740745262"/>
        <rFont val="Arial"/>
        <family val="2"/>
        <charset val="238"/>
      </rPr>
      <t>f which
males</t>
    </r>
  </si>
  <si>
    <r>
      <t xml:space="preserve">w % ogółu ludności
</t>
    </r>
    <r>
      <rPr>
        <sz val="10"/>
        <color theme="0" tint="-0.499984740745262"/>
        <rFont val="Arial"/>
        <family val="2"/>
        <charset val="238"/>
      </rPr>
      <t>in % of total population</t>
    </r>
  </si>
  <si>
    <r>
      <t xml:space="preserve">ogółem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</si>
  <si>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miasta 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</si>
  <si>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</si>
  <si>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wieś </t>
    </r>
    <r>
      <rPr>
        <sz val="9"/>
        <color theme="0" tint="-0.499984740745262"/>
        <rFont val="Arial"/>
        <family val="2"/>
        <charset val="238"/>
      </rPr>
      <t xml:space="preserve">  rural areas</t>
    </r>
  </si>
  <si>
    <r>
      <t xml:space="preserve">Ogółem 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</si>
  <si>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Kobiety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</si>
  <si>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</si>
  <si>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</si>
  <si>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MIASTA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</si>
  <si>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RURAL AREAS</t>
    </r>
  </si>
  <si>
    <t xml:space="preserve">Kujawsko-pomorskie </t>
  </si>
  <si>
    <t>15–49</t>
  </si>
  <si>
    <r>
      <t xml:space="preserve">W wieku    </t>
    </r>
    <r>
      <rPr>
        <sz val="10"/>
        <color theme="0" tint="-0.499984740745262"/>
        <rFont val="Arial CE"/>
        <charset val="238"/>
      </rPr>
      <t xml:space="preserve"> At age</t>
    </r>
  </si>
  <si>
    <r>
      <t xml:space="preserve">W wieku     </t>
    </r>
    <r>
      <rPr>
        <sz val="10"/>
        <color theme="0" tint="-0.34998626667073579"/>
        <rFont val="Arial CE"/>
        <charset val="238"/>
      </rPr>
      <t>At age</t>
    </r>
  </si>
  <si>
    <r>
      <t xml:space="preserve">na 100 tys. ludności danej grupy wieku    </t>
    </r>
    <r>
      <rPr>
        <sz val="10"/>
        <color theme="0" tint="-0.499984740745262"/>
        <rFont val="Arial CE"/>
        <charset val="238"/>
      </rPr>
      <t>per 100 thousand population of given age group</t>
    </r>
  </si>
  <si>
    <r>
      <t xml:space="preserve">na 100 tys. ludności danej grupy wieku      </t>
    </r>
    <r>
      <rPr>
        <sz val="10"/>
        <color theme="0" tint="-0.499984740745262"/>
        <rFont val="Arial CE"/>
        <charset val="238"/>
      </rPr>
      <t>per 100 thousand population of given age group</t>
    </r>
  </si>
  <si>
    <r>
      <t xml:space="preserve">Męż-
czyźni
</t>
    </r>
    <r>
      <rPr>
        <sz val="10"/>
        <color theme="0" tint="-0.34998626667073579"/>
        <rFont val="Arial"/>
        <family val="2"/>
        <charset val="238"/>
      </rPr>
      <t>Males</t>
    </r>
  </si>
  <si>
    <r>
      <t xml:space="preserve">poniżej
25 lat
</t>
    </r>
    <r>
      <rPr>
        <sz val="10"/>
        <color theme="0" tint="-0.499984740745262"/>
        <rFont val="Arial"/>
        <family val="2"/>
        <charset val="238"/>
      </rPr>
      <t>below</t>
    </r>
  </si>
  <si>
    <r>
      <t xml:space="preserve">powyżej
65 lat
</t>
    </r>
    <r>
      <rPr>
        <sz val="10"/>
        <color theme="0" tint="-0.499984740745262"/>
        <rFont val="Arial"/>
        <family val="2"/>
        <charset val="238"/>
      </rPr>
      <t>more</t>
    </r>
  </si>
  <si>
    <r>
      <t xml:space="preserve">OGÓŁEM   </t>
    </r>
    <r>
      <rPr>
        <sz val="10"/>
        <color theme="0" tint="-0.499984740745262"/>
        <rFont val="Arial"/>
        <family val="2"/>
        <charset val="238"/>
      </rPr>
      <t>TOTOAL</t>
    </r>
  </si>
  <si>
    <r>
      <t xml:space="preserve">w tym
męż-
czyźni
</t>
    </r>
    <r>
      <rPr>
        <sz val="9"/>
        <color theme="0" tint="-0.499984740745262"/>
        <rFont val="Arial"/>
        <family val="2"/>
        <charset val="238"/>
      </rPr>
      <t>of which
males</t>
    </r>
  </si>
  <si>
    <r>
      <t xml:space="preserve">Męż-
czyźni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</si>
  <si>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Zgony
</t>
    </r>
    <r>
      <rPr>
        <sz val="9"/>
        <color theme="0" tint="-0.499984740745262"/>
        <rFont val="Arial"/>
        <family val="2"/>
        <charset val="238"/>
      </rPr>
      <t xml:space="preserve">Deaths 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</si>
  <si>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</si>
  <si>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 LICZBACH BEZWZGLĘDNYCH   </t>
    </r>
    <r>
      <rPr>
        <sz val="10"/>
        <color theme="0" tint="-0.499984740745262"/>
        <rFont val="Arial"/>
        <family val="2"/>
        <charset val="238"/>
      </rPr>
      <t xml:space="preserve"> IN ABSOLUTE NUMBERS</t>
    </r>
  </si>
  <si>
    <r>
      <t xml:space="preserve">Zgony niemowląt    </t>
    </r>
    <r>
      <rPr>
        <sz val="10"/>
        <color theme="0" tint="-0.499984740745262"/>
        <rFont val="Arial"/>
        <family val="2"/>
        <charset val="238"/>
      </rPr>
      <t>Infant deaths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</si>
  <si>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</si>
  <si>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t>saldo migracji
net migration</t>
  </si>
  <si>
    <r>
      <t xml:space="preserve">Wewnętrzne    </t>
    </r>
    <r>
      <rPr>
        <sz val="10"/>
        <color theme="0" tint="-0.499984740745262"/>
        <rFont val="Arial"/>
        <family val="2"/>
        <charset val="238"/>
      </rPr>
      <t xml:space="preserve"> Internal</t>
    </r>
  </si>
  <si>
    <r>
      <t>napływ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inflow</t>
    </r>
  </si>
  <si>
    <r>
      <t>odpływ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outflow</t>
    </r>
  </si>
  <si>
    <r>
      <rPr>
        <sz val="12"/>
        <rFont val="Arial"/>
        <family val="2"/>
        <charset val="238"/>
      </rPr>
      <t>TABL.13 (xx).</t>
    </r>
    <r>
      <rPr>
        <b/>
        <sz val="12"/>
        <rFont val="Arial"/>
        <family val="2"/>
        <charset val="238"/>
      </rPr>
      <t xml:space="preserve">  PROGNOZA LUDNOŚCI </t>
    </r>
  </si>
  <si>
    <t xml:space="preserve">                         Stan w dniu 31 grudnia</t>
  </si>
  <si>
    <t xml:space="preserve">                         POPULATION PROJECTION </t>
  </si>
  <si>
    <t xml:space="preserve">                          As of 31st December</t>
  </si>
  <si>
    <r>
      <t xml:space="preserve">Kobiety
na 100
mężczyzn
</t>
    </r>
    <r>
      <rPr>
        <sz val="10"/>
        <color theme="0" tint="-0.499984740745262"/>
        <rFont val="Arial"/>
        <family val="2"/>
        <charset val="238"/>
      </rPr>
      <t>Females
per 100
males</t>
    </r>
  </si>
  <si>
    <r>
      <t xml:space="preserve">Kobiety
</t>
    </r>
    <r>
      <rPr>
        <sz val="10"/>
        <color theme="0" tint="-0.249977111117893"/>
        <rFont val="Arial"/>
        <family val="2"/>
        <charset val="238"/>
      </rPr>
      <t>Females</t>
    </r>
  </si>
  <si>
    <r>
      <rPr>
        <sz val="10"/>
        <rFont val="Arial"/>
        <family val="2"/>
        <charset val="238"/>
      </rPr>
      <t>Wieś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Rural areas</t>
    </r>
  </si>
  <si>
    <r>
      <rPr>
        <sz val="10"/>
        <rFont val="Arial CE"/>
        <charset val="238"/>
      </rPr>
      <t>w tym mężczyźni</t>
    </r>
    <r>
      <rPr>
        <sz val="10"/>
        <color rgb="FFFF0000"/>
        <rFont val="Arial CE"/>
        <charset val="238"/>
      </rPr>
      <t xml:space="preserve">
</t>
    </r>
    <r>
      <rPr>
        <sz val="10"/>
        <color theme="0" tint="-0.499984740745262"/>
        <rFont val="Arial CE"/>
        <charset val="238"/>
      </rPr>
      <t>of which males</t>
    </r>
  </si>
  <si>
    <r>
      <t xml:space="preserve">na 1000 urodzeń żywych
i martwych
</t>
    </r>
    <r>
      <rPr>
        <sz val="10"/>
        <color theme="0" tint="-0.499984740745262"/>
        <rFont val="Arial"/>
        <family val="2"/>
        <charset val="238"/>
      </rPr>
      <t>per 1000 live
and still births</t>
    </r>
  </si>
  <si>
    <r>
      <t>Ogółem</t>
    </r>
    <r>
      <rPr>
        <i/>
        <sz val="10"/>
        <color theme="1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</si>
  <si>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                   As of 31 December</t>
  </si>
  <si>
    <t xml:space="preserve">                         As of 31 December</t>
  </si>
  <si>
    <t xml:space="preserve">                        As of 31 December</t>
  </si>
  <si>
    <r>
      <t xml:space="preserve">na 1000 urodzeń żywych
</t>
    </r>
    <r>
      <rPr>
        <sz val="10"/>
        <color theme="0" tint="-0.34998626667073579"/>
        <rFont val="Arial"/>
        <family val="2"/>
        <charset val="238"/>
      </rPr>
      <t>per 1000 live births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</si>
  <si>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</si>
  <si>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>Dział IV.       Ludność</t>
  </si>
  <si>
    <t>Chapter IV. Population</t>
  </si>
  <si>
    <r>
      <t xml:space="preserve">poniżej
2000
</t>
    </r>
    <r>
      <rPr>
        <sz val="10"/>
        <color theme="0" tint="-0.499984740745262"/>
        <rFont val="Arial"/>
        <family val="2"/>
        <charset val="238"/>
      </rPr>
      <t xml:space="preserve">below
</t>
    </r>
  </si>
  <si>
    <r>
      <rPr>
        <sz val="10"/>
        <rFont val="Arial"/>
        <family val="2"/>
        <charset val="238"/>
      </rPr>
      <t xml:space="preserve">w tys.   </t>
    </r>
    <r>
      <rPr>
        <sz val="10"/>
        <color theme="0" tint="-0.34998626667073579"/>
        <rFont val="Arial"/>
        <family val="2"/>
        <charset val="238"/>
      </rPr>
      <t xml:space="preserve"> in thousands </t>
    </r>
  </si>
  <si>
    <t>50–54</t>
  </si>
  <si>
    <r>
      <t xml:space="preserve">OGÓŁEM 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</si>
  <si>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MIASTA     </t>
    </r>
    <r>
      <rPr>
        <sz val="10"/>
        <color theme="0" tint="-0.499984740745262"/>
        <rFont val="Arial"/>
        <family val="2"/>
        <charset val="238"/>
      </rPr>
      <t>URBAN AREAS</t>
    </r>
  </si>
  <si>
    <r>
      <t>WOJEWÓDZTWA</t>
    </r>
    <r>
      <rPr>
        <i/>
        <sz val="10"/>
        <rFont val="Arial"/>
        <family val="2"/>
        <charset val="238"/>
      </rPr>
      <t xml:space="preserve"> 
</t>
    </r>
    <r>
      <rPr>
        <sz val="10"/>
        <color rgb="FF4D4D4D"/>
        <rFont val="Arial"/>
        <family val="2"/>
        <charset val="238"/>
      </rPr>
      <t>VOIVODSHIPS</t>
    </r>
  </si>
  <si>
    <r>
      <t xml:space="preserve">Małżeństwa zawarte
</t>
    </r>
    <r>
      <rPr>
        <sz val="10"/>
        <color theme="0" tint="-0.499984740745262"/>
        <rFont val="Arial"/>
        <family val="2"/>
        <charset val="238"/>
      </rPr>
      <t>Contracted marriages</t>
    </r>
  </si>
  <si>
    <r>
      <t>Małżeństwa rozwiązane</t>
    </r>
    <r>
      <rPr>
        <sz val="10"/>
        <color indexed="63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Marriages dissolved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</si>
  <si>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</si>
  <si>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przez śmierć  </t>
    </r>
    <r>
      <rPr>
        <sz val="10"/>
        <color theme="0" tint="-0.499984740745262"/>
        <rFont val="Arial"/>
        <family val="2"/>
        <charset val="238"/>
      </rPr>
      <t xml:space="preserve"> by death of</t>
    </r>
  </si>
  <si>
    <r>
      <t xml:space="preserve">przez rozwód
</t>
    </r>
    <r>
      <rPr>
        <sz val="10"/>
        <color theme="0" tint="-0.499984740745262"/>
        <rFont val="Arial"/>
        <family val="2"/>
        <charset val="238"/>
      </rPr>
      <t>by divorce</t>
    </r>
  </si>
  <si>
    <r>
      <t xml:space="preserve">męża
</t>
    </r>
    <r>
      <rPr>
        <sz val="10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</si>
  <si>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10"/>
        <color theme="0" tint="-0.499984740745262"/>
        <rFont val="Arial"/>
        <family val="2"/>
        <charset val="238"/>
      </rPr>
      <t>wife</t>
    </r>
  </si>
  <si>
    <r>
      <t>Ogółem</t>
    </r>
    <r>
      <rPr>
        <sz val="10"/>
        <color theme="0" tint="-0.499984740745262"/>
        <rFont val="Arial"/>
        <family val="2"/>
        <charset val="238"/>
      </rPr>
      <t xml:space="preserve"> Grand
total</t>
    </r>
  </si>
  <si>
    <t>2000–
 –4999</t>
  </si>
  <si>
    <t>5000–
–9999</t>
  </si>
  <si>
    <t>10000–
–19999</t>
  </si>
  <si>
    <t>20000– 
 –49999</t>
  </si>
  <si>
    <t>50000–
–99999</t>
  </si>
  <si>
    <t>100000–
–199999</t>
  </si>
  <si>
    <r>
      <t xml:space="preserve">200000
i więcej
</t>
    </r>
    <r>
      <rPr>
        <sz val="10"/>
        <color theme="0" tint="-0.499984740745262"/>
        <rFont val="Arial"/>
        <family val="2"/>
        <charset val="238"/>
      </rPr>
      <t>and more</t>
    </r>
  </si>
  <si>
    <t>0–2</t>
  </si>
  <si>
    <r>
      <t xml:space="preserve">w tys.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</si>
  <si>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                    Stan w dniu 31 grudnia</t>
  </si>
  <si>
    <t xml:space="preserve">                        POPULATION PROJECTION </t>
  </si>
  <si>
    <r>
      <rPr>
        <b/>
        <sz val="10"/>
        <rFont val="Arial"/>
        <family val="2"/>
        <charset val="238"/>
      </rP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</si>
  <si>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Kobiety na 100 mężczyzn
w tej samej grupie wieku
</t>
    </r>
    <r>
      <rPr>
        <sz val="9"/>
        <color theme="0" tint="-0.499984740745262"/>
        <rFont val="Arial"/>
        <family val="2"/>
        <charset val="238"/>
      </rPr>
      <t xml:space="preserve">Females per 100 males      
at the same age group </t>
    </r>
    <r>
      <rPr>
        <i/>
        <sz val="9"/>
        <color theme="0" tint="-0.499984740745262"/>
        <rFont val="Arial"/>
        <family val="2"/>
        <charset val="238"/>
      </rPr>
      <t xml:space="preserve">        </t>
    </r>
  </si>
  <si>
    <t>Warmińsko-Mazurskie</t>
  </si>
  <si>
    <t xml:space="preserve">                          LIFE EXPECTANCY IN 2021</t>
  </si>
  <si>
    <r>
      <t xml:space="preserve">podstawowe ukończone  </t>
    </r>
    <r>
      <rPr>
        <sz val="10"/>
        <color theme="0" tint="-0.499984740745262"/>
        <rFont val="Arial"/>
        <family val="2"/>
        <charset val="238"/>
      </rPr>
      <t>comleted primary</t>
    </r>
  </si>
  <si>
    <r>
      <rPr>
        <sz val="10"/>
        <rFont val="Arial"/>
        <family val="2"/>
        <charset val="238"/>
      </rPr>
      <t>W TYSIĄCACH</t>
    </r>
    <r>
      <rPr>
        <sz val="10"/>
        <color rgb="FFFF000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IN THOUSANDS</t>
    </r>
  </si>
  <si>
    <r>
      <rPr>
        <sz val="10"/>
        <rFont val="Arial"/>
        <family val="2"/>
        <charset val="238"/>
      </rPr>
      <t>W ODSETKACH</t>
    </r>
    <r>
      <rPr>
        <sz val="10"/>
        <color rgb="FFFF000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 xml:space="preserve"> IN PERCENT</t>
    </r>
  </si>
  <si>
    <r>
      <t>wyższe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tertiary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</si>
  <si>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gimnazjalne 
</t>
    </r>
    <r>
      <rPr>
        <sz val="10"/>
        <color theme="0" tint="-0.499984740745262"/>
        <rFont val="Arial"/>
        <family val="2"/>
        <charset val="238"/>
      </rPr>
      <t>lower secondary</t>
    </r>
  </si>
  <si>
    <t>Stan w dniu 31 grudnia</t>
  </si>
  <si>
    <t>As of 31 December</t>
  </si>
  <si>
    <r>
      <rPr>
        <sz val="10"/>
        <rFont val="Arial"/>
        <family val="2"/>
        <charset val="238"/>
      </rPr>
      <t xml:space="preserve">O liczbie ludności  </t>
    </r>
    <r>
      <rPr>
        <sz val="10"/>
        <color theme="0" tint="-0.499984740745262"/>
        <rFont val="Arial"/>
        <family val="2"/>
        <charset val="238"/>
      </rPr>
      <t>Number of population</t>
    </r>
  </si>
  <si>
    <t xml:space="preserve">                       As of 31 March</t>
  </si>
  <si>
    <r>
      <t xml:space="preserve">przeciętna liczba lat dalszego trwania życia osób w wieku
</t>
    </r>
    <r>
      <rPr>
        <sz val="10"/>
        <color theme="0" tint="-0.499984740745262"/>
        <rFont val="Arial"/>
        <family val="2"/>
        <charset val="238"/>
      </rPr>
      <t>life expectancy at age specified</t>
    </r>
  </si>
  <si>
    <t>WOJEWÓDZTWA  VOIVODSHIPS</t>
  </si>
  <si>
    <r>
      <t xml:space="preserve">Polska 
</t>
    </r>
    <r>
      <rPr>
        <sz val="10"/>
        <color theme="0" tint="-0.499984740745262"/>
        <rFont val="Arial"/>
        <family val="2"/>
        <charset val="238"/>
      </rPr>
      <t>Poland</t>
    </r>
  </si>
  <si>
    <r>
      <t xml:space="preserve">nieustalone
</t>
    </r>
    <r>
      <rPr>
        <sz val="10"/>
        <color theme="0" tint="-0.499984740745262"/>
        <rFont val="Arial"/>
        <family val="2"/>
        <charset val="238"/>
      </rPr>
      <t>unknown</t>
    </r>
    <r>
      <rPr>
        <sz val="10"/>
        <rFont val="Arial"/>
        <family val="2"/>
        <charset val="238"/>
      </rPr>
      <t xml:space="preserve"> </t>
    </r>
  </si>
  <si>
    <r>
      <t xml:space="preserve">polskie
</t>
    </r>
    <r>
      <rPr>
        <sz val="10"/>
        <color theme="0" tint="-0.499984740745262"/>
        <rFont val="Arial"/>
        <family val="2"/>
        <charset val="238"/>
      </rPr>
      <t>Polish</t>
    </r>
  </si>
  <si>
    <r>
      <t xml:space="preserve">nieustalone
</t>
    </r>
    <r>
      <rPr>
        <sz val="10"/>
        <color theme="0" tint="-0.499984740745262"/>
        <rFont val="Arial"/>
        <family val="2"/>
        <charset val="238"/>
      </rPr>
      <t xml:space="preserve">unknown </t>
    </r>
  </si>
  <si>
    <r>
      <t xml:space="preserve">W ODSETKACH   </t>
    </r>
    <r>
      <rPr>
        <sz val="11"/>
        <color theme="0" tint="-0.499984740745262"/>
        <rFont val="Arial"/>
        <family val="2"/>
        <charset val="238"/>
      </rPr>
      <t>IN PERCENT</t>
    </r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</si>
  <si>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</si>
  <si>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r>
      <t xml:space="preserve">POLSKA    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</si>
  <si>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t xml:space="preserve">W TYSIĄCACH   </t>
    </r>
    <r>
      <rPr>
        <sz val="11"/>
        <color theme="0" tint="-0.499984740745262"/>
        <rFont val="Arial"/>
        <family val="2"/>
        <charset val="238"/>
      </rPr>
      <t>IN THOUSAND</t>
    </r>
  </si>
  <si>
    <r>
      <t xml:space="preserve">Miejsce urodzenia  
</t>
    </r>
    <r>
      <rPr>
        <sz val="10"/>
        <color theme="0" tint="-0.499984740745262"/>
        <rFont val="Arial"/>
        <family val="2"/>
        <charset val="238"/>
      </rPr>
      <t>Place of birth</t>
    </r>
  </si>
  <si>
    <r>
      <t xml:space="preserve">Obywatelstwo 
</t>
    </r>
    <r>
      <rPr>
        <sz val="10"/>
        <color theme="0" tint="-0.499984740745262"/>
        <rFont val="Arial"/>
        <family val="2"/>
        <charset val="238"/>
      </rPr>
      <t>Citizenship</t>
    </r>
  </si>
  <si>
    <t>x</t>
  </si>
  <si>
    <t>WOJEWÓDZTWA
VOIVODSHIPS</t>
  </si>
  <si>
    <r>
      <t xml:space="preserve">przeciętna liczba lat dalszego trwania życia w zdrowiu osób w wieku
</t>
    </r>
    <r>
      <rPr>
        <sz val="10"/>
        <color theme="0" tint="-0.499984740745262"/>
        <rFont val="Arial"/>
        <family val="2"/>
        <charset val="238"/>
      </rPr>
      <t>healthy life years at age specified</t>
    </r>
  </si>
  <si>
    <r>
      <t xml:space="preserve">w tym
18–39 lat
</t>
    </r>
    <r>
      <rPr>
        <sz val="9"/>
        <color theme="0" tint="-0.499984740745262"/>
        <rFont val="Arial"/>
        <family val="2"/>
        <charset val="238"/>
      </rPr>
      <t xml:space="preserve">of which
</t>
    </r>
  </si>
  <si>
    <r>
      <t xml:space="preserve">Płodność – urodzena żywe na 1000 kobiet w wieku
</t>
    </r>
    <r>
      <rPr>
        <sz val="9.5"/>
        <color theme="0" tint="-0.499984740745262"/>
        <rFont val="Arial"/>
        <family val="2"/>
        <charset val="238"/>
      </rPr>
      <t>Fertility – live births per 1000 women at age specified</t>
    </r>
  </si>
  <si>
    <r>
      <t xml:space="preserve">65 
i więcej
</t>
    </r>
    <r>
      <rPr>
        <sz val="10"/>
        <color theme="0" tint="-0.499984740745262"/>
        <rFont val="Arial"/>
        <family val="2"/>
        <charset val="238"/>
      </rPr>
      <t>and
more</t>
    </r>
  </si>
  <si>
    <r>
      <t xml:space="preserve">85
i więcej
</t>
    </r>
    <r>
      <rPr>
        <sz val="10"/>
        <color theme="0" tint="-0.499984740745262"/>
        <rFont val="Arial"/>
        <family val="2"/>
        <charset val="238"/>
      </rPr>
      <t>85
and more</t>
    </r>
  </si>
  <si>
    <r>
      <t xml:space="preserve">Województwa
</t>
    </r>
    <r>
      <rPr>
        <sz val="10"/>
        <color rgb="FF4D4D4D"/>
        <rFont val="Arial"/>
        <family val="2"/>
        <charset val="238"/>
      </rPr>
      <t>Voivodships</t>
    </r>
  </si>
  <si>
    <r>
      <rPr>
        <sz val="10"/>
        <color theme="1"/>
        <rFont val="Arial"/>
        <family val="2"/>
        <charset val="238"/>
      </rPr>
      <t>Ogółem</t>
    </r>
    <r>
      <rPr>
        <sz val="10"/>
        <color indexed="8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Total</t>
    </r>
  </si>
  <si>
    <r>
      <t xml:space="preserve">żonaci / zamężne
</t>
    </r>
    <r>
      <rPr>
        <sz val="10"/>
        <color theme="0" tint="-0.34998626667073579"/>
        <rFont val="Arial"/>
        <family val="2"/>
        <charset val="238"/>
      </rPr>
      <t>married</t>
    </r>
  </si>
  <si>
    <r>
      <t xml:space="preserve">wdowcy / wdowy
</t>
    </r>
    <r>
      <rPr>
        <sz val="10"/>
        <color theme="0" tint="-0.34998626667073579"/>
        <rFont val="Arial"/>
        <family val="2"/>
        <charset val="238"/>
      </rPr>
      <t>widowed</t>
    </r>
  </si>
  <si>
    <r>
      <t xml:space="preserve">rozwiedzeni / rozwiedzione
</t>
    </r>
    <r>
      <rPr>
        <sz val="10"/>
        <color theme="0" tint="-0.34998626667073579"/>
        <rFont val="Arial"/>
        <family val="2"/>
        <charset val="238"/>
      </rPr>
      <t>divorced</t>
    </r>
  </si>
  <si>
    <r>
      <t xml:space="preserve">nieustalony
</t>
    </r>
    <r>
      <rPr>
        <sz val="10"/>
        <color theme="0" tint="-0.34998626667073579"/>
        <rFont val="Arial"/>
        <family val="2"/>
        <charset val="238"/>
      </rPr>
      <t>unknown</t>
    </r>
  </si>
  <si>
    <r>
      <t>w tys.</t>
    </r>
    <r>
      <rPr>
        <sz val="10"/>
        <color theme="0" tint="-0.34998626667073579"/>
        <rFont val="Arial"/>
        <family val="2"/>
        <charset val="238"/>
      </rPr>
      <t xml:space="preserve">  in thousands</t>
    </r>
  </si>
  <si>
    <r>
      <t>OGÓŁEM</t>
    </r>
    <r>
      <rPr>
        <sz val="10"/>
        <color theme="0" tint="-0.499984740745262"/>
        <rFont val="Arial"/>
        <family val="2"/>
        <charset val="238"/>
      </rPr>
      <t xml:space="preserve"> TOTAL    </t>
    </r>
  </si>
  <si>
    <r>
      <t xml:space="preserve">                                             MIASTA  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</si>
  <si>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                                      WIEŚ </t>
    </r>
    <r>
      <rPr>
        <sz val="10"/>
        <color theme="0" tint="-0.499984740745262"/>
        <rFont val="Arial"/>
        <family val="2"/>
        <charset val="238"/>
      </rPr>
      <t xml:space="preserve">RURAL AREAS </t>
    </r>
  </si>
  <si>
    <r>
      <t xml:space="preserve">inny kraj  </t>
    </r>
    <r>
      <rPr>
        <sz val="10"/>
        <color theme="0" tint="-0.499984740745262"/>
        <rFont val="Arial"/>
        <family val="2"/>
        <charset val="238"/>
      </rPr>
      <t xml:space="preserve">other country </t>
    </r>
  </si>
  <si>
    <r>
      <t xml:space="preserve">kawalerowie / panny
</t>
    </r>
    <r>
      <rPr>
        <sz val="10"/>
        <color theme="0" tint="-0.34998626667073579"/>
        <rFont val="Arial"/>
        <family val="2"/>
        <charset val="238"/>
      </rPr>
      <t>single</t>
    </r>
  </si>
  <si>
    <t xml:space="preserve">  a Dane wstępne Narodowego Spisu Powszechnego Ludności i Mieszkań 2021.</t>
  </si>
  <si>
    <t xml:space="preserve">  a Provisional data of the National Census of Population and Housing in 2021.</t>
  </si>
  <si>
    <t>–</t>
  </si>
  <si>
    <t xml:space="preserve">  a  Na 100 tys.urodzeń żywych.</t>
  </si>
  <si>
    <t xml:space="preserve">  a  Per 100 thousand live births.</t>
  </si>
  <si>
    <r>
      <t xml:space="preserve">w tys.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</si>
  <si>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r>
      <t xml:space="preserve">w tys. </t>
    </r>
    <r>
      <rPr>
        <sz val="9"/>
        <color theme="0" tint="-0.499984740745262"/>
        <rFont val="Arial"/>
        <family val="2"/>
        <charset val="238"/>
      </rPr>
      <t xml:space="preserve">  in thousands</t>
    </r>
  </si>
  <si>
    <r>
      <t>średnie</t>
    </r>
    <r>
      <rPr>
        <vertAlign val="superscript"/>
        <sz val="11"/>
        <rFont val="Arial"/>
        <family val="2"/>
        <charset val="238"/>
      </rPr>
      <t xml:space="preserve">c </t>
    </r>
    <r>
      <rPr>
        <sz val="11"/>
        <color theme="0" tint="-0.34998626667073579"/>
        <rFont val="Arial"/>
        <family val="2"/>
        <charset val="238"/>
      </rPr>
      <t>secondary</t>
    </r>
    <r>
      <rPr>
        <vertAlign val="superscript"/>
        <sz val="11"/>
        <color theme="0" tint="-0.34998626667073579"/>
        <rFont val="Arial"/>
        <family val="2"/>
        <charset val="238"/>
      </rPr>
      <t>c</t>
    </r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</si>
  <si>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</si>
  <si>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>Umieralność okołoporodowa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Perinatal mortality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</si>
  <si>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 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</si>
  <si>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wieku </t>
    </r>
    <r>
      <rPr>
        <sz val="10"/>
        <color theme="0" tint="-0.499984740745262"/>
        <rFont val="Arial"/>
        <family val="2"/>
        <charset val="238"/>
      </rPr>
      <t>At age</t>
    </r>
    <r>
      <rPr>
        <sz val="10"/>
        <rFont val="Arial"/>
        <family val="2"/>
        <charset val="238"/>
      </rPr>
      <t xml:space="preserve"> </t>
    </r>
  </si>
  <si>
    <r>
      <t xml:space="preserve">W wieku </t>
    </r>
    <r>
      <rPr>
        <sz val="10"/>
        <color theme="0" tint="-0.499984740745262"/>
        <rFont val="Arial"/>
        <family val="2"/>
        <charset val="238"/>
      </rPr>
      <t xml:space="preserve"> At age  </t>
    </r>
  </si>
  <si>
    <t>MĘŻCZYŹNI    MALES</t>
  </si>
  <si>
    <t>KOBIETY   FEMALES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</si>
  <si>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</si>
  <si>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t>niepolskie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non-Polish</t>
    </r>
    <r>
      <rPr>
        <vertAlign val="superscript"/>
        <sz val="10"/>
        <rFont val="Arial"/>
        <family val="2"/>
        <charset val="238"/>
      </rPr>
      <t>b</t>
    </r>
  </si>
  <si>
    <t xml:space="preserve"> a Urodzenia martwe i zgony niemowląt w wieku 0–6 dni. </t>
  </si>
  <si>
    <t xml:space="preserve"> a Still births and infant deaths at age 0–6 days. </t>
  </si>
  <si>
    <t xml:space="preserve">     Stan w dniu 31 grudnia</t>
  </si>
  <si>
    <t xml:space="preserve">   As of 31 December</t>
  </si>
  <si>
    <t xml:space="preserve">   URBAN POPULATION IN 2021</t>
  </si>
  <si>
    <t xml:space="preserve">        </t>
  </si>
  <si>
    <t>POPULATION BY SEX AND AGE IN 2021</t>
  </si>
  <si>
    <t xml:space="preserve">                       Stan w dniu 31 grudnia</t>
  </si>
  <si>
    <t xml:space="preserve">                       WORKING AND NON-WORKING AGE POPULATION IN 2021</t>
  </si>
  <si>
    <r>
      <t xml:space="preserve">zasadnicze zawodowe
 /branżowe    </t>
    </r>
    <r>
      <rPr>
        <sz val="10"/>
        <color theme="0" tint="-0.499984740745262"/>
        <rFont val="Arial"/>
        <family val="2"/>
        <charset val="238"/>
      </rPr>
      <t xml:space="preserve"> basic vocational
/sectoral</t>
    </r>
  </si>
  <si>
    <r>
      <t xml:space="preserve">podstawowe nieukończone
i bez wykształcenia szkolnego      </t>
    </r>
    <r>
      <rPr>
        <sz val="10"/>
        <color theme="0" tint="-0.499984740745262"/>
        <rFont val="Arial"/>
        <family val="2"/>
        <charset val="238"/>
      </rPr>
      <t>primary not completed and without school education</t>
    </r>
  </si>
  <si>
    <r>
      <rPr>
        <sz val="11"/>
        <rFont val="Arial"/>
        <family val="2"/>
        <charset val="238"/>
      </rPr>
      <t>TABL. 2 (19).</t>
    </r>
    <r>
      <rPr>
        <b/>
        <sz val="11"/>
        <rFont val="Arial"/>
        <family val="2"/>
        <charset val="238"/>
      </rPr>
      <t xml:space="preserve">  LUDNOŚĆ W MIASTACH W 2021 R.</t>
    </r>
  </si>
  <si>
    <r>
      <t xml:space="preserve">w tys.   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thousands</t>
    </r>
  </si>
  <si>
    <r>
      <rPr>
        <sz val="11"/>
        <rFont val="Arial"/>
        <family val="2"/>
        <charset val="238"/>
      </rPr>
      <t xml:space="preserve">TABL. 3 (20).  </t>
    </r>
    <r>
      <rPr>
        <b/>
        <sz val="11"/>
        <rFont val="Arial"/>
        <family val="2"/>
        <charset val="238"/>
      </rPr>
      <t>LUDNOŚĆ WEDŁUG PŁCI I WIEKU W 2021 R.</t>
    </r>
  </si>
  <si>
    <r>
      <rPr>
        <sz val="11"/>
        <rFont val="Arial"/>
        <family val="2"/>
        <charset val="238"/>
      </rPr>
      <t>TABL. 4 (21).</t>
    </r>
    <r>
      <rPr>
        <b/>
        <sz val="11"/>
        <rFont val="Arial"/>
        <family val="2"/>
        <charset val="238"/>
      </rPr>
      <t xml:space="preserve">  LUDNOŚĆ W WIEKU PRODUKCYJNYM I NIEPRODUKCYJNYM W 2021 R.</t>
    </r>
  </si>
  <si>
    <r>
      <rPr>
        <sz val="11"/>
        <rFont val="Arial"/>
        <family val="2"/>
        <charset val="238"/>
      </rPr>
      <t>TABL. 18 (35).</t>
    </r>
    <r>
      <rPr>
        <b/>
        <sz val="11"/>
        <rFont val="Arial"/>
        <family val="2"/>
        <charset val="238"/>
      </rPr>
      <t xml:space="preserve">  REZYDENCI W 2021 R.</t>
    </r>
    <r>
      <rPr>
        <b/>
        <vertAlign val="superscript"/>
        <sz val="11"/>
        <rFont val="Arial"/>
        <family val="2"/>
        <charset val="238"/>
      </rPr>
      <t>a</t>
    </r>
  </si>
  <si>
    <r>
      <t xml:space="preserve">                         </t>
    </r>
    <r>
      <rPr>
        <sz val="11"/>
        <color theme="0" tint="-0.499984740745262"/>
        <rFont val="Arial"/>
        <family val="2"/>
        <charset val="238"/>
      </rPr>
      <t>RESIDENT POPULATION IN 2021</t>
    </r>
    <r>
      <rPr>
        <i/>
        <vertAlign val="superscript"/>
        <sz val="11"/>
        <color theme="0" tint="-0.499984740745262"/>
        <rFont val="Arial"/>
        <family val="2"/>
        <charset val="238"/>
      </rPr>
      <t>a</t>
    </r>
  </si>
  <si>
    <r>
      <rPr>
        <sz val="11"/>
        <rFont val="Arial"/>
        <family val="2"/>
        <charset val="238"/>
      </rPr>
      <t>TABL.17 (34).</t>
    </r>
    <r>
      <rPr>
        <b/>
        <sz val="11"/>
        <rFont val="Arial"/>
        <family val="2"/>
        <charset val="238"/>
      </rPr>
      <t xml:space="preserve">  PROGNOZA LUDNOŚCI </t>
    </r>
  </si>
  <si>
    <r>
      <t xml:space="preserve">TABL. 16 (33).  </t>
    </r>
    <r>
      <rPr>
        <b/>
        <sz val="11"/>
        <rFont val="Arial"/>
        <family val="2"/>
        <charset val="238"/>
      </rPr>
      <t>LUDNOŚĆ  WEDŁUG MIEJSCA URODZENIA I OBYWATELSTWA W 2021 R.</t>
    </r>
    <r>
      <rPr>
        <vertAlign val="superscript"/>
        <sz val="11"/>
        <rFont val="Arial"/>
        <family val="2"/>
        <charset val="238"/>
      </rPr>
      <t>a</t>
    </r>
  </si>
  <si>
    <r>
      <t xml:space="preserve">            </t>
    </r>
    <r>
      <rPr>
        <sz val="11"/>
        <rFont val="Arial"/>
        <family val="2"/>
        <charset val="238"/>
      </rPr>
      <t xml:space="preserve">             Stan w dniu 31 marca</t>
    </r>
  </si>
  <si>
    <r>
      <t xml:space="preserve">                         POPULATION  BY PLACE OF BIRTH AND CITIZENSHIP  IN 2021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</si>
  <si>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 xml:space="preserve">                         As of 31 March</t>
  </si>
  <si>
    <t xml:space="preserve">     a Dane wstępne Narodowego Spisu Powszechnego Ludności i Mieszkań 2021. b Łącznie z bezpaństwowcami. </t>
  </si>
  <si>
    <r>
      <rPr>
        <sz val="11"/>
        <rFont val="Arial"/>
        <family val="2"/>
        <charset val="238"/>
      </rPr>
      <t>TABL. 6 (23).</t>
    </r>
    <r>
      <rPr>
        <b/>
        <sz val="11"/>
        <rFont val="Arial"/>
        <family val="2"/>
        <charset val="238"/>
      </rPr>
      <t xml:space="preserve"> RUCH NATURALNY LUDNOŚCI W 2021  R. </t>
    </r>
  </si>
  <si>
    <t xml:space="preserve">                     VITAL STATISTICS OF POPULATION IN 2021</t>
  </si>
  <si>
    <t xml:space="preserve">                        INFANT DEATHS IN 2021</t>
  </si>
  <si>
    <t xml:space="preserve">                        MIGRATION OF POPULATION FOR PERMANENT RESIDENCE IN 2021</t>
  </si>
  <si>
    <t xml:space="preserve">                         DEATHS BY SEX AND AGE OF DECEASED IN 2021</t>
  </si>
  <si>
    <r>
      <rPr>
        <sz val="10"/>
        <rFont val="Arial"/>
        <family val="2"/>
        <charset val="238"/>
      </rPr>
      <t>0</t>
    </r>
    <r>
      <rPr>
        <vertAlign val="superscript"/>
        <sz val="10"/>
        <rFont val="Arial"/>
        <family val="2"/>
        <charset val="238"/>
      </rPr>
      <t>a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0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</si>
  <si>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color rgb="FF000000"/>
        <rFont val="Arial"/>
        <family val="2"/>
        <charset val="238"/>
      </rPr>
      <t xml:space="preserve">Stan cywilny     </t>
    </r>
    <r>
      <rPr>
        <sz val="10"/>
        <color theme="0" tint="-0.34998626667073579"/>
        <rFont val="Arial"/>
        <family val="2"/>
        <charset val="238"/>
      </rPr>
      <t>Marital status</t>
    </r>
  </si>
  <si>
    <r>
      <rPr>
        <sz val="11"/>
        <rFont val="Arial"/>
        <family val="2"/>
        <charset val="238"/>
      </rPr>
      <t>TABL. 7 (24).</t>
    </r>
    <r>
      <rPr>
        <b/>
        <sz val="11"/>
        <rFont val="Arial"/>
        <family val="2"/>
        <charset val="238"/>
      </rPr>
      <t xml:space="preserve">  LUDNOŚĆ W WIEKU 15 LAT I WIĘCEJ WEDŁUG STANU CYWILNEGO W 2021 R.</t>
    </r>
    <r>
      <rPr>
        <b/>
        <vertAlign val="superscript"/>
        <sz val="11"/>
        <rFont val="Arial"/>
        <family val="2"/>
        <charset val="238"/>
      </rPr>
      <t>a</t>
    </r>
  </si>
  <si>
    <t xml:space="preserve"> Stan w dniu 31 marca</t>
  </si>
  <si>
    <r>
      <t xml:space="preserve">                       POPULATION AGED 15 AND MORE BY MARITAL STATUS IN 2021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</si>
  <si>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TABL. 8  (25).</t>
    </r>
    <r>
      <rPr>
        <b/>
        <sz val="10"/>
        <rFont val="Arial"/>
        <family val="2"/>
        <charset val="238"/>
      </rPr>
      <t xml:space="preserve"> LUDNOŚĆ W WIEKU 13 LAT I WIĘCEJ  WEDŁUG POZIOMU WYKSZTAŁCENIA W 2021 R</t>
    </r>
    <r>
      <rPr>
        <sz val="10"/>
        <rFont val="Arial"/>
        <family val="2"/>
        <charset val="238"/>
      </rPr>
      <t>.</t>
    </r>
    <r>
      <rPr>
        <vertAlign val="superscript"/>
        <sz val="10"/>
        <rFont val="Arial"/>
        <family val="2"/>
        <charset val="238"/>
      </rPr>
      <t>a</t>
    </r>
  </si>
  <si>
    <t xml:space="preserve">                     Stan w dniu 31 marca</t>
  </si>
  <si>
    <t xml:space="preserve">                     As of 31 March</t>
  </si>
  <si>
    <r>
      <t xml:space="preserve">                     POPULATION AGED 13 AND MORE BY EDUCATION LEVEL IN 2021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</si>
  <si>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1"/>
        <rFont val="Arial"/>
        <family val="2"/>
        <charset val="238"/>
      </rPr>
      <t>TABL. 9 (26).</t>
    </r>
    <r>
      <rPr>
        <b/>
        <sz val="11"/>
        <rFont val="Arial"/>
        <family val="2"/>
        <charset val="238"/>
      </rPr>
      <t xml:space="preserve"> MAŁŻEŃSTWA ZAWARTE I ROZWIĄZANE W 2021 R.</t>
    </r>
  </si>
  <si>
    <t xml:space="preserve">                      MARRIAGES CONTRACTED AND DISSOLVED IN 2021</t>
  </si>
  <si>
    <r>
      <t xml:space="preserve">TABL. 15 (32). </t>
    </r>
    <r>
      <rPr>
        <b/>
        <sz val="11"/>
        <rFont val="Arial"/>
        <family val="2"/>
        <charset val="238"/>
      </rPr>
      <t>MIGRACJE LUDNOŚCI NA POBYT STAŁY W 2021 R.</t>
    </r>
  </si>
  <si>
    <r>
      <t xml:space="preserve">TABL.  13 (30).  </t>
    </r>
    <r>
      <rPr>
        <b/>
        <sz val="11"/>
        <rFont val="Arial"/>
        <family val="2"/>
        <charset val="238"/>
      </rPr>
      <t>PRZECIĘTNE DALSZE TRWANIE ŻYCIA W 2021 R.</t>
    </r>
  </si>
  <si>
    <r>
      <t xml:space="preserve">TABL. 12 (29). </t>
    </r>
    <r>
      <rPr>
        <b/>
        <sz val="11"/>
        <rFont val="Arial"/>
        <family val="2"/>
        <charset val="238"/>
      </rPr>
      <t>ZGONY NIEMOWLĄT W 2021 R.</t>
    </r>
  </si>
  <si>
    <r>
      <rPr>
        <sz val="11"/>
        <rFont val="Arial"/>
        <family val="2"/>
        <charset val="238"/>
      </rPr>
      <t>TABL. 11  (28).</t>
    </r>
    <r>
      <rPr>
        <b/>
        <sz val="11"/>
        <rFont val="Arial"/>
        <family val="2"/>
        <charset val="238"/>
      </rPr>
      <t xml:space="preserve"> ZGONY WEDŁUG PŁCI I WIEKU ZMARŁYCH W 2021 R.</t>
    </r>
  </si>
  <si>
    <r>
      <rPr>
        <sz val="11"/>
        <rFont val="Arial"/>
        <family val="2"/>
        <charset val="238"/>
      </rPr>
      <t>TABL. 1 (18).</t>
    </r>
    <r>
      <rPr>
        <b/>
        <sz val="11"/>
        <rFont val="Arial"/>
        <family val="2"/>
        <charset val="238"/>
      </rPr>
      <t xml:space="preserve"> LUDNOŚĆ W 2021 R.</t>
    </r>
  </si>
  <si>
    <t xml:space="preserve">                       POPULATION IN 2021</t>
  </si>
  <si>
    <t xml:space="preserve">       Stan w dniu 31 grudnia</t>
  </si>
  <si>
    <t>December</t>
  </si>
  <si>
    <r>
      <rPr>
        <sz val="11"/>
        <rFont val="Arial"/>
        <family val="2"/>
        <charset val="238"/>
      </rPr>
      <t>TABL. 5 (22).</t>
    </r>
    <r>
      <rPr>
        <b/>
        <sz val="11"/>
        <rFont val="Arial"/>
        <family val="2"/>
        <charset val="238"/>
      </rPr>
      <t xml:space="preserve">  MEDIANA WIEKU (wiek środkowy) LUDNOŚCI W 2021 R.</t>
    </r>
  </si>
  <si>
    <t xml:space="preserve">                        MEDIAN AGE OF POPULATION IN 2021</t>
  </si>
  <si>
    <r>
      <t xml:space="preserve">NA 1000 LUDNOŚCI </t>
    </r>
    <r>
      <rPr>
        <sz val="10"/>
        <color theme="0" tint="-0.499984740745262"/>
        <rFont val="Arial"/>
        <family val="2"/>
        <charset val="238"/>
      </rPr>
      <t xml:space="preserve"> PER 1000 POPULATION</t>
    </r>
  </si>
  <si>
    <r>
      <t xml:space="preserve">W tym poziom wykształcenia  </t>
    </r>
    <r>
      <rPr>
        <sz val="10"/>
        <color theme="0" tint="-0.499984740745262"/>
        <rFont val="Arial"/>
        <family val="2"/>
        <charset val="238"/>
      </rPr>
      <t>Of which education level</t>
    </r>
  </si>
  <si>
    <t xml:space="preserve">     a Dane wstępne Narodowego Spisu Powszechnego Ludności i Mieszkań 2021. b, c  Łącznie z osobami posiadającymi: b – dyplom </t>
  </si>
  <si>
    <t>ukończenia kolegium; c – wykształcnenie policealne.</t>
  </si>
  <si>
    <t>diploma; c – post-secondary education.</t>
  </si>
  <si>
    <r>
      <t>Różnica między małżeństwami zawartymi i rozwiązanymi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Difference between contracted and dissolved marriages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</si>
  <si>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1000 
ludności
</t>
    </r>
    <r>
      <rPr>
        <sz val="10"/>
        <color theme="0" tint="-0.499984740745262"/>
        <rFont val="Arial"/>
        <family val="2"/>
        <charset val="238"/>
      </rPr>
      <t>per 1000
population</t>
    </r>
  </si>
  <si>
    <t xml:space="preserve">   a  Including net international and internal migration of married persons.  </t>
  </si>
  <si>
    <t xml:space="preserve">  a  Po uwzględnieniu salda migracji zagranicznych i wewnętrznych osób pozostających w stanie małżeńskim.   </t>
  </si>
  <si>
    <r>
      <rPr>
        <sz val="11"/>
        <rFont val="Arial"/>
        <family val="2"/>
        <charset val="238"/>
      </rPr>
      <t>TABL.  10 (27).</t>
    </r>
    <r>
      <rPr>
        <b/>
        <sz val="11"/>
        <rFont val="Arial"/>
        <family val="2"/>
        <charset val="238"/>
      </rPr>
      <t xml:space="preserve">  PŁODNOŚĆ KOBIET  W 2021 R.</t>
    </r>
  </si>
  <si>
    <t xml:space="preserve">                           FEMALE FERTILITY IN 2021</t>
  </si>
  <si>
    <r>
      <t xml:space="preserve">TABL.  14 (31).  </t>
    </r>
    <r>
      <rPr>
        <b/>
        <sz val="11"/>
        <rFont val="Arial"/>
        <family val="2"/>
        <charset val="238"/>
      </rPr>
      <t>TRWANIE ŻYCIA W ZDROWIU W 2021 R.</t>
    </r>
  </si>
  <si>
    <t xml:space="preserve">                          HEALTHY LIFE YEARS IN 2021</t>
  </si>
  <si>
    <t xml:space="preserve"> a Na podstawie bilansów opracowanych w oparciu o dane Narodowego Spisu Powszechnego Ludności i Mieszkań 2011.</t>
  </si>
  <si>
    <t xml:space="preserve">    a Based on balances prepared on the National Population and Housing Census 2011.</t>
  </si>
  <si>
    <t xml:space="preserve">     a Provisional data of the National Population and Housing Census 2021. b Including stateless persons.</t>
  </si>
  <si>
    <t xml:space="preserve">     a Provisional data of the National Population and Housing Census 2021. b, c  Including persons holding: b – a college graduation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</si>
</sst>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0\-000"/>
    <numFmt numFmtId="166" formatCode="\ .0"/>
    <numFmt numFmtId="167" formatCode="#,##0.0"/>
    <numFmt numFmtId="168" formatCode="0.000"/>
    <numFmt numFmtId="169" formatCode="_-* #,##0.00\ &quot;zł&quot;_-;\-* #,##0.00\ &quot;zł&quot;_-;_-* \-??&quot; zł&quot;_-;_-@_-"/>
  </numFmts>
  <fonts count="10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i/>
      <sz val="12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FF0000"/>
      <name val="Arial CE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theme="0" tint="-0.499984740745262"/>
      <name val="Arial CE"/>
      <charset val="238"/>
    </font>
    <font>
      <sz val="12"/>
      <color rgb="FFFF0000"/>
      <name val="Arial"/>
      <family val="2"/>
      <charset val="238"/>
    </font>
    <font>
      <sz val="9.5"/>
      <name val="Arial"/>
      <family val="2"/>
      <charset val="238"/>
    </font>
    <font>
      <sz val="9.5"/>
      <color rgb="FF4D4D4D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sz val="9.5"/>
      <color rgb="FFFF0000"/>
      <name val="Arial"/>
      <family val="2"/>
      <charset val="238"/>
    </font>
    <font>
      <sz val="10"/>
      <color theme="0" tint="-0.34998626667073579"/>
      <name val="Arial CE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indexed="12"/>
      <name val="Arial CE"/>
      <charset val="238"/>
    </font>
    <font>
      <i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63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Arial CE"/>
      <charset val="238"/>
    </font>
    <font>
      <b/>
      <sz val="11"/>
      <name val="Arial CE"/>
      <charset val="238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rgb="FFFF000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0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vertAlign val="superscript"/>
      <sz val="11"/>
      <name val="Arial"/>
      <family val="2"/>
      <charset val="238"/>
    </font>
    <font>
      <vertAlign val="superscript"/>
      <sz val="11"/>
      <color theme="0" tint="-0.34998626667073579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color rgb="FF595959"/>
      <name val="Arial"/>
      <family val="2"/>
      <charset val="238"/>
    </font>
    <font>
      <i/>
      <vertAlign val="superscript"/>
      <sz val="11"/>
      <color theme="0" tint="-0.499984740745262"/>
      <name val="Arial"/>
      <family val="2"/>
      <charset val="238"/>
    </font>
    <font>
      <b/>
      <sz val="10"/>
      <color theme="0" tint="-0.34998626667073579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4" tint="-0.249977111117893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sz val="11"/>
      <color theme="3" tint="0.39997558519241921"/>
      <name val="Arial"/>
      <family val="2"/>
      <charset val="238"/>
    </font>
    <font>
      <sz val="9"/>
      <color theme="3" tint="0.59999389629810485"/>
      <name val="Arial"/>
      <family val="2"/>
      <charset val="238"/>
    </font>
    <font>
      <sz val="10"/>
      <color theme="3" tint="0.59999389629810485"/>
      <name val="Arial"/>
      <family val="2"/>
      <charset val="238"/>
    </font>
    <font>
      <sz val="10"/>
      <color theme="3" tint="0.59999389629810485"/>
      <name val="Arial CE"/>
      <charset val="238"/>
    </font>
    <font>
      <sz val="10"/>
      <color theme="3" tint="0.39997558519241921"/>
      <name val="Arial CE"/>
      <charset val="238"/>
    </font>
    <font>
      <sz val="9"/>
      <color theme="3" tint="0.39997558519241921"/>
      <name val="Arial"/>
      <family val="2"/>
      <charset val="238"/>
    </font>
    <font>
      <sz val="12"/>
      <color rgb="FFFF0000"/>
      <name val="Times New Roman CE"/>
      <family val="1"/>
      <charset val="238"/>
    </font>
    <font>
      <sz val="10"/>
      <name val="Calibri"/>
      <family val="2"/>
      <charset val="238"/>
    </font>
    <font>
      <sz val="12"/>
      <name val="Arial CE"/>
      <charset val="238"/>
    </font>
    <font>
      <sz val="11"/>
      <color theme="6" tint="-0.499984740745262"/>
      <name val="Arial"/>
      <family val="2"/>
      <charset val="238"/>
    </font>
    <font>
      <b/>
      <vertAlign val="superscript"/>
      <sz val="10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5">
    <xf numFmtId="0" fontId="0" fillId="0" borderId="0"/>
    <xf numFmtId="0" fontId="9" fillId="0" borderId="0"/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2" fillId="0" borderId="0"/>
    <xf numFmtId="0" fontId="10" fillId="0" borderId="0"/>
    <xf numFmtId="0" fontId="7" fillId="0" borderId="0"/>
    <xf numFmtId="44" fontId="12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6" fillId="0" borderId="0"/>
    <xf numFmtId="0" fontId="24" fillId="2" borderId="41">
      <alignment horizontal="left" vertical="center" wrapText="1"/>
    </xf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56" fillId="0" borderId="0"/>
    <xf numFmtId="0" fontId="57" fillId="2" borderId="41">
      <alignment horizontal="left" vertical="center" wrapText="1"/>
    </xf>
    <xf numFmtId="0" fontId="58" fillId="0" borderId="0"/>
    <xf numFmtId="0" fontId="59" fillId="0" borderId="0"/>
    <xf numFmtId="0" fontId="60" fillId="2" borderId="41">
      <alignment horizontal="left" vertical="center" wrapText="1"/>
    </xf>
    <xf numFmtId="0" fontId="61" fillId="0" borderId="0"/>
    <xf numFmtId="0" fontId="10" fillId="0" borderId="0"/>
    <xf numFmtId="0" fontId="10" fillId="0" borderId="0"/>
    <xf numFmtId="0" fontId="10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/>
    <xf numFmtId="0" fontId="11" fillId="0" borderId="0"/>
    <xf numFmtId="0" fontId="68" fillId="0" borderId="0"/>
    <xf numFmtId="0" fontId="5" fillId="0" borderId="0"/>
    <xf numFmtId="0" fontId="4" fillId="0" borderId="0"/>
    <xf numFmtId="0" fontId="7" fillId="0" borderId="0"/>
    <xf numFmtId="0" fontId="74" fillId="0" borderId="0"/>
    <xf numFmtId="0" fontId="7" fillId="0" borderId="0"/>
    <xf numFmtId="0" fontId="74" fillId="0" borderId="0"/>
    <xf numFmtId="0" fontId="3" fillId="0" borderId="0"/>
    <xf numFmtId="0" fontId="3" fillId="0" borderId="0"/>
    <xf numFmtId="0" fontId="11" fillId="0" borderId="0"/>
    <xf numFmtId="0" fontId="78" fillId="0" borderId="0"/>
    <xf numFmtId="0" fontId="79" fillId="2" borderId="41">
      <alignment horizontal="left" vertical="center" wrapText="1"/>
    </xf>
    <xf numFmtId="0" fontId="2" fillId="0" borderId="0"/>
    <xf numFmtId="0" fontId="10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4" fontId="7" fillId="0" borderId="0" applyFont="0" applyFill="0" applyBorder="0" applyAlignment="0" applyProtection="0"/>
    <xf numFmtId="169" fontId="7" fillId="0" borderId="0" applyBorder="0" applyProtection="0"/>
    <xf numFmtId="0" fontId="90" fillId="0" borderId="0"/>
    <xf numFmtId="0" fontId="91" fillId="2" borderId="41">
      <alignment horizontal="left" vertical="center" wrapText="1"/>
    </xf>
    <xf numFmtId="0" fontId="1" fillId="0" borderId="0"/>
  </cellStyleXfs>
  <cellXfs count="782">
    <xf numFmtId="0" fontId="0" fillId="0" borderId="0" xfId="0"/>
    <xf numFmtId="0" fontId="10" fillId="0" borderId="0" xfId="0" applyFont="1"/>
    <xf numFmtId="0" fontId="17" fillId="0" borderId="4" xfId="0" applyFont="1" applyBorder="1"/>
    <xf numFmtId="0" fontId="10" fillId="0" borderId="4" xfId="0" applyFont="1" applyBorder="1"/>
    <xf numFmtId="0" fontId="10" fillId="0" borderId="4" xfId="0" quotePrefix="1" applyFont="1" applyBorder="1" applyAlignment="1">
      <alignment horizontal="left"/>
    </xf>
    <xf numFmtId="0" fontId="10" fillId="0" borderId="0" xfId="0" applyFont="1" applyBorder="1"/>
    <xf numFmtId="0" fontId="10" fillId="0" borderId="1" xfId="0" applyFont="1" applyBorder="1"/>
    <xf numFmtId="0" fontId="18" fillId="0" borderId="0" xfId="0" applyFont="1" applyBorder="1"/>
    <xf numFmtId="0" fontId="17" fillId="0" borderId="4" xfId="0" applyFont="1" applyBorder="1" applyAlignment="1">
      <alignment horizontal="centerContinuous" vertical="center"/>
    </xf>
    <xf numFmtId="0" fontId="10" fillId="0" borderId="38" xfId="0" applyFont="1" applyBorder="1"/>
    <xf numFmtId="0" fontId="18" fillId="0" borderId="1" xfId="0" applyFont="1" applyBorder="1"/>
    <xf numFmtId="0" fontId="10" fillId="0" borderId="12" xfId="7" applyFont="1" applyBorder="1" applyAlignment="1">
      <alignment horizontal="center" vertical="center" wrapText="1"/>
    </xf>
    <xf numFmtId="0" fontId="10" fillId="0" borderId="4" xfId="7" applyFont="1" applyBorder="1"/>
    <xf numFmtId="0" fontId="10" fillId="0" borderId="4" xfId="7" quotePrefix="1" applyFont="1" applyBorder="1" applyAlignment="1">
      <alignment horizontal="left"/>
    </xf>
    <xf numFmtId="0" fontId="10" fillId="0" borderId="0" xfId="5" applyFont="1"/>
    <xf numFmtId="0" fontId="10" fillId="0" borderId="0" xfId="7" applyFont="1"/>
    <xf numFmtId="0" fontId="10" fillId="0" borderId="0" xfId="7" applyFont="1" applyAlignment="1"/>
    <xf numFmtId="0" fontId="29" fillId="0" borderId="4" xfId="0" applyFont="1" applyBorder="1"/>
    <xf numFmtId="0" fontId="10" fillId="0" borderId="0" xfId="0" applyFont="1" applyFill="1" applyBorder="1"/>
    <xf numFmtId="0" fontId="10" fillId="0" borderId="44" xfId="0" applyFont="1" applyBorder="1"/>
    <xf numFmtId="0" fontId="25" fillId="0" borderId="0" xfId="0" applyFont="1" applyBorder="1"/>
    <xf numFmtId="0" fontId="17" fillId="0" borderId="0" xfId="0" applyFont="1" applyFill="1" applyBorder="1"/>
    <xf numFmtId="0" fontId="28" fillId="0" borderId="0" xfId="0" applyFont="1" applyFill="1" applyBorder="1"/>
    <xf numFmtId="0" fontId="10" fillId="0" borderId="0" xfId="21" applyFont="1" applyFill="1"/>
    <xf numFmtId="0" fontId="38" fillId="0" borderId="0" xfId="0" applyFont="1"/>
    <xf numFmtId="0" fontId="36" fillId="0" borderId="0" xfId="0" applyFont="1"/>
    <xf numFmtId="0" fontId="0" fillId="0" borderId="0" xfId="0" applyFill="1"/>
    <xf numFmtId="0" fontId="17" fillId="0" borderId="0" xfId="0" applyFont="1" applyBorder="1" applyAlignment="1">
      <alignment horizontal="centerContinuous" vertical="center"/>
    </xf>
    <xf numFmtId="0" fontId="17" fillId="0" borderId="43" xfId="0" applyFont="1" applyBorder="1" applyAlignment="1">
      <alignment horizontal="centerContinuous" vertical="center"/>
    </xf>
    <xf numFmtId="0" fontId="10" fillId="0" borderId="5" xfId="7" applyFont="1" applyBorder="1"/>
    <xf numFmtId="0" fontId="10" fillId="0" borderId="0" xfId="8" applyFont="1" applyFill="1"/>
    <xf numFmtId="0" fontId="10" fillId="0" borderId="0" xfId="8" applyFont="1" applyBorder="1" applyAlignment="1">
      <alignment horizontal="center" vertical="center"/>
    </xf>
    <xf numFmtId="0" fontId="14" fillId="0" borderId="0" xfId="5" applyFont="1"/>
    <xf numFmtId="0" fontId="27" fillId="0" borderId="0" xfId="5" applyFont="1"/>
    <xf numFmtId="0" fontId="20" fillId="0" borderId="0" xfId="5" applyFont="1"/>
    <xf numFmtId="0" fontId="41" fillId="0" borderId="1" xfId="8" applyFont="1" applyFill="1" applyBorder="1"/>
    <xf numFmtId="0" fontId="14" fillId="0" borderId="1" xfId="5" applyFont="1" applyFill="1" applyBorder="1"/>
    <xf numFmtId="0" fontId="10" fillId="0" borderId="1" xfId="5" applyFont="1" applyFill="1" applyBorder="1"/>
    <xf numFmtId="0" fontId="10" fillId="0" borderId="22" xfId="5" applyFont="1" applyBorder="1" applyAlignment="1">
      <alignment horizontal="center" vertical="center"/>
    </xf>
    <xf numFmtId="0" fontId="10" fillId="0" borderId="21" xfId="5" applyFont="1" applyBorder="1" applyAlignment="1">
      <alignment horizontal="center" vertical="center"/>
    </xf>
    <xf numFmtId="0" fontId="10" fillId="0" borderId="33" xfId="5" applyFont="1" applyBorder="1" applyAlignment="1">
      <alignment horizontal="center" vertical="center" wrapText="1"/>
    </xf>
    <xf numFmtId="0" fontId="10" fillId="0" borderId="33" xfId="5" applyFont="1" applyBorder="1" applyAlignment="1">
      <alignment horizontal="center" vertical="center"/>
    </xf>
    <xf numFmtId="164" fontId="17" fillId="0" borderId="5" xfId="5" applyNumberFormat="1" applyFont="1" applyBorder="1"/>
    <xf numFmtId="164" fontId="17" fillId="0" borderId="0" xfId="5" applyNumberFormat="1" applyFont="1" applyBorder="1"/>
    <xf numFmtId="0" fontId="10" fillId="0" borderId="4" xfId="5" applyFont="1" applyBorder="1"/>
    <xf numFmtId="164" fontId="10" fillId="0" borderId="5" xfId="5" applyNumberFormat="1" applyFont="1" applyBorder="1"/>
    <xf numFmtId="164" fontId="10" fillId="0" borderId="0" xfId="5" applyNumberFormat="1" applyFont="1" applyBorder="1"/>
    <xf numFmtId="0" fontId="10" fillId="0" borderId="4" xfId="5" quotePrefix="1" applyFont="1" applyBorder="1" applyAlignment="1">
      <alignment horizontal="left"/>
    </xf>
    <xf numFmtId="0" fontId="0" fillId="0" borderId="0" xfId="0" applyFont="1" applyBorder="1"/>
    <xf numFmtId="0" fontId="0" fillId="0" borderId="0" xfId="0" applyFont="1"/>
    <xf numFmtId="0" fontId="10" fillId="0" borderId="0" xfId="8" applyFont="1" applyBorder="1" applyAlignment="1">
      <alignment horizontal="center" vertical="center"/>
    </xf>
    <xf numFmtId="0" fontId="42" fillId="0" borderId="0" xfId="0" applyFont="1" applyBorder="1"/>
    <xf numFmtId="0" fontId="42" fillId="0" borderId="0" xfId="0" applyFont="1"/>
    <xf numFmtId="0" fontId="41" fillId="0" borderId="1" xfId="7" applyFont="1" applyBorder="1" applyAlignment="1"/>
    <xf numFmtId="0" fontId="43" fillId="0" borderId="0" xfId="0" applyFont="1" applyAlignment="1">
      <alignment horizontal="left"/>
    </xf>
    <xf numFmtId="0" fontId="47" fillId="0" borderId="0" xfId="0" applyFont="1"/>
    <xf numFmtId="0" fontId="41" fillId="0" borderId="0" xfId="7" applyFont="1" applyAlignment="1"/>
    <xf numFmtId="0" fontId="10" fillId="0" borderId="0" xfId="7" applyFont="1" applyBorder="1"/>
    <xf numFmtId="0" fontId="16" fillId="0" borderId="0" xfId="5" applyFont="1" applyAlignment="1">
      <alignment horizontal="left"/>
    </xf>
    <xf numFmtId="0" fontId="41" fillId="0" borderId="0" xfId="5" applyFont="1"/>
    <xf numFmtId="0" fontId="27" fillId="0" borderId="0" xfId="8" applyFont="1" applyFill="1" applyAlignment="1"/>
    <xf numFmtId="0" fontId="8" fillId="0" borderId="0" xfId="8" applyFont="1" applyFill="1"/>
    <xf numFmtId="0" fontId="10" fillId="0" borderId="0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10" fillId="0" borderId="43" xfId="8" applyFont="1" applyFill="1" applyBorder="1" applyAlignment="1">
      <alignment horizontal="center" vertical="center"/>
    </xf>
    <xf numFmtId="0" fontId="0" fillId="0" borderId="0" xfId="0" applyFill="1" applyBorder="1"/>
    <xf numFmtId="0" fontId="10" fillId="0" borderId="19" xfId="8" applyFont="1" applyFill="1" applyBorder="1" applyAlignment="1">
      <alignment horizontal="center" vertical="center"/>
    </xf>
    <xf numFmtId="0" fontId="17" fillId="0" borderId="4" xfId="0" applyFont="1" applyFill="1" applyBorder="1"/>
    <xf numFmtId="0" fontId="10" fillId="0" borderId="4" xfId="8" applyFont="1" applyFill="1" applyBorder="1"/>
    <xf numFmtId="0" fontId="10" fillId="0" borderId="4" xfId="8" quotePrefix="1" applyFont="1" applyFill="1" applyBorder="1" applyAlignment="1">
      <alignment horizontal="left"/>
    </xf>
    <xf numFmtId="0" fontId="10" fillId="0" borderId="0" xfId="8" applyFont="1" applyFill="1" applyBorder="1" applyAlignment="1">
      <alignment horizontal="center" vertical="center"/>
    </xf>
    <xf numFmtId="0" fontId="10" fillId="0" borderId="43" xfId="8" applyFont="1" applyFill="1" applyBorder="1" applyAlignment="1">
      <alignment vertical="center" wrapText="1"/>
    </xf>
    <xf numFmtId="0" fontId="10" fillId="0" borderId="43" xfId="8" applyFont="1" applyFill="1" applyBorder="1" applyAlignment="1">
      <alignment horizontal="center" vertical="center" wrapText="1"/>
    </xf>
    <xf numFmtId="0" fontId="10" fillId="0" borderId="40" xfId="8" applyFont="1" applyFill="1" applyBorder="1" applyAlignment="1">
      <alignment horizontal="center" vertical="center"/>
    </xf>
    <xf numFmtId="0" fontId="10" fillId="0" borderId="9" xfId="8" applyFont="1" applyFill="1" applyBorder="1" applyAlignment="1">
      <alignment horizontal="center" vertical="center"/>
    </xf>
    <xf numFmtId="0" fontId="10" fillId="0" borderId="11" xfId="8" applyFont="1" applyFill="1" applyBorder="1" applyAlignment="1">
      <alignment horizontal="center" vertical="center"/>
    </xf>
    <xf numFmtId="49" fontId="10" fillId="0" borderId="14" xfId="8" applyNumberFormat="1" applyFont="1" applyFill="1" applyBorder="1" applyAlignment="1">
      <alignment horizontal="center" vertical="center"/>
    </xf>
    <xf numFmtId="49" fontId="10" fillId="0" borderId="11" xfId="8" applyNumberFormat="1" applyFont="1" applyFill="1" applyBorder="1" applyAlignment="1">
      <alignment horizontal="center" vertical="center"/>
    </xf>
    <xf numFmtId="0" fontId="10" fillId="0" borderId="14" xfId="8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 wrapText="1"/>
    </xf>
    <xf numFmtId="0" fontId="10" fillId="0" borderId="14" xfId="8" applyFont="1" applyFill="1" applyBorder="1" applyAlignment="1">
      <alignment horizontal="center" vertical="center" wrapText="1"/>
    </xf>
    <xf numFmtId="0" fontId="10" fillId="0" borderId="24" xfId="8" applyFont="1" applyFill="1" applyBorder="1" applyAlignment="1">
      <alignment horizontal="center" vertical="center"/>
    </xf>
    <xf numFmtId="0" fontId="23" fillId="0" borderId="19" xfId="8" applyFont="1" applyFill="1" applyBorder="1" applyAlignment="1">
      <alignment horizontal="center" vertical="center" wrapText="1"/>
    </xf>
    <xf numFmtId="0" fontId="0" fillId="0" borderId="19" xfId="0" applyFill="1" applyBorder="1"/>
    <xf numFmtId="0" fontId="10" fillId="0" borderId="24" xfId="8" applyFont="1" applyFill="1" applyBorder="1" applyAlignment="1">
      <alignment horizontal="center" vertical="center" wrapText="1"/>
    </xf>
    <xf numFmtId="0" fontId="10" fillId="0" borderId="0" xfId="8" applyFont="1" applyFill="1" applyAlignment="1"/>
    <xf numFmtId="0" fontId="10" fillId="0" borderId="25" xfId="0" applyFont="1" applyBorder="1"/>
    <xf numFmtId="0" fontId="10" fillId="0" borderId="0" xfId="0" applyFont="1" applyFill="1"/>
    <xf numFmtId="0" fontId="16" fillId="0" borderId="0" xfId="0" applyFont="1" applyFill="1" applyAlignment="1"/>
    <xf numFmtId="0" fontId="27" fillId="0" borderId="0" xfId="0" applyFont="1" applyFill="1" applyAlignment="1"/>
    <xf numFmtId="0" fontId="10" fillId="0" borderId="1" xfId="0" applyFont="1" applyFill="1" applyBorder="1"/>
    <xf numFmtId="0" fontId="13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applyNumberFormat="1" applyFont="1" applyFill="1"/>
    <xf numFmtId="0" fontId="10" fillId="0" borderId="4" xfId="0" applyFont="1" applyFill="1" applyBorder="1"/>
    <xf numFmtId="0" fontId="10" fillId="0" borderId="4" xfId="0" quotePrefix="1" applyFont="1" applyFill="1" applyBorder="1" applyAlignment="1">
      <alignment horizontal="left"/>
    </xf>
    <xf numFmtId="0" fontId="18" fillId="0" borderId="0" xfId="0" applyFont="1" applyFill="1" applyAlignment="1">
      <alignment vertical="center"/>
    </xf>
    <xf numFmtId="0" fontId="18" fillId="0" borderId="0" xfId="0" applyFont="1" applyFill="1"/>
    <xf numFmtId="0" fontId="7" fillId="0" borderId="0" xfId="0" applyFont="1" applyFill="1"/>
    <xf numFmtId="166" fontId="10" fillId="0" borderId="0" xfId="0" applyNumberFormat="1" applyFont="1" applyFill="1"/>
    <xf numFmtId="0" fontId="16" fillId="0" borderId="0" xfId="0" applyFont="1" applyFill="1" applyBorder="1" applyAlignment="1"/>
    <xf numFmtId="0" fontId="27" fillId="0" borderId="0" xfId="0" applyFont="1" applyFill="1" applyBorder="1" applyAlignment="1"/>
    <xf numFmtId="0" fontId="39" fillId="0" borderId="0" xfId="0" applyFont="1" applyFill="1"/>
    <xf numFmtId="0" fontId="35" fillId="0" borderId="12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39" fillId="0" borderId="0" xfId="0" applyFont="1" applyFill="1" applyBorder="1"/>
    <xf numFmtId="0" fontId="42" fillId="0" borderId="0" xfId="0" applyFont="1" applyBorder="1" applyAlignment="1">
      <alignment horizontal="left"/>
    </xf>
    <xf numFmtId="0" fontId="46" fillId="0" borderId="0" xfId="0" applyFont="1" applyBorder="1" applyAlignment="1">
      <alignment horizontal="left"/>
    </xf>
    <xf numFmtId="0" fontId="10" fillId="0" borderId="49" xfId="7" applyFont="1" applyBorder="1" applyAlignment="1">
      <alignment horizontal="center" vertical="center" wrapText="1"/>
    </xf>
    <xf numFmtId="0" fontId="10" fillId="0" borderId="13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0" fontId="10" fillId="0" borderId="7" xfId="7" applyFont="1" applyBorder="1" applyAlignment="1">
      <alignment horizontal="center" vertical="center" wrapText="1"/>
    </xf>
    <xf numFmtId="0" fontId="10" fillId="0" borderId="43" xfId="7" applyFont="1" applyBorder="1" applyAlignment="1">
      <alignment horizontal="center" vertical="center" wrapText="1"/>
    </xf>
    <xf numFmtId="0" fontId="10" fillId="0" borderId="44" xfId="7" applyFont="1" applyBorder="1" applyAlignment="1">
      <alignment horizontal="center" vertical="center" wrapText="1"/>
    </xf>
    <xf numFmtId="0" fontId="16" fillId="0" borderId="0" xfId="8" applyFont="1" applyFill="1" applyAlignment="1"/>
    <xf numFmtId="0" fontId="27" fillId="0" borderId="0" xfId="8" applyFont="1" applyFill="1" applyBorder="1" applyAlignment="1"/>
    <xf numFmtId="0" fontId="10" fillId="0" borderId="12" xfId="8" applyFont="1" applyFill="1" applyBorder="1" applyAlignment="1">
      <alignment horizontal="center" vertical="center" wrapText="1"/>
    </xf>
    <xf numFmtId="0" fontId="10" fillId="0" borderId="13" xfId="8" applyFont="1" applyFill="1" applyBorder="1" applyAlignment="1">
      <alignment horizontal="center" vertical="center" wrapText="1"/>
    </xf>
    <xf numFmtId="0" fontId="10" fillId="0" borderId="5" xfId="8" applyFont="1" applyFill="1" applyBorder="1" applyAlignment="1">
      <alignment horizontal="center" vertical="center" wrapText="1"/>
    </xf>
    <xf numFmtId="0" fontId="10" fillId="0" borderId="28" xfId="8" applyFont="1" applyFill="1" applyBorder="1" applyAlignment="1">
      <alignment horizontal="center" vertical="center" wrapText="1"/>
    </xf>
    <xf numFmtId="0" fontId="10" fillId="0" borderId="49" xfId="8" applyFont="1" applyFill="1" applyBorder="1" applyAlignment="1">
      <alignment horizontal="center" vertical="center" wrapText="1"/>
    </xf>
    <xf numFmtId="0" fontId="10" fillId="0" borderId="1" xfId="5" quotePrefix="1" applyFont="1" applyFill="1" applyBorder="1" applyAlignment="1">
      <alignment horizontal="left"/>
    </xf>
    <xf numFmtId="0" fontId="10" fillId="0" borderId="4" xfId="5" applyFont="1" applyFill="1" applyBorder="1" applyAlignment="1">
      <alignment horizontal="center" vertical="center" wrapText="1"/>
    </xf>
    <xf numFmtId="0" fontId="10" fillId="0" borderId="19" xfId="5" applyFont="1" applyFill="1" applyBorder="1" applyAlignment="1">
      <alignment horizontal="center" vertical="center"/>
    </xf>
    <xf numFmtId="0" fontId="10" fillId="0" borderId="4" xfId="5" applyFont="1" applyFill="1" applyBorder="1"/>
    <xf numFmtId="0" fontId="10" fillId="0" borderId="4" xfId="5" quotePrefix="1" applyFont="1" applyFill="1" applyBorder="1" applyAlignment="1">
      <alignment horizontal="left"/>
    </xf>
    <xf numFmtId="0" fontId="13" fillId="0" borderId="0" xfId="8" applyFont="1" applyFill="1"/>
    <xf numFmtId="0" fontId="34" fillId="0" borderId="0" xfId="7" applyFont="1" applyFill="1" applyAlignment="1">
      <alignment horizontal="left"/>
    </xf>
    <xf numFmtId="0" fontId="14" fillId="0" borderId="0" xfId="0" applyFont="1" applyFill="1"/>
    <xf numFmtId="0" fontId="10" fillId="0" borderId="1" xfId="0" quotePrefix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0" fontId="10" fillId="0" borderId="10" xfId="0" applyFont="1" applyFill="1" applyBorder="1" applyAlignment="1">
      <alignment horizontal="centerContinuous" vertical="center" wrapText="1"/>
    </xf>
    <xf numFmtId="0" fontId="10" fillId="0" borderId="10" xfId="0" applyFont="1" applyFill="1" applyBorder="1" applyAlignment="1">
      <alignment horizontal="centerContinuous" vertical="center"/>
    </xf>
    <xf numFmtId="0" fontId="10" fillId="0" borderId="11" xfId="0" applyFont="1" applyFill="1" applyBorder="1" applyAlignment="1">
      <alignment horizontal="centerContinuous" vertical="center" wrapText="1"/>
    </xf>
    <xf numFmtId="0" fontId="10" fillId="0" borderId="20" xfId="0" quotePrefix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26" fillId="0" borderId="4" xfId="0" applyFont="1" applyFill="1" applyBorder="1"/>
    <xf numFmtId="0" fontId="26" fillId="0" borderId="24" xfId="0" applyFont="1" applyFill="1" applyBorder="1"/>
    <xf numFmtId="0" fontId="26" fillId="0" borderId="19" xfId="0" applyFont="1" applyFill="1" applyBorder="1"/>
    <xf numFmtId="0" fontId="26" fillId="0" borderId="25" xfId="0" applyFont="1" applyFill="1" applyBorder="1"/>
    <xf numFmtId="0" fontId="14" fillId="0" borderId="0" xfId="5" applyFont="1" applyAlignment="1">
      <alignment horizontal="left"/>
    </xf>
    <xf numFmtId="0" fontId="10" fillId="0" borderId="0" xfId="5" applyFont="1" applyBorder="1"/>
    <xf numFmtId="0" fontId="30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1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27" fillId="0" borderId="0" xfId="5" applyFont="1" applyAlignment="1"/>
    <xf numFmtId="0" fontId="13" fillId="0" borderId="0" xfId="5" applyFont="1" applyAlignment="1">
      <alignment horizontal="left"/>
    </xf>
    <xf numFmtId="0" fontId="31" fillId="0" borderId="0" xfId="5" applyFont="1" applyAlignment="1"/>
    <xf numFmtId="0" fontId="21" fillId="0" borderId="0" xfId="0" applyFont="1" applyFill="1" applyAlignment="1"/>
    <xf numFmtId="0" fontId="54" fillId="0" borderId="0" xfId="0" applyFont="1" applyFill="1" applyAlignment="1"/>
    <xf numFmtId="0" fontId="31" fillId="0" borderId="0" xfId="0" applyFont="1" applyFill="1" applyAlignment="1"/>
    <xf numFmtId="0" fontId="13" fillId="0" borderId="0" xfId="5" applyFont="1" applyFill="1"/>
    <xf numFmtId="0" fontId="31" fillId="0" borderId="0" xfId="0" applyFont="1" applyAlignment="1"/>
    <xf numFmtId="0" fontId="35" fillId="0" borderId="20" xfId="0" applyFont="1" applyFill="1" applyBorder="1" applyAlignment="1">
      <alignment horizontal="center" vertical="center" wrapText="1"/>
    </xf>
    <xf numFmtId="0" fontId="13" fillId="0" borderId="0" xfId="8" applyFont="1" applyFill="1" applyAlignment="1"/>
    <xf numFmtId="0" fontId="31" fillId="0" borderId="0" xfId="8" applyFont="1" applyFill="1" applyBorder="1" applyAlignment="1"/>
    <xf numFmtId="0" fontId="21" fillId="0" borderId="0" xfId="0" applyFont="1" applyAlignment="1"/>
    <xf numFmtId="0" fontId="10" fillId="0" borderId="0" xfId="8" applyFont="1" applyFill="1" applyAlignment="1"/>
    <xf numFmtId="0" fontId="18" fillId="0" borderId="0" xfId="0" applyFont="1" applyFill="1" applyBorder="1"/>
    <xf numFmtId="1" fontId="55" fillId="0" borderId="0" xfId="0" applyNumberFormat="1" applyFont="1" applyFill="1" applyBorder="1" applyAlignment="1">
      <alignment horizontal="right"/>
    </xf>
    <xf numFmtId="0" fontId="48" fillId="0" borderId="0" xfId="0" applyFont="1" applyFill="1"/>
    <xf numFmtId="0" fontId="0" fillId="0" borderId="0" xfId="0" applyAlignment="1"/>
    <xf numFmtId="0" fontId="0" fillId="0" borderId="0" xfId="0"/>
    <xf numFmtId="164" fontId="10" fillId="0" borderId="0" xfId="15" applyNumberFormat="1" applyFont="1" applyBorder="1" applyAlignment="1">
      <alignment horizontal="right"/>
    </xf>
    <xf numFmtId="0" fontId="0" fillId="0" borderId="0" xfId="0"/>
    <xf numFmtId="0" fontId="10" fillId="0" borderId="0" xfId="0" applyFont="1"/>
    <xf numFmtId="1" fontId="10" fillId="0" borderId="0" xfId="0" applyNumberFormat="1" applyFont="1" applyAlignment="1">
      <alignment horizontal="right"/>
    </xf>
    <xf numFmtId="0" fontId="10" fillId="0" borderId="0" xfId="8" applyFont="1" applyBorder="1" applyAlignment="1">
      <alignment horizontal="center" vertical="center"/>
    </xf>
    <xf numFmtId="0" fontId="10" fillId="3" borderId="4" xfId="8" applyFont="1" applyFill="1" applyBorder="1"/>
    <xf numFmtId="0" fontId="37" fillId="0" borderId="0" xfId="0" applyFont="1"/>
    <xf numFmtId="0" fontId="13" fillId="0" borderId="0" xfId="0" applyFont="1" applyFill="1" applyAlignment="1"/>
    <xf numFmtId="0" fontId="10" fillId="3" borderId="21" xfId="5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/>
    <xf numFmtId="0" fontId="26" fillId="0" borderId="0" xfId="0" applyFont="1" applyFill="1" applyBorder="1"/>
    <xf numFmtId="164" fontId="0" fillId="0" borderId="0" xfId="0" applyNumberFormat="1" applyFill="1"/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0" fillId="0" borderId="19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10" fillId="0" borderId="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3" borderId="17" xfId="5" applyFont="1" applyFill="1" applyBorder="1" applyAlignment="1">
      <alignment horizontal="center" vertical="center"/>
    </xf>
    <xf numFmtId="0" fontId="10" fillId="3" borderId="13" xfId="5" applyFont="1" applyFill="1" applyBorder="1" applyAlignment="1">
      <alignment horizontal="center" vertical="center"/>
    </xf>
    <xf numFmtId="0" fontId="10" fillId="3" borderId="12" xfId="5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right" indent="1"/>
    </xf>
    <xf numFmtId="164" fontId="62" fillId="0" borderId="0" xfId="0" applyNumberFormat="1" applyFont="1" applyBorder="1" applyAlignment="1">
      <alignment horizontal="right" vertical="center"/>
    </xf>
    <xf numFmtId="0" fontId="10" fillId="0" borderId="0" xfId="5" applyFont="1" applyFill="1" applyBorder="1"/>
    <xf numFmtId="164" fontId="7" fillId="0" borderId="0" xfId="0" applyNumberFormat="1" applyFont="1" applyBorder="1" applyAlignment="1">
      <alignment horizontal="right"/>
    </xf>
    <xf numFmtId="164" fontId="10" fillId="0" borderId="0" xfId="8" applyNumberFormat="1" applyFont="1" applyFill="1" applyBorder="1"/>
    <xf numFmtId="0" fontId="10" fillId="0" borderId="6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Continuous" vertical="center" wrapText="1"/>
    </xf>
    <xf numFmtId="0" fontId="10" fillId="3" borderId="34" xfId="0" applyFont="1" applyFill="1" applyBorder="1" applyAlignment="1">
      <alignment horizontal="centerContinuous"/>
    </xf>
    <xf numFmtId="0" fontId="10" fillId="3" borderId="35" xfId="0" applyFont="1" applyFill="1" applyBorder="1" applyAlignment="1">
      <alignment horizontal="centerContinuous" vertical="center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21" fillId="0" borderId="7" xfId="0" applyFont="1" applyFill="1" applyBorder="1"/>
    <xf numFmtId="0" fontId="21" fillId="0" borderId="43" xfId="0" applyFont="1" applyFill="1" applyBorder="1"/>
    <xf numFmtId="0" fontId="21" fillId="0" borderId="43" xfId="0" applyFont="1" applyFill="1" applyBorder="1" applyAlignment="1">
      <alignment horizontal="right"/>
    </xf>
    <xf numFmtId="0" fontId="21" fillId="0" borderId="44" xfId="0" applyFont="1" applyFill="1" applyBorder="1"/>
    <xf numFmtId="0" fontId="10" fillId="0" borderId="7" xfId="0" applyFont="1" applyFill="1" applyBorder="1"/>
    <xf numFmtId="0" fontId="10" fillId="0" borderId="43" xfId="0" applyFont="1" applyFill="1" applyBorder="1"/>
    <xf numFmtId="0" fontId="26" fillId="0" borderId="24" xfId="5" applyFont="1" applyFill="1" applyBorder="1" applyAlignment="1">
      <alignment horizontal="center" vertical="center"/>
    </xf>
    <xf numFmtId="0" fontId="10" fillId="0" borderId="32" xfId="5" applyFont="1" applyFill="1" applyBorder="1" applyAlignment="1">
      <alignment horizontal="center" vertical="center"/>
    </xf>
    <xf numFmtId="0" fontId="10" fillId="3" borderId="20" xfId="5" applyFont="1" applyFill="1" applyBorder="1" applyAlignment="1">
      <alignment horizontal="center" vertical="center"/>
    </xf>
    <xf numFmtId="0" fontId="40" fillId="0" borderId="0" xfId="0" applyFont="1" applyAlignment="1"/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43" xfId="0" applyFont="1" applyFill="1" applyBorder="1" applyAlignment="1">
      <alignment horizontal="center" vertical="center" wrapText="1"/>
    </xf>
    <xf numFmtId="0" fontId="10" fillId="0" borderId="43" xfId="20" applyNumberFormat="1" applyFont="1" applyFill="1" applyBorder="1" applyAlignment="1">
      <alignment horizontal="center" vertical="center" wrapText="1"/>
    </xf>
    <xf numFmtId="0" fontId="52" fillId="0" borderId="0" xfId="19" applyFont="1" applyFill="1"/>
    <xf numFmtId="0" fontId="10" fillId="0" borderId="0" xfId="19" applyFont="1" applyFill="1"/>
    <xf numFmtId="0" fontId="13" fillId="0" borderId="0" xfId="0" applyFont="1" applyFill="1"/>
    <xf numFmtId="0" fontId="53" fillId="0" borderId="0" xfId="19" applyFont="1" applyFill="1"/>
    <xf numFmtId="0" fontId="21" fillId="0" borderId="0" xfId="0" applyFont="1" applyFill="1"/>
    <xf numFmtId="0" fontId="20" fillId="0" borderId="0" xfId="0" applyFont="1" applyFill="1" applyAlignment="1"/>
    <xf numFmtId="0" fontId="19" fillId="0" borderId="0" xfId="0" applyFont="1" applyFill="1" applyBorder="1" applyAlignment="1"/>
    <xf numFmtId="0" fontId="10" fillId="0" borderId="14" xfId="21" applyFont="1" applyFill="1" applyBorder="1" applyAlignment="1">
      <alignment horizontal="center" vertical="center" wrapText="1"/>
    </xf>
    <xf numFmtId="167" fontId="0" fillId="0" borderId="0" xfId="0" applyNumberFormat="1" applyFont="1" applyFill="1" applyBorder="1"/>
    <xf numFmtId="0" fontId="0" fillId="0" borderId="0" xfId="0" applyFill="1" applyAlignment="1"/>
    <xf numFmtId="2" fontId="16" fillId="0" borderId="0" xfId="0" applyNumberFormat="1" applyFont="1" applyFill="1" applyAlignment="1"/>
    <xf numFmtId="2" fontId="27" fillId="0" borderId="0" xfId="0" applyNumberFormat="1" applyFont="1" applyFill="1" applyAlignment="1">
      <alignment horizontal="left" indent="8"/>
    </xf>
    <xf numFmtId="2" fontId="10" fillId="0" borderId="0" xfId="0" applyNumberFormat="1" applyFont="1" applyFill="1"/>
    <xf numFmtId="2" fontId="18" fillId="0" borderId="0" xfId="0" applyNumberFormat="1" applyFont="1" applyFill="1" applyAlignment="1">
      <alignment vertical="center"/>
    </xf>
    <xf numFmtId="2" fontId="10" fillId="0" borderId="0" xfId="0" applyNumberFormat="1" applyFont="1" applyFill="1" applyBorder="1"/>
    <xf numFmtId="2" fontId="13" fillId="0" borderId="0" xfId="0" applyNumberFormat="1" applyFont="1" applyFill="1"/>
    <xf numFmtId="2" fontId="26" fillId="0" borderId="0" xfId="0" applyNumberFormat="1" applyFont="1" applyFill="1"/>
    <xf numFmtId="165" fontId="10" fillId="0" borderId="3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13" fillId="0" borderId="1" xfId="0" applyFont="1" applyFill="1" applyBorder="1"/>
    <xf numFmtId="0" fontId="15" fillId="0" borderId="0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centerContinuous" vertical="center" wrapText="1"/>
    </xf>
    <xf numFmtId="0" fontId="15" fillId="0" borderId="3" xfId="0" applyFont="1" applyFill="1" applyBorder="1" applyAlignment="1">
      <alignment horizontal="centerContinuous" vertical="center" wrapText="1"/>
    </xf>
    <xf numFmtId="0" fontId="15" fillId="0" borderId="3" xfId="0" applyFont="1" applyFill="1" applyBorder="1" applyAlignment="1">
      <alignment horizontal="centerContinuous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5" xfId="5" applyFont="1" applyFill="1" applyBorder="1" applyAlignment="1">
      <alignment horizontal="center" vertical="center"/>
    </xf>
    <xf numFmtId="0" fontId="36" fillId="0" borderId="0" xfId="0" applyFont="1" applyFill="1" applyAlignment="1">
      <alignment wrapText="1"/>
    </xf>
    <xf numFmtId="0" fontId="21" fillId="0" borderId="0" xfId="5" applyFont="1" applyAlignment="1">
      <alignment horizontal="left"/>
    </xf>
    <xf numFmtId="0" fontId="31" fillId="0" borderId="0" xfId="5" applyFont="1"/>
    <xf numFmtId="0" fontId="10" fillId="0" borderId="21" xfId="5" applyFont="1" applyFill="1" applyBorder="1" applyAlignment="1">
      <alignment horizontal="center" vertical="center"/>
    </xf>
    <xf numFmtId="0" fontId="10" fillId="0" borderId="33" xfId="5" applyFont="1" applyFill="1" applyBorder="1" applyAlignment="1">
      <alignment horizontal="center" vertical="center"/>
    </xf>
    <xf numFmtId="164" fontId="10" fillId="0" borderId="0" xfId="5" applyNumberFormat="1" applyFont="1" applyFill="1" applyBorder="1"/>
    <xf numFmtId="0" fontId="7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/>
    <xf numFmtId="164" fontId="21" fillId="0" borderId="5" xfId="5" applyNumberFormat="1" applyFont="1" applyBorder="1"/>
    <xf numFmtId="164" fontId="21" fillId="0" borderId="0" xfId="5" applyNumberFormat="1" applyFont="1" applyFill="1" applyBorder="1"/>
    <xf numFmtId="164" fontId="21" fillId="0" borderId="44" xfId="5" applyNumberFormat="1" applyFont="1" applyFill="1" applyBorder="1"/>
    <xf numFmtId="164" fontId="13" fillId="0" borderId="5" xfId="5" applyNumberFormat="1" applyFont="1" applyBorder="1"/>
    <xf numFmtId="164" fontId="13" fillId="0" borderId="0" xfId="5" applyNumberFormat="1" applyFont="1" applyFill="1" applyBorder="1"/>
    <xf numFmtId="164" fontId="13" fillId="0" borderId="44" xfId="5" applyNumberFormat="1" applyFont="1" applyFill="1" applyBorder="1"/>
    <xf numFmtId="0" fontId="36" fillId="0" borderId="0" xfId="0" applyFont="1" applyFill="1"/>
    <xf numFmtId="0" fontId="13" fillId="0" borderId="44" xfId="0" applyFont="1" applyFill="1" applyBorder="1"/>
    <xf numFmtId="0" fontId="31" fillId="0" borderId="0" xfId="5" applyFont="1" applyFill="1" applyAlignment="1"/>
    <xf numFmtId="0" fontId="13" fillId="0" borderId="0" xfId="5" applyFont="1" applyFill="1" applyAlignment="1"/>
    <xf numFmtId="0" fontId="13" fillId="0" borderId="0" xfId="5" quotePrefix="1" applyFont="1" applyFill="1" applyAlignment="1"/>
    <xf numFmtId="167" fontId="21" fillId="0" borderId="0" xfId="25" applyNumberFormat="1" applyFont="1"/>
    <xf numFmtId="167" fontId="21" fillId="0" borderId="44" xfId="25" applyNumberFormat="1" applyFont="1" applyBorder="1"/>
    <xf numFmtId="167" fontId="13" fillId="0" borderId="0" xfId="25" applyNumberFormat="1" applyFont="1"/>
    <xf numFmtId="167" fontId="13" fillId="0" borderId="44" xfId="25" applyNumberFormat="1" applyFont="1" applyBorder="1"/>
    <xf numFmtId="164" fontId="21" fillId="0" borderId="50" xfId="15" applyNumberFormat="1" applyFont="1" applyBorder="1" applyAlignment="1">
      <alignment horizontal="right"/>
    </xf>
    <xf numFmtId="164" fontId="21" fillId="0" borderId="44" xfId="15" applyNumberFormat="1" applyFont="1" applyBorder="1" applyAlignment="1">
      <alignment horizontal="right"/>
    </xf>
    <xf numFmtId="164" fontId="21" fillId="0" borderId="43" xfId="15" applyNumberFormat="1" applyFont="1" applyBorder="1" applyAlignment="1">
      <alignment horizontal="right"/>
    </xf>
    <xf numFmtId="164" fontId="13" fillId="0" borderId="50" xfId="15" applyNumberFormat="1" applyFont="1" applyBorder="1" applyAlignment="1">
      <alignment horizontal="right"/>
    </xf>
    <xf numFmtId="164" fontId="13" fillId="0" borderId="44" xfId="15" applyNumberFormat="1" applyFont="1" applyBorder="1" applyAlignment="1">
      <alignment horizontal="right"/>
    </xf>
    <xf numFmtId="164" fontId="13" fillId="0" borderId="43" xfId="15" applyNumberFormat="1" applyFont="1" applyBorder="1" applyAlignment="1">
      <alignment horizontal="right"/>
    </xf>
    <xf numFmtId="164" fontId="71" fillId="0" borderId="7" xfId="0" applyNumberFormat="1" applyFont="1" applyBorder="1" applyAlignment="1">
      <alignment horizontal="right" vertical="center"/>
    </xf>
    <xf numFmtId="164" fontId="21" fillId="0" borderId="5" xfId="0" applyNumberFormat="1" applyFont="1" applyBorder="1" applyAlignment="1">
      <alignment horizontal="right" vertical="center"/>
    </xf>
    <xf numFmtId="164" fontId="21" fillId="0" borderId="44" xfId="0" applyNumberFormat="1" applyFont="1" applyBorder="1" applyAlignment="1">
      <alignment horizontal="right" vertical="center"/>
    </xf>
    <xf numFmtId="164" fontId="69" fillId="0" borderId="7" xfId="0" applyNumberFormat="1" applyFont="1" applyBorder="1" applyAlignment="1">
      <alignment horizontal="right"/>
    </xf>
    <xf numFmtId="164" fontId="69" fillId="0" borderId="5" xfId="0" applyNumberFormat="1" applyFont="1" applyBorder="1" applyAlignment="1">
      <alignment horizontal="right"/>
    </xf>
    <xf numFmtId="164" fontId="69" fillId="0" borderId="44" xfId="0" applyNumberFormat="1" applyFont="1" applyBorder="1" applyAlignment="1">
      <alignment horizontal="right"/>
    </xf>
    <xf numFmtId="164" fontId="70" fillId="0" borderId="0" xfId="0" applyNumberFormat="1" applyFont="1" applyFill="1"/>
    <xf numFmtId="164" fontId="70" fillId="0" borderId="44" xfId="0" applyNumberFormat="1" applyFont="1" applyFill="1" applyBorder="1"/>
    <xf numFmtId="164" fontId="69" fillId="0" borderId="0" xfId="0" applyNumberFormat="1" applyFont="1" applyFill="1"/>
    <xf numFmtId="164" fontId="69" fillId="0" borderId="44" xfId="0" applyNumberFormat="1" applyFont="1" applyFill="1" applyBorder="1"/>
    <xf numFmtId="0" fontId="10" fillId="0" borderId="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64" fontId="21" fillId="0" borderId="43" xfId="0" applyNumberFormat="1" applyFont="1" applyBorder="1" applyAlignment="1">
      <alignment horizontal="right" vertical="center"/>
    </xf>
    <xf numFmtId="164" fontId="69" fillId="0" borderId="43" xfId="0" applyNumberFormat="1" applyFont="1" applyBorder="1" applyAlignment="1">
      <alignment horizontal="right"/>
    </xf>
    <xf numFmtId="0" fontId="37" fillId="0" borderId="0" xfId="0" applyFont="1" applyFill="1"/>
    <xf numFmtId="0" fontId="72" fillId="0" borderId="14" xfId="0" applyFont="1" applyBorder="1" applyAlignment="1">
      <alignment horizontal="center" vertical="center" wrapText="1"/>
    </xf>
    <xf numFmtId="0" fontId="72" fillId="0" borderId="9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center" vertical="center"/>
    </xf>
    <xf numFmtId="0" fontId="72" fillId="0" borderId="0" xfId="0" applyFont="1" applyBorder="1"/>
    <xf numFmtId="0" fontId="37" fillId="0" borderId="0" xfId="7" applyFont="1" applyAlignment="1"/>
    <xf numFmtId="0" fontId="38" fillId="0" borderId="0" xfId="8" applyFont="1" applyFill="1" applyAlignment="1"/>
    <xf numFmtId="0" fontId="44" fillId="0" borderId="0" xfId="2" applyFont="1"/>
    <xf numFmtId="0" fontId="75" fillId="0" borderId="0" xfId="2" applyFont="1"/>
    <xf numFmtId="164" fontId="75" fillId="0" borderId="0" xfId="2" applyNumberFormat="1" applyFont="1"/>
    <xf numFmtId="0" fontId="38" fillId="0" borderId="0" xfId="5" applyFont="1" applyFill="1" applyAlignment="1">
      <alignment horizontal="left"/>
    </xf>
    <xf numFmtId="0" fontId="23" fillId="0" borderId="0" xfId="42" applyFont="1"/>
    <xf numFmtId="0" fontId="23" fillId="0" borderId="0" xfId="0" applyFont="1"/>
    <xf numFmtId="0" fontId="23" fillId="0" borderId="0" xfId="8" applyFont="1" applyFill="1"/>
    <xf numFmtId="0" fontId="17" fillId="0" borderId="0" xfId="3" applyFont="1" applyBorder="1" applyAlignment="1"/>
    <xf numFmtId="0" fontId="29" fillId="0" borderId="0" xfId="3" applyFont="1" applyBorder="1" applyAlignment="1"/>
    <xf numFmtId="0" fontId="10" fillId="0" borderId="0" xfId="42" applyFont="1"/>
    <xf numFmtId="0" fontId="26" fillId="0" borderId="0" xfId="0" applyFont="1" applyAlignment="1">
      <alignment horizontal="left"/>
    </xf>
    <xf numFmtId="0" fontId="31" fillId="0" borderId="0" xfId="0" applyFont="1" applyFill="1" applyAlignment="1">
      <alignment horizontal="center"/>
    </xf>
    <xf numFmtId="0" fontId="44" fillId="0" borderId="0" xfId="0" applyFont="1" applyFill="1"/>
    <xf numFmtId="0" fontId="13" fillId="0" borderId="0" xfId="19" applyFont="1" applyAlignment="1">
      <alignment horizontal="left"/>
    </xf>
    <xf numFmtId="0" fontId="31" fillId="0" borderId="0" xfId="19" applyFont="1" applyAlignment="1">
      <alignment horizontal="left"/>
    </xf>
    <xf numFmtId="168" fontId="0" fillId="0" borderId="0" xfId="0" applyNumberFormat="1"/>
    <xf numFmtId="0" fontId="13" fillId="0" borderId="0" xfId="2" applyFont="1"/>
    <xf numFmtId="0" fontId="13" fillId="0" borderId="1" xfId="2" applyFont="1" applyBorder="1"/>
    <xf numFmtId="0" fontId="25" fillId="0" borderId="0" xfId="2" applyFont="1"/>
    <xf numFmtId="0" fontId="25" fillId="0" borderId="0" xfId="2" applyFont="1" applyBorder="1"/>
    <xf numFmtId="0" fontId="17" fillId="0" borderId="4" xfId="2" applyFont="1" applyBorder="1"/>
    <xf numFmtId="164" fontId="25" fillId="0" borderId="0" xfId="2" applyNumberFormat="1" applyFont="1"/>
    <xf numFmtId="0" fontId="10" fillId="0" borderId="4" xfId="2" applyFont="1" applyBorder="1"/>
    <xf numFmtId="0" fontId="10" fillId="0" borderId="0" xfId="2" applyFont="1" applyBorder="1"/>
    <xf numFmtId="0" fontId="10" fillId="0" borderId="4" xfId="2" quotePrefix="1" applyFont="1" applyBorder="1" applyAlignment="1">
      <alignment horizontal="left"/>
    </xf>
    <xf numFmtId="164" fontId="10" fillId="0" borderId="0" xfId="40" applyNumberFormat="1" applyFont="1" applyBorder="1" applyAlignment="1">
      <alignment horizontal="right"/>
    </xf>
    <xf numFmtId="0" fontId="25" fillId="0" borderId="0" xfId="41" applyFont="1"/>
    <xf numFmtId="0" fontId="31" fillId="0" borderId="0" xfId="2" applyFont="1"/>
    <xf numFmtId="0" fontId="77" fillId="0" borderId="0" xfId="0" applyFont="1" applyAlignment="1"/>
    <xf numFmtId="0" fontId="21" fillId="0" borderId="0" xfId="19" applyFont="1" applyAlignment="1">
      <alignment horizontal="left"/>
    </xf>
    <xf numFmtId="2" fontId="17" fillId="0" borderId="0" xfId="0" applyNumberFormat="1" applyFont="1" applyFill="1" applyAlignment="1"/>
    <xf numFmtId="0" fontId="34" fillId="0" borderId="0" xfId="0" applyFont="1" applyFill="1"/>
    <xf numFmtId="49" fontId="10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0" fontId="23" fillId="0" borderId="23" xfId="8" applyFont="1" applyFill="1" applyBorder="1" applyAlignment="1">
      <alignment horizontal="center" vertical="center" wrapText="1"/>
    </xf>
    <xf numFmtId="0" fontId="0" fillId="0" borderId="0" xfId="0"/>
    <xf numFmtId="0" fontId="10" fillId="0" borderId="0" xfId="0" applyFont="1" applyFill="1" applyBorder="1"/>
    <xf numFmtId="164" fontId="17" fillId="0" borderId="0" xfId="0" applyNumberFormat="1" applyFont="1" applyFill="1" applyBorder="1"/>
    <xf numFmtId="164" fontId="10" fillId="0" borderId="0" xfId="0" applyNumberFormat="1" applyFont="1" applyFill="1" applyBorder="1"/>
    <xf numFmtId="0" fontId="86" fillId="0" borderId="0" xfId="0" applyFont="1" applyAlignment="1">
      <alignment horizontal="justify" vertical="center"/>
    </xf>
    <xf numFmtId="0" fontId="87" fillId="0" borderId="0" xfId="0" applyFont="1"/>
    <xf numFmtId="0" fontId="28" fillId="0" borderId="0" xfId="19" applyFont="1" applyAlignment="1"/>
    <xf numFmtId="164" fontId="25" fillId="0" borderId="0" xfId="2" applyNumberFormat="1" applyFont="1" applyBorder="1"/>
    <xf numFmtId="0" fontId="10" fillId="0" borderId="0" xfId="0" applyFont="1" applyFill="1" applyBorder="1" applyAlignment="1">
      <alignment horizontal="center" vertical="center" wrapText="1"/>
    </xf>
    <xf numFmtId="0" fontId="82" fillId="3" borderId="0" xfId="0" applyFont="1" applyFill="1"/>
    <xf numFmtId="0" fontId="31" fillId="0" borderId="0" xfId="0" applyFont="1" applyFill="1"/>
    <xf numFmtId="1" fontId="21" fillId="0" borderId="0" xfId="0" applyNumberFormat="1" applyFont="1" applyFill="1" applyBorder="1" applyAlignment="1">
      <alignment horizontal="right" vertical="center"/>
    </xf>
    <xf numFmtId="1" fontId="13" fillId="0" borderId="0" xfId="0" applyNumberFormat="1" applyFont="1" applyFill="1" applyBorder="1"/>
    <xf numFmtId="2" fontId="26" fillId="0" borderId="5" xfId="0" applyNumberFormat="1" applyFont="1" applyFill="1" applyBorder="1" applyAlignment="1">
      <alignment horizontal="center" vertical="center" wrapText="1"/>
    </xf>
    <xf numFmtId="2" fontId="10" fillId="0" borderId="26" xfId="0" applyNumberFormat="1" applyFont="1" applyFill="1" applyBorder="1" applyAlignment="1">
      <alignment horizontal="center" vertical="center" wrapText="1"/>
    </xf>
    <xf numFmtId="0" fontId="77" fillId="0" borderId="0" xfId="0" applyFont="1" applyFill="1"/>
    <xf numFmtId="0" fontId="28" fillId="0" borderId="0" xfId="19" applyFont="1" applyAlignment="1">
      <alignment horizontal="left" wrapText="1"/>
    </xf>
    <xf numFmtId="0" fontId="17" fillId="0" borderId="0" xfId="0" applyFont="1"/>
    <xf numFmtId="0" fontId="37" fillId="3" borderId="0" xfId="8" applyFont="1" applyFill="1" applyAlignment="1"/>
    <xf numFmtId="0" fontId="21" fillId="0" borderId="0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2" fontId="21" fillId="3" borderId="0" xfId="0" applyNumberFormat="1" applyFont="1" applyFill="1" applyAlignment="1">
      <alignment horizontal="left"/>
    </xf>
    <xf numFmtId="3" fontId="56" fillId="0" borderId="0" xfId="23" applyNumberFormat="1" applyFont="1"/>
    <xf numFmtId="2" fontId="31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26" fillId="0" borderId="0" xfId="0" applyNumberFormat="1" applyFont="1" applyFill="1" applyBorder="1"/>
    <xf numFmtId="0" fontId="21" fillId="3" borderId="0" xfId="0" applyFont="1" applyFill="1" applyAlignment="1">
      <alignment horizontal="left"/>
    </xf>
    <xf numFmtId="2" fontId="10" fillId="0" borderId="0" xfId="0" applyNumberFormat="1" applyFont="1" applyFill="1" applyAlignment="1"/>
    <xf numFmtId="2" fontId="31" fillId="0" borderId="0" xfId="0" applyNumberFormat="1" applyFont="1" applyFill="1" applyBorder="1" applyAlignment="1"/>
    <xf numFmtId="2" fontId="13" fillId="0" borderId="0" xfId="0" applyNumberFormat="1" applyFont="1" applyFill="1" applyBorder="1" applyAlignment="1"/>
    <xf numFmtId="0" fontId="10" fillId="0" borderId="0" xfId="3" applyFont="1" applyBorder="1" applyAlignment="1">
      <alignment horizontal="center"/>
    </xf>
    <xf numFmtId="0" fontId="10" fillId="0" borderId="0" xfId="3" applyFont="1" applyBorder="1" applyAlignment="1"/>
    <xf numFmtId="164" fontId="77" fillId="0" borderId="0" xfId="0" applyNumberFormat="1" applyFont="1" applyFill="1" applyBorder="1"/>
    <xf numFmtId="164" fontId="15" fillId="0" borderId="51" xfId="0" applyNumberFormat="1" applyFont="1" applyBorder="1" applyAlignment="1">
      <alignment vertical="top"/>
    </xf>
    <xf numFmtId="0" fontId="92" fillId="0" borderId="25" xfId="0" applyFont="1" applyBorder="1"/>
    <xf numFmtId="0" fontId="92" fillId="0" borderId="0" xfId="8" applyFont="1" applyFill="1" applyAlignment="1"/>
    <xf numFmtId="2" fontId="92" fillId="0" borderId="0" xfId="0" applyNumberFormat="1" applyFont="1" applyFill="1"/>
    <xf numFmtId="0" fontId="93" fillId="0" borderId="19" xfId="0" applyFont="1" applyFill="1" applyBorder="1" applyAlignment="1">
      <alignment horizontal="center" vertical="center" wrapText="1"/>
    </xf>
    <xf numFmtId="0" fontId="93" fillId="0" borderId="32" xfId="0" applyFont="1" applyFill="1" applyBorder="1" applyAlignment="1">
      <alignment horizontal="center" vertical="center" wrapText="1"/>
    </xf>
    <xf numFmtId="0" fontId="94" fillId="0" borderId="0" xfId="0" applyFont="1" applyFill="1"/>
    <xf numFmtId="164" fontId="95" fillId="0" borderId="0" xfId="0" applyNumberFormat="1" applyFont="1" applyFill="1" applyBorder="1"/>
    <xf numFmtId="164" fontId="96" fillId="0" borderId="0" xfId="22" applyNumberFormat="1" applyFont="1" applyFill="1" applyBorder="1"/>
    <xf numFmtId="167" fontId="97" fillId="0" borderId="0" xfId="0" applyNumberFormat="1" applyFont="1" applyFill="1" applyBorder="1"/>
    <xf numFmtId="0" fontId="96" fillId="0" borderId="0" xfId="0" applyFont="1"/>
    <xf numFmtId="0" fontId="97" fillId="0" borderId="0" xfId="0" applyFont="1" applyFill="1"/>
    <xf numFmtId="0" fontId="98" fillId="0" borderId="0" xfId="0" applyFont="1" applyFill="1"/>
    <xf numFmtId="0" fontId="99" fillId="0" borderId="0" xfId="0" applyFont="1" applyFill="1" applyBorder="1" applyAlignment="1">
      <alignment horizontal="center" vertical="center" wrapText="1"/>
    </xf>
    <xf numFmtId="0" fontId="41" fillId="0" borderId="0" xfId="8" applyFont="1" applyFill="1" applyAlignment="1"/>
    <xf numFmtId="0" fontId="38" fillId="0" borderId="0" xfId="0" applyFont="1" applyFill="1" applyAlignment="1"/>
    <xf numFmtId="0" fontId="100" fillId="0" borderId="0" xfId="8" applyFont="1" applyFill="1"/>
    <xf numFmtId="0" fontId="28" fillId="0" borderId="0" xfId="0" applyFont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37" fillId="0" borderId="1" xfId="8" applyFont="1" applyFill="1" applyBorder="1" applyAlignment="1">
      <alignment horizontal="left" vertical="top" wrapText="1"/>
    </xf>
    <xf numFmtId="164" fontId="13" fillId="0" borderId="43" xfId="0" applyNumberFormat="1" applyFont="1" applyFill="1" applyBorder="1"/>
    <xf numFmtId="1" fontId="21" fillId="3" borderId="0" xfId="0" applyNumberFormat="1" applyFont="1" applyFill="1" applyBorder="1"/>
    <xf numFmtId="164" fontId="21" fillId="0" borderId="0" xfId="0" applyNumberFormat="1" applyFont="1" applyFill="1"/>
    <xf numFmtId="164" fontId="21" fillId="0" borderId="44" xfId="0" applyNumberFormat="1" applyFont="1" applyFill="1" applyBorder="1"/>
    <xf numFmtId="164" fontId="13" fillId="0" borderId="0" xfId="0" applyNumberFormat="1" applyFont="1" applyFill="1"/>
    <xf numFmtId="164" fontId="13" fillId="0" borderId="44" xfId="0" applyNumberFormat="1" applyFont="1" applyFill="1" applyBorder="1"/>
    <xf numFmtId="164" fontId="21" fillId="0" borderId="43" xfId="0" applyNumberFormat="1" applyFont="1" applyFill="1" applyBorder="1"/>
    <xf numFmtId="167" fontId="21" fillId="0" borderId="43" xfId="25" applyNumberFormat="1" applyFont="1" applyBorder="1"/>
    <xf numFmtId="167" fontId="21" fillId="0" borderId="0" xfId="25" applyNumberFormat="1" applyFont="1" applyBorder="1"/>
    <xf numFmtId="167" fontId="13" fillId="0" borderId="43" xfId="25" applyNumberFormat="1" applyFont="1" applyBorder="1"/>
    <xf numFmtId="167" fontId="13" fillId="0" borderId="0" xfId="25" applyNumberFormat="1" applyFont="1" applyBorder="1"/>
    <xf numFmtId="164" fontId="21" fillId="0" borderId="7" xfId="0" applyNumberFormat="1" applyFont="1" applyFill="1" applyBorder="1"/>
    <xf numFmtId="164" fontId="13" fillId="0" borderId="7" xfId="0" applyNumberFormat="1" applyFont="1" applyFill="1" applyBorder="1"/>
    <xf numFmtId="0" fontId="10" fillId="3" borderId="3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17" fontId="10" fillId="3" borderId="3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right" vertical="center"/>
    </xf>
    <xf numFmtId="164" fontId="10" fillId="0" borderId="43" xfId="0" applyNumberFormat="1" applyFont="1" applyFill="1" applyBorder="1"/>
    <xf numFmtId="164" fontId="10" fillId="3" borderId="43" xfId="0" applyNumberFormat="1" applyFont="1" applyFill="1" applyBorder="1"/>
    <xf numFmtId="164" fontId="10" fillId="0" borderId="43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17" fillId="0" borderId="0" xfId="0" applyNumberFormat="1" applyFont="1" applyFill="1"/>
    <xf numFmtId="164" fontId="17" fillId="0" borderId="44" xfId="0" applyNumberFormat="1" applyFont="1" applyFill="1" applyBorder="1"/>
    <xf numFmtId="164" fontId="17" fillId="0" borderId="43" xfId="0" applyNumberFormat="1" applyFont="1" applyFill="1" applyBorder="1"/>
    <xf numFmtId="1" fontId="17" fillId="0" borderId="5" xfId="6" quotePrefix="1" applyNumberFormat="1" applyFont="1" applyFill="1" applyBorder="1"/>
    <xf numFmtId="1" fontId="17" fillId="0" borderId="43" xfId="6" quotePrefix="1" applyNumberFormat="1" applyFont="1" applyFill="1" applyBorder="1"/>
    <xf numFmtId="1" fontId="17" fillId="0" borderId="0" xfId="6" quotePrefix="1" applyNumberFormat="1" applyFont="1" applyFill="1"/>
    <xf numFmtId="164" fontId="10" fillId="0" borderId="44" xfId="0" applyNumberFormat="1" applyFont="1" applyFill="1" applyBorder="1"/>
    <xf numFmtId="1" fontId="10" fillId="0" borderId="0" xfId="6" quotePrefix="1" applyNumberFormat="1" applyFont="1" applyFill="1"/>
    <xf numFmtId="1" fontId="10" fillId="0" borderId="42" xfId="6" quotePrefix="1" applyNumberFormat="1" applyFont="1" applyFill="1" applyBorder="1"/>
    <xf numFmtId="1" fontId="10" fillId="0" borderId="0" xfId="6" applyNumberFormat="1" applyFont="1" applyFill="1"/>
    <xf numFmtId="1" fontId="10" fillId="0" borderId="39" xfId="6" applyNumberFormat="1" applyFont="1" applyFill="1" applyBorder="1"/>
    <xf numFmtId="0" fontId="10" fillId="0" borderId="0" xfId="0" applyFont="1" applyFill="1" applyBorder="1" applyAlignment="1">
      <alignment horizontal="centerContinuous" vertical="center" wrapText="1"/>
    </xf>
    <xf numFmtId="0" fontId="17" fillId="0" borderId="43" xfId="0" applyFont="1" applyFill="1" applyBorder="1" applyAlignment="1">
      <alignment horizontal="right" vertical="top"/>
    </xf>
    <xf numFmtId="0" fontId="17" fillId="0" borderId="43" xfId="0" applyFont="1" applyFill="1" applyBorder="1" applyAlignment="1">
      <alignment vertical="top"/>
    </xf>
    <xf numFmtId="0" fontId="17" fillId="0" borderId="44" xfId="0" applyFont="1" applyFill="1" applyBorder="1" applyAlignment="1">
      <alignment vertical="top"/>
    </xf>
    <xf numFmtId="0" fontId="10" fillId="0" borderId="43" xfId="0" applyFont="1" applyFill="1" applyBorder="1" applyAlignment="1">
      <alignment horizontal="right"/>
    </xf>
    <xf numFmtId="0" fontId="10" fillId="0" borderId="44" xfId="0" applyFont="1" applyFill="1" applyBorder="1"/>
    <xf numFmtId="0" fontId="18" fillId="0" borderId="0" xfId="0" applyFont="1" applyFill="1" applyAlignment="1">
      <alignment horizontal="center" vertical="center" wrapText="1"/>
    </xf>
    <xf numFmtId="0" fontId="96" fillId="0" borderId="0" xfId="0" applyFont="1" applyFill="1" applyAlignment="1">
      <alignment horizontal="center" vertical="center" wrapText="1"/>
    </xf>
    <xf numFmtId="164" fontId="17" fillId="0" borderId="43" xfId="0" applyNumberFormat="1" applyFont="1" applyFill="1" applyBorder="1" applyAlignment="1">
      <alignment horizontal="right" vertical="top"/>
    </xf>
    <xf numFmtId="164" fontId="17" fillId="0" borderId="43" xfId="0" applyNumberFormat="1" applyFont="1" applyFill="1" applyBorder="1" applyAlignment="1">
      <alignment vertical="top"/>
    </xf>
    <xf numFmtId="164" fontId="17" fillId="3" borderId="43" xfId="0" applyNumberFormat="1" applyFont="1" applyFill="1" applyBorder="1" applyAlignment="1">
      <alignment horizontal="right" vertical="top"/>
    </xf>
    <xf numFmtId="164" fontId="17" fillId="0" borderId="44" xfId="0" applyNumberFormat="1" applyFont="1" applyFill="1" applyBorder="1" applyAlignment="1">
      <alignment vertical="top"/>
    </xf>
    <xf numFmtId="0" fontId="17" fillId="0" borderId="44" xfId="0" applyFont="1" applyBorder="1"/>
    <xf numFmtId="164" fontId="17" fillId="0" borderId="44" xfId="0" applyNumberFormat="1" applyFont="1" applyBorder="1"/>
    <xf numFmtId="164" fontId="10" fillId="0" borderId="44" xfId="0" applyNumberFormat="1" applyFont="1" applyBorder="1"/>
    <xf numFmtId="164" fontId="10" fillId="3" borderId="44" xfId="0" applyNumberFormat="1" applyFont="1" applyFill="1" applyBorder="1"/>
    <xf numFmtId="0" fontId="102" fillId="0" borderId="0" xfId="0" applyFont="1" applyFill="1"/>
    <xf numFmtId="0" fontId="34" fillId="0" borderId="0" xfId="0" applyFont="1" applyFill="1" applyBorder="1"/>
    <xf numFmtId="0" fontId="34" fillId="0" borderId="0" xfId="0" applyFont="1" applyFill="1" applyBorder="1" applyAlignment="1">
      <alignment horizontal="left"/>
    </xf>
    <xf numFmtId="167" fontId="0" fillId="0" borderId="0" xfId="0" applyNumberFormat="1" applyFont="1"/>
    <xf numFmtId="164" fontId="10" fillId="3" borderId="0" xfId="0" applyNumberFormat="1" applyFont="1" applyFill="1" applyBorder="1"/>
    <xf numFmtId="164" fontId="17" fillId="3" borderId="43" xfId="0" applyNumberFormat="1" applyFont="1" applyFill="1" applyBorder="1" applyAlignment="1">
      <alignment vertical="top"/>
    </xf>
    <xf numFmtId="0" fontId="21" fillId="3" borderId="0" xfId="0" applyFont="1" applyFill="1" applyAlignment="1">
      <alignment horizontal="left"/>
    </xf>
    <xf numFmtId="0" fontId="17" fillId="0" borderId="43" xfId="0" applyFont="1" applyBorder="1" applyAlignment="1">
      <alignment vertical="top"/>
    </xf>
    <xf numFmtId="167" fontId="17" fillId="0" borderId="0" xfId="25" applyNumberFormat="1" applyFont="1"/>
    <xf numFmtId="3" fontId="17" fillId="0" borderId="44" xfId="25" applyNumberFormat="1" applyFont="1" applyBorder="1"/>
    <xf numFmtId="167" fontId="17" fillId="0" borderId="44" xfId="25" applyNumberFormat="1" applyFont="1" applyBorder="1"/>
    <xf numFmtId="0" fontId="10" fillId="0" borderId="43" xfId="0" applyFont="1" applyBorder="1"/>
    <xf numFmtId="167" fontId="10" fillId="0" borderId="0" xfId="25" applyNumberFormat="1" applyFont="1"/>
    <xf numFmtId="3" fontId="10" fillId="0" borderId="44" xfId="25" applyNumberFormat="1" applyFont="1" applyBorder="1"/>
    <xf numFmtId="167" fontId="10" fillId="0" borderId="44" xfId="25" applyNumberFormat="1" applyFont="1" applyBorder="1"/>
    <xf numFmtId="0" fontId="21" fillId="0" borderId="0" xfId="0" applyFont="1" applyFill="1" applyAlignment="1">
      <alignment horizontal="left"/>
    </xf>
    <xf numFmtId="2" fontId="21" fillId="0" borderId="0" xfId="0" applyNumberFormat="1" applyFont="1" applyFill="1" applyAlignment="1">
      <alignment horizontal="left"/>
    </xf>
    <xf numFmtId="2" fontId="21" fillId="0" borderId="0" xfId="0" applyNumberFormat="1" applyFont="1" applyFill="1" applyAlignment="1">
      <alignment horizontal="left"/>
    </xf>
    <xf numFmtId="0" fontId="62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31" fillId="0" borderId="1" xfId="8" applyFont="1" applyFill="1" applyBorder="1" applyAlignment="1">
      <alignment horizontal="left" vertical="center"/>
    </xf>
    <xf numFmtId="0" fontId="13" fillId="0" borderId="0" xfId="2" applyFont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 wrapText="1"/>
    </xf>
    <xf numFmtId="164" fontId="10" fillId="0" borderId="52" xfId="0" applyNumberFormat="1" applyFont="1" applyFill="1" applyBorder="1" applyAlignment="1">
      <alignment horizontal="right"/>
    </xf>
    <xf numFmtId="2" fontId="10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/>
    <xf numFmtId="0" fontId="72" fillId="0" borderId="4" xfId="0" applyFont="1" applyBorder="1"/>
    <xf numFmtId="164" fontId="73" fillId="0" borderId="5" xfId="0" applyNumberFormat="1" applyFont="1" applyBorder="1" applyAlignment="1">
      <alignment horizontal="right"/>
    </xf>
    <xf numFmtId="164" fontId="73" fillId="0" borderId="43" xfId="0" applyNumberFormat="1" applyFont="1" applyBorder="1" applyAlignment="1">
      <alignment horizontal="right"/>
    </xf>
    <xf numFmtId="164" fontId="73" fillId="0" borderId="44" xfId="0" applyNumberFormat="1" applyFont="1" applyBorder="1" applyAlignment="1">
      <alignment horizontal="right"/>
    </xf>
    <xf numFmtId="164" fontId="72" fillId="0" borderId="5" xfId="0" applyNumberFormat="1" applyFont="1" applyBorder="1" applyAlignment="1">
      <alignment horizontal="right"/>
    </xf>
    <xf numFmtId="164" fontId="72" fillId="0" borderId="43" xfId="0" applyNumberFormat="1" applyFont="1" applyBorder="1" applyAlignment="1">
      <alignment horizontal="right"/>
    </xf>
    <xf numFmtId="164" fontId="72" fillId="0" borderId="44" xfId="0" applyNumberFormat="1" applyFont="1" applyBorder="1" applyAlignment="1">
      <alignment horizontal="right"/>
    </xf>
    <xf numFmtId="0" fontId="10" fillId="3" borderId="15" xfId="42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0" fillId="0" borderId="15" xfId="42" applyFont="1" applyBorder="1" applyAlignment="1">
      <alignment horizontal="center" vertical="center" wrapText="1"/>
    </xf>
    <xf numFmtId="49" fontId="17" fillId="0" borderId="4" xfId="42" applyNumberFormat="1" applyFont="1" applyBorder="1" applyAlignment="1">
      <alignment vertical="top"/>
    </xf>
    <xf numFmtId="0" fontId="10" fillId="0" borderId="4" xfId="42" applyFont="1" applyBorder="1" applyAlignment="1">
      <alignment vertical="top"/>
    </xf>
    <xf numFmtId="49" fontId="17" fillId="0" borderId="4" xfId="42" applyNumberFormat="1" applyFont="1" applyBorder="1" applyAlignment="1">
      <alignment horizontal="left" vertical="top"/>
    </xf>
    <xf numFmtId="0" fontId="10" fillId="0" borderId="4" xfId="42" applyFont="1" applyBorder="1" applyAlignment="1">
      <alignment horizontal="left" vertical="top"/>
    </xf>
    <xf numFmtId="0" fontId="10" fillId="0" borderId="0" xfId="42" applyFont="1" applyFill="1"/>
    <xf numFmtId="0" fontId="23" fillId="0" borderId="0" xfId="42" applyFont="1" applyFill="1"/>
    <xf numFmtId="0" fontId="42" fillId="0" borderId="0" xfId="2" applyFont="1" applyFill="1" applyAlignment="1"/>
    <xf numFmtId="0" fontId="47" fillId="0" borderId="0" xfId="42" applyFont="1" applyFill="1"/>
    <xf numFmtId="0" fontId="76" fillId="0" borderId="0" xfId="42" applyFont="1" applyFill="1"/>
    <xf numFmtId="0" fontId="28" fillId="0" borderId="0" xfId="8" applyFont="1" applyFill="1"/>
    <xf numFmtId="1" fontId="21" fillId="0" borderId="0" xfId="0" applyNumberFormat="1" applyFont="1" applyAlignment="1">
      <alignment horizontal="right"/>
    </xf>
    <xf numFmtId="1" fontId="21" fillId="0" borderId="44" xfId="0" applyNumberFormat="1" applyFont="1" applyBorder="1" applyAlignment="1">
      <alignment horizontal="right"/>
    </xf>
    <xf numFmtId="1" fontId="21" fillId="0" borderId="43" xfId="0" applyNumberFormat="1" applyFont="1" applyBorder="1" applyAlignment="1">
      <alignment horizontal="right"/>
    </xf>
    <xf numFmtId="1" fontId="13" fillId="0" borderId="0" xfId="0" applyNumberFormat="1" applyFont="1" applyAlignment="1">
      <alignment horizontal="right"/>
    </xf>
    <xf numFmtId="1" fontId="13" fillId="0" borderId="44" xfId="0" applyNumberFormat="1" applyFont="1" applyBorder="1" applyAlignment="1">
      <alignment horizontal="right"/>
    </xf>
    <xf numFmtId="1" fontId="13" fillId="0" borderId="43" xfId="0" applyNumberFormat="1" applyFont="1" applyBorder="1" applyAlignment="1">
      <alignment horizontal="right"/>
    </xf>
    <xf numFmtId="1" fontId="16" fillId="0" borderId="0" xfId="0" applyNumberFormat="1" applyFont="1" applyAlignment="1">
      <alignment horizontal="right"/>
    </xf>
    <xf numFmtId="1" fontId="16" fillId="0" borderId="44" xfId="0" applyNumberFormat="1" applyFont="1" applyBorder="1" applyAlignment="1">
      <alignment horizontal="right"/>
    </xf>
    <xf numFmtId="1" fontId="16" fillId="0" borderId="43" xfId="0" applyNumberFormat="1" applyFont="1" applyBorder="1" applyAlignment="1">
      <alignment horizontal="right"/>
    </xf>
    <xf numFmtId="1" fontId="14" fillId="0" borderId="0" xfId="0" applyNumberFormat="1" applyFont="1" applyAlignment="1">
      <alignment horizontal="right"/>
    </xf>
    <xf numFmtId="1" fontId="14" fillId="0" borderId="44" xfId="0" applyNumberFormat="1" applyFont="1" applyBorder="1" applyAlignment="1">
      <alignment horizontal="right"/>
    </xf>
    <xf numFmtId="1" fontId="14" fillId="0" borderId="43" xfId="0" applyNumberFormat="1" applyFont="1" applyBorder="1" applyAlignment="1">
      <alignment horizontal="right"/>
    </xf>
    <xf numFmtId="0" fontId="28" fillId="0" borderId="0" xfId="19" applyFont="1" applyFill="1" applyAlignment="1">
      <alignment wrapText="1"/>
    </xf>
    <xf numFmtId="0" fontId="10" fillId="0" borderId="7" xfId="2" applyFont="1" applyBorder="1" applyAlignment="1">
      <alignment horizontal="right"/>
    </xf>
    <xf numFmtId="164" fontId="10" fillId="0" borderId="5" xfId="6" applyNumberFormat="1" applyFont="1" applyBorder="1"/>
    <xf numFmtId="164" fontId="10" fillId="0" borderId="43" xfId="6" applyNumberFormat="1" applyFont="1" applyBorder="1"/>
    <xf numFmtId="164" fontId="10" fillId="0" borderId="0" xfId="2" applyNumberFormat="1" applyFont="1" applyBorder="1"/>
    <xf numFmtId="0" fontId="10" fillId="0" borderId="7" xfId="2" quotePrefix="1" applyFont="1" applyBorder="1" applyAlignment="1">
      <alignment horizontal="right"/>
    </xf>
    <xf numFmtId="164" fontId="17" fillId="0" borderId="7" xfId="40" applyNumberFormat="1" applyFont="1" applyBorder="1" applyAlignment="1">
      <alignment horizontal="right"/>
    </xf>
    <xf numFmtId="164" fontId="17" fillId="0" borderId="5" xfId="40" applyNumberFormat="1" applyFont="1" applyBorder="1" applyAlignment="1">
      <alignment horizontal="right"/>
    </xf>
    <xf numFmtId="164" fontId="17" fillId="0" borderId="43" xfId="40" applyNumberFormat="1" applyFont="1" applyBorder="1" applyAlignment="1">
      <alignment horizontal="right"/>
    </xf>
    <xf numFmtId="164" fontId="17" fillId="0" borderId="44" xfId="40" applyNumberFormat="1" applyFont="1" applyBorder="1" applyAlignment="1">
      <alignment horizontal="right"/>
    </xf>
    <xf numFmtId="164" fontId="10" fillId="0" borderId="7" xfId="40" applyNumberFormat="1" applyFont="1" applyBorder="1" applyAlignment="1">
      <alignment horizontal="right"/>
    </xf>
    <xf numFmtId="164" fontId="10" fillId="0" borderId="5" xfId="40" applyNumberFormat="1" applyFont="1" applyBorder="1" applyAlignment="1">
      <alignment horizontal="right"/>
    </xf>
    <xf numFmtId="164" fontId="10" fillId="0" borderId="43" xfId="40" applyNumberFormat="1" applyFont="1" applyBorder="1" applyAlignment="1">
      <alignment horizontal="right"/>
    </xf>
    <xf numFmtId="164" fontId="10" fillId="0" borderId="44" xfId="40" applyNumberFormat="1" applyFont="1" applyBorder="1" applyAlignment="1">
      <alignment horizontal="right"/>
    </xf>
    <xf numFmtId="0" fontId="75" fillId="0" borderId="0" xfId="2" applyFont="1" applyBorder="1"/>
    <xf numFmtId="1" fontId="103" fillId="0" borderId="0" xfId="0" applyNumberFormat="1" applyFont="1" applyBorder="1" applyAlignment="1">
      <alignment horizontal="right"/>
    </xf>
    <xf numFmtId="164" fontId="75" fillId="0" borderId="0" xfId="2" applyNumberFormat="1" applyFont="1" applyBorder="1"/>
    <xf numFmtId="0" fontId="17" fillId="0" borderId="0" xfId="0" applyFont="1" applyAlignment="1"/>
    <xf numFmtId="2" fontId="26" fillId="0" borderId="0" xfId="0" applyNumberFormat="1" applyFont="1" applyFill="1" applyBorder="1" applyAlignment="1">
      <alignment horizontal="center" vertical="center" wrapText="1"/>
    </xf>
    <xf numFmtId="2" fontId="26" fillId="0" borderId="7" xfId="0" applyNumberFormat="1" applyFont="1" applyFill="1" applyBorder="1" applyAlignment="1">
      <alignment horizontal="center" vertical="center" wrapText="1"/>
    </xf>
    <xf numFmtId="2" fontId="26" fillId="0" borderId="52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/>
    <xf numFmtId="164" fontId="17" fillId="0" borderId="0" xfId="0" applyNumberFormat="1" applyFont="1" applyFill="1" applyBorder="1" applyAlignment="1">
      <alignment horizontal="right"/>
    </xf>
    <xf numFmtId="164" fontId="17" fillId="0" borderId="52" xfId="0" applyNumberFormat="1" applyFont="1" applyFill="1" applyBorder="1" applyAlignment="1">
      <alignment horizontal="right"/>
    </xf>
    <xf numFmtId="0" fontId="15" fillId="0" borderId="4" xfId="0" applyFont="1" applyFill="1" applyBorder="1" applyAlignment="1"/>
    <xf numFmtId="0" fontId="101" fillId="0" borderId="52" xfId="0" applyFont="1" applyBorder="1" applyAlignment="1">
      <alignment horizontal="right"/>
    </xf>
    <xf numFmtId="0" fontId="101" fillId="0" borderId="0" xfId="0" applyFont="1" applyAlignment="1">
      <alignment horizontal="right"/>
    </xf>
    <xf numFmtId="164" fontId="10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3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 wrapText="1"/>
    </xf>
    <xf numFmtId="0" fontId="25" fillId="0" borderId="0" xfId="2" applyFont="1" applyFill="1" applyBorder="1"/>
    <xf numFmtId="0" fontId="13" fillId="0" borderId="0" xfId="2" applyFont="1" applyFill="1" applyBorder="1" applyAlignment="1">
      <alignment horizontal="center" vertical="center"/>
    </xf>
    <xf numFmtId="0" fontId="17" fillId="0" borderId="4" xfId="2" applyFont="1" applyFill="1" applyBorder="1"/>
    <xf numFmtId="0" fontId="17" fillId="0" borderId="7" xfId="2" applyFont="1" applyFill="1" applyBorder="1"/>
    <xf numFmtId="164" fontId="17" fillId="0" borderId="5" xfId="6" applyNumberFormat="1" applyFont="1" applyFill="1" applyBorder="1"/>
    <xf numFmtId="164" fontId="17" fillId="0" borderId="43" xfId="6" applyNumberFormat="1" applyFont="1" applyFill="1" applyBorder="1"/>
    <xf numFmtId="164" fontId="17" fillId="0" borderId="51" xfId="6" applyNumberFormat="1" applyFont="1" applyFill="1" applyBorder="1"/>
    <xf numFmtId="0" fontId="10" fillId="0" borderId="0" xfId="2" applyFont="1" applyBorder="1" applyAlignment="1">
      <alignment horizontal="right"/>
    </xf>
    <xf numFmtId="164" fontId="10" fillId="0" borderId="0" xfId="6" applyNumberFormat="1" applyFont="1" applyBorder="1"/>
    <xf numFmtId="0" fontId="16" fillId="0" borderId="0" xfId="5" applyFont="1" applyFill="1" applyAlignment="1">
      <alignment horizontal="left"/>
    </xf>
    <xf numFmtId="0" fontId="89" fillId="0" borderId="0" xfId="0" applyFont="1" applyAlignment="1">
      <alignment vertical="center"/>
    </xf>
    <xf numFmtId="0" fontId="28" fillId="0" borderId="0" xfId="0" applyFont="1" applyFill="1" applyAlignment="1"/>
    <xf numFmtId="0" fontId="40" fillId="0" borderId="0" xfId="0" applyFont="1" applyFill="1"/>
    <xf numFmtId="164" fontId="72" fillId="0" borderId="0" xfId="0" applyNumberFormat="1" applyFont="1" applyBorder="1" applyAlignment="1">
      <alignment horizontal="right"/>
    </xf>
    <xf numFmtId="0" fontId="21" fillId="0" borderId="52" xfId="0" applyFont="1" applyFill="1" applyBorder="1"/>
    <xf numFmtId="0" fontId="10" fillId="0" borderId="52" xfId="0" applyFont="1" applyFill="1" applyBorder="1"/>
    <xf numFmtId="0" fontId="10" fillId="0" borderId="5" xfId="0" applyFont="1" applyFill="1" applyBorder="1"/>
    <xf numFmtId="0" fontId="71" fillId="0" borderId="52" xfId="48" applyFont="1" applyBorder="1" applyAlignment="1"/>
    <xf numFmtId="0" fontId="26" fillId="0" borderId="52" xfId="48" applyFont="1" applyBorder="1" applyAlignment="1"/>
    <xf numFmtId="164" fontId="15" fillId="0" borderId="0" xfId="0" applyNumberFormat="1" applyFont="1" applyBorder="1" applyAlignment="1">
      <alignment vertical="top"/>
    </xf>
    <xf numFmtId="0" fontId="10" fillId="0" borderId="21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26" xfId="20" applyNumberFormat="1" applyFont="1" applyFill="1" applyBorder="1" applyAlignment="1">
      <alignment horizontal="center" vertical="center" wrapText="1"/>
    </xf>
    <xf numFmtId="0" fontId="10" fillId="0" borderId="45" xfId="20" applyNumberFormat="1" applyFont="1" applyFill="1" applyBorder="1" applyAlignment="1">
      <alignment horizontal="center" vertical="center" wrapText="1"/>
    </xf>
    <xf numFmtId="0" fontId="10" fillId="0" borderId="15" xfId="20" applyNumberFormat="1" applyFont="1" applyFill="1" applyBorder="1" applyAlignment="1">
      <alignment horizontal="center" vertical="center" wrapText="1"/>
    </xf>
    <xf numFmtId="0" fontId="10" fillId="0" borderId="6" xfId="20" applyNumberFormat="1" applyFont="1" applyFill="1" applyBorder="1" applyAlignment="1">
      <alignment horizontal="center" vertical="center" wrapText="1"/>
    </xf>
    <xf numFmtId="0" fontId="10" fillId="0" borderId="21" xfId="21" applyFont="1" applyFill="1" applyBorder="1" applyAlignment="1">
      <alignment horizontal="center" vertical="center" wrapText="1"/>
    </xf>
    <xf numFmtId="0" fontId="10" fillId="0" borderId="35" xfId="2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28" fillId="0" borderId="0" xfId="19" applyFont="1" applyAlignment="1">
      <alignment horizontal="left" wrapText="1"/>
    </xf>
    <xf numFmtId="0" fontId="21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10" fillId="0" borderId="0" xfId="19" applyFont="1" applyAlignment="1">
      <alignment horizontal="left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/>
    </xf>
    <xf numFmtId="2" fontId="26" fillId="0" borderId="3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center"/>
    </xf>
    <xf numFmtId="2" fontId="31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21" fillId="0" borderId="0" xfId="0" applyNumberFormat="1" applyFont="1" applyFill="1" applyAlignment="1">
      <alignment horizontal="left"/>
    </xf>
    <xf numFmtId="2" fontId="26" fillId="0" borderId="24" xfId="0" applyNumberFormat="1" applyFont="1" applyFill="1" applyBorder="1" applyAlignment="1">
      <alignment horizontal="center" vertical="center" wrapText="1"/>
    </xf>
    <xf numFmtId="2" fontId="26" fillId="0" borderId="30" xfId="0" applyNumberFormat="1" applyFont="1" applyFill="1" applyBorder="1" applyAlignment="1">
      <alignment horizontal="center" vertical="center" wrapText="1"/>
    </xf>
    <xf numFmtId="2" fontId="31" fillId="0" borderId="0" xfId="0" applyNumberFormat="1" applyFont="1" applyFill="1" applyAlignment="1">
      <alignment horizontal="center"/>
    </xf>
    <xf numFmtId="2" fontId="18" fillId="0" borderId="34" xfId="0" applyNumberFormat="1" applyFont="1" applyFill="1" applyBorder="1" applyAlignment="1">
      <alignment horizontal="center" vertical="center" wrapText="1"/>
    </xf>
    <xf numFmtId="2" fontId="13" fillId="0" borderId="28" xfId="0" applyNumberFormat="1" applyFont="1" applyFill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center" wrapText="1"/>
    </xf>
    <xf numFmtId="2" fontId="13" fillId="0" borderId="29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0" xfId="9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left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33" xfId="0" quotePrefix="1" applyFont="1" applyFill="1" applyBorder="1" applyAlignment="1">
      <alignment horizontal="center" vertical="center" wrapText="1"/>
    </xf>
    <xf numFmtId="0" fontId="15" fillId="0" borderId="18" xfId="0" quotePrefix="1" applyFont="1" applyFill="1" applyBorder="1" applyAlignment="1">
      <alignment horizontal="center" vertical="center" wrapText="1"/>
    </xf>
    <xf numFmtId="0" fontId="15" fillId="0" borderId="2" xfId="0" quotePrefix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16" xfId="0" quotePrefix="1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5" xfId="0" quotePrefix="1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10" fillId="0" borderId="3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35" fillId="0" borderId="46" xfId="0" applyFont="1" applyFill="1" applyBorder="1" applyAlignment="1">
      <alignment horizontal="center" vertical="center" wrapText="1"/>
    </xf>
    <xf numFmtId="0" fontId="35" fillId="0" borderId="47" xfId="0" applyFont="1" applyFill="1" applyBorder="1" applyAlignment="1">
      <alignment horizontal="center" vertical="center" wrapText="1"/>
    </xf>
    <xf numFmtId="0" fontId="35" fillId="0" borderId="34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Alignment="1">
      <alignment horizontal="left" vertical="top"/>
    </xf>
    <xf numFmtId="0" fontId="62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49" fontId="10" fillId="0" borderId="28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29" xfId="0" applyNumberFormat="1" applyFont="1" applyFill="1" applyBorder="1" applyAlignment="1">
      <alignment horizontal="center" vertical="center" wrapText="1"/>
    </xf>
    <xf numFmtId="0" fontId="72" fillId="0" borderId="24" xfId="0" applyFont="1" applyBorder="1" applyAlignment="1">
      <alignment horizontal="center" vertical="center" wrapText="1"/>
    </xf>
    <xf numFmtId="0" fontId="72" fillId="0" borderId="30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0" fontId="72" fillId="0" borderId="34" xfId="0" applyFont="1" applyBorder="1" applyAlignment="1">
      <alignment horizontal="center" vertical="center" wrapText="1"/>
    </xf>
    <xf numFmtId="0" fontId="72" fillId="0" borderId="36" xfId="0" applyFont="1" applyBorder="1" applyAlignment="1">
      <alignment horizontal="center" vertical="center"/>
    </xf>
    <xf numFmtId="0" fontId="72" fillId="0" borderId="1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10" fillId="0" borderId="0" xfId="3" applyFont="1" applyAlignment="1">
      <alignment horizontal="left"/>
    </xf>
    <xf numFmtId="0" fontId="28" fillId="0" borderId="0" xfId="3" applyFont="1" applyAlignment="1"/>
    <xf numFmtId="0" fontId="23" fillId="0" borderId="0" xfId="0" applyFont="1" applyAlignment="1">
      <alignment horizontal="left"/>
    </xf>
    <xf numFmtId="49" fontId="23" fillId="0" borderId="0" xfId="42" applyNumberFormat="1" applyFont="1" applyBorder="1" applyAlignment="1">
      <alignment horizontal="center" vertical="center"/>
    </xf>
    <xf numFmtId="0" fontId="10" fillId="0" borderId="28" xfId="42" applyFont="1" applyBorder="1" applyAlignment="1">
      <alignment horizontal="center" vertical="center" wrapText="1"/>
    </xf>
    <xf numFmtId="0" fontId="10" fillId="0" borderId="29" xfId="42" applyFont="1" applyBorder="1" applyAlignment="1">
      <alignment horizontal="center" vertical="center" wrapText="1"/>
    </xf>
    <xf numFmtId="0" fontId="10" fillId="0" borderId="32" xfId="42" applyFont="1" applyBorder="1" applyAlignment="1">
      <alignment horizontal="center" vertical="center" wrapText="1"/>
    </xf>
    <xf numFmtId="0" fontId="10" fillId="0" borderId="6" xfId="42" applyFont="1" applyBorder="1" applyAlignment="1">
      <alignment horizontal="center" vertical="center" wrapText="1"/>
    </xf>
    <xf numFmtId="0" fontId="10" fillId="0" borderId="21" xfId="42" applyFont="1" applyBorder="1" applyAlignment="1">
      <alignment horizontal="center" vertical="center"/>
    </xf>
    <xf numFmtId="0" fontId="10" fillId="0" borderId="34" xfId="42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1" fillId="0" borderId="0" xfId="7" applyFont="1" applyAlignment="1">
      <alignment horizontal="left"/>
    </xf>
    <xf numFmtId="0" fontId="31" fillId="0" borderId="0" xfId="7" applyFont="1" applyBorder="1" applyAlignment="1">
      <alignment horizontal="left"/>
    </xf>
    <xf numFmtId="0" fontId="10" fillId="0" borderId="28" xfId="7" applyFont="1" applyBorder="1" applyAlignment="1">
      <alignment horizontal="center" vertical="center" wrapText="1"/>
    </xf>
    <xf numFmtId="0" fontId="10" fillId="0" borderId="29" xfId="7" applyFont="1" applyBorder="1" applyAlignment="1">
      <alignment horizontal="center" vertical="center" wrapText="1"/>
    </xf>
    <xf numFmtId="0" fontId="42" fillId="0" borderId="37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center" vertical="center" wrapText="1"/>
    </xf>
    <xf numFmtId="0" fontId="21" fillId="0" borderId="0" xfId="8" applyFont="1" applyFill="1" applyAlignment="1">
      <alignment horizontal="left"/>
    </xf>
    <xf numFmtId="0" fontId="31" fillId="0" borderId="0" xfId="8" applyFont="1" applyFill="1" applyBorder="1" applyAlignment="1">
      <alignment horizontal="left" vertical="center"/>
    </xf>
    <xf numFmtId="1" fontId="10" fillId="0" borderId="25" xfId="0" applyNumberFormat="1" applyFont="1" applyFill="1" applyBorder="1" applyAlignment="1">
      <alignment horizontal="center" vertical="center" wrapText="1"/>
    </xf>
    <xf numFmtId="1" fontId="10" fillId="0" borderId="18" xfId="0" applyNumberFormat="1" applyFon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46" xfId="8" applyFont="1" applyFill="1" applyBorder="1" applyAlignment="1">
      <alignment horizontal="center" vertical="center" wrapText="1"/>
    </xf>
    <xf numFmtId="0" fontId="10" fillId="0" borderId="8" xfId="8" applyFont="1" applyFill="1" applyBorder="1" applyAlignment="1">
      <alignment horizontal="center" vertical="center" wrapText="1"/>
    </xf>
    <xf numFmtId="0" fontId="10" fillId="0" borderId="47" xfId="8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32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0" fillId="0" borderId="30" xfId="8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right"/>
    </xf>
    <xf numFmtId="0" fontId="10" fillId="0" borderId="21" xfId="8" applyFont="1" applyFill="1" applyBorder="1" applyAlignment="1">
      <alignment horizontal="center" vertical="center" wrapText="1"/>
    </xf>
    <xf numFmtId="0" fontId="10" fillId="0" borderId="34" xfId="8" applyFont="1" applyFill="1" applyBorder="1" applyAlignment="1">
      <alignment horizontal="center" vertical="center" wrapText="1"/>
    </xf>
    <xf numFmtId="0" fontId="10" fillId="0" borderId="28" xfId="8" applyFont="1" applyFill="1" applyBorder="1" applyAlignment="1">
      <alignment horizontal="center" vertical="center" wrapText="1"/>
    </xf>
    <xf numFmtId="0" fontId="10" fillId="0" borderId="29" xfId="8" applyFont="1" applyFill="1" applyBorder="1" applyAlignment="1">
      <alignment horizontal="center" vertical="center" wrapText="1"/>
    </xf>
    <xf numFmtId="0" fontId="10" fillId="0" borderId="37" xfId="8" applyFont="1" applyFill="1" applyBorder="1" applyAlignment="1">
      <alignment horizontal="center" vertical="center" wrapText="1"/>
    </xf>
    <xf numFmtId="0" fontId="10" fillId="0" borderId="35" xfId="8" applyFont="1" applyFill="1" applyBorder="1" applyAlignment="1">
      <alignment horizontal="center" vertical="center" wrapText="1"/>
    </xf>
    <xf numFmtId="0" fontId="28" fillId="0" borderId="0" xfId="19" applyFont="1" applyFill="1" applyAlignment="1">
      <alignment horizontal="left" wrapText="1"/>
    </xf>
    <xf numFmtId="0" fontId="10" fillId="0" borderId="28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29" xfId="5" applyFont="1" applyFill="1" applyBorder="1" applyAlignment="1">
      <alignment horizontal="center" vertical="center" wrapText="1"/>
    </xf>
    <xf numFmtId="0" fontId="10" fillId="0" borderId="37" xfId="5" applyFont="1" applyFill="1" applyBorder="1" applyAlignment="1">
      <alignment horizontal="center" vertical="center" wrapText="1"/>
    </xf>
    <xf numFmtId="0" fontId="10" fillId="0" borderId="34" xfId="5" applyFont="1" applyFill="1" applyBorder="1" applyAlignment="1">
      <alignment horizontal="center" vertical="center" wrapText="1"/>
    </xf>
    <xf numFmtId="0" fontId="10" fillId="0" borderId="35" xfId="5" applyFont="1" applyFill="1" applyBorder="1" applyAlignment="1">
      <alignment horizontal="center" vertical="center" wrapText="1"/>
    </xf>
    <xf numFmtId="0" fontId="10" fillId="0" borderId="40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21" xfId="5" applyFont="1" applyFill="1" applyBorder="1" applyAlignment="1">
      <alignment horizontal="center" vertical="center" wrapText="1"/>
    </xf>
    <xf numFmtId="0" fontId="13" fillId="0" borderId="0" xfId="5" applyFont="1" applyFill="1" applyAlignment="1">
      <alignment horizontal="left"/>
    </xf>
    <xf numFmtId="0" fontId="31" fillId="0" borderId="0" xfId="5" applyFont="1" applyFill="1" applyAlignment="1">
      <alignment horizontal="left"/>
    </xf>
    <xf numFmtId="0" fontId="10" fillId="0" borderId="26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0" xfId="8" applyFont="1" applyBorder="1" applyAlignment="1">
      <alignment horizontal="center" vertical="center"/>
    </xf>
    <xf numFmtId="0" fontId="10" fillId="0" borderId="28" xfId="5" applyFont="1" applyBorder="1" applyAlignment="1">
      <alignment horizontal="center" vertical="center" wrapText="1"/>
    </xf>
    <xf numFmtId="0" fontId="10" fillId="0" borderId="29" xfId="5" applyFont="1" applyBorder="1" applyAlignment="1">
      <alignment horizontal="center" vertical="center" wrapText="1"/>
    </xf>
    <xf numFmtId="0" fontId="10" fillId="0" borderId="17" xfId="5" applyFont="1" applyBorder="1" applyAlignment="1">
      <alignment horizontal="center" vertical="center"/>
    </xf>
    <xf numFmtId="0" fontId="13" fillId="0" borderId="0" xfId="8" applyFont="1" applyBorder="1" applyAlignment="1">
      <alignment horizontal="center" vertical="center"/>
    </xf>
    <xf numFmtId="0" fontId="21" fillId="0" borderId="0" xfId="39" applyFont="1" applyAlignment="1">
      <alignment horizontal="left"/>
    </xf>
    <xf numFmtId="0" fontId="31" fillId="0" borderId="0" xfId="39" applyFont="1" applyAlignment="1">
      <alignment horizontal="left"/>
    </xf>
    <xf numFmtId="0" fontId="13" fillId="0" borderId="0" xfId="2" quotePrefix="1" applyFont="1" applyAlignment="1">
      <alignment horizontal="left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13" fillId="0" borderId="28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29" xfId="2" applyFont="1" applyFill="1" applyBorder="1" applyAlignment="1">
      <alignment horizontal="center"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0" fillId="0" borderId="21" xfId="2" applyFont="1" applyFill="1" applyBorder="1" applyAlignment="1">
      <alignment horizontal="center" vertical="center" wrapText="1"/>
    </xf>
    <xf numFmtId="0" fontId="10" fillId="0" borderId="34" xfId="2" applyFont="1" applyFill="1" applyBorder="1" applyAlignment="1">
      <alignment horizontal="center" vertical="center" wrapText="1"/>
    </xf>
    <xf numFmtId="0" fontId="10" fillId="0" borderId="35" xfId="2" applyFont="1" applyFill="1" applyBorder="1" applyAlignment="1">
      <alignment horizontal="center" vertical="center" wrapText="1"/>
    </xf>
    <xf numFmtId="0" fontId="25" fillId="0" borderId="34" xfId="2" applyFont="1" applyFill="1" applyBorder="1" applyAlignment="1">
      <alignment horizontal="center" vertical="center" wrapText="1"/>
    </xf>
    <xf numFmtId="0" fontId="10" fillId="0" borderId="27" xfId="2" applyFont="1" applyFill="1" applyBorder="1" applyAlignment="1">
      <alignment horizontal="center" vertical="center" wrapText="1"/>
    </xf>
    <xf numFmtId="0" fontId="10" fillId="0" borderId="16" xfId="2" applyFont="1" applyFill="1" applyBorder="1" applyAlignment="1">
      <alignment horizontal="center" vertical="center" wrapText="1"/>
    </xf>
    <xf numFmtId="0" fontId="62" fillId="0" borderId="27" xfId="0" applyFont="1" applyFill="1" applyBorder="1" applyAlignment="1">
      <alignment horizontal="center" vertical="center" wrapText="1"/>
    </xf>
    <xf numFmtId="0" fontId="62" fillId="0" borderId="16" xfId="0" applyFont="1" applyFill="1" applyBorder="1" applyAlignment="1">
      <alignment horizontal="center" vertical="center" wrapText="1"/>
    </xf>
    <xf numFmtId="0" fontId="10" fillId="0" borderId="26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164" fontId="105" fillId="0" borderId="52" xfId="0" applyNumberFormat="1" applyFont="1" applyBorder="1" applyAlignment="1">
      <alignment horizontal="right"/>
    </xf>
    <xf numFmtId="164" fontId="17" fillId="0" borderId="51" xfId="0" applyNumberFormat="1" applyFont="1" applyFill="1" applyBorder="1" applyAlignment="1">
      <alignment horizontal="right" vertical="center"/>
    </xf>
    <xf numFmtId="164" fontId="10" fillId="0" borderId="52" xfId="0" applyNumberFormat="1" applyFont="1" applyFill="1" applyBorder="1"/>
    <xf numFmtId="164" fontId="10" fillId="0" borderId="5" xfId="0" applyNumberFormat="1" applyFont="1" applyFill="1" applyBorder="1" applyAlignment="1">
      <alignment horizontal="right" vertical="center"/>
    </xf>
    <xf numFmtId="164" fontId="10" fillId="3" borderId="52" xfId="0" applyNumberFormat="1" applyFont="1" applyFill="1" applyBorder="1"/>
    <xf numFmtId="164" fontId="15" fillId="0" borderId="52" xfId="0" applyNumberFormat="1" applyFont="1" applyBorder="1" applyAlignment="1">
      <alignment horizontal="right"/>
    </xf>
    <xf numFmtId="164" fontId="10" fillId="0" borderId="51" xfId="0" applyNumberFormat="1" applyFont="1" applyFill="1" applyBorder="1" applyAlignment="1">
      <alignment horizontal="right" vertical="center"/>
    </xf>
    <xf numFmtId="164" fontId="17" fillId="0" borderId="5" xfId="42" applyNumberFormat="1" applyFont="1" applyBorder="1" applyAlignment="1">
      <alignment horizontal="right" vertical="top"/>
    </xf>
    <xf numFmtId="164" fontId="17" fillId="0" borderId="52" xfId="42" applyNumberFormat="1" applyFont="1" applyBorder="1" applyAlignment="1">
      <alignment horizontal="right" vertical="top"/>
    </xf>
    <xf numFmtId="164" fontId="10" fillId="0" borderId="5" xfId="42" applyNumberFormat="1" applyFont="1" applyBorder="1" applyAlignment="1">
      <alignment horizontal="right" vertical="top"/>
    </xf>
    <xf numFmtId="164" fontId="10" fillId="0" borderId="52" xfId="42" applyNumberFormat="1" applyFont="1" applyBorder="1" applyAlignment="1">
      <alignment horizontal="right" vertical="top"/>
    </xf>
    <xf numFmtId="164" fontId="77" fillId="0" borderId="7" xfId="2" applyNumberFormat="1" applyFont="1" applyBorder="1"/>
    <xf numFmtId="0" fontId="77" fillId="0" borderId="5" xfId="2" applyFont="1" applyBorder="1"/>
    <xf numFmtId="0" fontId="77" fillId="0" borderId="0" xfId="2" applyFont="1"/>
    <xf numFmtId="164" fontId="7" fillId="0" borderId="7" xfId="2" applyNumberFormat="1" applyFont="1" applyBorder="1"/>
    <xf numFmtId="164" fontId="7" fillId="0" borderId="5" xfId="2" applyNumberFormat="1" applyFont="1" applyBorder="1"/>
    <xf numFmtId="164" fontId="7" fillId="0" borderId="0" xfId="2" applyNumberFormat="1" applyFont="1"/>
    <xf numFmtId="0" fontId="42" fillId="0" borderId="0" xfId="2" applyFont="1" applyFill="1" applyAlignment="1">
      <alignment horizontal="left"/>
    </xf>
    <xf numFmtId="0" fontId="46" fillId="0" borderId="0" xfId="8" applyFont="1" applyFill="1" applyAlignment="1">
      <alignment horizontal="left"/>
    </xf>
    <xf numFmtId="0" fontId="42" fillId="0" borderId="0" xfId="0" applyFont="1" applyBorder="1" applyAlignment="1">
      <alignment horizontal="center"/>
    </xf>
    <xf numFmtId="167" fontId="106" fillId="0" borderId="0" xfId="2" applyNumberFormat="1" applyFont="1"/>
    <xf numFmtId="167" fontId="106" fillId="0" borderId="25" xfId="2" applyNumberFormat="1" applyFont="1" applyBorder="1"/>
    <xf numFmtId="167" fontId="106" fillId="0" borderId="51" xfId="2" applyNumberFormat="1" applyFont="1" applyBorder="1"/>
    <xf numFmtId="167" fontId="56" fillId="0" borderId="0" xfId="2" applyNumberFormat="1" applyFont="1"/>
    <xf numFmtId="167" fontId="56" fillId="0" borderId="51" xfId="2" applyNumberFormat="1" applyFont="1" applyBorder="1"/>
    <xf numFmtId="0" fontId="28" fillId="0" borderId="0" xfId="19" applyFont="1" applyAlignment="1">
      <alignment horizontal="center"/>
    </xf>
    <xf numFmtId="0" fontId="10" fillId="0" borderId="0" xfId="19" applyFont="1" applyAlignment="1">
      <alignment horizontal="center" wrapText="1"/>
    </xf>
    <xf numFmtId="164" fontId="10" fillId="0" borderId="7" xfId="2" applyNumberFormat="1" applyFont="1" applyBorder="1" applyAlignment="1">
      <alignment horizontal="right"/>
    </xf>
    <xf numFmtId="0" fontId="10" fillId="0" borderId="0" xfId="2" applyFont="1"/>
    <xf numFmtId="0" fontId="28" fillId="0" borderId="0" xfId="41" applyFont="1" applyAlignment="1">
      <alignment horizontal="left"/>
    </xf>
  </cellXfs>
  <cellStyles count="65">
    <cellStyle name="[StdExit()]" xfId="10" xr:uid="{00000000-0005-0000-0000-000000000000}"/>
    <cellStyle name="[StdExit()] 2" xfId="12" xr:uid="{00000000-0005-0000-0000-000001000000}"/>
    <cellStyle name="[StdExit()] 2 2" xfId="19" xr:uid="{00000000-0005-0000-0000-000002000000}"/>
    <cellStyle name="[StdExit()] 3" xfId="13" xr:uid="{00000000-0005-0000-0000-000003000000}"/>
    <cellStyle name="[StdExit()]_NTS_2_transport i łącz" xfId="49" xr:uid="{00000000-0005-0000-0000-000004000000}"/>
    <cellStyle name="Dziesiętny 2" xfId="50" xr:uid="{00000000-0005-0000-0000-000006000000}"/>
    <cellStyle name="Hiperłącze 2" xfId="32" xr:uid="{00000000-0005-0000-0000-000007000000}"/>
    <cellStyle name="Hiperłącze 2 2" xfId="33" xr:uid="{00000000-0005-0000-0000-000008000000}"/>
    <cellStyle name="Kolumna" xfId="18" xr:uid="{00000000-0005-0000-0000-000009000000}"/>
    <cellStyle name="Kolumna 2" xfId="24" xr:uid="{00000000-0005-0000-0000-00000A000000}"/>
    <cellStyle name="Kolumna 3" xfId="27" xr:uid="{00000000-0005-0000-0000-00000B000000}"/>
    <cellStyle name="Kolumna 4" xfId="47" xr:uid="{00000000-0005-0000-0000-00000C000000}"/>
    <cellStyle name="Kolumna 5" xfId="63" xr:uid="{00000000-0005-0000-0000-000001000000}"/>
    <cellStyle name="nagłówek" xfId="1" xr:uid="{00000000-0005-0000-0000-00000D000000}"/>
    <cellStyle name="Normal" xfId="34" xr:uid="{00000000-0005-0000-0000-00000E000000}"/>
    <cellStyle name="Normalny" xfId="0" builtinId="0"/>
    <cellStyle name="Normalny 10" xfId="28" xr:uid="{00000000-0005-0000-0000-000010000000}"/>
    <cellStyle name="Normalny 10 2" xfId="51" xr:uid="{00000000-0005-0000-0000-000011000000}"/>
    <cellStyle name="Normalny 11" xfId="43" xr:uid="{00000000-0005-0000-0000-000012000000}"/>
    <cellStyle name="Normalny 11 2" xfId="52" xr:uid="{00000000-0005-0000-0000-000013000000}"/>
    <cellStyle name="Normalny 12" xfId="46" xr:uid="{00000000-0005-0000-0000-000014000000}"/>
    <cellStyle name="Normalny 13" xfId="48" xr:uid="{00000000-0005-0000-0000-000015000000}"/>
    <cellStyle name="Normalny 14" xfId="62" xr:uid="{00000000-0005-0000-0000-00006F000000}"/>
    <cellStyle name="Normalny 2" xfId="2" xr:uid="{00000000-0005-0000-0000-000016000000}"/>
    <cellStyle name="Normalny 2 2" xfId="30" xr:uid="{00000000-0005-0000-0000-000017000000}"/>
    <cellStyle name="Normalny 2 3" xfId="29" xr:uid="{00000000-0005-0000-0000-000018000000}"/>
    <cellStyle name="Normalny 2 3 2" xfId="53" xr:uid="{00000000-0005-0000-0000-000019000000}"/>
    <cellStyle name="Normalny 2 4" xfId="35" xr:uid="{00000000-0005-0000-0000-00001A000000}"/>
    <cellStyle name="Normalny 3" xfId="3" xr:uid="{00000000-0005-0000-0000-00001B000000}"/>
    <cellStyle name="Normalny 3 2" xfId="36" xr:uid="{00000000-0005-0000-0000-00001C000000}"/>
    <cellStyle name="Normalny 3 2 3" xfId="45" xr:uid="{00000000-0005-0000-0000-00001D000000}"/>
    <cellStyle name="Normalny 3 3" xfId="54" xr:uid="{00000000-0005-0000-0000-00001E000000}"/>
    <cellStyle name="Normalny 4" xfId="4" xr:uid="{00000000-0005-0000-0000-00001F000000}"/>
    <cellStyle name="Normalny 4 2" xfId="31" xr:uid="{00000000-0005-0000-0000-000020000000}"/>
    <cellStyle name="Normalny 4 2 2" xfId="56" xr:uid="{00000000-0005-0000-0000-000021000000}"/>
    <cellStyle name="Normalny 4 3" xfId="37" xr:uid="{00000000-0005-0000-0000-000022000000}"/>
    <cellStyle name="Normalny 4 4" xfId="38" xr:uid="{00000000-0005-0000-0000-000023000000}"/>
    <cellStyle name="Normalny 4 5" xfId="44" xr:uid="{00000000-0005-0000-0000-000024000000}"/>
    <cellStyle name="Normalny 4 6" xfId="55" xr:uid="{00000000-0005-0000-0000-000025000000}"/>
    <cellStyle name="Normalny 4 7" xfId="64" xr:uid="{00000000-0005-0000-0000-000070000000}"/>
    <cellStyle name="Normalny 5" xfId="11" xr:uid="{00000000-0005-0000-0000-000026000000}"/>
    <cellStyle name="Normalny 5 2" xfId="15" xr:uid="{00000000-0005-0000-0000-000027000000}"/>
    <cellStyle name="Normalny 6" xfId="17" xr:uid="{00000000-0005-0000-0000-000028000000}"/>
    <cellStyle name="Normalny 6 2" xfId="57" xr:uid="{00000000-0005-0000-0000-000029000000}"/>
    <cellStyle name="Normalny 7" xfId="23" xr:uid="{00000000-0005-0000-0000-00002A000000}"/>
    <cellStyle name="Normalny 7 2" xfId="58" xr:uid="{00000000-0005-0000-0000-00002B000000}"/>
    <cellStyle name="Normalny 8" xfId="25" xr:uid="{00000000-0005-0000-0000-00002C000000}"/>
    <cellStyle name="Normalny 8 2" xfId="59" xr:uid="{00000000-0005-0000-0000-00002D000000}"/>
    <cellStyle name="Normalny 9" xfId="26" xr:uid="{00000000-0005-0000-0000-00002E000000}"/>
    <cellStyle name="Normalny_17" xfId="5" xr:uid="{00000000-0005-0000-0000-00002F000000}"/>
    <cellStyle name="Normalny_Dominika_Przegl.nowe woj. - ludność" xfId="21" xr:uid="{00000000-0005-0000-0000-000031000000}"/>
    <cellStyle name="Normalny_Dział IV- Ludność" xfId="6" xr:uid="{00000000-0005-0000-0000-000032000000}"/>
    <cellStyle name="Normalny_Gospodarstwa domowe (47-50)" xfId="41" xr:uid="{00000000-0005-0000-0000-000033000000}"/>
    <cellStyle name="Normalny_Mada_10" xfId="7" xr:uid="{00000000-0005-0000-0000-000034000000}"/>
    <cellStyle name="Normalny_poz wykszt_Rocznik Województw" xfId="42" xr:uid="{00000000-0005-0000-0000-000035000000}"/>
    <cellStyle name="Normalny_Rodziny (51-54)" xfId="39" xr:uid="{00000000-0005-0000-0000-000036000000}"/>
    <cellStyle name="Normalny_RSW_2010_Tab_II_Ważniejsze dane o województwach (NTS 2)" xfId="22" xr:uid="{00000000-0005-0000-0000-000037000000}"/>
    <cellStyle name="Normalny_RW_tabl  6_Mariusz" xfId="40" xr:uid="{00000000-0005-0000-0000-000038000000}"/>
    <cellStyle name="Normalny_tabl13_16" xfId="8" xr:uid="{00000000-0005-0000-0000-00003B000000}"/>
    <cellStyle name="Normalny_Źródła utrzymania (45-46)" xfId="9" xr:uid="{00000000-0005-0000-0000-00003C000000}"/>
    <cellStyle name="Tekst objaśnienia 4" xfId="61" xr:uid="{00000000-0005-0000-0000-00003E000000}"/>
    <cellStyle name="Walutowy" xfId="20" builtinId="4"/>
    <cellStyle name="Walutowy 2" xfId="14" xr:uid="{00000000-0005-0000-0000-000040000000}"/>
    <cellStyle name="Walutowy 2 2" xfId="16" xr:uid="{00000000-0005-0000-0000-000041000000}"/>
    <cellStyle name="Walutowy 3" xfId="60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1"/>
  <sheetViews>
    <sheetView zoomScaleNormal="100" zoomScaleSheetLayoutView="130" workbookViewId="0">
      <selection activeCell="L7" sqref="L7"/>
    </sheetView>
  </sheetViews>
  <sheetFormatPr defaultColWidth="9.109375" defaultRowHeight="13.8"/>
  <cols>
    <col min="1" max="1" width="20.6640625" style="226" customWidth="1"/>
    <col min="2" max="2" width="11" style="226" customWidth="1"/>
    <col min="3" max="3" width="10.44140625" style="226" customWidth="1"/>
    <col min="4" max="4" width="9.88671875" style="226" customWidth="1"/>
    <col min="5" max="5" width="8.88671875" style="226"/>
    <col min="6" max="6" width="9.88671875" style="226" customWidth="1"/>
    <col min="7" max="8" width="8.88671875" style="23"/>
    <col min="9" max="9" width="11" style="91" customWidth="1"/>
    <col min="10" max="10" width="10.33203125" style="91" customWidth="1"/>
    <col min="11" max="11" width="8.88671875" style="226"/>
    <col min="12" max="12" width="11.88671875" style="226" customWidth="1"/>
    <col min="13" max="13" width="8.88671875" style="226"/>
    <col min="14" max="14" width="10.5546875" style="226" customWidth="1"/>
    <col min="15" max="15" width="10.109375" style="226" customWidth="1"/>
    <col min="16" max="16" width="9.33203125" style="226" customWidth="1"/>
    <col min="17" max="18" width="8.88671875" style="226"/>
    <col min="19" max="19" width="10.6640625" style="226" customWidth="1"/>
    <col min="20" max="20" width="11.5546875" style="226" customWidth="1"/>
    <col min="21" max="16384" width="9.109375" style="226"/>
  </cols>
  <sheetData>
    <row r="1" spans="1:28" ht="17.399999999999999">
      <c r="A1" s="224" t="s">
        <v>134</v>
      </c>
      <c r="B1" s="225"/>
      <c r="C1" s="295"/>
      <c r="D1" s="228"/>
      <c r="E1" s="228"/>
      <c r="F1" s="440"/>
      <c r="G1" s="440"/>
      <c r="H1" s="226"/>
      <c r="I1" s="226"/>
      <c r="J1" s="226"/>
    </row>
    <row r="2" spans="1:28" ht="15.6" customHeight="1">
      <c r="A2" s="227" t="s">
        <v>135</v>
      </c>
      <c r="B2" s="225"/>
      <c r="H2" s="516"/>
      <c r="I2" s="516"/>
      <c r="J2" s="516"/>
      <c r="K2" s="516"/>
      <c r="L2" s="516"/>
      <c r="M2" s="516"/>
      <c r="N2" s="516"/>
      <c r="O2" s="516"/>
      <c r="P2" s="516"/>
      <c r="Q2" s="516"/>
      <c r="R2" s="516"/>
      <c r="S2" s="516"/>
      <c r="T2" s="516"/>
      <c r="U2" s="516"/>
      <c r="V2" s="516"/>
    </row>
    <row r="3" spans="1:28" s="228" customFormat="1" ht="14.4">
      <c r="A3" s="226"/>
      <c r="B3" s="226"/>
      <c r="C3" s="154"/>
      <c r="H3" s="388"/>
      <c r="I3" s="388"/>
      <c r="J3" s="388"/>
      <c r="K3" s="388"/>
      <c r="L3" s="312"/>
      <c r="M3" s="312"/>
      <c r="N3" s="312"/>
      <c r="O3" s="312"/>
      <c r="P3" s="312"/>
      <c r="Q3" s="312"/>
      <c r="R3" s="312"/>
      <c r="S3" s="346"/>
      <c r="T3" s="346"/>
      <c r="U3" s="346"/>
      <c r="V3" s="346"/>
      <c r="W3" s="226"/>
      <c r="X3" s="226"/>
      <c r="Y3" s="226"/>
      <c r="Z3" s="226"/>
    </row>
    <row r="4" spans="1:28" s="228" customFormat="1">
      <c r="A4" s="561" t="s">
        <v>265</v>
      </c>
      <c r="B4" s="561"/>
      <c r="C4" s="561"/>
      <c r="G4" s="21"/>
      <c r="H4" s="226"/>
      <c r="I4" s="559"/>
      <c r="J4" s="559"/>
      <c r="K4" s="226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37"/>
      <c r="Y4" s="226"/>
    </row>
    <row r="5" spans="1:28" s="131" customFormat="1" ht="15">
      <c r="A5" s="578" t="s">
        <v>267</v>
      </c>
      <c r="B5" s="578"/>
      <c r="C5" s="578"/>
      <c r="G5" s="22"/>
      <c r="H5" s="87"/>
      <c r="I5" s="87"/>
      <c r="J5" s="87"/>
      <c r="K5" s="87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8"/>
    </row>
    <row r="6" spans="1:28" s="131" customFormat="1" ht="16.2">
      <c r="A6" s="562" t="s">
        <v>266</v>
      </c>
      <c r="B6" s="562"/>
      <c r="C6" s="562"/>
      <c r="D6" s="229"/>
      <c r="G6" s="22"/>
      <c r="H6" s="97"/>
      <c r="I6" s="97"/>
      <c r="J6" s="97"/>
      <c r="K6" s="9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226"/>
    </row>
    <row r="7" spans="1:28" s="131" customFormat="1" ht="15">
      <c r="A7" s="466" t="s">
        <v>129</v>
      </c>
      <c r="B7" s="466" t="s">
        <v>268</v>
      </c>
      <c r="C7" s="156"/>
      <c r="D7" s="229"/>
      <c r="G7" s="22"/>
      <c r="H7" s="97"/>
      <c r="I7" s="97"/>
      <c r="J7" s="91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228"/>
    </row>
    <row r="8" spans="1:28" ht="9" customHeight="1" thickBot="1">
      <c r="A8" s="230"/>
      <c r="B8" s="230"/>
      <c r="C8" s="91"/>
      <c r="D8" s="91"/>
      <c r="E8" s="91"/>
      <c r="F8" s="91"/>
      <c r="G8" s="21"/>
      <c r="H8" s="21"/>
      <c r="J8" s="345"/>
      <c r="K8" s="131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</row>
    <row r="9" spans="1:28" s="87" customFormat="1" ht="42" customHeight="1">
      <c r="A9" s="569" t="s">
        <v>42</v>
      </c>
      <c r="B9" s="575" t="s">
        <v>149</v>
      </c>
      <c r="C9" s="551" t="s">
        <v>45</v>
      </c>
      <c r="D9" s="552"/>
      <c r="E9" s="551" t="s">
        <v>47</v>
      </c>
      <c r="F9" s="552"/>
      <c r="G9" s="557" t="s">
        <v>216</v>
      </c>
      <c r="H9" s="558"/>
      <c r="I9" s="564" t="s">
        <v>123</v>
      </c>
      <c r="J9" s="345"/>
      <c r="K9" s="131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</row>
    <row r="10" spans="1:28" s="97" customFormat="1" ht="54" customHeight="1">
      <c r="A10" s="570"/>
      <c r="B10" s="576"/>
      <c r="C10" s="567" t="s">
        <v>46</v>
      </c>
      <c r="D10" s="567" t="s">
        <v>86</v>
      </c>
      <c r="E10" s="567" t="s">
        <v>46</v>
      </c>
      <c r="F10" s="567" t="s">
        <v>86</v>
      </c>
      <c r="G10" s="231" t="s">
        <v>105</v>
      </c>
      <c r="H10" s="291" t="s">
        <v>106</v>
      </c>
      <c r="I10" s="565"/>
      <c r="J10" s="345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</row>
    <row r="11" spans="1:28" s="97" customFormat="1" ht="22.2" customHeight="1">
      <c r="A11" s="570"/>
      <c r="B11" s="577"/>
      <c r="C11" s="568"/>
      <c r="D11" s="568"/>
      <c r="E11" s="568"/>
      <c r="F11" s="568"/>
      <c r="G11" s="553" t="s">
        <v>87</v>
      </c>
      <c r="H11" s="554"/>
      <c r="I11" s="565"/>
      <c r="J11" s="345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</row>
    <row r="12" spans="1:28" ht="18.600000000000001" customHeight="1" thickBot="1">
      <c r="A12" s="571"/>
      <c r="B12" s="572" t="s">
        <v>137</v>
      </c>
      <c r="C12" s="573"/>
      <c r="D12" s="573"/>
      <c r="E12" s="573"/>
      <c r="F12" s="574"/>
      <c r="G12" s="555"/>
      <c r="H12" s="556"/>
      <c r="I12" s="566"/>
      <c r="J12" s="345"/>
      <c r="K12" s="97"/>
    </row>
    <row r="13" spans="1:28" ht="6" customHeight="1">
      <c r="A13" s="290"/>
      <c r="B13" s="220"/>
      <c r="C13" s="221"/>
      <c r="D13" s="222"/>
      <c r="E13" s="222"/>
      <c r="F13" s="222"/>
      <c r="G13" s="223"/>
      <c r="H13" s="223"/>
      <c r="I13" s="292"/>
      <c r="J13" s="348"/>
      <c r="K13" s="360"/>
    </row>
    <row r="14" spans="1:28" s="87" customFormat="1" ht="15" customHeight="1">
      <c r="A14" s="67" t="s">
        <v>133</v>
      </c>
      <c r="B14" s="407">
        <v>37907.699999999997</v>
      </c>
      <c r="C14" s="407">
        <v>22624</v>
      </c>
      <c r="D14" s="407">
        <v>10700.2</v>
      </c>
      <c r="E14" s="407">
        <v>15283.7</v>
      </c>
      <c r="F14" s="407">
        <v>7622.8</v>
      </c>
      <c r="G14" s="407">
        <v>25.2</v>
      </c>
      <c r="H14" s="752">
        <v>18.899999999999999</v>
      </c>
      <c r="I14" s="753">
        <v>106.9</v>
      </c>
      <c r="J14" s="349"/>
      <c r="K14" s="360"/>
      <c r="L14" s="360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</row>
    <row r="15" spans="1:28" ht="14.4">
      <c r="A15" s="95" t="s">
        <v>0</v>
      </c>
      <c r="B15" s="754">
        <v>2897.7</v>
      </c>
      <c r="C15" s="755">
        <v>1964.4</v>
      </c>
      <c r="D15" s="755">
        <v>928</v>
      </c>
      <c r="E15" s="755">
        <v>933.3</v>
      </c>
      <c r="F15" s="755">
        <v>465.1</v>
      </c>
      <c r="G15" s="756">
        <v>23.7</v>
      </c>
      <c r="H15" s="757">
        <v>19.8</v>
      </c>
      <c r="I15" s="758">
        <v>108</v>
      </c>
      <c r="J15" s="349"/>
      <c r="K15" s="360"/>
      <c r="L15" s="360"/>
    </row>
    <row r="16" spans="1:28" ht="14.4">
      <c r="A16" s="96" t="s">
        <v>1</v>
      </c>
      <c r="B16" s="754">
        <v>2017.7</v>
      </c>
      <c r="C16" s="755">
        <v>1175.5999999999999</v>
      </c>
      <c r="D16" s="755">
        <v>554.1</v>
      </c>
      <c r="E16" s="755">
        <v>842.2</v>
      </c>
      <c r="F16" s="755">
        <v>422.4</v>
      </c>
      <c r="G16" s="754">
        <v>25.3</v>
      </c>
      <c r="H16" s="757">
        <v>18.899999999999999</v>
      </c>
      <c r="I16" s="758">
        <v>106.6</v>
      </c>
      <c r="J16" s="349"/>
      <c r="K16" s="360"/>
      <c r="L16" s="360"/>
    </row>
    <row r="17" spans="1:12" ht="14.4">
      <c r="A17" s="95" t="s">
        <v>2</v>
      </c>
      <c r="B17" s="754">
        <v>2038.3</v>
      </c>
      <c r="C17" s="755">
        <v>941.6</v>
      </c>
      <c r="D17" s="755">
        <v>441.7</v>
      </c>
      <c r="E17" s="755">
        <v>1096.7</v>
      </c>
      <c r="F17" s="755">
        <v>545.20000000000005</v>
      </c>
      <c r="G17" s="756">
        <v>25.4</v>
      </c>
      <c r="H17" s="757">
        <v>19.8</v>
      </c>
      <c r="I17" s="758">
        <v>106.5</v>
      </c>
      <c r="J17" s="349"/>
      <c r="K17" s="360"/>
      <c r="L17" s="360"/>
    </row>
    <row r="18" spans="1:12" ht="14.4">
      <c r="A18" s="95" t="s">
        <v>3</v>
      </c>
      <c r="B18" s="754">
        <v>985.5</v>
      </c>
      <c r="C18" s="755">
        <v>635.20000000000005</v>
      </c>
      <c r="D18" s="755">
        <v>302.89999999999998</v>
      </c>
      <c r="E18" s="755">
        <v>350.2</v>
      </c>
      <c r="F18" s="755">
        <v>175.8</v>
      </c>
      <c r="G18" s="756">
        <v>24.9</v>
      </c>
      <c r="H18" s="757">
        <v>18.899999999999999</v>
      </c>
      <c r="I18" s="758">
        <v>105.9</v>
      </c>
      <c r="J18" s="349"/>
      <c r="K18" s="360"/>
      <c r="L18" s="360"/>
    </row>
    <row r="19" spans="1:12" ht="14.4">
      <c r="A19" s="95" t="s">
        <v>4</v>
      </c>
      <c r="B19" s="754">
        <v>2394.9</v>
      </c>
      <c r="C19" s="755">
        <v>1482.2</v>
      </c>
      <c r="D19" s="755">
        <v>688.1</v>
      </c>
      <c r="E19" s="755">
        <v>912.7</v>
      </c>
      <c r="F19" s="755">
        <v>453</v>
      </c>
      <c r="G19" s="754">
        <v>23.8</v>
      </c>
      <c r="H19" s="757">
        <v>21.2</v>
      </c>
      <c r="I19" s="758">
        <v>109.9</v>
      </c>
      <c r="J19" s="349"/>
      <c r="K19" s="360"/>
      <c r="L19" s="360"/>
    </row>
    <row r="20" spans="1:12" ht="14.4">
      <c r="A20" s="95" t="s">
        <v>5</v>
      </c>
      <c r="B20" s="754">
        <v>3430.4</v>
      </c>
      <c r="C20" s="755">
        <v>1644.7</v>
      </c>
      <c r="D20" s="755">
        <v>776.9</v>
      </c>
      <c r="E20" s="755">
        <v>1785.6</v>
      </c>
      <c r="F20" s="755">
        <v>887.1</v>
      </c>
      <c r="G20" s="754">
        <v>26.6</v>
      </c>
      <c r="H20" s="757">
        <v>17.5</v>
      </c>
      <c r="I20" s="758">
        <v>106.1</v>
      </c>
      <c r="J20" s="349"/>
      <c r="K20" s="360"/>
      <c r="L20" s="360"/>
    </row>
    <row r="21" spans="1:12" ht="14.4">
      <c r="A21" s="95" t="s">
        <v>6</v>
      </c>
      <c r="B21" s="754">
        <v>5512.8</v>
      </c>
      <c r="C21" s="755">
        <v>3562.4</v>
      </c>
      <c r="D21" s="755">
        <v>1667.2</v>
      </c>
      <c r="E21" s="755">
        <v>1950.4</v>
      </c>
      <c r="F21" s="755">
        <v>972.2</v>
      </c>
      <c r="G21" s="754">
        <v>26</v>
      </c>
      <c r="H21" s="757">
        <v>18.399999999999999</v>
      </c>
      <c r="I21" s="758">
        <v>108.9</v>
      </c>
      <c r="J21" s="349"/>
      <c r="K21" s="360"/>
      <c r="L21" s="360"/>
    </row>
    <row r="22" spans="1:12" ht="14.4">
      <c r="A22" s="95" t="s">
        <v>7</v>
      </c>
      <c r="B22" s="754">
        <v>948.6</v>
      </c>
      <c r="C22" s="755">
        <v>503.1</v>
      </c>
      <c r="D22" s="755">
        <v>238.6</v>
      </c>
      <c r="E22" s="755">
        <v>445.5</v>
      </c>
      <c r="F22" s="755">
        <v>220.1</v>
      </c>
      <c r="G22" s="754">
        <v>23</v>
      </c>
      <c r="H22" s="757">
        <v>19.7</v>
      </c>
      <c r="I22" s="758">
        <v>106.8</v>
      </c>
      <c r="J22" s="349"/>
      <c r="K22" s="360"/>
      <c r="L22" s="360"/>
    </row>
    <row r="23" spans="1:12" ht="14.4">
      <c r="A23" s="95" t="s">
        <v>8</v>
      </c>
      <c r="B23" s="754">
        <v>2085.9</v>
      </c>
      <c r="C23" s="755">
        <v>859.2</v>
      </c>
      <c r="D23" s="755">
        <v>410.4</v>
      </c>
      <c r="E23" s="755">
        <v>1226.7</v>
      </c>
      <c r="F23" s="755">
        <v>610.6</v>
      </c>
      <c r="G23" s="754">
        <v>26.3</v>
      </c>
      <c r="H23" s="757">
        <v>17.8</v>
      </c>
      <c r="I23" s="758">
        <v>104.3</v>
      </c>
      <c r="J23" s="392"/>
      <c r="K23" s="360"/>
      <c r="L23" s="360"/>
    </row>
    <row r="24" spans="1:12" ht="14.4">
      <c r="A24" s="95" t="s">
        <v>9</v>
      </c>
      <c r="B24" s="754">
        <v>1148.7</v>
      </c>
      <c r="C24" s="755">
        <v>699.7</v>
      </c>
      <c r="D24" s="755">
        <v>332.2</v>
      </c>
      <c r="E24" s="755">
        <v>449</v>
      </c>
      <c r="F24" s="755">
        <v>226.8</v>
      </c>
      <c r="G24" s="754">
        <v>25.2</v>
      </c>
      <c r="H24" s="757">
        <v>18.7</v>
      </c>
      <c r="I24" s="758">
        <v>105.5</v>
      </c>
      <c r="J24" s="349"/>
      <c r="K24" s="360"/>
      <c r="L24" s="360"/>
    </row>
    <row r="25" spans="1:12" ht="14.4">
      <c r="A25" s="95" t="s">
        <v>10</v>
      </c>
      <c r="B25" s="754">
        <v>2358.6999999999998</v>
      </c>
      <c r="C25" s="755">
        <v>1482.8</v>
      </c>
      <c r="D25" s="755">
        <v>705.7</v>
      </c>
      <c r="E25" s="755">
        <v>876</v>
      </c>
      <c r="F25" s="755">
        <v>440.8</v>
      </c>
      <c r="G25" s="754">
        <v>26.9</v>
      </c>
      <c r="H25" s="757">
        <v>17.600000000000001</v>
      </c>
      <c r="I25" s="758">
        <v>105.7</v>
      </c>
      <c r="J25" s="349"/>
      <c r="K25" s="360"/>
      <c r="L25" s="360"/>
    </row>
    <row r="26" spans="1:12" ht="14.4">
      <c r="A26" s="95" t="s">
        <v>11</v>
      </c>
      <c r="B26" s="754">
        <v>4375.8999999999996</v>
      </c>
      <c r="C26" s="755">
        <v>3326</v>
      </c>
      <c r="D26" s="755">
        <v>1589.9</v>
      </c>
      <c r="E26" s="755">
        <v>1050</v>
      </c>
      <c r="F26" s="755">
        <v>516.1</v>
      </c>
      <c r="G26" s="754">
        <v>23.7</v>
      </c>
      <c r="H26" s="757">
        <v>20.100000000000001</v>
      </c>
      <c r="I26" s="758">
        <v>107.8</v>
      </c>
      <c r="J26" s="349"/>
      <c r="K26" s="360"/>
      <c r="L26" s="360"/>
    </row>
    <row r="27" spans="1:12" ht="14.4">
      <c r="A27" s="95" t="s">
        <v>12</v>
      </c>
      <c r="B27" s="754">
        <v>1187.7</v>
      </c>
      <c r="C27" s="755">
        <v>533.4</v>
      </c>
      <c r="D27" s="755">
        <v>251.7</v>
      </c>
      <c r="E27" s="755">
        <v>654.20000000000005</v>
      </c>
      <c r="F27" s="755">
        <v>326.5</v>
      </c>
      <c r="G27" s="754">
        <v>23.8</v>
      </c>
      <c r="H27" s="757">
        <v>21.1</v>
      </c>
      <c r="I27" s="758">
        <v>105.4</v>
      </c>
      <c r="J27" s="349"/>
      <c r="K27" s="360"/>
      <c r="L27" s="360"/>
    </row>
    <row r="28" spans="1:12" ht="14.4">
      <c r="A28" s="96" t="s">
        <v>13</v>
      </c>
      <c r="B28" s="754">
        <v>1374.7</v>
      </c>
      <c r="C28" s="755">
        <v>813.5</v>
      </c>
      <c r="D28" s="755">
        <v>386.6</v>
      </c>
      <c r="E28" s="755">
        <v>561.20000000000005</v>
      </c>
      <c r="F28" s="755">
        <v>284.89999999999998</v>
      </c>
      <c r="G28" s="754">
        <v>25.6</v>
      </c>
      <c r="H28" s="757">
        <v>18.100000000000001</v>
      </c>
      <c r="I28" s="758">
        <v>104.7</v>
      </c>
      <c r="J28" s="349"/>
      <c r="K28" s="360"/>
      <c r="L28" s="360"/>
    </row>
    <row r="29" spans="1:12" ht="14.4">
      <c r="A29" s="95" t="s">
        <v>14</v>
      </c>
      <c r="B29" s="754">
        <v>3500</v>
      </c>
      <c r="C29" s="755">
        <v>1874.2</v>
      </c>
      <c r="D29" s="755">
        <v>889.3</v>
      </c>
      <c r="E29" s="755">
        <v>1625.9</v>
      </c>
      <c r="F29" s="755">
        <v>811.7</v>
      </c>
      <c r="G29" s="754">
        <v>26.7</v>
      </c>
      <c r="H29" s="757">
        <v>17.600000000000001</v>
      </c>
      <c r="I29" s="758">
        <v>105.8</v>
      </c>
      <c r="J29" s="349"/>
      <c r="K29" s="360"/>
      <c r="L29" s="360"/>
    </row>
    <row r="30" spans="1:12" ht="14.4" customHeight="1">
      <c r="A30" s="95" t="s">
        <v>15</v>
      </c>
      <c r="B30" s="754">
        <v>1650</v>
      </c>
      <c r="C30" s="755">
        <v>1126</v>
      </c>
      <c r="D30" s="755">
        <v>536.79999999999995</v>
      </c>
      <c r="E30" s="755">
        <v>524</v>
      </c>
      <c r="F30" s="755">
        <v>264.5</v>
      </c>
      <c r="G30" s="754">
        <v>23.9</v>
      </c>
      <c r="H30" s="757">
        <v>19.899999999999999</v>
      </c>
      <c r="I30" s="758">
        <v>105.9</v>
      </c>
      <c r="J30" s="232"/>
      <c r="L30" s="360"/>
    </row>
    <row r="31" spans="1:12" ht="14.4" customHeight="1">
      <c r="A31" s="18"/>
      <c r="B31" s="378"/>
      <c r="C31" s="378"/>
      <c r="D31" s="378"/>
      <c r="E31" s="378"/>
      <c r="F31" s="378"/>
      <c r="G31" s="379"/>
      <c r="H31" s="380"/>
      <c r="I31" s="380"/>
    </row>
  </sheetData>
  <mergeCells count="16">
    <mergeCell ref="A4:C4"/>
    <mergeCell ref="A6:C6"/>
    <mergeCell ref="I9:I12"/>
    <mergeCell ref="C10:C11"/>
    <mergeCell ref="D10:D11"/>
    <mergeCell ref="E10:E11"/>
    <mergeCell ref="F10:F11"/>
    <mergeCell ref="A9:A12"/>
    <mergeCell ref="B12:F12"/>
    <mergeCell ref="B9:B11"/>
    <mergeCell ref="A5:C5"/>
    <mergeCell ref="C9:D9"/>
    <mergeCell ref="E9:F9"/>
    <mergeCell ref="G11:H12"/>
    <mergeCell ref="G9:H9"/>
    <mergeCell ref="I4:J4"/>
  </mergeCells>
  <pageMargins left="0.7" right="0.7" top="0.75" bottom="0.75" header="0.3" footer="0.3"/>
  <pageSetup paperSize="9" scale="82" fitToHeight="0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0"/>
  <sheetViews>
    <sheetView zoomScaleNormal="100" zoomScaleSheetLayoutView="100" workbookViewId="0">
      <selection sqref="A1:D1"/>
    </sheetView>
  </sheetViews>
  <sheetFormatPr defaultColWidth="7.88671875" defaultRowHeight="13.8"/>
  <cols>
    <col min="1" max="1" width="23.6640625" style="239" customWidth="1"/>
    <col min="2" max="3" width="9.33203125" style="240" customWidth="1"/>
    <col min="4" max="4" width="10.33203125" style="240" customWidth="1"/>
    <col min="5" max="9" width="9.33203125" style="240" customWidth="1"/>
    <col min="10" max="10" width="9.33203125" style="238" customWidth="1"/>
    <col min="11" max="11" width="11.109375" style="236" customWidth="1"/>
    <col min="12" max="12" width="16.88671875" style="236" customWidth="1"/>
    <col min="13" max="13" width="12.33203125" style="236" customWidth="1"/>
    <col min="14" max="14" width="11.6640625" style="236" customWidth="1"/>
    <col min="15" max="17" width="7.88671875" style="236"/>
    <col min="18" max="18" width="10.5546875" style="236" customWidth="1"/>
    <col min="19" max="19" width="9.33203125" style="236" customWidth="1"/>
    <col min="20" max="20" width="11.5546875" style="236" customWidth="1"/>
    <col min="21" max="21" width="7.88671875" style="236"/>
    <col min="22" max="22" width="8.5546875" style="236" bestFit="1" customWidth="1"/>
    <col min="23" max="16384" width="7.88671875" style="236"/>
  </cols>
  <sheetData>
    <row r="1" spans="1:22" s="234" customFormat="1" ht="15.6">
      <c r="A1" s="584" t="s">
        <v>233</v>
      </c>
      <c r="B1" s="584"/>
      <c r="C1" s="584"/>
      <c r="D1" s="584"/>
      <c r="E1" s="295"/>
      <c r="F1" s="295"/>
      <c r="H1" s="441"/>
      <c r="I1" s="441"/>
      <c r="J1" s="331"/>
      <c r="K1" s="331"/>
      <c r="L1" s="331"/>
      <c r="M1" s="331"/>
      <c r="N1" s="235"/>
      <c r="S1" s="331"/>
      <c r="T1" s="331"/>
      <c r="U1" s="235"/>
      <c r="V1" s="235"/>
    </row>
    <row r="2" spans="1:22" s="234" customFormat="1" ht="15.6">
      <c r="A2" s="581" t="s">
        <v>224</v>
      </c>
      <c r="B2" s="581"/>
      <c r="C2" s="581"/>
      <c r="J2" s="316"/>
      <c r="K2" s="316"/>
      <c r="L2" s="316"/>
      <c r="M2" s="316"/>
      <c r="N2" s="235"/>
      <c r="S2" s="316"/>
      <c r="T2" s="315"/>
      <c r="U2" s="315"/>
      <c r="V2" s="235"/>
    </row>
    <row r="3" spans="1:22" s="235" customFormat="1" ht="15">
      <c r="A3" s="587" t="s">
        <v>226</v>
      </c>
      <c r="B3" s="587"/>
      <c r="C3" s="587"/>
      <c r="D3" s="587"/>
      <c r="N3" s="237"/>
      <c r="O3" s="237"/>
      <c r="P3" s="316"/>
      <c r="Q3" s="315"/>
      <c r="R3" s="236"/>
      <c r="S3" s="236"/>
      <c r="T3" s="236"/>
      <c r="U3" s="236"/>
    </row>
    <row r="4" spans="1:22" s="235" customFormat="1" ht="15">
      <c r="A4" s="582" t="s">
        <v>225</v>
      </c>
      <c r="B4" s="583"/>
      <c r="C4" s="583"/>
      <c r="D4" s="363"/>
      <c r="E4" s="363"/>
      <c r="F4" s="363"/>
      <c r="G4" s="363"/>
      <c r="H4" s="363"/>
      <c r="I4" s="363"/>
      <c r="J4" s="238"/>
      <c r="L4" s="236"/>
    </row>
    <row r="5" spans="1:22" s="235" customFormat="1" ht="9" customHeight="1" thickBot="1">
      <c r="A5" s="361"/>
      <c r="B5" s="362"/>
      <c r="C5" s="362"/>
      <c r="D5" s="363"/>
      <c r="E5" s="363"/>
      <c r="F5" s="363"/>
      <c r="G5" s="363"/>
      <c r="H5" s="363"/>
      <c r="I5" s="363"/>
      <c r="J5" s="238"/>
      <c r="L5" s="236"/>
    </row>
    <row r="6" spans="1:22" ht="25.2" customHeight="1">
      <c r="A6" s="589" t="s">
        <v>53</v>
      </c>
      <c r="B6" s="585" t="s">
        <v>128</v>
      </c>
      <c r="C6" s="588" t="s">
        <v>172</v>
      </c>
      <c r="D6" s="588"/>
      <c r="E6" s="588"/>
      <c r="F6" s="588"/>
      <c r="G6" s="588"/>
      <c r="H6" s="588"/>
      <c r="I6" s="588"/>
      <c r="J6" s="588"/>
    </row>
    <row r="7" spans="1:22" s="237" customFormat="1" ht="54.6" customHeight="1">
      <c r="A7" s="590"/>
      <c r="B7" s="586"/>
      <c r="C7" s="350" t="s">
        <v>136</v>
      </c>
      <c r="D7" s="350" t="s">
        <v>150</v>
      </c>
      <c r="E7" s="350" t="s">
        <v>151</v>
      </c>
      <c r="F7" s="350" t="s">
        <v>152</v>
      </c>
      <c r="G7" s="350" t="s">
        <v>153</v>
      </c>
      <c r="H7" s="350" t="s">
        <v>154</v>
      </c>
      <c r="I7" s="350" t="s">
        <v>155</v>
      </c>
      <c r="J7" s="351" t="s">
        <v>156</v>
      </c>
    </row>
    <row r="8" spans="1:22" ht="18.600000000000001" customHeight="1" thickBot="1">
      <c r="A8" s="591"/>
      <c r="B8" s="579" t="s">
        <v>234</v>
      </c>
      <c r="C8" s="580"/>
      <c r="D8" s="580"/>
      <c r="E8" s="580"/>
      <c r="F8" s="580"/>
      <c r="G8" s="580"/>
      <c r="H8" s="580"/>
      <c r="I8" s="580"/>
      <c r="J8" s="580"/>
      <c r="K8" s="465"/>
    </row>
    <row r="9" spans="1:22" ht="6" customHeight="1">
      <c r="A9" s="463"/>
      <c r="B9" s="518"/>
      <c r="C9" s="519"/>
      <c r="D9" s="519"/>
      <c r="E9" s="519"/>
      <c r="F9" s="519"/>
      <c r="G9" s="519"/>
      <c r="H9" s="519"/>
      <c r="I9" s="519"/>
      <c r="J9" s="517"/>
      <c r="K9" s="465"/>
    </row>
    <row r="10" spans="1:22" ht="16.95" customHeight="1">
      <c r="A10" s="520" t="s">
        <v>133</v>
      </c>
      <c r="B10" s="521">
        <v>22624</v>
      </c>
      <c r="C10" s="522">
        <v>139.80000000000001</v>
      </c>
      <c r="D10" s="522">
        <v>930.5</v>
      </c>
      <c r="E10" s="522">
        <v>1328.2</v>
      </c>
      <c r="F10" s="522">
        <v>2542.6</v>
      </c>
      <c r="G10" s="522">
        <v>4042.7</v>
      </c>
      <c r="H10" s="522">
        <v>3083.7</v>
      </c>
      <c r="I10" s="522">
        <v>3427.4</v>
      </c>
      <c r="J10" s="521">
        <v>7129.1</v>
      </c>
    </row>
    <row r="11" spans="1:22" ht="15.6" customHeight="1">
      <c r="A11" s="523" t="s">
        <v>0</v>
      </c>
      <c r="B11" s="411">
        <v>1964.4</v>
      </c>
      <c r="C11" s="464">
        <v>3.4</v>
      </c>
      <c r="D11" s="464">
        <v>93.6</v>
      </c>
      <c r="E11" s="464">
        <v>180.7</v>
      </c>
      <c r="F11" s="464">
        <v>243.9</v>
      </c>
      <c r="G11" s="464">
        <v>307.5</v>
      </c>
      <c r="H11" s="464">
        <v>357.7</v>
      </c>
      <c r="I11" s="464">
        <v>103.3</v>
      </c>
      <c r="J11" s="411">
        <v>674.3</v>
      </c>
    </row>
    <row r="12" spans="1:22" s="237" customFormat="1" ht="13.2">
      <c r="A12" s="523" t="s">
        <v>1</v>
      </c>
      <c r="B12" s="411">
        <v>1175.5999999999999</v>
      </c>
      <c r="C12" s="464">
        <v>8.1</v>
      </c>
      <c r="D12" s="464">
        <v>52.9</v>
      </c>
      <c r="E12" s="464">
        <v>77</v>
      </c>
      <c r="F12" s="464">
        <v>190.4</v>
      </c>
      <c r="G12" s="464">
        <v>53.3</v>
      </c>
      <c r="H12" s="464">
        <v>159.19999999999999</v>
      </c>
      <c r="I12" s="464">
        <v>300.60000000000002</v>
      </c>
      <c r="J12" s="411">
        <v>334</v>
      </c>
    </row>
    <row r="13" spans="1:22" ht="15.6" customHeight="1">
      <c r="A13" s="523" t="s">
        <v>2</v>
      </c>
      <c r="B13" s="411">
        <v>941.6</v>
      </c>
      <c r="C13" s="464">
        <v>15</v>
      </c>
      <c r="D13" s="464">
        <v>46.2</v>
      </c>
      <c r="E13" s="464">
        <v>37.1</v>
      </c>
      <c r="F13" s="464">
        <v>149.30000000000001</v>
      </c>
      <c r="G13" s="464">
        <v>187.6</v>
      </c>
      <c r="H13" s="464">
        <v>173.5</v>
      </c>
      <c r="I13" s="524" t="s">
        <v>207</v>
      </c>
      <c r="J13" s="411">
        <v>332.9</v>
      </c>
    </row>
    <row r="14" spans="1:22" ht="15" customHeight="1">
      <c r="A14" s="523" t="s">
        <v>3</v>
      </c>
      <c r="B14" s="411">
        <v>635.20000000000005</v>
      </c>
      <c r="C14" s="464">
        <v>2.9</v>
      </c>
      <c r="D14" s="464">
        <v>64.8</v>
      </c>
      <c r="E14" s="464">
        <v>60.6</v>
      </c>
      <c r="F14" s="464">
        <v>131.6</v>
      </c>
      <c r="G14" s="464">
        <v>117.6</v>
      </c>
      <c r="H14" s="524" t="s">
        <v>207</v>
      </c>
      <c r="I14" s="464">
        <v>257.7</v>
      </c>
      <c r="J14" s="525" t="s">
        <v>207</v>
      </c>
    </row>
    <row r="15" spans="1:22" ht="15" customHeight="1">
      <c r="A15" s="523" t="s">
        <v>4</v>
      </c>
      <c r="B15" s="411">
        <v>1482.2</v>
      </c>
      <c r="C15" s="464">
        <v>3.4</v>
      </c>
      <c r="D15" s="464">
        <v>39.5</v>
      </c>
      <c r="E15" s="464">
        <v>55.4</v>
      </c>
      <c r="F15" s="464">
        <v>140.9</v>
      </c>
      <c r="G15" s="464">
        <v>280.60000000000002</v>
      </c>
      <c r="H15" s="464">
        <v>297.60000000000002</v>
      </c>
      <c r="I15" s="524" t="s">
        <v>207</v>
      </c>
      <c r="J15" s="411">
        <v>664.9</v>
      </c>
    </row>
    <row r="16" spans="1:22" ht="15" customHeight="1">
      <c r="A16" s="523" t="s">
        <v>5</v>
      </c>
      <c r="B16" s="411">
        <v>1644.7</v>
      </c>
      <c r="C16" s="464">
        <v>4</v>
      </c>
      <c r="D16" s="464">
        <v>58.2</v>
      </c>
      <c r="E16" s="464">
        <v>124.5</v>
      </c>
      <c r="F16" s="464">
        <v>200.6</v>
      </c>
      <c r="G16" s="464">
        <v>269</v>
      </c>
      <c r="H16" s="464">
        <v>81</v>
      </c>
      <c r="I16" s="464">
        <v>105</v>
      </c>
      <c r="J16" s="411">
        <v>802.6</v>
      </c>
    </row>
    <row r="17" spans="1:11" ht="15" customHeight="1">
      <c r="A17" s="523" t="s">
        <v>6</v>
      </c>
      <c r="B17" s="411">
        <v>3562.4</v>
      </c>
      <c r="C17" s="464">
        <v>16.600000000000001</v>
      </c>
      <c r="D17" s="464">
        <v>73.7</v>
      </c>
      <c r="E17" s="464">
        <v>91.8</v>
      </c>
      <c r="F17" s="464">
        <v>328</v>
      </c>
      <c r="G17" s="464">
        <v>629.4</v>
      </c>
      <c r="H17" s="464">
        <v>246.3</v>
      </c>
      <c r="I17" s="464">
        <v>313.60000000000002</v>
      </c>
      <c r="J17" s="411">
        <v>1863.1</v>
      </c>
    </row>
    <row r="18" spans="1:11" ht="15" customHeight="1">
      <c r="A18" s="523" t="s">
        <v>7</v>
      </c>
      <c r="B18" s="411">
        <v>503.1</v>
      </c>
      <c r="C18" s="464">
        <v>3.5</v>
      </c>
      <c r="D18" s="464">
        <v>26.6</v>
      </c>
      <c r="E18" s="464">
        <v>87</v>
      </c>
      <c r="F18" s="464">
        <v>104.7</v>
      </c>
      <c r="G18" s="464">
        <v>98.4</v>
      </c>
      <c r="H18" s="464">
        <v>56</v>
      </c>
      <c r="I18" s="464">
        <v>126.8</v>
      </c>
      <c r="J18" s="525" t="s">
        <v>207</v>
      </c>
    </row>
    <row r="19" spans="1:11" ht="15" customHeight="1">
      <c r="A19" s="523" t="s">
        <v>8</v>
      </c>
      <c r="B19" s="411">
        <v>859.2</v>
      </c>
      <c r="C19" s="464">
        <v>10.3</v>
      </c>
      <c r="D19" s="464">
        <v>48.7</v>
      </c>
      <c r="E19" s="464">
        <v>73.3</v>
      </c>
      <c r="F19" s="464">
        <v>120.9</v>
      </c>
      <c r="G19" s="464">
        <v>237.5</v>
      </c>
      <c r="H19" s="464">
        <v>172.2</v>
      </c>
      <c r="I19" s="464">
        <v>196.4</v>
      </c>
      <c r="J19" s="525" t="s">
        <v>207</v>
      </c>
    </row>
    <row r="20" spans="1:11" ht="15" customHeight="1">
      <c r="A20" s="523" t="s">
        <v>9</v>
      </c>
      <c r="B20" s="411">
        <v>699.7</v>
      </c>
      <c r="C20" s="464">
        <v>10.7</v>
      </c>
      <c r="D20" s="464">
        <v>38.700000000000003</v>
      </c>
      <c r="E20" s="464">
        <v>53.7</v>
      </c>
      <c r="F20" s="464">
        <v>77.599999999999994</v>
      </c>
      <c r="G20" s="464">
        <v>96.2</v>
      </c>
      <c r="H20" s="464">
        <v>129.30000000000001</v>
      </c>
      <c r="I20" s="524" t="s">
        <v>207</v>
      </c>
      <c r="J20" s="411">
        <v>293.39999999999998</v>
      </c>
    </row>
    <row r="21" spans="1:11" ht="15" customHeight="1">
      <c r="A21" s="523" t="s">
        <v>10</v>
      </c>
      <c r="B21" s="411">
        <v>1482.8</v>
      </c>
      <c r="C21" s="464">
        <v>1.2</v>
      </c>
      <c r="D21" s="464">
        <v>27.4</v>
      </c>
      <c r="E21" s="464">
        <v>99.3</v>
      </c>
      <c r="F21" s="464">
        <v>68.900000000000006</v>
      </c>
      <c r="G21" s="464">
        <v>357.8</v>
      </c>
      <c r="H21" s="464">
        <v>197.2</v>
      </c>
      <c r="I21" s="524" t="s">
        <v>207</v>
      </c>
      <c r="J21" s="411">
        <v>730.9</v>
      </c>
    </row>
    <row r="22" spans="1:11" ht="15" customHeight="1">
      <c r="A22" s="523" t="s">
        <v>11</v>
      </c>
      <c r="B22" s="411">
        <v>3326</v>
      </c>
      <c r="C22" s="464">
        <v>3.7</v>
      </c>
      <c r="D22" s="464">
        <v>39.799999999999997</v>
      </c>
      <c r="E22" s="464">
        <v>80.8</v>
      </c>
      <c r="F22" s="464">
        <v>152.30000000000001</v>
      </c>
      <c r="G22" s="464">
        <v>515.29999999999995</v>
      </c>
      <c r="H22" s="464">
        <v>590.4</v>
      </c>
      <c r="I22" s="464">
        <v>1450</v>
      </c>
      <c r="J22" s="411">
        <v>493.5</v>
      </c>
    </row>
    <row r="23" spans="1:11" ht="15" customHeight="1">
      <c r="A23" s="523" t="s">
        <v>12</v>
      </c>
      <c r="B23" s="411">
        <v>533.4</v>
      </c>
      <c r="C23" s="464">
        <v>21</v>
      </c>
      <c r="D23" s="464">
        <v>34.1</v>
      </c>
      <c r="E23" s="464">
        <v>57.7</v>
      </c>
      <c r="F23" s="464">
        <v>61.2</v>
      </c>
      <c r="G23" s="464">
        <v>110.1</v>
      </c>
      <c r="H23" s="464">
        <v>63.9</v>
      </c>
      <c r="I23" s="464">
        <v>185.5</v>
      </c>
      <c r="J23" s="525" t="s">
        <v>207</v>
      </c>
    </row>
    <row r="24" spans="1:11" ht="15" customHeight="1">
      <c r="A24" s="523" t="s">
        <v>13</v>
      </c>
      <c r="B24" s="411">
        <v>813.5</v>
      </c>
      <c r="C24" s="464">
        <v>3.6</v>
      </c>
      <c r="D24" s="464">
        <v>52.7</v>
      </c>
      <c r="E24" s="464">
        <v>50.6</v>
      </c>
      <c r="F24" s="464">
        <v>158.5</v>
      </c>
      <c r="G24" s="464">
        <v>204.2</v>
      </c>
      <c r="H24" s="464">
        <v>60.2</v>
      </c>
      <c r="I24" s="464">
        <v>283.7</v>
      </c>
      <c r="J24" s="525" t="s">
        <v>207</v>
      </c>
    </row>
    <row r="25" spans="1:11" ht="15" customHeight="1">
      <c r="A25" s="523" t="s">
        <v>14</v>
      </c>
      <c r="B25" s="411">
        <v>1874.2</v>
      </c>
      <c r="C25" s="464">
        <v>23.3</v>
      </c>
      <c r="D25" s="464">
        <v>144.4</v>
      </c>
      <c r="E25" s="464">
        <v>137.5</v>
      </c>
      <c r="F25" s="464">
        <v>255.4</v>
      </c>
      <c r="G25" s="464">
        <v>336.7</v>
      </c>
      <c r="H25" s="464">
        <v>431.9</v>
      </c>
      <c r="I25" s="524" t="s">
        <v>207</v>
      </c>
      <c r="J25" s="526">
        <v>545.1</v>
      </c>
    </row>
    <row r="26" spans="1:11" ht="15" customHeight="1">
      <c r="A26" s="523" t="s">
        <v>15</v>
      </c>
      <c r="B26" s="411">
        <v>1126</v>
      </c>
      <c r="C26" s="464">
        <v>9.1999999999999993</v>
      </c>
      <c r="D26" s="464">
        <v>89.2</v>
      </c>
      <c r="E26" s="464">
        <v>61.3</v>
      </c>
      <c r="F26" s="464">
        <v>158.4</v>
      </c>
      <c r="G26" s="464">
        <v>241.4</v>
      </c>
      <c r="H26" s="464">
        <v>67.2</v>
      </c>
      <c r="I26" s="464">
        <v>104.9</v>
      </c>
      <c r="J26" s="411">
        <v>394.5</v>
      </c>
    </row>
    <row r="27" spans="1:11" ht="15" customHeight="1">
      <c r="C27" s="374"/>
      <c r="D27" s="374"/>
      <c r="E27" s="374"/>
      <c r="F27" s="374"/>
      <c r="G27" s="374"/>
      <c r="H27" s="374"/>
      <c r="I27" s="374"/>
      <c r="J27" s="374"/>
      <c r="K27" s="240"/>
    </row>
    <row r="28" spans="1:11" ht="15" customHeight="1">
      <c r="A28" s="353"/>
      <c r="B28" s="353"/>
      <c r="C28" s="353"/>
      <c r="D28" s="353"/>
      <c r="E28" s="353"/>
    </row>
    <row r="29" spans="1:11" ht="16.95" customHeight="1">
      <c r="A29" s="353"/>
      <c r="B29" s="353"/>
      <c r="C29" s="353"/>
      <c r="D29" s="353"/>
      <c r="E29" s="347"/>
    </row>
    <row r="30" spans="1:11" ht="13.2" customHeight="1"/>
  </sheetData>
  <mergeCells count="8">
    <mergeCell ref="B8:J8"/>
    <mergeCell ref="A2:C2"/>
    <mergeCell ref="A4:C4"/>
    <mergeCell ref="A1:D1"/>
    <mergeCell ref="B6:B7"/>
    <mergeCell ref="A3:D3"/>
    <mergeCell ref="C6:J6"/>
    <mergeCell ref="A6:A8"/>
  </mergeCells>
  <pageMargins left="0.7" right="0.7" top="0.75" bottom="0.75" header="0.3" footer="0.3"/>
  <pageSetup paperSize="9" scale="95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2"/>
  <sheetViews>
    <sheetView zoomScale="80" zoomScaleNormal="80" zoomScaleSheetLayoutView="100" workbookViewId="0">
      <selection sqref="A1:F1"/>
    </sheetView>
  </sheetViews>
  <sheetFormatPr defaultColWidth="7.88671875" defaultRowHeight="13.8"/>
  <cols>
    <col min="1" max="1" width="17.33203125" style="91" customWidth="1"/>
    <col min="2" max="2" width="11.109375" style="87" customWidth="1"/>
    <col min="3" max="3" width="7.6640625" style="87" customWidth="1"/>
    <col min="4" max="4" width="11.33203125" style="87" customWidth="1"/>
    <col min="5" max="5" width="10.44140625" style="87" customWidth="1"/>
    <col min="6" max="6" width="9.109375" style="87" customWidth="1"/>
    <col min="7" max="7" width="9.6640625" style="87" customWidth="1"/>
    <col min="8" max="8" width="10.33203125" style="18" customWidth="1"/>
    <col min="9" max="10" width="9.5546875" style="87" customWidth="1"/>
    <col min="11" max="11" width="9.33203125" style="87" customWidth="1"/>
    <col min="12" max="12" width="9.6640625" style="87" customWidth="1"/>
    <col min="13" max="13" width="8.33203125" style="18" customWidth="1"/>
    <col min="14" max="14" width="11" style="18" customWidth="1"/>
    <col min="15" max="16384" width="7.88671875" style="87"/>
  </cols>
  <sheetData>
    <row r="1" spans="1:15" s="88" customFormat="1" ht="15.6">
      <c r="A1" s="592" t="s">
        <v>235</v>
      </c>
      <c r="B1" s="592"/>
      <c r="C1" s="592"/>
      <c r="D1" s="592"/>
      <c r="E1" s="592"/>
      <c r="F1" s="592"/>
      <c r="G1" s="295"/>
      <c r="K1" s="101"/>
      <c r="L1" s="101"/>
    </row>
    <row r="2" spans="1:15" s="88" customFormat="1" ht="15.6">
      <c r="A2" s="356"/>
      <c r="B2" s="599" t="s">
        <v>170</v>
      </c>
      <c r="C2" s="599"/>
      <c r="D2" s="599"/>
      <c r="E2" s="356"/>
      <c r="F2" s="356"/>
      <c r="G2" s="295"/>
      <c r="K2" s="101"/>
      <c r="L2" s="101"/>
    </row>
    <row r="3" spans="1:15" s="89" customFormat="1" ht="15">
      <c r="A3" s="466" t="s">
        <v>227</v>
      </c>
      <c r="B3" s="466" t="s">
        <v>228</v>
      </c>
      <c r="C3" s="466"/>
      <c r="D3" s="466"/>
      <c r="E3" s="466"/>
      <c r="M3" s="102"/>
      <c r="N3" s="102"/>
    </row>
    <row r="4" spans="1:15" s="89" customFormat="1" ht="15">
      <c r="A4" s="357"/>
      <c r="B4" s="559" t="s">
        <v>171</v>
      </c>
      <c r="C4" s="559"/>
      <c r="D4" s="357"/>
      <c r="E4" s="357"/>
      <c r="M4" s="102"/>
      <c r="N4" s="102"/>
    </row>
    <row r="5" spans="1:15" ht="9.75" customHeight="1" thickBot="1">
      <c r="A5" s="18"/>
      <c r="B5" s="90"/>
      <c r="H5" s="87"/>
      <c r="M5" s="87"/>
      <c r="N5" s="87"/>
    </row>
    <row r="6" spans="1:15" ht="17.399999999999999" customHeight="1">
      <c r="A6" s="569" t="s">
        <v>42</v>
      </c>
      <c r="B6" s="575" t="s">
        <v>49</v>
      </c>
      <c r="C6" s="551" t="s">
        <v>217</v>
      </c>
      <c r="D6" s="594"/>
      <c r="E6" s="594"/>
      <c r="F6" s="594"/>
      <c r="G6" s="594"/>
      <c r="H6" s="594"/>
      <c r="I6" s="594"/>
      <c r="J6" s="594"/>
      <c r="K6" s="594"/>
      <c r="L6" s="594"/>
      <c r="M6" s="594"/>
      <c r="N6" s="87"/>
    </row>
    <row r="7" spans="1:15" ht="59.4" customHeight="1">
      <c r="A7" s="570"/>
      <c r="B7" s="577"/>
      <c r="C7" s="404" t="s">
        <v>157</v>
      </c>
      <c r="D7" s="405" t="s">
        <v>17</v>
      </c>
      <c r="E7" s="405" t="s">
        <v>18</v>
      </c>
      <c r="F7" s="405" t="s">
        <v>19</v>
      </c>
      <c r="G7" s="404" t="s">
        <v>20</v>
      </c>
      <c r="H7" s="404" t="s">
        <v>21</v>
      </c>
      <c r="I7" s="406" t="s">
        <v>22</v>
      </c>
      <c r="J7" s="219" t="s">
        <v>25</v>
      </c>
      <c r="K7" s="219" t="s">
        <v>23</v>
      </c>
      <c r="L7" s="241" t="s">
        <v>24</v>
      </c>
      <c r="M7" s="218" t="s">
        <v>191</v>
      </c>
      <c r="N7" s="87"/>
    </row>
    <row r="8" spans="1:15" ht="18.600000000000001" customHeight="1" thickBot="1">
      <c r="A8" s="571"/>
      <c r="B8" s="595" t="s">
        <v>210</v>
      </c>
      <c r="C8" s="596"/>
      <c r="D8" s="596"/>
      <c r="E8" s="596"/>
      <c r="F8" s="596"/>
      <c r="G8" s="596"/>
      <c r="H8" s="596"/>
      <c r="I8" s="596"/>
      <c r="J8" s="596"/>
      <c r="K8" s="596"/>
      <c r="L8" s="596"/>
      <c r="M8" s="596"/>
      <c r="N8" s="87"/>
    </row>
    <row r="9" spans="1:15" s="18" customFormat="1" ht="6" customHeight="1">
      <c r="A9" s="215"/>
    </row>
    <row r="10" spans="1:15" s="93" customFormat="1" ht="12.75" customHeight="1">
      <c r="A10" s="597" t="s">
        <v>107</v>
      </c>
      <c r="B10" s="597"/>
      <c r="C10" s="597"/>
      <c r="D10" s="597"/>
      <c r="E10" s="597"/>
      <c r="F10" s="597"/>
      <c r="G10" s="597"/>
      <c r="H10" s="597"/>
      <c r="I10" s="597"/>
      <c r="J10" s="597"/>
      <c r="K10" s="597"/>
      <c r="L10" s="597"/>
      <c r="M10" s="597"/>
    </row>
    <row r="11" spans="1:15" s="92" customFormat="1" ht="5.25" customHeight="1">
      <c r="A11" s="215"/>
    </row>
    <row r="12" spans="1:15">
      <c r="A12" s="67" t="s">
        <v>133</v>
      </c>
      <c r="B12" s="402">
        <v>37907.699999999997</v>
      </c>
      <c r="C12" s="397">
        <v>1053.2</v>
      </c>
      <c r="D12" s="393">
        <v>1587.5</v>
      </c>
      <c r="E12" s="394">
        <v>2441.1</v>
      </c>
      <c r="F12" s="394">
        <v>1198.8</v>
      </c>
      <c r="G12" s="394">
        <v>1055.5</v>
      </c>
      <c r="H12" s="394">
        <v>2230.6</v>
      </c>
      <c r="I12" s="394">
        <v>5006.8999999999996</v>
      </c>
      <c r="J12" s="394">
        <v>6270.6</v>
      </c>
      <c r="K12" s="394">
        <v>5088.6000000000004</v>
      </c>
      <c r="L12" s="394">
        <v>4799.8</v>
      </c>
      <c r="M12" s="394">
        <v>7175.1</v>
      </c>
      <c r="N12" s="94"/>
      <c r="O12" s="94"/>
    </row>
    <row r="13" spans="1:15">
      <c r="A13" s="95" t="s">
        <v>0</v>
      </c>
      <c r="B13" s="403">
        <v>2897.7</v>
      </c>
      <c r="C13" s="391">
        <v>76.099999999999994</v>
      </c>
      <c r="D13" s="395">
        <v>114.8</v>
      </c>
      <c r="E13" s="396">
        <v>175.6</v>
      </c>
      <c r="F13" s="396">
        <v>85.9</v>
      </c>
      <c r="G13" s="396">
        <v>72.5</v>
      </c>
      <c r="H13" s="396">
        <v>161</v>
      </c>
      <c r="I13" s="396">
        <v>392</v>
      </c>
      <c r="J13" s="396">
        <v>501.5</v>
      </c>
      <c r="K13" s="396">
        <v>380.4</v>
      </c>
      <c r="L13" s="396">
        <v>363.8</v>
      </c>
      <c r="M13" s="396">
        <v>574.1</v>
      </c>
      <c r="N13" s="94"/>
    </row>
    <row r="14" spans="1:15">
      <c r="A14" s="96" t="s">
        <v>1</v>
      </c>
      <c r="B14" s="403">
        <v>2017.7</v>
      </c>
      <c r="C14" s="391">
        <v>53.9</v>
      </c>
      <c r="D14" s="395">
        <v>82</v>
      </c>
      <c r="E14" s="396">
        <v>130.69999999999999</v>
      </c>
      <c r="F14" s="396">
        <v>65.7</v>
      </c>
      <c r="G14" s="396">
        <v>57.8</v>
      </c>
      <c r="H14" s="396">
        <v>120</v>
      </c>
      <c r="I14" s="396">
        <v>258.8</v>
      </c>
      <c r="J14" s="396">
        <v>327.8</v>
      </c>
      <c r="K14" s="396">
        <v>275.60000000000002</v>
      </c>
      <c r="L14" s="396">
        <v>263.5</v>
      </c>
      <c r="M14" s="396">
        <v>382</v>
      </c>
      <c r="N14" s="94"/>
    </row>
    <row r="15" spans="1:15">
      <c r="A15" s="95" t="s">
        <v>2</v>
      </c>
      <c r="B15" s="403">
        <v>2038.3</v>
      </c>
      <c r="C15" s="391">
        <v>53.7</v>
      </c>
      <c r="D15" s="395">
        <v>81.5</v>
      </c>
      <c r="E15" s="396">
        <v>129</v>
      </c>
      <c r="F15" s="396">
        <v>65.099999999999994</v>
      </c>
      <c r="G15" s="396">
        <v>60.3</v>
      </c>
      <c r="H15" s="396">
        <v>127.2</v>
      </c>
      <c r="I15" s="396">
        <v>258.10000000000002</v>
      </c>
      <c r="J15" s="396">
        <v>320.7</v>
      </c>
      <c r="K15" s="396">
        <v>273.2</v>
      </c>
      <c r="L15" s="396">
        <v>266.60000000000002</v>
      </c>
      <c r="M15" s="396">
        <v>402.8</v>
      </c>
      <c r="N15" s="94"/>
    </row>
    <row r="16" spans="1:15">
      <c r="A16" s="95" t="s">
        <v>3</v>
      </c>
      <c r="B16" s="403">
        <v>985.5</v>
      </c>
      <c r="C16" s="391">
        <v>25.1</v>
      </c>
      <c r="D16" s="395">
        <v>39.799999999999997</v>
      </c>
      <c r="E16" s="396">
        <v>64.2</v>
      </c>
      <c r="F16" s="396">
        <v>32.6</v>
      </c>
      <c r="G16" s="396">
        <v>27.8</v>
      </c>
      <c r="H16" s="396">
        <v>56.2</v>
      </c>
      <c r="I16" s="396">
        <v>122.9</v>
      </c>
      <c r="J16" s="396">
        <v>168.3</v>
      </c>
      <c r="K16" s="396">
        <v>133.19999999999999</v>
      </c>
      <c r="L16" s="396">
        <v>128.9</v>
      </c>
      <c r="M16" s="396">
        <v>186.5</v>
      </c>
      <c r="N16" s="94"/>
    </row>
    <row r="17" spans="1:14">
      <c r="A17" s="95" t="s">
        <v>4</v>
      </c>
      <c r="B17" s="403">
        <v>2394.9</v>
      </c>
      <c r="C17" s="391">
        <v>61.2</v>
      </c>
      <c r="D17" s="395">
        <v>92.3</v>
      </c>
      <c r="E17" s="396">
        <v>145.5</v>
      </c>
      <c r="F17" s="396">
        <v>72.099999999999994</v>
      </c>
      <c r="G17" s="396">
        <v>64.099999999999994</v>
      </c>
      <c r="H17" s="396">
        <v>134.4</v>
      </c>
      <c r="I17" s="396">
        <v>294</v>
      </c>
      <c r="J17" s="396">
        <v>382</v>
      </c>
      <c r="K17" s="396">
        <v>327</v>
      </c>
      <c r="L17" s="396">
        <v>314.2</v>
      </c>
      <c r="M17" s="396">
        <v>508.1</v>
      </c>
      <c r="N17" s="94"/>
    </row>
    <row r="18" spans="1:14">
      <c r="A18" s="95" t="s">
        <v>5</v>
      </c>
      <c r="B18" s="403">
        <v>3430.4</v>
      </c>
      <c r="C18" s="391">
        <v>105.6</v>
      </c>
      <c r="D18" s="395">
        <v>153.6</v>
      </c>
      <c r="E18" s="396">
        <v>228.7</v>
      </c>
      <c r="F18" s="396">
        <v>109.3</v>
      </c>
      <c r="G18" s="396">
        <v>98.4</v>
      </c>
      <c r="H18" s="396">
        <v>218</v>
      </c>
      <c r="I18" s="396">
        <v>494.3</v>
      </c>
      <c r="J18" s="396">
        <v>561.79999999999995</v>
      </c>
      <c r="K18" s="396">
        <v>450.5</v>
      </c>
      <c r="L18" s="396">
        <v>411.6</v>
      </c>
      <c r="M18" s="396">
        <v>598.70000000000005</v>
      </c>
      <c r="N18" s="94"/>
    </row>
    <row r="19" spans="1:14">
      <c r="A19" s="95" t="s">
        <v>6</v>
      </c>
      <c r="B19" s="403">
        <v>5512.8</v>
      </c>
      <c r="C19" s="391">
        <v>168.3</v>
      </c>
      <c r="D19" s="395">
        <v>248.4</v>
      </c>
      <c r="E19" s="396">
        <v>370.9</v>
      </c>
      <c r="F19" s="396">
        <v>177.8</v>
      </c>
      <c r="G19" s="396">
        <v>153.19999999999999</v>
      </c>
      <c r="H19" s="396">
        <v>317.39999999999998</v>
      </c>
      <c r="I19" s="396">
        <v>754.3</v>
      </c>
      <c r="J19" s="396">
        <v>944.8</v>
      </c>
      <c r="K19" s="396">
        <v>734.7</v>
      </c>
      <c r="L19" s="396">
        <v>630.9</v>
      </c>
      <c r="M19" s="396">
        <v>1012.1</v>
      </c>
      <c r="N19" s="94"/>
    </row>
    <row r="20" spans="1:14">
      <c r="A20" s="95" t="s">
        <v>7</v>
      </c>
      <c r="B20" s="403">
        <v>948.6</v>
      </c>
      <c r="C20" s="391">
        <v>23.6</v>
      </c>
      <c r="D20" s="395">
        <v>35.6</v>
      </c>
      <c r="E20" s="396">
        <v>55.1</v>
      </c>
      <c r="F20" s="396">
        <v>26.9</v>
      </c>
      <c r="G20" s="396">
        <v>24.4</v>
      </c>
      <c r="H20" s="396">
        <v>52.5</v>
      </c>
      <c r="I20" s="396">
        <v>120.2</v>
      </c>
      <c r="J20" s="396">
        <v>155.80000000000001</v>
      </c>
      <c r="K20" s="396">
        <v>134.19999999999999</v>
      </c>
      <c r="L20" s="396">
        <v>133.69999999999999</v>
      </c>
      <c r="M20" s="396">
        <v>186.4</v>
      </c>
      <c r="N20" s="94"/>
    </row>
    <row r="21" spans="1:14">
      <c r="A21" s="95" t="s">
        <v>8</v>
      </c>
      <c r="B21" s="403">
        <v>2085.9</v>
      </c>
      <c r="C21" s="391">
        <v>59</v>
      </c>
      <c r="D21" s="395">
        <v>88.7</v>
      </c>
      <c r="E21" s="396">
        <v>136.30000000000001</v>
      </c>
      <c r="F21" s="396">
        <v>67.400000000000006</v>
      </c>
      <c r="G21" s="396">
        <v>62.7</v>
      </c>
      <c r="H21" s="396">
        <v>134</v>
      </c>
      <c r="I21" s="396">
        <v>281.2</v>
      </c>
      <c r="J21" s="396">
        <v>336.3</v>
      </c>
      <c r="K21" s="396">
        <v>281.39999999999998</v>
      </c>
      <c r="L21" s="396">
        <v>266.8</v>
      </c>
      <c r="M21" s="396">
        <v>372.2</v>
      </c>
      <c r="N21" s="94"/>
    </row>
    <row r="22" spans="1:14">
      <c r="A22" s="95" t="s">
        <v>9</v>
      </c>
      <c r="B22" s="403">
        <v>1148.7</v>
      </c>
      <c r="C22" s="391">
        <v>32</v>
      </c>
      <c r="D22" s="395">
        <v>48.2</v>
      </c>
      <c r="E22" s="396">
        <v>72.099999999999994</v>
      </c>
      <c r="F22" s="396">
        <v>35.5</v>
      </c>
      <c r="G22" s="396">
        <v>32.200000000000003</v>
      </c>
      <c r="H22" s="396">
        <v>69.7</v>
      </c>
      <c r="I22" s="396">
        <v>152.19999999999999</v>
      </c>
      <c r="J22" s="396">
        <v>181.1</v>
      </c>
      <c r="K22" s="396">
        <v>154.69999999999999</v>
      </c>
      <c r="L22" s="396">
        <v>156.80000000000001</v>
      </c>
      <c r="M22" s="396">
        <v>214.3</v>
      </c>
      <c r="N22" s="94"/>
    </row>
    <row r="23" spans="1:14">
      <c r="A23" s="95" t="s">
        <v>10</v>
      </c>
      <c r="B23" s="403">
        <v>2358.6999999999998</v>
      </c>
      <c r="C23" s="391">
        <v>72.8</v>
      </c>
      <c r="D23" s="395">
        <v>107.9</v>
      </c>
      <c r="E23" s="396">
        <v>161.19999999999999</v>
      </c>
      <c r="F23" s="396">
        <v>79.3</v>
      </c>
      <c r="G23" s="396">
        <v>68</v>
      </c>
      <c r="H23" s="396">
        <v>144.6</v>
      </c>
      <c r="I23" s="396">
        <v>332.2</v>
      </c>
      <c r="J23" s="396">
        <v>390.2</v>
      </c>
      <c r="K23" s="396">
        <v>308.3</v>
      </c>
      <c r="L23" s="396">
        <v>278.89999999999998</v>
      </c>
      <c r="M23" s="396">
        <v>415.3</v>
      </c>
      <c r="N23" s="94"/>
    </row>
    <row r="24" spans="1:14">
      <c r="A24" s="95" t="s">
        <v>11</v>
      </c>
      <c r="B24" s="403">
        <v>4375.8999999999996</v>
      </c>
      <c r="C24" s="391">
        <v>111.6</v>
      </c>
      <c r="D24" s="395">
        <v>173.5</v>
      </c>
      <c r="E24" s="396">
        <v>271.60000000000002</v>
      </c>
      <c r="F24" s="396">
        <v>131.1</v>
      </c>
      <c r="G24" s="396">
        <v>113.9</v>
      </c>
      <c r="H24" s="396">
        <v>235</v>
      </c>
      <c r="I24" s="396">
        <v>541.1</v>
      </c>
      <c r="J24" s="396">
        <v>726.2</v>
      </c>
      <c r="K24" s="396">
        <v>600.1</v>
      </c>
      <c r="L24" s="396">
        <v>593.6</v>
      </c>
      <c r="M24" s="396">
        <v>878.2</v>
      </c>
      <c r="N24" s="94"/>
    </row>
    <row r="25" spans="1:14">
      <c r="A25" s="95" t="s">
        <v>12</v>
      </c>
      <c r="B25" s="403">
        <v>1187.7</v>
      </c>
      <c r="C25" s="391">
        <v>28.6</v>
      </c>
      <c r="D25" s="395">
        <v>44</v>
      </c>
      <c r="E25" s="396">
        <v>71.2</v>
      </c>
      <c r="F25" s="396">
        <v>36</v>
      </c>
      <c r="G25" s="396">
        <v>33.1</v>
      </c>
      <c r="H25" s="396">
        <v>69.8</v>
      </c>
      <c r="I25" s="396">
        <v>144.30000000000001</v>
      </c>
      <c r="J25" s="396">
        <v>187.7</v>
      </c>
      <c r="K25" s="396">
        <v>160.4</v>
      </c>
      <c r="L25" s="396">
        <v>161.6</v>
      </c>
      <c r="M25" s="396">
        <v>251</v>
      </c>
      <c r="N25" s="94"/>
    </row>
    <row r="26" spans="1:14">
      <c r="A26" s="96" t="s">
        <v>13</v>
      </c>
      <c r="B26" s="403">
        <v>1374.7</v>
      </c>
      <c r="C26" s="391">
        <v>35.5</v>
      </c>
      <c r="D26" s="395">
        <v>56</v>
      </c>
      <c r="E26" s="396">
        <v>89.8</v>
      </c>
      <c r="F26" s="396">
        <v>45.8</v>
      </c>
      <c r="G26" s="396">
        <v>40.700000000000003</v>
      </c>
      <c r="H26" s="396">
        <v>83.4</v>
      </c>
      <c r="I26" s="396">
        <v>175.4</v>
      </c>
      <c r="J26" s="396">
        <v>225.8</v>
      </c>
      <c r="K26" s="396">
        <v>185.3</v>
      </c>
      <c r="L26" s="396">
        <v>188.3</v>
      </c>
      <c r="M26" s="396">
        <v>248.8</v>
      </c>
      <c r="N26" s="94"/>
    </row>
    <row r="27" spans="1:14">
      <c r="A27" s="95" t="s">
        <v>14</v>
      </c>
      <c r="B27" s="403">
        <v>3500</v>
      </c>
      <c r="C27" s="391">
        <v>105.6</v>
      </c>
      <c r="D27" s="395">
        <v>157.19999999999999</v>
      </c>
      <c r="E27" s="396">
        <v>238.4</v>
      </c>
      <c r="F27" s="396">
        <v>116.8</v>
      </c>
      <c r="G27" s="396">
        <v>101.4</v>
      </c>
      <c r="H27" s="396">
        <v>214.7</v>
      </c>
      <c r="I27" s="396">
        <v>477.4</v>
      </c>
      <c r="J27" s="396">
        <v>584.79999999999995</v>
      </c>
      <c r="K27" s="396">
        <v>465.4</v>
      </c>
      <c r="L27" s="396">
        <v>422</v>
      </c>
      <c r="M27" s="396">
        <v>616.20000000000005</v>
      </c>
      <c r="N27" s="94"/>
    </row>
    <row r="28" spans="1:14">
      <c r="A28" s="95" t="s">
        <v>15</v>
      </c>
      <c r="B28" s="403">
        <v>1650</v>
      </c>
      <c r="C28" s="391">
        <v>40.5</v>
      </c>
      <c r="D28" s="395">
        <v>63.9</v>
      </c>
      <c r="E28" s="396">
        <v>100.9</v>
      </c>
      <c r="F28" s="396">
        <v>51.4</v>
      </c>
      <c r="G28" s="396">
        <v>45</v>
      </c>
      <c r="H28" s="396">
        <v>92.7</v>
      </c>
      <c r="I28" s="396">
        <v>208.4</v>
      </c>
      <c r="J28" s="396">
        <v>275.8</v>
      </c>
      <c r="K28" s="396">
        <v>224.3</v>
      </c>
      <c r="L28" s="396">
        <v>218.6</v>
      </c>
      <c r="M28" s="396">
        <v>328.5</v>
      </c>
      <c r="N28" s="94"/>
    </row>
    <row r="29" spans="1:14" ht="12" customHeight="1">
      <c r="A29" s="338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</row>
    <row r="30" spans="1:14" s="97" customFormat="1" ht="13.2">
      <c r="A30" s="598" t="s">
        <v>218</v>
      </c>
      <c r="B30" s="598"/>
      <c r="C30" s="598"/>
      <c r="D30" s="598"/>
      <c r="E30" s="598"/>
      <c r="F30" s="598"/>
      <c r="G30" s="598"/>
      <c r="H30" s="598"/>
      <c r="I30" s="598"/>
      <c r="J30" s="598"/>
      <c r="K30" s="598"/>
      <c r="L30" s="598"/>
      <c r="M30" s="598"/>
    </row>
    <row r="31" spans="1:14" s="98" customFormat="1" ht="5.25" customHeight="1">
      <c r="A31" s="423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</row>
    <row r="32" spans="1:14">
      <c r="A32" s="67" t="s">
        <v>220</v>
      </c>
      <c r="B32" s="393">
        <v>18322.900000000001</v>
      </c>
      <c r="C32" s="394">
        <v>540.6</v>
      </c>
      <c r="D32" s="394">
        <v>815.6</v>
      </c>
      <c r="E32" s="394">
        <v>1253.5</v>
      </c>
      <c r="F32" s="394">
        <v>614.20000000000005</v>
      </c>
      <c r="G32" s="394">
        <v>541.1</v>
      </c>
      <c r="H32" s="394">
        <v>1138.2</v>
      </c>
      <c r="I32" s="394">
        <v>2544.4</v>
      </c>
      <c r="J32" s="394">
        <v>3170.5</v>
      </c>
      <c r="K32" s="394">
        <v>2541.1999999999998</v>
      </c>
      <c r="L32" s="394">
        <v>2294.3000000000002</v>
      </c>
      <c r="M32" s="394">
        <v>2869.3</v>
      </c>
      <c r="N32" s="94"/>
    </row>
    <row r="33" spans="1:14">
      <c r="A33" s="95" t="s">
        <v>0</v>
      </c>
      <c r="B33" s="395">
        <v>1393.1</v>
      </c>
      <c r="C33" s="396">
        <v>39.200000000000003</v>
      </c>
      <c r="D33" s="396">
        <v>58.9</v>
      </c>
      <c r="E33" s="396">
        <v>90</v>
      </c>
      <c r="F33" s="396">
        <v>43.9</v>
      </c>
      <c r="G33" s="396">
        <v>37.200000000000003</v>
      </c>
      <c r="H33" s="396">
        <v>81.2</v>
      </c>
      <c r="I33" s="396">
        <v>197.7</v>
      </c>
      <c r="J33" s="396">
        <v>253.5</v>
      </c>
      <c r="K33" s="396">
        <v>191.1</v>
      </c>
      <c r="L33" s="396">
        <v>172.5</v>
      </c>
      <c r="M33" s="396">
        <v>227.8</v>
      </c>
      <c r="N33" s="94"/>
    </row>
    <row r="34" spans="1:14">
      <c r="A34" s="96" t="s">
        <v>1</v>
      </c>
      <c r="B34" s="395">
        <v>976.4</v>
      </c>
      <c r="C34" s="396">
        <v>27.8</v>
      </c>
      <c r="D34" s="396">
        <v>42.3</v>
      </c>
      <c r="E34" s="396">
        <v>67.099999999999994</v>
      </c>
      <c r="F34" s="396">
        <v>33.6</v>
      </c>
      <c r="G34" s="396">
        <v>29.6</v>
      </c>
      <c r="H34" s="396">
        <v>61.6</v>
      </c>
      <c r="I34" s="396">
        <v>131.80000000000001</v>
      </c>
      <c r="J34" s="396">
        <v>166.3</v>
      </c>
      <c r="K34" s="396">
        <v>137</v>
      </c>
      <c r="L34" s="396">
        <v>125.7</v>
      </c>
      <c r="M34" s="396">
        <v>153.6</v>
      </c>
      <c r="N34" s="94"/>
    </row>
    <row r="35" spans="1:14">
      <c r="A35" s="95" t="s">
        <v>2</v>
      </c>
      <c r="B35" s="395">
        <v>987</v>
      </c>
      <c r="C35" s="396">
        <v>27.7</v>
      </c>
      <c r="D35" s="396">
        <v>41.7</v>
      </c>
      <c r="E35" s="396">
        <v>66</v>
      </c>
      <c r="F35" s="396">
        <v>33.200000000000003</v>
      </c>
      <c r="G35" s="396">
        <v>30.9</v>
      </c>
      <c r="H35" s="396">
        <v>65.5</v>
      </c>
      <c r="I35" s="396">
        <v>134.4</v>
      </c>
      <c r="J35" s="396">
        <v>164.5</v>
      </c>
      <c r="K35" s="396">
        <v>137.1</v>
      </c>
      <c r="L35" s="396">
        <v>127.8</v>
      </c>
      <c r="M35" s="396">
        <v>158.1</v>
      </c>
      <c r="N35" s="94"/>
    </row>
    <row r="36" spans="1:14">
      <c r="A36" s="95" t="s">
        <v>3</v>
      </c>
      <c r="B36" s="395">
        <v>478.7</v>
      </c>
      <c r="C36" s="396">
        <v>12.6</v>
      </c>
      <c r="D36" s="396">
        <v>20.6</v>
      </c>
      <c r="E36" s="396">
        <v>33</v>
      </c>
      <c r="F36" s="396">
        <v>16.7</v>
      </c>
      <c r="G36" s="396">
        <v>14.2</v>
      </c>
      <c r="H36" s="396">
        <v>28.9</v>
      </c>
      <c r="I36" s="396">
        <v>62.9</v>
      </c>
      <c r="J36" s="396">
        <v>85.6</v>
      </c>
      <c r="K36" s="396">
        <v>67.099999999999994</v>
      </c>
      <c r="L36" s="396">
        <v>61.8</v>
      </c>
      <c r="M36" s="396">
        <v>75.400000000000006</v>
      </c>
      <c r="N36" s="94"/>
    </row>
    <row r="37" spans="1:14">
      <c r="A37" s="95" t="s">
        <v>4</v>
      </c>
      <c r="B37" s="395">
        <v>1141.0999999999999</v>
      </c>
      <c r="C37" s="396">
        <v>31.2</v>
      </c>
      <c r="D37" s="396">
        <v>47.5</v>
      </c>
      <c r="E37" s="396">
        <v>74.8</v>
      </c>
      <c r="F37" s="396">
        <v>37</v>
      </c>
      <c r="G37" s="396">
        <v>33</v>
      </c>
      <c r="H37" s="396">
        <v>68.900000000000006</v>
      </c>
      <c r="I37" s="396">
        <v>150.6</v>
      </c>
      <c r="J37" s="396">
        <v>194.1</v>
      </c>
      <c r="K37" s="396">
        <v>161.9</v>
      </c>
      <c r="L37" s="396">
        <v>146.6</v>
      </c>
      <c r="M37" s="396">
        <v>195.5</v>
      </c>
      <c r="N37" s="94"/>
    </row>
    <row r="38" spans="1:14">
      <c r="A38" s="95" t="s">
        <v>5</v>
      </c>
      <c r="B38" s="395">
        <v>1664.1</v>
      </c>
      <c r="C38" s="396">
        <v>54.1</v>
      </c>
      <c r="D38" s="396">
        <v>79.2</v>
      </c>
      <c r="E38" s="396">
        <v>117.7</v>
      </c>
      <c r="F38" s="396">
        <v>55.7</v>
      </c>
      <c r="G38" s="396">
        <v>50.4</v>
      </c>
      <c r="H38" s="396">
        <v>110.4</v>
      </c>
      <c r="I38" s="396">
        <v>249</v>
      </c>
      <c r="J38" s="396">
        <v>282.39999999999998</v>
      </c>
      <c r="K38" s="396">
        <v>224.2</v>
      </c>
      <c r="L38" s="396">
        <v>198.8</v>
      </c>
      <c r="M38" s="396">
        <v>242.1</v>
      </c>
      <c r="N38" s="94"/>
    </row>
    <row r="39" spans="1:14">
      <c r="A39" s="95" t="s">
        <v>6</v>
      </c>
      <c r="B39" s="395">
        <v>2639.4</v>
      </c>
      <c r="C39" s="396">
        <v>86.2</v>
      </c>
      <c r="D39" s="396">
        <v>127.5</v>
      </c>
      <c r="E39" s="396">
        <v>190.3</v>
      </c>
      <c r="F39" s="396">
        <v>91.5</v>
      </c>
      <c r="G39" s="396">
        <v>78.3</v>
      </c>
      <c r="H39" s="396">
        <v>161.5</v>
      </c>
      <c r="I39" s="396">
        <v>374.3</v>
      </c>
      <c r="J39" s="396">
        <v>469.6</v>
      </c>
      <c r="K39" s="396">
        <v>364.2</v>
      </c>
      <c r="L39" s="396">
        <v>298.39999999999998</v>
      </c>
      <c r="M39" s="396">
        <v>397.5</v>
      </c>
      <c r="N39" s="94"/>
    </row>
    <row r="40" spans="1:14" s="99" customFormat="1">
      <c r="A40" s="95" t="s">
        <v>7</v>
      </c>
      <c r="B40" s="395">
        <v>458.7</v>
      </c>
      <c r="C40" s="396">
        <v>12</v>
      </c>
      <c r="D40" s="396">
        <v>18.399999999999999</v>
      </c>
      <c r="E40" s="396">
        <v>28.3</v>
      </c>
      <c r="F40" s="396">
        <v>13.9</v>
      </c>
      <c r="G40" s="396">
        <v>12.5</v>
      </c>
      <c r="H40" s="396">
        <v>26.7</v>
      </c>
      <c r="I40" s="396">
        <v>60.9</v>
      </c>
      <c r="J40" s="396">
        <v>78.3</v>
      </c>
      <c r="K40" s="396">
        <v>67.3</v>
      </c>
      <c r="L40" s="396">
        <v>65.400000000000006</v>
      </c>
      <c r="M40" s="396">
        <v>74.900000000000006</v>
      </c>
      <c r="N40" s="94"/>
    </row>
    <row r="41" spans="1:14" s="99" customFormat="1">
      <c r="A41" s="95" t="s">
        <v>8</v>
      </c>
      <c r="B41" s="395">
        <v>1021.1</v>
      </c>
      <c r="C41" s="396">
        <v>30.5</v>
      </c>
      <c r="D41" s="396">
        <v>45.5</v>
      </c>
      <c r="E41" s="396">
        <v>69.900000000000006</v>
      </c>
      <c r="F41" s="396">
        <v>34.5</v>
      </c>
      <c r="G41" s="396">
        <v>32.200000000000003</v>
      </c>
      <c r="H41" s="396">
        <v>69</v>
      </c>
      <c r="I41" s="396">
        <v>145.4</v>
      </c>
      <c r="J41" s="396">
        <v>171.4</v>
      </c>
      <c r="K41" s="396">
        <v>141.1</v>
      </c>
      <c r="L41" s="396">
        <v>130.19999999999999</v>
      </c>
      <c r="M41" s="396">
        <v>151.4</v>
      </c>
      <c r="N41" s="94"/>
    </row>
    <row r="42" spans="1:14" s="99" customFormat="1">
      <c r="A42" s="95" t="s">
        <v>9</v>
      </c>
      <c r="B42" s="395">
        <v>559</v>
      </c>
      <c r="C42" s="396">
        <v>16.399999999999999</v>
      </c>
      <c r="D42" s="396">
        <v>24.6</v>
      </c>
      <c r="E42" s="396">
        <v>37.1</v>
      </c>
      <c r="F42" s="396">
        <v>18.3</v>
      </c>
      <c r="G42" s="396">
        <v>16.399999999999999</v>
      </c>
      <c r="H42" s="396">
        <v>35.9</v>
      </c>
      <c r="I42" s="396">
        <v>79.3</v>
      </c>
      <c r="J42" s="396">
        <v>93</v>
      </c>
      <c r="K42" s="396">
        <v>77.3</v>
      </c>
      <c r="L42" s="396">
        <v>75.8</v>
      </c>
      <c r="M42" s="396">
        <v>84.9</v>
      </c>
      <c r="N42" s="94"/>
    </row>
    <row r="43" spans="1:14" s="99" customFormat="1">
      <c r="A43" s="95" t="s">
        <v>10</v>
      </c>
      <c r="B43" s="395">
        <v>1146.5</v>
      </c>
      <c r="C43" s="396">
        <v>37.4</v>
      </c>
      <c r="D43" s="396">
        <v>55.4</v>
      </c>
      <c r="E43" s="396">
        <v>82.9</v>
      </c>
      <c r="F43" s="396">
        <v>40.799999999999997</v>
      </c>
      <c r="G43" s="396">
        <v>34.9</v>
      </c>
      <c r="H43" s="396">
        <v>72.5</v>
      </c>
      <c r="I43" s="396">
        <v>166.7</v>
      </c>
      <c r="J43" s="396">
        <v>196.3</v>
      </c>
      <c r="K43" s="396">
        <v>154.5</v>
      </c>
      <c r="L43" s="396">
        <v>134.19999999999999</v>
      </c>
      <c r="M43" s="396">
        <v>170.7</v>
      </c>
      <c r="N43" s="94"/>
    </row>
    <row r="44" spans="1:14" s="99" customFormat="1">
      <c r="A44" s="95" t="s">
        <v>11</v>
      </c>
      <c r="B44" s="395">
        <v>2106</v>
      </c>
      <c r="C44" s="396">
        <v>57.3</v>
      </c>
      <c r="D44" s="396">
        <v>89.2</v>
      </c>
      <c r="E44" s="396">
        <v>139.1</v>
      </c>
      <c r="F44" s="396">
        <v>66.900000000000006</v>
      </c>
      <c r="G44" s="396">
        <v>58.3</v>
      </c>
      <c r="H44" s="396">
        <v>119.8</v>
      </c>
      <c r="I44" s="396">
        <v>275.5</v>
      </c>
      <c r="J44" s="396">
        <v>367.7</v>
      </c>
      <c r="K44" s="396">
        <v>298.8</v>
      </c>
      <c r="L44" s="396">
        <v>281.39999999999998</v>
      </c>
      <c r="M44" s="396">
        <v>352</v>
      </c>
      <c r="N44" s="94"/>
    </row>
    <row r="45" spans="1:14" s="99" customFormat="1">
      <c r="A45" s="95" t="s">
        <v>12</v>
      </c>
      <c r="B45" s="395">
        <v>578.20000000000005</v>
      </c>
      <c r="C45" s="396">
        <v>14.7</v>
      </c>
      <c r="D45" s="396">
        <v>22.5</v>
      </c>
      <c r="E45" s="396">
        <v>36.700000000000003</v>
      </c>
      <c r="F45" s="396">
        <v>18.5</v>
      </c>
      <c r="G45" s="396">
        <v>16.8</v>
      </c>
      <c r="H45" s="396">
        <v>36.1</v>
      </c>
      <c r="I45" s="396">
        <v>75.599999999999994</v>
      </c>
      <c r="J45" s="396">
        <v>96.3</v>
      </c>
      <c r="K45" s="396">
        <v>80.900000000000006</v>
      </c>
      <c r="L45" s="396">
        <v>78.400000000000006</v>
      </c>
      <c r="M45" s="396">
        <v>101.7</v>
      </c>
      <c r="N45" s="94"/>
    </row>
    <row r="46" spans="1:14" s="99" customFormat="1">
      <c r="A46" s="96" t="s">
        <v>13</v>
      </c>
      <c r="B46" s="395">
        <v>671.5</v>
      </c>
      <c r="C46" s="396">
        <v>18.2</v>
      </c>
      <c r="D46" s="396">
        <v>28.6</v>
      </c>
      <c r="E46" s="396">
        <v>46.3</v>
      </c>
      <c r="F46" s="396">
        <v>23.5</v>
      </c>
      <c r="G46" s="396">
        <v>20.9</v>
      </c>
      <c r="H46" s="396">
        <v>43.2</v>
      </c>
      <c r="I46" s="396">
        <v>91.2</v>
      </c>
      <c r="J46" s="396">
        <v>115.5</v>
      </c>
      <c r="K46" s="396">
        <v>93.4</v>
      </c>
      <c r="L46" s="396">
        <v>90.8</v>
      </c>
      <c r="M46" s="396">
        <v>99.9</v>
      </c>
      <c r="N46" s="94"/>
    </row>
    <row r="47" spans="1:14" s="99" customFormat="1">
      <c r="A47" s="95" t="s">
        <v>14</v>
      </c>
      <c r="B47" s="395">
        <v>1701</v>
      </c>
      <c r="C47" s="396">
        <v>54.2</v>
      </c>
      <c r="D47" s="396">
        <v>80.900000000000006</v>
      </c>
      <c r="E47" s="396">
        <v>122.7</v>
      </c>
      <c r="F47" s="396">
        <v>60.2</v>
      </c>
      <c r="G47" s="396">
        <v>52.2</v>
      </c>
      <c r="H47" s="396">
        <v>109.6</v>
      </c>
      <c r="I47" s="396">
        <v>242.4</v>
      </c>
      <c r="J47" s="396">
        <v>295.60000000000002</v>
      </c>
      <c r="K47" s="396">
        <v>232.5</v>
      </c>
      <c r="L47" s="396">
        <v>201.3</v>
      </c>
      <c r="M47" s="396">
        <v>249.4</v>
      </c>
      <c r="N47" s="94"/>
    </row>
    <row r="48" spans="1:14" s="99" customFormat="1" ht="13.2" customHeight="1">
      <c r="A48" s="95" t="s">
        <v>15</v>
      </c>
      <c r="B48" s="395">
        <v>801.3</v>
      </c>
      <c r="C48" s="396">
        <v>20.9</v>
      </c>
      <c r="D48" s="396">
        <v>32.700000000000003</v>
      </c>
      <c r="E48" s="396">
        <v>51.7</v>
      </c>
      <c r="F48" s="396">
        <v>26.1</v>
      </c>
      <c r="G48" s="396">
        <v>23.3</v>
      </c>
      <c r="H48" s="396">
        <v>47.4</v>
      </c>
      <c r="I48" s="396">
        <v>106.6</v>
      </c>
      <c r="J48" s="396">
        <v>140.19999999999999</v>
      </c>
      <c r="K48" s="396">
        <v>112.9</v>
      </c>
      <c r="L48" s="396">
        <v>105</v>
      </c>
      <c r="M48" s="396">
        <v>134.4</v>
      </c>
      <c r="N48" s="94"/>
    </row>
    <row r="49" spans="1:14" s="18" customFormat="1" ht="15.6" customHeight="1">
      <c r="A49" s="338"/>
      <c r="B49" s="338"/>
      <c r="C49" s="338"/>
      <c r="D49" s="338"/>
      <c r="E49" s="338"/>
      <c r="F49" s="338"/>
      <c r="G49" s="338"/>
      <c r="H49" s="338"/>
      <c r="I49" s="338"/>
      <c r="J49" s="338"/>
      <c r="K49" s="338"/>
      <c r="L49" s="338"/>
      <c r="M49" s="338"/>
    </row>
    <row r="50" spans="1:14" ht="12.75" customHeight="1">
      <c r="A50" s="593" t="s">
        <v>219</v>
      </c>
      <c r="B50" s="593"/>
      <c r="C50" s="593"/>
      <c r="D50" s="593"/>
      <c r="E50" s="593"/>
      <c r="F50" s="593"/>
      <c r="G50" s="593"/>
      <c r="H50" s="593"/>
      <c r="I50" s="593"/>
      <c r="J50" s="593"/>
      <c r="K50" s="593"/>
      <c r="L50" s="593"/>
      <c r="M50" s="593"/>
      <c r="N50" s="87"/>
    </row>
    <row r="51" spans="1:14" ht="5.25" customHeight="1">
      <c r="A51" s="389"/>
      <c r="H51" s="87"/>
      <c r="M51" s="87"/>
      <c r="N51" s="87"/>
    </row>
    <row r="52" spans="1:14">
      <c r="A52" s="67" t="s">
        <v>220</v>
      </c>
      <c r="B52" s="393">
        <v>19584.8</v>
      </c>
      <c r="C52" s="394">
        <v>512.6</v>
      </c>
      <c r="D52" s="394">
        <v>771.9</v>
      </c>
      <c r="E52" s="394">
        <v>1187.5999999999999</v>
      </c>
      <c r="F52" s="394">
        <v>584.6</v>
      </c>
      <c r="G52" s="394">
        <v>514.29999999999995</v>
      </c>
      <c r="H52" s="394">
        <v>1092.4000000000001</v>
      </c>
      <c r="I52" s="394">
        <v>2462.4</v>
      </c>
      <c r="J52" s="394">
        <v>3100.2</v>
      </c>
      <c r="K52" s="394">
        <v>2547.4</v>
      </c>
      <c r="L52" s="394">
        <v>2505.5</v>
      </c>
      <c r="M52" s="394">
        <v>4305.8</v>
      </c>
      <c r="N52" s="94"/>
    </row>
    <row r="53" spans="1:14">
      <c r="A53" s="95" t="s">
        <v>0</v>
      </c>
      <c r="B53" s="395">
        <v>1504.7</v>
      </c>
      <c r="C53" s="396">
        <v>36.9</v>
      </c>
      <c r="D53" s="396">
        <v>56</v>
      </c>
      <c r="E53" s="396">
        <v>85.6</v>
      </c>
      <c r="F53" s="396">
        <v>42</v>
      </c>
      <c r="G53" s="396">
        <v>35.299999999999997</v>
      </c>
      <c r="H53" s="396">
        <v>79.7</v>
      </c>
      <c r="I53" s="396">
        <v>194.3</v>
      </c>
      <c r="J53" s="396">
        <v>248</v>
      </c>
      <c r="K53" s="396">
        <v>189.3</v>
      </c>
      <c r="L53" s="396">
        <v>191.3</v>
      </c>
      <c r="M53" s="396">
        <v>346.3</v>
      </c>
      <c r="N53" s="87"/>
    </row>
    <row r="54" spans="1:14">
      <c r="A54" s="96" t="s">
        <v>1</v>
      </c>
      <c r="B54" s="395">
        <v>1041.3</v>
      </c>
      <c r="C54" s="396">
        <v>26.1</v>
      </c>
      <c r="D54" s="396">
        <v>39.700000000000003</v>
      </c>
      <c r="E54" s="396">
        <v>63.6</v>
      </c>
      <c r="F54" s="396">
        <v>32.1</v>
      </c>
      <c r="G54" s="396">
        <v>28.2</v>
      </c>
      <c r="H54" s="396">
        <v>58.4</v>
      </c>
      <c r="I54" s="396">
        <v>127</v>
      </c>
      <c r="J54" s="396">
        <v>161.6</v>
      </c>
      <c r="K54" s="396">
        <v>138.5</v>
      </c>
      <c r="L54" s="396">
        <v>137.69999999999999</v>
      </c>
      <c r="M54" s="396">
        <v>228.4</v>
      </c>
      <c r="N54" s="87"/>
    </row>
    <row r="55" spans="1:14">
      <c r="A55" s="95" t="s">
        <v>2</v>
      </c>
      <c r="B55" s="395">
        <v>1051.3</v>
      </c>
      <c r="C55" s="396">
        <v>26</v>
      </c>
      <c r="D55" s="396">
        <v>39.799999999999997</v>
      </c>
      <c r="E55" s="396">
        <v>63</v>
      </c>
      <c r="F55" s="396">
        <v>31.9</v>
      </c>
      <c r="G55" s="396">
        <v>29.4</v>
      </c>
      <c r="H55" s="396">
        <v>61.7</v>
      </c>
      <c r="I55" s="396">
        <v>123.7</v>
      </c>
      <c r="J55" s="396">
        <v>156.30000000000001</v>
      </c>
      <c r="K55" s="396">
        <v>136.1</v>
      </c>
      <c r="L55" s="396">
        <v>138.80000000000001</v>
      </c>
      <c r="M55" s="396">
        <v>244.6</v>
      </c>
      <c r="N55" s="87"/>
    </row>
    <row r="56" spans="1:14">
      <c r="A56" s="95" t="s">
        <v>3</v>
      </c>
      <c r="B56" s="395">
        <v>506.8</v>
      </c>
      <c r="C56" s="396">
        <v>12.4</v>
      </c>
      <c r="D56" s="396">
        <v>19.2</v>
      </c>
      <c r="E56" s="396">
        <v>31.3</v>
      </c>
      <c r="F56" s="396">
        <v>16</v>
      </c>
      <c r="G56" s="396">
        <v>13.6</v>
      </c>
      <c r="H56" s="396">
        <v>27.2</v>
      </c>
      <c r="I56" s="396">
        <v>60</v>
      </c>
      <c r="J56" s="396">
        <v>82.8</v>
      </c>
      <c r="K56" s="396">
        <v>66.099999999999994</v>
      </c>
      <c r="L56" s="396">
        <v>67.099999999999994</v>
      </c>
      <c r="M56" s="396">
        <v>111.1</v>
      </c>
      <c r="N56" s="87"/>
    </row>
    <row r="57" spans="1:14">
      <c r="A57" s="95" t="s">
        <v>4</v>
      </c>
      <c r="B57" s="395">
        <v>1253.9000000000001</v>
      </c>
      <c r="C57" s="396">
        <v>29.9</v>
      </c>
      <c r="D57" s="396">
        <v>44.8</v>
      </c>
      <c r="E57" s="396">
        <v>70.599999999999994</v>
      </c>
      <c r="F57" s="396">
        <v>35.1</v>
      </c>
      <c r="G57" s="396">
        <v>31.2</v>
      </c>
      <c r="H57" s="396">
        <v>65.599999999999994</v>
      </c>
      <c r="I57" s="396">
        <v>143.5</v>
      </c>
      <c r="J57" s="396">
        <v>187.9</v>
      </c>
      <c r="K57" s="396">
        <v>165.1</v>
      </c>
      <c r="L57" s="396">
        <v>167.6</v>
      </c>
      <c r="M57" s="396">
        <v>312.60000000000002</v>
      </c>
      <c r="N57" s="87"/>
    </row>
    <row r="58" spans="1:14">
      <c r="A58" s="95" t="s">
        <v>5</v>
      </c>
      <c r="B58" s="395">
        <v>1766.3</v>
      </c>
      <c r="C58" s="396">
        <v>51.5</v>
      </c>
      <c r="D58" s="396">
        <v>74.400000000000006</v>
      </c>
      <c r="E58" s="396">
        <v>111</v>
      </c>
      <c r="F58" s="396">
        <v>53.6</v>
      </c>
      <c r="G58" s="396">
        <v>47.9</v>
      </c>
      <c r="H58" s="396">
        <v>107.6</v>
      </c>
      <c r="I58" s="396">
        <v>245.3</v>
      </c>
      <c r="J58" s="396">
        <v>279.3</v>
      </c>
      <c r="K58" s="396">
        <v>226.3</v>
      </c>
      <c r="L58" s="396">
        <v>212.8</v>
      </c>
      <c r="M58" s="396">
        <v>356.6</v>
      </c>
      <c r="N58" s="87"/>
    </row>
    <row r="59" spans="1:14">
      <c r="A59" s="95" t="s">
        <v>6</v>
      </c>
      <c r="B59" s="395">
        <v>2873.4</v>
      </c>
      <c r="C59" s="396">
        <v>82.1</v>
      </c>
      <c r="D59" s="396">
        <v>120.9</v>
      </c>
      <c r="E59" s="396">
        <v>180.6</v>
      </c>
      <c r="F59" s="396">
        <v>86.3</v>
      </c>
      <c r="G59" s="396">
        <v>74.900000000000006</v>
      </c>
      <c r="H59" s="396">
        <v>155.9</v>
      </c>
      <c r="I59" s="396">
        <v>380</v>
      </c>
      <c r="J59" s="396">
        <v>475.2</v>
      </c>
      <c r="K59" s="396">
        <v>370.5</v>
      </c>
      <c r="L59" s="396">
        <v>332.5</v>
      </c>
      <c r="M59" s="396">
        <v>614.6</v>
      </c>
      <c r="N59" s="87"/>
    </row>
    <row r="60" spans="1:14">
      <c r="A60" s="95" t="s">
        <v>7</v>
      </c>
      <c r="B60" s="395">
        <v>489.9</v>
      </c>
      <c r="C60" s="396">
        <v>11.5</v>
      </c>
      <c r="D60" s="396">
        <v>17.3</v>
      </c>
      <c r="E60" s="396">
        <v>26.8</v>
      </c>
      <c r="F60" s="396">
        <v>13.1</v>
      </c>
      <c r="G60" s="396">
        <v>11.9</v>
      </c>
      <c r="H60" s="396">
        <v>25.8</v>
      </c>
      <c r="I60" s="396">
        <v>59.3</v>
      </c>
      <c r="J60" s="396">
        <v>77.5</v>
      </c>
      <c r="K60" s="396">
        <v>66.900000000000006</v>
      </c>
      <c r="L60" s="396">
        <v>68.3</v>
      </c>
      <c r="M60" s="396">
        <v>111.5</v>
      </c>
      <c r="N60" s="87"/>
    </row>
    <row r="61" spans="1:14">
      <c r="A61" s="95" t="s">
        <v>8</v>
      </c>
      <c r="B61" s="395">
        <v>1064.8</v>
      </c>
      <c r="C61" s="396">
        <v>28.5</v>
      </c>
      <c r="D61" s="396">
        <v>43.2</v>
      </c>
      <c r="E61" s="396">
        <v>66.400000000000006</v>
      </c>
      <c r="F61" s="396">
        <v>32.9</v>
      </c>
      <c r="G61" s="396">
        <v>30.5</v>
      </c>
      <c r="H61" s="396">
        <v>65</v>
      </c>
      <c r="I61" s="396">
        <v>135.80000000000001</v>
      </c>
      <c r="J61" s="396">
        <v>164.8</v>
      </c>
      <c r="K61" s="396">
        <v>140.30000000000001</v>
      </c>
      <c r="L61" s="396">
        <v>136.6</v>
      </c>
      <c r="M61" s="396">
        <v>220.9</v>
      </c>
      <c r="N61" s="87"/>
    </row>
    <row r="62" spans="1:14">
      <c r="A62" s="95" t="s">
        <v>9</v>
      </c>
      <c r="B62" s="395">
        <v>589.70000000000005</v>
      </c>
      <c r="C62" s="396">
        <v>15.5</v>
      </c>
      <c r="D62" s="396">
        <v>23.6</v>
      </c>
      <c r="E62" s="396">
        <v>35</v>
      </c>
      <c r="F62" s="396">
        <v>17.2</v>
      </c>
      <c r="G62" s="396">
        <v>15.8</v>
      </c>
      <c r="H62" s="396">
        <v>33.799999999999997</v>
      </c>
      <c r="I62" s="396">
        <v>72.8</v>
      </c>
      <c r="J62" s="396">
        <v>88.1</v>
      </c>
      <c r="K62" s="396">
        <v>77.5</v>
      </c>
      <c r="L62" s="396">
        <v>81</v>
      </c>
      <c r="M62" s="396">
        <v>129.4</v>
      </c>
      <c r="N62" s="87"/>
    </row>
    <row r="63" spans="1:14">
      <c r="A63" s="95" t="s">
        <v>10</v>
      </c>
      <c r="B63" s="395">
        <v>1212.2</v>
      </c>
      <c r="C63" s="396">
        <v>35.4</v>
      </c>
      <c r="D63" s="396">
        <v>52.4</v>
      </c>
      <c r="E63" s="396">
        <v>78.3</v>
      </c>
      <c r="F63" s="396">
        <v>38.6</v>
      </c>
      <c r="G63" s="396">
        <v>33.1</v>
      </c>
      <c r="H63" s="396">
        <v>72.099999999999994</v>
      </c>
      <c r="I63" s="396">
        <v>165.6</v>
      </c>
      <c r="J63" s="396">
        <v>193.8</v>
      </c>
      <c r="K63" s="396">
        <v>153.69999999999999</v>
      </c>
      <c r="L63" s="396">
        <v>144.69999999999999</v>
      </c>
      <c r="M63" s="396">
        <v>244.6</v>
      </c>
      <c r="N63" s="87"/>
    </row>
    <row r="64" spans="1:14">
      <c r="A64" s="95" t="s">
        <v>11</v>
      </c>
      <c r="B64" s="395">
        <v>2269.9</v>
      </c>
      <c r="C64" s="396">
        <v>54.3</v>
      </c>
      <c r="D64" s="396">
        <v>84.3</v>
      </c>
      <c r="E64" s="396">
        <v>132.5</v>
      </c>
      <c r="F64" s="396">
        <v>64.2</v>
      </c>
      <c r="G64" s="396">
        <v>55.7</v>
      </c>
      <c r="H64" s="396">
        <v>115.2</v>
      </c>
      <c r="I64" s="396">
        <v>265.60000000000002</v>
      </c>
      <c r="J64" s="396">
        <v>358.5</v>
      </c>
      <c r="K64" s="396">
        <v>301.3</v>
      </c>
      <c r="L64" s="396">
        <v>312.2</v>
      </c>
      <c r="M64" s="396">
        <v>526.20000000000005</v>
      </c>
      <c r="N64" s="87"/>
    </row>
    <row r="65" spans="1:14">
      <c r="A65" s="95" t="s">
        <v>12</v>
      </c>
      <c r="B65" s="395">
        <v>609.5</v>
      </c>
      <c r="C65" s="396">
        <v>13.9</v>
      </c>
      <c r="D65" s="396">
        <v>21.5</v>
      </c>
      <c r="E65" s="396">
        <v>34.5</v>
      </c>
      <c r="F65" s="396">
        <v>17.600000000000001</v>
      </c>
      <c r="G65" s="396">
        <v>16.3</v>
      </c>
      <c r="H65" s="396">
        <v>33.700000000000003</v>
      </c>
      <c r="I65" s="396">
        <v>68.7</v>
      </c>
      <c r="J65" s="396">
        <v>91.4</v>
      </c>
      <c r="K65" s="396">
        <v>79.599999999999994</v>
      </c>
      <c r="L65" s="396">
        <v>83.2</v>
      </c>
      <c r="M65" s="396">
        <v>149.19999999999999</v>
      </c>
      <c r="N65" s="87"/>
    </row>
    <row r="66" spans="1:14">
      <c r="A66" s="96" t="s">
        <v>13</v>
      </c>
      <c r="B66" s="395">
        <v>703.2</v>
      </c>
      <c r="C66" s="396">
        <v>17.3</v>
      </c>
      <c r="D66" s="396">
        <v>27.4</v>
      </c>
      <c r="E66" s="396">
        <v>43.5</v>
      </c>
      <c r="F66" s="396">
        <v>22.3</v>
      </c>
      <c r="G66" s="396">
        <v>19.899999999999999</v>
      </c>
      <c r="H66" s="396">
        <v>40.200000000000003</v>
      </c>
      <c r="I66" s="396">
        <v>84.2</v>
      </c>
      <c r="J66" s="396">
        <v>110.3</v>
      </c>
      <c r="K66" s="396">
        <v>91.9</v>
      </c>
      <c r="L66" s="396">
        <v>97.5</v>
      </c>
      <c r="M66" s="396">
        <v>148.9</v>
      </c>
      <c r="N66" s="87"/>
    </row>
    <row r="67" spans="1:14">
      <c r="A67" s="95" t="s">
        <v>14</v>
      </c>
      <c r="B67" s="395">
        <v>1799.1</v>
      </c>
      <c r="C67" s="396">
        <v>51.4</v>
      </c>
      <c r="D67" s="396">
        <v>76.400000000000006</v>
      </c>
      <c r="E67" s="396">
        <v>115.7</v>
      </c>
      <c r="F67" s="396">
        <v>56.6</v>
      </c>
      <c r="G67" s="396">
        <v>49.2</v>
      </c>
      <c r="H67" s="396">
        <v>105.2</v>
      </c>
      <c r="I67" s="396">
        <v>235</v>
      </c>
      <c r="J67" s="396">
        <v>289.2</v>
      </c>
      <c r="K67" s="396">
        <v>233</v>
      </c>
      <c r="L67" s="396">
        <v>220.6</v>
      </c>
      <c r="M67" s="396">
        <v>366.8</v>
      </c>
      <c r="N67" s="87"/>
    </row>
    <row r="68" spans="1:14">
      <c r="A68" s="95" t="s">
        <v>15</v>
      </c>
      <c r="B68" s="395">
        <v>848.8</v>
      </c>
      <c r="C68" s="396">
        <v>19.600000000000001</v>
      </c>
      <c r="D68" s="396">
        <v>31.2</v>
      </c>
      <c r="E68" s="396">
        <v>49.2</v>
      </c>
      <c r="F68" s="396">
        <v>25.3</v>
      </c>
      <c r="G68" s="396">
        <v>21.7</v>
      </c>
      <c r="H68" s="396">
        <v>45.3</v>
      </c>
      <c r="I68" s="396">
        <v>101.8</v>
      </c>
      <c r="J68" s="396">
        <v>135.6</v>
      </c>
      <c r="K68" s="396">
        <v>111.4</v>
      </c>
      <c r="L68" s="396">
        <v>113.6</v>
      </c>
      <c r="M68" s="396">
        <v>194.1</v>
      </c>
      <c r="N68" s="87"/>
    </row>
    <row r="69" spans="1:14" ht="13.2">
      <c r="A69" s="100"/>
      <c r="B69" s="340"/>
      <c r="C69" s="340"/>
      <c r="D69" s="340"/>
      <c r="E69" s="340"/>
      <c r="F69" s="340"/>
      <c r="G69" s="340"/>
      <c r="H69" s="340"/>
      <c r="I69" s="340"/>
      <c r="J69" s="340"/>
      <c r="K69" s="340"/>
      <c r="L69" s="340"/>
      <c r="M69" s="340"/>
      <c r="N69" s="87"/>
    </row>
    <row r="70" spans="1:14" ht="13.2" customHeight="1">
      <c r="A70" s="563"/>
      <c r="B70" s="563"/>
      <c r="C70" s="563"/>
      <c r="D70" s="563"/>
      <c r="E70" s="563"/>
      <c r="H70" s="338"/>
      <c r="M70" s="338"/>
      <c r="N70" s="87"/>
    </row>
    <row r="71" spans="1:14" ht="13.95" customHeight="1">
      <c r="A71" s="563"/>
      <c r="B71" s="563"/>
      <c r="C71" s="563"/>
      <c r="D71" s="563"/>
      <c r="E71" s="226"/>
      <c r="H71" s="338"/>
      <c r="M71" s="338"/>
    </row>
    <row r="72" spans="1:14" s="156" customFormat="1">
      <c r="A72" s="226"/>
      <c r="B72" s="395"/>
      <c r="C72" s="226"/>
      <c r="D72" s="226"/>
      <c r="E72" s="226"/>
      <c r="F72" s="176"/>
      <c r="G72" s="176"/>
      <c r="H72" s="176"/>
      <c r="I72" s="176"/>
      <c r="J72" s="176"/>
      <c r="K72" s="176"/>
      <c r="L72" s="176"/>
      <c r="M72" s="176"/>
    </row>
  </sheetData>
  <mergeCells count="12">
    <mergeCell ref="A1:F1"/>
    <mergeCell ref="A70:E70"/>
    <mergeCell ref="A71:D71"/>
    <mergeCell ref="A50:M50"/>
    <mergeCell ref="A6:A8"/>
    <mergeCell ref="B6:B7"/>
    <mergeCell ref="C6:M6"/>
    <mergeCell ref="B8:M8"/>
    <mergeCell ref="A10:M10"/>
    <mergeCell ref="A30:M30"/>
    <mergeCell ref="B2:D2"/>
    <mergeCell ref="B4:C4"/>
  </mergeCells>
  <pageMargins left="0.7" right="0.7" top="0.75" bottom="0.75" header="0.3" footer="0.3"/>
  <pageSetup paperSize="9" scale="85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1"/>
  <sheetViews>
    <sheetView zoomScaleNormal="100" zoomScaleSheetLayoutView="100" workbookViewId="0"/>
  </sheetViews>
  <sheetFormatPr defaultColWidth="9.109375" defaultRowHeight="13.8"/>
  <cols>
    <col min="1" max="1" width="20" style="226" customWidth="1"/>
    <col min="2" max="2" width="13.33203125" style="226" customWidth="1"/>
    <col min="3" max="3" width="10.5546875" style="226" customWidth="1"/>
    <col min="4" max="4" width="11.5546875" style="226" customWidth="1"/>
    <col min="5" max="5" width="10.6640625" style="226" customWidth="1"/>
    <col min="6" max="6" width="9.44140625" style="226" customWidth="1"/>
    <col min="7" max="7" width="8.5546875" style="226" customWidth="1"/>
    <col min="8" max="8" width="11.33203125" style="226" customWidth="1"/>
    <col min="9" max="12" width="8.5546875" style="226" customWidth="1"/>
    <col min="13" max="16384" width="9.109375" style="226"/>
  </cols>
  <sheetData>
    <row r="1" spans="1:13" ht="15.6">
      <c r="A1" s="454" t="s">
        <v>236</v>
      </c>
      <c r="B1" s="454"/>
      <c r="C1" s="454"/>
      <c r="D1" s="454"/>
      <c r="E1" s="454"/>
      <c r="F1" s="445"/>
      <c r="G1" s="445"/>
      <c r="H1" s="386"/>
      <c r="I1" s="386"/>
      <c r="J1" s="386"/>
      <c r="K1" s="386"/>
    </row>
    <row r="2" spans="1:13" ht="15">
      <c r="A2" s="365" t="s">
        <v>229</v>
      </c>
      <c r="C2" s="365"/>
      <c r="D2" s="365"/>
      <c r="E2" s="454"/>
      <c r="F2" s="364"/>
      <c r="G2" s="364"/>
      <c r="H2" s="364"/>
      <c r="I2" s="364"/>
      <c r="J2" s="295"/>
      <c r="K2" s="89"/>
      <c r="L2" s="242"/>
      <c r="M2" s="242"/>
    </row>
    <row r="3" spans="1:13" s="242" customFormat="1" ht="15">
      <c r="A3" s="156" t="s">
        <v>230</v>
      </c>
      <c r="C3" s="156"/>
      <c r="D3" s="156"/>
      <c r="E3" s="156"/>
      <c r="F3" s="313"/>
    </row>
    <row r="4" spans="1:13" s="242" customFormat="1" ht="15">
      <c r="A4" s="366" t="s">
        <v>131</v>
      </c>
      <c r="C4" s="367"/>
      <c r="D4" s="367"/>
      <c r="E4" s="229"/>
      <c r="F4" s="89"/>
    </row>
    <row r="5" spans="1:13" ht="9" customHeight="1" thickBot="1">
      <c r="A5" s="243"/>
      <c r="B5" s="243"/>
      <c r="C5" s="91"/>
      <c r="D5" s="91"/>
      <c r="E5" s="91"/>
      <c r="F5" s="244"/>
      <c r="G5" s="91"/>
      <c r="H5" s="91"/>
      <c r="I5" s="243"/>
      <c r="J5" s="243"/>
      <c r="K5" s="243"/>
      <c r="L5" s="243"/>
    </row>
    <row r="6" spans="1:13" s="87" customFormat="1" ht="16.5" customHeight="1">
      <c r="A6" s="569" t="s">
        <v>42</v>
      </c>
      <c r="B6" s="575" t="s">
        <v>54</v>
      </c>
      <c r="C6" s="608" t="s">
        <v>55</v>
      </c>
      <c r="D6" s="609"/>
      <c r="E6" s="609"/>
      <c r="F6" s="609"/>
      <c r="G6" s="609"/>
      <c r="H6" s="610"/>
      <c r="I6" s="602" t="s">
        <v>162</v>
      </c>
      <c r="J6" s="603"/>
      <c r="K6" s="603"/>
      <c r="L6" s="603"/>
    </row>
    <row r="7" spans="1:13" s="87" customFormat="1" ht="34.5" customHeight="1">
      <c r="A7" s="570"/>
      <c r="B7" s="576"/>
      <c r="C7" s="245" t="s">
        <v>56</v>
      </c>
      <c r="D7" s="246"/>
      <c r="E7" s="606" t="s">
        <v>59</v>
      </c>
      <c r="F7" s="607"/>
      <c r="G7" s="245" t="s">
        <v>57</v>
      </c>
      <c r="H7" s="246"/>
      <c r="I7" s="604"/>
      <c r="J7" s="605"/>
      <c r="K7" s="605"/>
      <c r="L7" s="605"/>
    </row>
    <row r="8" spans="1:13" s="87" customFormat="1" ht="50.25" customHeight="1">
      <c r="A8" s="570"/>
      <c r="B8" s="576"/>
      <c r="C8" s="600" t="s">
        <v>58</v>
      </c>
      <c r="D8" s="600" t="s">
        <v>108</v>
      </c>
      <c r="E8" s="600" t="s">
        <v>58</v>
      </c>
      <c r="F8" s="600" t="s">
        <v>108</v>
      </c>
      <c r="G8" s="600" t="s">
        <v>58</v>
      </c>
      <c r="H8" s="600" t="s">
        <v>108</v>
      </c>
      <c r="I8" s="600" t="s">
        <v>60</v>
      </c>
      <c r="J8" s="245" t="s">
        <v>59</v>
      </c>
      <c r="K8" s="247"/>
      <c r="L8" s="616" t="s">
        <v>61</v>
      </c>
    </row>
    <row r="9" spans="1:13" s="87" customFormat="1" ht="40.5" customHeight="1">
      <c r="A9" s="570"/>
      <c r="B9" s="577"/>
      <c r="C9" s="601"/>
      <c r="D9" s="601"/>
      <c r="E9" s="601"/>
      <c r="F9" s="601"/>
      <c r="G9" s="601"/>
      <c r="H9" s="601"/>
      <c r="I9" s="614"/>
      <c r="J9" s="600" t="s">
        <v>58</v>
      </c>
      <c r="K9" s="620" t="s">
        <v>189</v>
      </c>
      <c r="L9" s="617"/>
    </row>
    <row r="10" spans="1:13" s="87" customFormat="1" ht="14.4" customHeight="1" thickBot="1">
      <c r="A10" s="571"/>
      <c r="B10" s="611" t="s">
        <v>211</v>
      </c>
      <c r="C10" s="612"/>
      <c r="D10" s="612"/>
      <c r="E10" s="612"/>
      <c r="F10" s="612"/>
      <c r="G10" s="612"/>
      <c r="H10" s="613"/>
      <c r="I10" s="615"/>
      <c r="J10" s="619"/>
      <c r="K10" s="621"/>
      <c r="L10" s="618"/>
    </row>
    <row r="11" spans="1:13" s="93" customFormat="1" ht="6" customHeight="1">
      <c r="A11" s="216"/>
      <c r="B11" s="389"/>
      <c r="C11" s="248"/>
      <c r="D11" s="375"/>
      <c r="E11" s="248"/>
      <c r="F11" s="376"/>
      <c r="G11" s="375"/>
      <c r="H11" s="375"/>
      <c r="I11" s="375"/>
      <c r="J11" s="375"/>
      <c r="K11" s="248"/>
      <c r="L11" s="215"/>
    </row>
    <row r="12" spans="1:13" s="87" customFormat="1" ht="13.2">
      <c r="A12" s="67" t="s">
        <v>133</v>
      </c>
      <c r="B12" s="412">
        <v>37907.699999999997</v>
      </c>
      <c r="C12" s="413">
        <v>6992.6</v>
      </c>
      <c r="D12" s="414">
        <v>3589.2</v>
      </c>
      <c r="E12" s="414">
        <v>22385.4</v>
      </c>
      <c r="F12" s="339">
        <v>11864.5</v>
      </c>
      <c r="G12" s="413">
        <v>8529.7000000000007</v>
      </c>
      <c r="H12" s="414">
        <v>2869.3</v>
      </c>
      <c r="I12" s="415">
        <v>95</v>
      </c>
      <c r="J12" s="416">
        <v>89</v>
      </c>
      <c r="K12" s="416">
        <v>97</v>
      </c>
      <c r="L12" s="417">
        <v>197</v>
      </c>
    </row>
    <row r="13" spans="1:13">
      <c r="A13" s="95" t="s">
        <v>0</v>
      </c>
      <c r="B13" s="94">
        <v>2897.7</v>
      </c>
      <c r="C13" s="418">
        <v>501.9</v>
      </c>
      <c r="D13" s="408">
        <v>257.3</v>
      </c>
      <c r="E13" s="408">
        <v>1714.4</v>
      </c>
      <c r="F13" s="340">
        <v>907.9</v>
      </c>
      <c r="G13" s="418">
        <v>681.4</v>
      </c>
      <c r="H13" s="408">
        <v>227.8</v>
      </c>
      <c r="I13" s="419">
        <v>95</v>
      </c>
      <c r="J13" s="420">
        <v>89</v>
      </c>
      <c r="K13" s="420">
        <v>98</v>
      </c>
      <c r="L13" s="419">
        <v>199</v>
      </c>
      <c r="M13" s="87"/>
    </row>
    <row r="14" spans="1:13">
      <c r="A14" s="96" t="s">
        <v>1</v>
      </c>
      <c r="B14" s="94">
        <v>2017.7</v>
      </c>
      <c r="C14" s="418">
        <v>371</v>
      </c>
      <c r="D14" s="408">
        <v>190.6</v>
      </c>
      <c r="E14" s="408">
        <v>1190.2</v>
      </c>
      <c r="F14" s="340">
        <v>632.29999999999995</v>
      </c>
      <c r="G14" s="418">
        <v>456.6</v>
      </c>
      <c r="H14" s="408">
        <v>153.6</v>
      </c>
      <c r="I14" s="421">
        <v>95</v>
      </c>
      <c r="J14" s="422">
        <v>88</v>
      </c>
      <c r="K14" s="422">
        <v>96</v>
      </c>
      <c r="L14" s="421">
        <v>197</v>
      </c>
      <c r="M14" s="87"/>
    </row>
    <row r="15" spans="1:13">
      <c r="A15" s="95" t="s">
        <v>2</v>
      </c>
      <c r="B15" s="94">
        <v>2038.3</v>
      </c>
      <c r="C15" s="418">
        <v>369.6</v>
      </c>
      <c r="D15" s="408">
        <v>189.2</v>
      </c>
      <c r="E15" s="408">
        <v>1191.8</v>
      </c>
      <c r="F15" s="340">
        <v>639.70000000000005</v>
      </c>
      <c r="G15" s="418">
        <v>476.9</v>
      </c>
      <c r="H15" s="408">
        <v>158.1</v>
      </c>
      <c r="I15" s="421">
        <v>95</v>
      </c>
      <c r="J15" s="422">
        <v>86</v>
      </c>
      <c r="K15" s="422">
        <v>93</v>
      </c>
      <c r="L15" s="421">
        <v>202</v>
      </c>
      <c r="M15" s="87"/>
    </row>
    <row r="16" spans="1:13">
      <c r="A16" s="95" t="s">
        <v>3</v>
      </c>
      <c r="B16" s="94">
        <v>985.5</v>
      </c>
      <c r="C16" s="418">
        <v>180.8</v>
      </c>
      <c r="D16" s="408">
        <v>92.6</v>
      </c>
      <c r="E16" s="408">
        <v>581</v>
      </c>
      <c r="F16" s="340">
        <v>310.8</v>
      </c>
      <c r="G16" s="418">
        <v>223.8</v>
      </c>
      <c r="H16" s="408">
        <v>75.400000000000006</v>
      </c>
      <c r="I16" s="421">
        <v>95</v>
      </c>
      <c r="J16" s="422">
        <v>87</v>
      </c>
      <c r="K16" s="422">
        <v>96</v>
      </c>
      <c r="L16" s="421">
        <v>197</v>
      </c>
      <c r="M16" s="87"/>
    </row>
    <row r="17" spans="1:13">
      <c r="A17" s="95" t="s">
        <v>4</v>
      </c>
      <c r="B17" s="94">
        <v>2394.9</v>
      </c>
      <c r="C17" s="418">
        <v>414.4</v>
      </c>
      <c r="D17" s="408">
        <v>212.8</v>
      </c>
      <c r="E17" s="408">
        <v>1380</v>
      </c>
      <c r="F17" s="340">
        <v>732.8</v>
      </c>
      <c r="G17" s="418">
        <v>600.6</v>
      </c>
      <c r="H17" s="408">
        <v>195.5</v>
      </c>
      <c r="I17" s="421">
        <v>95</v>
      </c>
      <c r="J17" s="422">
        <v>88</v>
      </c>
      <c r="K17" s="422">
        <v>95</v>
      </c>
      <c r="L17" s="421">
        <v>207</v>
      </c>
      <c r="M17" s="87"/>
    </row>
    <row r="18" spans="1:13">
      <c r="A18" s="95" t="s">
        <v>5</v>
      </c>
      <c r="B18" s="94">
        <v>3430.4</v>
      </c>
      <c r="C18" s="418">
        <v>663.2</v>
      </c>
      <c r="D18" s="408">
        <v>340.7</v>
      </c>
      <c r="E18" s="408">
        <v>2057.4</v>
      </c>
      <c r="F18" s="340">
        <v>1081.3</v>
      </c>
      <c r="G18" s="418">
        <v>709.8</v>
      </c>
      <c r="H18" s="408">
        <v>242.1</v>
      </c>
      <c r="I18" s="421">
        <v>95</v>
      </c>
      <c r="J18" s="422">
        <v>90</v>
      </c>
      <c r="K18" s="422">
        <v>98</v>
      </c>
      <c r="L18" s="421">
        <v>193</v>
      </c>
      <c r="M18" s="87"/>
    </row>
    <row r="19" spans="1:13">
      <c r="A19" s="95" t="s">
        <v>6</v>
      </c>
      <c r="B19" s="94">
        <v>5512.8</v>
      </c>
      <c r="C19" s="418">
        <v>1069.4000000000001</v>
      </c>
      <c r="D19" s="408">
        <v>548.70000000000005</v>
      </c>
      <c r="E19" s="408">
        <v>3250.9</v>
      </c>
      <c r="F19" s="340">
        <v>1693.2</v>
      </c>
      <c r="G19" s="418">
        <v>1192.5</v>
      </c>
      <c r="H19" s="408">
        <v>397.5</v>
      </c>
      <c r="I19" s="421">
        <v>95</v>
      </c>
      <c r="J19" s="422">
        <v>92</v>
      </c>
      <c r="K19" s="422">
        <v>100</v>
      </c>
      <c r="L19" s="421">
        <v>200</v>
      </c>
      <c r="M19" s="87"/>
    </row>
    <row r="20" spans="1:13">
      <c r="A20" s="95" t="s">
        <v>7</v>
      </c>
      <c r="B20" s="94">
        <v>948.6</v>
      </c>
      <c r="C20" s="418">
        <v>157.80000000000001</v>
      </c>
      <c r="D20" s="408">
        <v>81.099999999999994</v>
      </c>
      <c r="E20" s="408">
        <v>568.29999999999995</v>
      </c>
      <c r="F20" s="340">
        <v>302.7</v>
      </c>
      <c r="G20" s="418">
        <v>222.5</v>
      </c>
      <c r="H20" s="408">
        <v>74.900000000000006</v>
      </c>
      <c r="I20" s="421">
        <v>95</v>
      </c>
      <c r="J20" s="422">
        <v>88</v>
      </c>
      <c r="K20" s="422">
        <v>98</v>
      </c>
      <c r="L20" s="421">
        <v>197</v>
      </c>
      <c r="M20" s="87"/>
    </row>
    <row r="21" spans="1:13">
      <c r="A21" s="95" t="s">
        <v>8</v>
      </c>
      <c r="B21" s="94">
        <v>2085.9</v>
      </c>
      <c r="C21" s="418">
        <v>393.5</v>
      </c>
      <c r="D21" s="408">
        <v>202</v>
      </c>
      <c r="E21" s="408">
        <v>1248.9000000000001</v>
      </c>
      <c r="F21" s="340">
        <v>667.7</v>
      </c>
      <c r="G21" s="418">
        <v>443.5</v>
      </c>
      <c r="H21" s="408">
        <v>151.4</v>
      </c>
      <c r="I21" s="421">
        <v>95</v>
      </c>
      <c r="J21" s="422">
        <v>87</v>
      </c>
      <c r="K21" s="422">
        <v>94</v>
      </c>
      <c r="L21" s="421">
        <v>193</v>
      </c>
      <c r="M21" s="87"/>
    </row>
    <row r="22" spans="1:13">
      <c r="A22" s="95" t="s">
        <v>9</v>
      </c>
      <c r="B22" s="94">
        <v>1148.7</v>
      </c>
      <c r="C22" s="418">
        <v>209.3</v>
      </c>
      <c r="D22" s="408">
        <v>107.4</v>
      </c>
      <c r="E22" s="408">
        <v>682.4</v>
      </c>
      <c r="F22" s="443">
        <v>366.8</v>
      </c>
      <c r="G22" s="418">
        <v>257</v>
      </c>
      <c r="H22" s="408">
        <v>84.9</v>
      </c>
      <c r="I22" s="421">
        <v>95</v>
      </c>
      <c r="J22" s="422">
        <v>86</v>
      </c>
      <c r="K22" s="422">
        <v>93</v>
      </c>
      <c r="L22" s="421">
        <v>203</v>
      </c>
      <c r="M22" s="87"/>
    </row>
    <row r="23" spans="1:13">
      <c r="A23" s="95" t="s">
        <v>10</v>
      </c>
      <c r="B23" s="94">
        <v>2358.6999999999998</v>
      </c>
      <c r="C23" s="418">
        <v>467.1</v>
      </c>
      <c r="D23" s="408">
        <v>240.2</v>
      </c>
      <c r="E23" s="408">
        <v>1398.5</v>
      </c>
      <c r="F23" s="340">
        <v>735.6</v>
      </c>
      <c r="G23" s="418">
        <v>493.1</v>
      </c>
      <c r="H23" s="408">
        <v>170.7</v>
      </c>
      <c r="I23" s="421">
        <v>94</v>
      </c>
      <c r="J23" s="422">
        <v>90</v>
      </c>
      <c r="K23" s="422">
        <v>99</v>
      </c>
      <c r="L23" s="421">
        <v>189</v>
      </c>
      <c r="M23" s="87"/>
    </row>
    <row r="24" spans="1:13">
      <c r="A24" s="95" t="s">
        <v>11</v>
      </c>
      <c r="B24" s="94">
        <v>4375.8999999999996</v>
      </c>
      <c r="C24" s="418">
        <v>764.8</v>
      </c>
      <c r="D24" s="409">
        <v>392</v>
      </c>
      <c r="E24" s="408">
        <v>2564.1999999999998</v>
      </c>
      <c r="F24" s="340">
        <v>1362.1</v>
      </c>
      <c r="G24" s="418">
        <v>1046.9000000000001</v>
      </c>
      <c r="H24" s="408">
        <v>352</v>
      </c>
      <c r="I24" s="421">
        <v>95</v>
      </c>
      <c r="J24" s="422">
        <v>88</v>
      </c>
      <c r="K24" s="422">
        <v>96</v>
      </c>
      <c r="L24" s="421">
        <v>197</v>
      </c>
      <c r="M24" s="87"/>
    </row>
    <row r="25" spans="1:13">
      <c r="A25" s="95" t="s">
        <v>12</v>
      </c>
      <c r="B25" s="94">
        <v>1187.7</v>
      </c>
      <c r="C25" s="418">
        <v>201.9</v>
      </c>
      <c r="D25" s="408">
        <v>103.6</v>
      </c>
      <c r="E25" s="408">
        <v>689.3</v>
      </c>
      <c r="F25" s="340">
        <v>372.9</v>
      </c>
      <c r="G25" s="418">
        <v>296.5</v>
      </c>
      <c r="H25" s="408">
        <v>101.7</v>
      </c>
      <c r="I25" s="421">
        <v>95</v>
      </c>
      <c r="J25" s="422">
        <v>85</v>
      </c>
      <c r="K25" s="422">
        <v>93</v>
      </c>
      <c r="L25" s="421">
        <v>191</v>
      </c>
      <c r="M25" s="87"/>
    </row>
    <row r="26" spans="1:13">
      <c r="A26" s="96" t="s">
        <v>13</v>
      </c>
      <c r="B26" s="94">
        <v>1374.7</v>
      </c>
      <c r="C26" s="418">
        <v>254.5</v>
      </c>
      <c r="D26" s="408">
        <v>130.80000000000001</v>
      </c>
      <c r="E26" s="408">
        <v>818.7</v>
      </c>
      <c r="F26" s="340">
        <v>440.8</v>
      </c>
      <c r="G26" s="418">
        <v>301.39999999999998</v>
      </c>
      <c r="H26" s="408">
        <v>99.9</v>
      </c>
      <c r="I26" s="421">
        <v>95</v>
      </c>
      <c r="J26" s="422">
        <v>86</v>
      </c>
      <c r="K26" s="422">
        <v>93</v>
      </c>
      <c r="L26" s="421">
        <v>202</v>
      </c>
      <c r="M26" s="87"/>
    </row>
    <row r="27" spans="1:13">
      <c r="A27" s="95" t="s">
        <v>14</v>
      </c>
      <c r="B27" s="94">
        <v>3500</v>
      </c>
      <c r="C27" s="418">
        <v>686.5</v>
      </c>
      <c r="D27" s="408">
        <v>353.2</v>
      </c>
      <c r="E27" s="408">
        <v>2078.6999999999998</v>
      </c>
      <c r="F27" s="443">
        <v>1098.4000000000001</v>
      </c>
      <c r="G27" s="418">
        <v>734.9</v>
      </c>
      <c r="H27" s="408">
        <v>249.4</v>
      </c>
      <c r="I27" s="421">
        <v>94</v>
      </c>
      <c r="J27" s="422">
        <v>89</v>
      </c>
      <c r="K27" s="422">
        <v>97</v>
      </c>
      <c r="L27" s="421">
        <v>195</v>
      </c>
      <c r="M27" s="87"/>
    </row>
    <row r="28" spans="1:13">
      <c r="A28" s="95" t="s">
        <v>15</v>
      </c>
      <c r="B28" s="94">
        <v>1650</v>
      </c>
      <c r="C28" s="418">
        <v>287.10000000000002</v>
      </c>
      <c r="D28" s="408">
        <v>147.1</v>
      </c>
      <c r="E28" s="408">
        <v>970.8</v>
      </c>
      <c r="F28" s="340">
        <v>519.70000000000005</v>
      </c>
      <c r="G28" s="418">
        <v>392.2</v>
      </c>
      <c r="H28" s="408">
        <v>134.4</v>
      </c>
      <c r="I28" s="421">
        <v>95</v>
      </c>
      <c r="J28" s="422">
        <v>87</v>
      </c>
      <c r="K28" s="422">
        <v>96</v>
      </c>
      <c r="L28" s="421">
        <v>192</v>
      </c>
      <c r="M28" s="87"/>
    </row>
    <row r="29" spans="1:13" ht="13.95" customHeight="1">
      <c r="A29" s="563"/>
      <c r="B29" s="563"/>
      <c r="C29" s="563"/>
      <c r="D29" s="563"/>
      <c r="E29" s="563"/>
      <c r="L29" s="377"/>
    </row>
    <row r="30" spans="1:13" ht="13.95" customHeight="1">
      <c r="A30" s="560"/>
      <c r="B30" s="560"/>
      <c r="C30" s="560"/>
      <c r="D30" s="560"/>
    </row>
    <row r="31" spans="1:13">
      <c r="A31" s="314"/>
      <c r="B31" s="314"/>
      <c r="C31" s="314"/>
      <c r="D31" s="314"/>
    </row>
  </sheetData>
  <mergeCells count="18">
    <mergeCell ref="I6:L7"/>
    <mergeCell ref="E7:F7"/>
    <mergeCell ref="C6:H6"/>
    <mergeCell ref="B10:H10"/>
    <mergeCell ref="I8:I10"/>
    <mergeCell ref="L8:L10"/>
    <mergeCell ref="J9:J10"/>
    <mergeCell ref="K9:K10"/>
    <mergeCell ref="B6:B9"/>
    <mergeCell ref="H8:H9"/>
    <mergeCell ref="C8:C9"/>
    <mergeCell ref="D8:D9"/>
    <mergeCell ref="E8:E9"/>
    <mergeCell ref="G8:G9"/>
    <mergeCell ref="F8:F9"/>
    <mergeCell ref="A30:D30"/>
    <mergeCell ref="A29:E29"/>
    <mergeCell ref="A6:A10"/>
  </mergeCells>
  <pageMargins left="0.7" right="0.7" top="0.75" bottom="0.75" header="0.3" footer="0.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6"/>
  <sheetViews>
    <sheetView workbookViewId="0">
      <selection activeCell="H5" sqref="H5"/>
    </sheetView>
  </sheetViews>
  <sheetFormatPr defaultColWidth="9.109375" defaultRowHeight="13.2"/>
  <cols>
    <col min="1" max="1" width="21.33203125" style="171" customWidth="1"/>
    <col min="2" max="8" width="9.109375" style="171"/>
    <col min="9" max="9" width="9.33203125" style="171" customWidth="1"/>
    <col min="10" max="16384" width="9.109375" style="171"/>
  </cols>
  <sheetData>
    <row r="1" spans="1:10" ht="13.8">
      <c r="A1" s="624" t="s">
        <v>269</v>
      </c>
      <c r="B1" s="624"/>
      <c r="C1" s="624"/>
      <c r="D1" s="624"/>
      <c r="E1" s="624"/>
      <c r="F1" s="624"/>
      <c r="G1" s="624"/>
      <c r="H1" s="624"/>
      <c r="I1" s="624"/>
      <c r="J1" s="295"/>
    </row>
    <row r="2" spans="1:10" ht="16.2">
      <c r="A2" s="625" t="s">
        <v>270</v>
      </c>
      <c r="B2" s="625"/>
      <c r="C2" s="625"/>
      <c r="D2" s="625"/>
      <c r="E2" s="625"/>
      <c r="F2" s="625"/>
      <c r="G2" s="158"/>
      <c r="H2" s="158"/>
      <c r="I2" s="295"/>
    </row>
    <row r="3" spans="1:10" ht="9" customHeight="1" thickBot="1">
      <c r="A3" s="10"/>
      <c r="B3" s="7"/>
      <c r="C3" s="7"/>
      <c r="D3" s="7"/>
      <c r="E3" s="10"/>
      <c r="F3" s="10"/>
      <c r="G3" s="10"/>
      <c r="J3" s="24"/>
    </row>
    <row r="4" spans="1:10" ht="13.2" customHeight="1">
      <c r="A4" s="626" t="s">
        <v>42</v>
      </c>
      <c r="B4" s="628" t="s">
        <v>92</v>
      </c>
      <c r="C4" s="630" t="s">
        <v>109</v>
      </c>
      <c r="D4" s="630" t="s">
        <v>93</v>
      </c>
      <c r="E4" s="198" t="s">
        <v>62</v>
      </c>
      <c r="F4" s="199"/>
      <c r="G4" s="200"/>
      <c r="H4" s="622" t="s">
        <v>63</v>
      </c>
      <c r="I4" s="623"/>
      <c r="J4" s="623"/>
    </row>
    <row r="5" spans="1:10" ht="40.200000000000003" thickBot="1">
      <c r="A5" s="627"/>
      <c r="B5" s="629"/>
      <c r="C5" s="631"/>
      <c r="D5" s="631"/>
      <c r="E5" s="201" t="s">
        <v>46</v>
      </c>
      <c r="F5" s="217" t="s">
        <v>65</v>
      </c>
      <c r="G5" s="217" t="s">
        <v>64</v>
      </c>
      <c r="H5" s="214" t="s">
        <v>46</v>
      </c>
      <c r="I5" s="217" t="s">
        <v>65</v>
      </c>
      <c r="J5" s="202" t="s">
        <v>64</v>
      </c>
    </row>
    <row r="6" spans="1:10" ht="6" customHeight="1">
      <c r="A6" s="8"/>
      <c r="B6" s="27"/>
      <c r="C6" s="28"/>
      <c r="D6" s="27"/>
      <c r="E6" s="19"/>
      <c r="F6" s="9"/>
      <c r="G6" s="9"/>
      <c r="H6" s="86"/>
      <c r="I6" s="9"/>
      <c r="J6" s="9"/>
    </row>
    <row r="7" spans="1:10" ht="13.8">
      <c r="A7" s="2" t="s">
        <v>133</v>
      </c>
      <c r="B7" s="270">
        <v>41.9</v>
      </c>
      <c r="C7" s="271">
        <v>40.299999999999997</v>
      </c>
      <c r="D7" s="398">
        <v>43.5</v>
      </c>
      <c r="E7" s="271">
        <v>42.9</v>
      </c>
      <c r="F7" s="398">
        <v>41</v>
      </c>
      <c r="G7" s="399">
        <v>44.9</v>
      </c>
      <c r="H7" s="271">
        <v>40.4</v>
      </c>
      <c r="I7" s="271">
        <v>39.4</v>
      </c>
      <c r="J7" s="271">
        <v>41.5</v>
      </c>
    </row>
    <row r="8" spans="1:10" ht="13.8">
      <c r="A8" s="3" t="s">
        <v>0</v>
      </c>
      <c r="B8" s="272">
        <v>42.3</v>
      </c>
      <c r="C8" s="273">
        <v>40.799999999999997</v>
      </c>
      <c r="D8" s="400">
        <v>43.9</v>
      </c>
      <c r="E8" s="273">
        <v>43</v>
      </c>
      <c r="F8" s="400">
        <v>41.1</v>
      </c>
      <c r="G8" s="401">
        <v>45.1</v>
      </c>
      <c r="H8" s="273">
        <v>40.799999999999997</v>
      </c>
      <c r="I8" s="273">
        <v>40</v>
      </c>
      <c r="J8" s="273">
        <v>41.6</v>
      </c>
    </row>
    <row r="9" spans="1:10" ht="13.8">
      <c r="A9" s="4" t="s">
        <v>1</v>
      </c>
      <c r="B9" s="272">
        <v>42.2</v>
      </c>
      <c r="C9" s="273">
        <v>40.6</v>
      </c>
      <c r="D9" s="400">
        <v>44</v>
      </c>
      <c r="E9" s="273">
        <v>43.8</v>
      </c>
      <c r="F9" s="400">
        <v>41.6</v>
      </c>
      <c r="G9" s="401">
        <v>46</v>
      </c>
      <c r="H9" s="273">
        <v>40.1</v>
      </c>
      <c r="I9" s="273">
        <v>39.200000000000003</v>
      </c>
      <c r="J9" s="273">
        <v>41.1</v>
      </c>
    </row>
    <row r="10" spans="1:10" ht="13.8">
      <c r="A10" s="3" t="s">
        <v>2</v>
      </c>
      <c r="B10" s="272">
        <v>42.5</v>
      </c>
      <c r="C10" s="273">
        <v>40.6</v>
      </c>
      <c r="D10" s="400">
        <v>44.6</v>
      </c>
      <c r="E10" s="273">
        <v>43.6</v>
      </c>
      <c r="F10" s="400">
        <v>41.2</v>
      </c>
      <c r="G10" s="401">
        <v>46.1</v>
      </c>
      <c r="H10" s="273">
        <v>41.6</v>
      </c>
      <c r="I10" s="273">
        <v>40.1</v>
      </c>
      <c r="J10" s="273">
        <v>43.2</v>
      </c>
    </row>
    <row r="11" spans="1:10" ht="13.8">
      <c r="A11" s="3" t="s">
        <v>3</v>
      </c>
      <c r="B11" s="272">
        <v>42.3</v>
      </c>
      <c r="C11" s="273">
        <v>40.799999999999997</v>
      </c>
      <c r="D11" s="400">
        <v>43.8</v>
      </c>
      <c r="E11" s="273">
        <v>43.1</v>
      </c>
      <c r="F11" s="400">
        <v>41.3</v>
      </c>
      <c r="G11" s="401">
        <v>45</v>
      </c>
      <c r="H11" s="273">
        <v>40.799999999999997</v>
      </c>
      <c r="I11" s="273">
        <v>40</v>
      </c>
      <c r="J11" s="273">
        <v>41.8</v>
      </c>
    </row>
    <row r="12" spans="1:10" ht="13.8">
      <c r="A12" s="3" t="s">
        <v>4</v>
      </c>
      <c r="B12" s="272">
        <v>43.7</v>
      </c>
      <c r="C12" s="273">
        <v>41.6</v>
      </c>
      <c r="D12" s="400">
        <v>46</v>
      </c>
      <c r="E12" s="273">
        <v>44.8</v>
      </c>
      <c r="F12" s="400">
        <v>42.2</v>
      </c>
      <c r="G12" s="401">
        <v>47.5</v>
      </c>
      <c r="H12" s="273">
        <v>41.9</v>
      </c>
      <c r="I12" s="273">
        <v>40.6</v>
      </c>
      <c r="J12" s="273">
        <v>43.4</v>
      </c>
    </row>
    <row r="13" spans="1:10" ht="13.8">
      <c r="A13" s="3" t="s">
        <v>5</v>
      </c>
      <c r="B13" s="272">
        <v>40.299999999999997</v>
      </c>
      <c r="C13" s="273">
        <v>39</v>
      </c>
      <c r="D13" s="400">
        <v>41.7</v>
      </c>
      <c r="E13" s="273">
        <v>41.5</v>
      </c>
      <c r="F13" s="400">
        <v>39.700000000000003</v>
      </c>
      <c r="G13" s="401">
        <v>43.3</v>
      </c>
      <c r="H13" s="273">
        <v>39.200000000000003</v>
      </c>
      <c r="I13" s="273">
        <v>38.200000000000003</v>
      </c>
      <c r="J13" s="273">
        <v>40.200000000000003</v>
      </c>
    </row>
    <row r="14" spans="1:10" ht="13.8">
      <c r="A14" s="3" t="s">
        <v>6</v>
      </c>
      <c r="B14" s="272">
        <v>40.9</v>
      </c>
      <c r="C14" s="273">
        <v>39.4</v>
      </c>
      <c r="D14" s="400">
        <v>42.4</v>
      </c>
      <c r="E14" s="273">
        <v>41.2</v>
      </c>
      <c r="F14" s="400">
        <v>39.5</v>
      </c>
      <c r="G14" s="401">
        <v>42.8</v>
      </c>
      <c r="H14" s="273">
        <v>40.4</v>
      </c>
      <c r="I14" s="273">
        <v>39.299999999999997</v>
      </c>
      <c r="J14" s="273">
        <v>41.6</v>
      </c>
    </row>
    <row r="15" spans="1:10" ht="13.8">
      <c r="A15" s="3" t="s">
        <v>7</v>
      </c>
      <c r="B15" s="272">
        <v>43.7</v>
      </c>
      <c r="C15" s="273">
        <v>42.2</v>
      </c>
      <c r="D15" s="400">
        <v>45.2</v>
      </c>
      <c r="E15" s="273">
        <v>44.5</v>
      </c>
      <c r="F15" s="400">
        <v>42.6</v>
      </c>
      <c r="G15" s="401">
        <v>46.5</v>
      </c>
      <c r="H15" s="273">
        <v>42.7</v>
      </c>
      <c r="I15" s="273">
        <v>41.7</v>
      </c>
      <c r="J15" s="273">
        <v>43.8</v>
      </c>
    </row>
    <row r="16" spans="1:10" ht="13.8">
      <c r="A16" s="3" t="s">
        <v>8</v>
      </c>
      <c r="B16" s="272">
        <v>41.3</v>
      </c>
      <c r="C16" s="273">
        <v>39.799999999999997</v>
      </c>
      <c r="D16" s="400">
        <v>42.8</v>
      </c>
      <c r="E16" s="273">
        <v>42.7</v>
      </c>
      <c r="F16" s="400">
        <v>40.799999999999997</v>
      </c>
      <c r="G16" s="401">
        <v>44.7</v>
      </c>
      <c r="H16" s="273">
        <v>40.1</v>
      </c>
      <c r="I16" s="273">
        <v>39</v>
      </c>
      <c r="J16" s="273">
        <v>41.4</v>
      </c>
    </row>
    <row r="17" spans="1:10" ht="13.8">
      <c r="A17" s="3" t="s">
        <v>9</v>
      </c>
      <c r="B17" s="272">
        <v>42.2</v>
      </c>
      <c r="C17" s="273">
        <v>40.299999999999997</v>
      </c>
      <c r="D17" s="400">
        <v>44.1</v>
      </c>
      <c r="E17" s="273">
        <v>42.2</v>
      </c>
      <c r="F17" s="400">
        <v>40</v>
      </c>
      <c r="G17" s="401">
        <v>44.6</v>
      </c>
      <c r="H17" s="273">
        <v>42</v>
      </c>
      <c r="I17" s="273">
        <v>40.700000000000003</v>
      </c>
      <c r="J17" s="273">
        <v>43.5</v>
      </c>
    </row>
    <row r="18" spans="1:10" ht="13.8">
      <c r="A18" s="3" t="s">
        <v>10</v>
      </c>
      <c r="B18" s="272">
        <v>40.299999999999997</v>
      </c>
      <c r="C18" s="273">
        <v>39.1</v>
      </c>
      <c r="D18" s="400">
        <v>41.6</v>
      </c>
      <c r="E18" s="273">
        <v>42</v>
      </c>
      <c r="F18" s="400">
        <v>40.299999999999997</v>
      </c>
      <c r="G18" s="401">
        <v>43.6</v>
      </c>
      <c r="H18" s="273">
        <v>37.6</v>
      </c>
      <c r="I18" s="273">
        <v>37.1</v>
      </c>
      <c r="J18" s="273">
        <v>38.200000000000003</v>
      </c>
    </row>
    <row r="19" spans="1:10" ht="13.8">
      <c r="A19" s="3" t="s">
        <v>11</v>
      </c>
      <c r="B19" s="272">
        <v>43.4</v>
      </c>
      <c r="C19" s="273">
        <v>41.7</v>
      </c>
      <c r="D19" s="400">
        <v>45.1</v>
      </c>
      <c r="E19" s="273">
        <v>43.9</v>
      </c>
      <c r="F19" s="400">
        <v>42</v>
      </c>
      <c r="G19" s="401">
        <v>45.8</v>
      </c>
      <c r="H19" s="273">
        <v>41.7</v>
      </c>
      <c r="I19" s="273">
        <v>40.5</v>
      </c>
      <c r="J19" s="273">
        <v>42.9</v>
      </c>
    </row>
    <row r="20" spans="1:10" ht="13.8">
      <c r="A20" s="3" t="s">
        <v>12</v>
      </c>
      <c r="B20" s="272">
        <v>43.9</v>
      </c>
      <c r="C20" s="273">
        <v>42.1</v>
      </c>
      <c r="D20" s="400">
        <v>45.8</v>
      </c>
      <c r="E20" s="273">
        <v>45.8</v>
      </c>
      <c r="F20" s="400">
        <v>43.3</v>
      </c>
      <c r="G20" s="401">
        <v>48.5</v>
      </c>
      <c r="H20" s="273">
        <v>42.3</v>
      </c>
      <c r="I20" s="273">
        <v>41</v>
      </c>
      <c r="J20" s="273">
        <v>43.6</v>
      </c>
    </row>
    <row r="21" spans="1:10" ht="13.8">
      <c r="A21" s="4" t="s">
        <v>13</v>
      </c>
      <c r="B21" s="272">
        <v>42</v>
      </c>
      <c r="C21" s="273">
        <v>40.4</v>
      </c>
      <c r="D21" s="400">
        <v>43.7</v>
      </c>
      <c r="E21" s="273">
        <v>43.1</v>
      </c>
      <c r="F21" s="400">
        <v>41</v>
      </c>
      <c r="G21" s="401">
        <v>45.3</v>
      </c>
      <c r="H21" s="273">
        <v>40.4</v>
      </c>
      <c r="I21" s="273">
        <v>39.5</v>
      </c>
      <c r="J21" s="273">
        <v>41.3</v>
      </c>
    </row>
    <row r="22" spans="1:10" ht="13.8">
      <c r="A22" s="3" t="s">
        <v>14</v>
      </c>
      <c r="B22" s="272">
        <v>40.700000000000003</v>
      </c>
      <c r="C22" s="273">
        <v>39.299999999999997</v>
      </c>
      <c r="D22" s="400">
        <v>42.2</v>
      </c>
      <c r="E22" s="273">
        <v>42.2</v>
      </c>
      <c r="F22" s="400">
        <v>40.299999999999997</v>
      </c>
      <c r="G22" s="401">
        <v>44.2</v>
      </c>
      <c r="H22" s="273">
        <v>39</v>
      </c>
      <c r="I22" s="273">
        <v>38.200000000000003</v>
      </c>
      <c r="J22" s="273">
        <v>39.9</v>
      </c>
    </row>
    <row r="23" spans="1:10" ht="13.8">
      <c r="A23" s="3" t="s">
        <v>15</v>
      </c>
      <c r="B23" s="272">
        <v>43</v>
      </c>
      <c r="C23" s="273">
        <v>41.5</v>
      </c>
      <c r="D23" s="400">
        <v>44.6</v>
      </c>
      <c r="E23" s="273">
        <v>43.9</v>
      </c>
      <c r="F23" s="400">
        <v>42.1</v>
      </c>
      <c r="G23" s="401">
        <v>45.8</v>
      </c>
      <c r="H23" s="273">
        <v>41.1</v>
      </c>
      <c r="I23" s="273">
        <v>40.200000000000003</v>
      </c>
      <c r="J23" s="273">
        <v>42</v>
      </c>
    </row>
    <row r="24" spans="1:10" ht="9" customHeight="1">
      <c r="F24" s="381"/>
      <c r="G24" s="381"/>
    </row>
    <row r="25" spans="1:10" ht="13.95" customHeight="1">
      <c r="A25" s="563"/>
      <c r="B25" s="563"/>
      <c r="C25" s="563"/>
      <c r="D25" s="563"/>
      <c r="E25" s="563"/>
      <c r="F25" s="563"/>
    </row>
    <row r="26" spans="1:10">
      <c r="A26" s="560"/>
      <c r="B26" s="560"/>
      <c r="C26" s="560"/>
      <c r="D26" s="560"/>
      <c r="E26" s="560"/>
      <c r="F26" s="26"/>
    </row>
  </sheetData>
  <mergeCells count="9">
    <mergeCell ref="A26:E26"/>
    <mergeCell ref="H4:J4"/>
    <mergeCell ref="A1:I1"/>
    <mergeCell ref="A2:F2"/>
    <mergeCell ref="A4:A5"/>
    <mergeCell ref="B4:B5"/>
    <mergeCell ref="C4:C5"/>
    <mergeCell ref="D4:D5"/>
    <mergeCell ref="A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6"/>
  <sheetViews>
    <sheetView zoomScaleNormal="100" workbookViewId="0">
      <selection activeCell="I38" sqref="I38"/>
    </sheetView>
  </sheetViews>
  <sheetFormatPr defaultColWidth="9.109375" defaultRowHeight="13.2"/>
  <cols>
    <col min="1" max="1" width="20.6640625" style="26" customWidth="1"/>
    <col min="2" max="3" width="9.109375" style="26"/>
    <col min="4" max="4" width="7.5546875" style="26" customWidth="1"/>
    <col min="5" max="6" width="9.109375" style="26"/>
    <col min="7" max="7" width="7.5546875" style="26" customWidth="1"/>
    <col min="8" max="9" width="9.109375" style="26"/>
    <col min="10" max="10" width="7.109375" style="26" customWidth="1"/>
    <col min="11" max="16384" width="9.109375" style="26"/>
  </cols>
  <sheetData>
    <row r="1" spans="1:11" ht="13.8">
      <c r="A1" s="154" t="s">
        <v>245</v>
      </c>
      <c r="B1" s="154"/>
      <c r="C1" s="154"/>
      <c r="D1" s="154"/>
      <c r="E1" s="154"/>
      <c r="F1" s="154"/>
      <c r="G1" s="154"/>
      <c r="H1" s="265"/>
      <c r="I1" s="103"/>
      <c r="J1" s="108"/>
    </row>
    <row r="2" spans="1:11" ht="13.8">
      <c r="A2" s="156" t="s">
        <v>246</v>
      </c>
      <c r="B2" s="156"/>
      <c r="C2" s="156"/>
      <c r="D2" s="156"/>
      <c r="E2" s="156"/>
      <c r="F2" s="156"/>
      <c r="G2" s="295"/>
      <c r="H2" s="103"/>
      <c r="J2" s="65"/>
    </row>
    <row r="3" spans="1:11" ht="9" customHeight="1" thickBot="1">
      <c r="J3" s="65"/>
    </row>
    <row r="4" spans="1:11" ht="49.2" customHeight="1">
      <c r="A4" s="633" t="s">
        <v>111</v>
      </c>
      <c r="B4" s="635" t="s">
        <v>78</v>
      </c>
      <c r="C4" s="635"/>
      <c r="D4" s="636"/>
      <c r="E4" s="637" t="s">
        <v>110</v>
      </c>
      <c r="F4" s="635"/>
      <c r="G4" s="636"/>
      <c r="H4" s="637" t="s">
        <v>79</v>
      </c>
      <c r="I4" s="635"/>
      <c r="J4" s="635"/>
    </row>
    <row r="5" spans="1:11" ht="38.4" customHeight="1" thickBot="1">
      <c r="A5" s="634"/>
      <c r="B5" s="159" t="s">
        <v>88</v>
      </c>
      <c r="C5" s="104" t="s">
        <v>89</v>
      </c>
      <c r="D5" s="104" t="s">
        <v>90</v>
      </c>
      <c r="E5" s="104" t="s">
        <v>88</v>
      </c>
      <c r="F5" s="104" t="s">
        <v>89</v>
      </c>
      <c r="G5" s="104" t="s">
        <v>90</v>
      </c>
      <c r="H5" s="104" t="s">
        <v>88</v>
      </c>
      <c r="I5" s="104" t="s">
        <v>89</v>
      </c>
      <c r="J5" s="105" t="s">
        <v>91</v>
      </c>
    </row>
    <row r="6" spans="1:11" ht="6" customHeight="1">
      <c r="A6" s="107"/>
      <c r="B6" s="106"/>
      <c r="C6" s="106"/>
      <c r="D6" s="106"/>
      <c r="E6" s="106"/>
      <c r="F6" s="106"/>
      <c r="G6" s="106"/>
      <c r="H6" s="106"/>
      <c r="I6" s="106"/>
      <c r="J6" s="106"/>
    </row>
    <row r="7" spans="1:11" ht="12.75" customHeight="1">
      <c r="A7" s="638" t="s">
        <v>112</v>
      </c>
      <c r="B7" s="638"/>
      <c r="C7" s="638"/>
      <c r="D7" s="638"/>
      <c r="E7" s="638"/>
      <c r="F7" s="638"/>
      <c r="G7" s="638"/>
      <c r="H7" s="638"/>
      <c r="I7" s="638"/>
      <c r="J7" s="638"/>
    </row>
    <row r="8" spans="1:11" ht="6" customHeight="1">
      <c r="A8" s="65"/>
      <c r="B8" s="384"/>
      <c r="C8" s="384"/>
      <c r="D8" s="384"/>
      <c r="E8" s="384"/>
      <c r="F8" s="384"/>
      <c r="G8" s="384"/>
      <c r="H8" s="384"/>
      <c r="I8" s="384"/>
      <c r="J8" s="384"/>
    </row>
    <row r="9" spans="1:11">
      <c r="A9" s="67" t="s">
        <v>133</v>
      </c>
      <c r="B9" s="424">
        <v>331511</v>
      </c>
      <c r="C9" s="425">
        <v>194319</v>
      </c>
      <c r="D9" s="425">
        <v>137192</v>
      </c>
      <c r="E9" s="424">
        <v>519517</v>
      </c>
      <c r="F9" s="425">
        <v>322595</v>
      </c>
      <c r="G9" s="425">
        <v>196922</v>
      </c>
      <c r="H9" s="425">
        <v>-188006</v>
      </c>
      <c r="I9" s="425">
        <v>-128276</v>
      </c>
      <c r="J9" s="426">
        <v>-59730</v>
      </c>
      <c r="K9" s="65"/>
    </row>
    <row r="10" spans="1:11">
      <c r="A10" s="95" t="s">
        <v>0</v>
      </c>
      <c r="B10" s="427">
        <v>24431</v>
      </c>
      <c r="C10" s="209">
        <v>16603</v>
      </c>
      <c r="D10" s="209">
        <v>7828</v>
      </c>
      <c r="E10" s="427">
        <v>40362</v>
      </c>
      <c r="F10" s="209">
        <v>29108</v>
      </c>
      <c r="G10" s="209">
        <v>11254</v>
      </c>
      <c r="H10" s="209">
        <v>-15931</v>
      </c>
      <c r="I10" s="209">
        <v>-12505</v>
      </c>
      <c r="J10" s="428">
        <v>-3426</v>
      </c>
      <c r="K10" s="65"/>
    </row>
    <row r="11" spans="1:11">
      <c r="A11" s="96" t="s">
        <v>1</v>
      </c>
      <c r="B11" s="427">
        <v>16709</v>
      </c>
      <c r="C11" s="209">
        <v>9394</v>
      </c>
      <c r="D11" s="209">
        <v>7315</v>
      </c>
      <c r="E11" s="427">
        <v>28272</v>
      </c>
      <c r="F11" s="209">
        <v>17734</v>
      </c>
      <c r="G11" s="209">
        <v>10538</v>
      </c>
      <c r="H11" s="209">
        <v>-11563</v>
      </c>
      <c r="I11" s="209">
        <v>-8340</v>
      </c>
      <c r="J11" s="428">
        <v>-3223</v>
      </c>
      <c r="K11" s="65"/>
    </row>
    <row r="12" spans="1:11">
      <c r="A12" s="95" t="s">
        <v>2</v>
      </c>
      <c r="B12" s="427">
        <v>16641</v>
      </c>
      <c r="C12" s="209">
        <v>7680</v>
      </c>
      <c r="D12" s="209">
        <v>8961</v>
      </c>
      <c r="E12" s="427">
        <v>30617</v>
      </c>
      <c r="F12" s="209">
        <v>13397</v>
      </c>
      <c r="G12" s="209">
        <v>17220</v>
      </c>
      <c r="H12" s="209">
        <v>-13976</v>
      </c>
      <c r="I12" s="209">
        <v>-5717</v>
      </c>
      <c r="J12" s="428">
        <v>-8259</v>
      </c>
      <c r="K12" s="65"/>
    </row>
    <row r="13" spans="1:11">
      <c r="A13" s="95" t="s">
        <v>3</v>
      </c>
      <c r="B13" s="427">
        <v>7925</v>
      </c>
      <c r="C13" s="209">
        <v>5079</v>
      </c>
      <c r="D13" s="209">
        <v>2846</v>
      </c>
      <c r="E13" s="427">
        <v>13831</v>
      </c>
      <c r="F13" s="209">
        <v>9227</v>
      </c>
      <c r="G13" s="209">
        <v>4604</v>
      </c>
      <c r="H13" s="209">
        <v>-5906</v>
      </c>
      <c r="I13" s="209">
        <v>-4148</v>
      </c>
      <c r="J13" s="428">
        <v>-1758</v>
      </c>
      <c r="K13" s="65"/>
    </row>
    <row r="14" spans="1:11">
      <c r="A14" s="95" t="s">
        <v>4</v>
      </c>
      <c r="B14" s="427">
        <v>19567</v>
      </c>
      <c r="C14" s="209">
        <v>11749</v>
      </c>
      <c r="D14" s="209">
        <v>7818</v>
      </c>
      <c r="E14" s="427">
        <v>38015</v>
      </c>
      <c r="F14" s="209">
        <v>24761</v>
      </c>
      <c r="G14" s="209">
        <v>13254</v>
      </c>
      <c r="H14" s="209">
        <v>-18448</v>
      </c>
      <c r="I14" s="209">
        <v>-13012</v>
      </c>
      <c r="J14" s="428">
        <v>-5436</v>
      </c>
      <c r="K14" s="65"/>
    </row>
    <row r="15" spans="1:11">
      <c r="A15" s="95" t="s">
        <v>5</v>
      </c>
      <c r="B15" s="427">
        <v>33285</v>
      </c>
      <c r="C15" s="209">
        <v>15699</v>
      </c>
      <c r="D15" s="209">
        <v>17586</v>
      </c>
      <c r="E15" s="427">
        <v>40725</v>
      </c>
      <c r="F15" s="209">
        <v>20894</v>
      </c>
      <c r="G15" s="209">
        <v>19831</v>
      </c>
      <c r="H15" s="209">
        <v>-7440</v>
      </c>
      <c r="I15" s="209">
        <v>-5195</v>
      </c>
      <c r="J15" s="428">
        <v>-2245</v>
      </c>
      <c r="K15" s="65"/>
    </row>
    <row r="16" spans="1:11">
      <c r="A16" s="95" t="s">
        <v>6</v>
      </c>
      <c r="B16" s="427">
        <v>53938</v>
      </c>
      <c r="C16" s="209">
        <v>35668</v>
      </c>
      <c r="D16" s="209">
        <v>18270</v>
      </c>
      <c r="E16" s="427">
        <v>73477</v>
      </c>
      <c r="F16" s="209">
        <v>47116</v>
      </c>
      <c r="G16" s="209">
        <v>26361</v>
      </c>
      <c r="H16" s="209">
        <v>-19539</v>
      </c>
      <c r="I16" s="209">
        <v>-11448</v>
      </c>
      <c r="J16" s="428">
        <v>-8091</v>
      </c>
      <c r="K16" s="65"/>
    </row>
    <row r="17" spans="1:11">
      <c r="A17" s="95" t="s">
        <v>7</v>
      </c>
      <c r="B17" s="427">
        <v>7285</v>
      </c>
      <c r="C17" s="209">
        <v>3721</v>
      </c>
      <c r="D17" s="209">
        <v>3564</v>
      </c>
      <c r="E17" s="427">
        <v>13186</v>
      </c>
      <c r="F17" s="209">
        <v>7241</v>
      </c>
      <c r="G17" s="209">
        <v>5945</v>
      </c>
      <c r="H17" s="209">
        <v>-5901</v>
      </c>
      <c r="I17" s="209">
        <v>-3520</v>
      </c>
      <c r="J17" s="428">
        <v>-2381</v>
      </c>
      <c r="K17" s="65"/>
    </row>
    <row r="18" spans="1:11">
      <c r="A18" s="95" t="s">
        <v>8</v>
      </c>
      <c r="B18" s="427">
        <v>17929</v>
      </c>
      <c r="C18" s="209">
        <v>6852</v>
      </c>
      <c r="D18" s="209">
        <v>11077</v>
      </c>
      <c r="E18" s="427">
        <v>26500</v>
      </c>
      <c r="F18" s="209">
        <v>11068</v>
      </c>
      <c r="G18" s="209">
        <v>15432</v>
      </c>
      <c r="H18" s="209">
        <v>-8571</v>
      </c>
      <c r="I18" s="209">
        <v>-4216</v>
      </c>
      <c r="J18" s="428">
        <v>-4355</v>
      </c>
      <c r="K18" s="65"/>
    </row>
    <row r="19" spans="1:11">
      <c r="A19" s="95" t="s">
        <v>9</v>
      </c>
      <c r="B19" s="427">
        <v>10112</v>
      </c>
      <c r="C19" s="209">
        <v>6498</v>
      </c>
      <c r="D19" s="209">
        <v>3614</v>
      </c>
      <c r="E19" s="427">
        <v>16725</v>
      </c>
      <c r="F19" s="209">
        <v>9067</v>
      </c>
      <c r="G19" s="209">
        <v>7658</v>
      </c>
      <c r="H19" s="209">
        <v>-6613</v>
      </c>
      <c r="I19" s="209">
        <v>-2569</v>
      </c>
      <c r="J19" s="428">
        <v>-4044</v>
      </c>
      <c r="K19" s="65"/>
    </row>
    <row r="20" spans="1:11">
      <c r="A20" s="95" t="s">
        <v>10</v>
      </c>
      <c r="B20" s="427">
        <v>23335</v>
      </c>
      <c r="C20" s="209">
        <v>13911</v>
      </c>
      <c r="D20" s="209">
        <v>9424</v>
      </c>
      <c r="E20" s="427">
        <v>28072</v>
      </c>
      <c r="F20" s="209">
        <v>19404</v>
      </c>
      <c r="G20" s="209">
        <v>8668</v>
      </c>
      <c r="H20" s="209">
        <v>-4737</v>
      </c>
      <c r="I20" s="209">
        <v>-5493</v>
      </c>
      <c r="J20" s="428">
        <v>756</v>
      </c>
      <c r="K20" s="65"/>
    </row>
    <row r="21" spans="1:11">
      <c r="A21" s="95" t="s">
        <v>11</v>
      </c>
      <c r="B21" s="427">
        <v>34736</v>
      </c>
      <c r="C21" s="209">
        <v>25895</v>
      </c>
      <c r="D21" s="209">
        <v>8841</v>
      </c>
      <c r="E21" s="427">
        <v>66152</v>
      </c>
      <c r="F21" s="209">
        <v>51914</v>
      </c>
      <c r="G21" s="209">
        <v>14238</v>
      </c>
      <c r="H21" s="209">
        <v>-31416</v>
      </c>
      <c r="I21" s="209">
        <v>-26019</v>
      </c>
      <c r="J21" s="428">
        <v>-5397</v>
      </c>
      <c r="K21" s="65"/>
    </row>
    <row r="22" spans="1:11">
      <c r="A22" s="95" t="s">
        <v>12</v>
      </c>
      <c r="B22" s="427">
        <v>8717</v>
      </c>
      <c r="C22" s="209">
        <v>3688</v>
      </c>
      <c r="D22" s="209">
        <v>5029</v>
      </c>
      <c r="E22" s="427">
        <v>18400</v>
      </c>
      <c r="F22" s="209">
        <v>8499</v>
      </c>
      <c r="G22" s="209">
        <v>9901</v>
      </c>
      <c r="H22" s="209">
        <v>-9683</v>
      </c>
      <c r="I22" s="209">
        <v>-4811</v>
      </c>
      <c r="J22" s="428">
        <v>-4872</v>
      </c>
      <c r="K22" s="65"/>
    </row>
    <row r="23" spans="1:11">
      <c r="A23" s="96" t="s">
        <v>13</v>
      </c>
      <c r="B23" s="427">
        <v>10539</v>
      </c>
      <c r="C23" s="209">
        <v>6187</v>
      </c>
      <c r="D23" s="209">
        <v>4352</v>
      </c>
      <c r="E23" s="427">
        <v>18839</v>
      </c>
      <c r="F23" s="209">
        <v>11428</v>
      </c>
      <c r="G23" s="209">
        <v>7411</v>
      </c>
      <c r="H23" s="209">
        <v>-8300</v>
      </c>
      <c r="I23" s="209">
        <v>-5241</v>
      </c>
      <c r="J23" s="428">
        <v>-3059</v>
      </c>
      <c r="K23" s="65"/>
    </row>
    <row r="24" spans="1:11">
      <c r="A24" s="95" t="s">
        <v>14</v>
      </c>
      <c r="B24" s="427">
        <v>33512</v>
      </c>
      <c r="C24" s="209">
        <v>17000</v>
      </c>
      <c r="D24" s="209">
        <v>16512</v>
      </c>
      <c r="E24" s="427">
        <v>43096</v>
      </c>
      <c r="F24" s="209">
        <v>24999</v>
      </c>
      <c r="G24" s="209">
        <v>18097</v>
      </c>
      <c r="H24" s="209">
        <v>-9584</v>
      </c>
      <c r="I24" s="209">
        <v>-7999</v>
      </c>
      <c r="J24" s="428">
        <v>-1585</v>
      </c>
      <c r="K24" s="65"/>
    </row>
    <row r="25" spans="1:11">
      <c r="A25" s="95" t="s">
        <v>15</v>
      </c>
      <c r="B25" s="427">
        <v>12850</v>
      </c>
      <c r="C25" s="209">
        <v>8695</v>
      </c>
      <c r="D25" s="209">
        <v>4155</v>
      </c>
      <c r="E25" s="427">
        <v>23248</v>
      </c>
      <c r="F25" s="209">
        <v>16738</v>
      </c>
      <c r="G25" s="209">
        <v>6510</v>
      </c>
      <c r="H25" s="209">
        <v>-10398</v>
      </c>
      <c r="I25" s="209">
        <v>-8043</v>
      </c>
      <c r="J25" s="428">
        <v>-2355</v>
      </c>
      <c r="K25" s="65"/>
    </row>
    <row r="26" spans="1:11" s="65" customFormat="1" ht="6" customHeight="1">
      <c r="A26" s="164"/>
      <c r="B26" s="165"/>
      <c r="C26" s="165"/>
      <c r="D26" s="165"/>
      <c r="E26" s="165"/>
      <c r="F26" s="165"/>
      <c r="G26" s="165"/>
      <c r="H26" s="165"/>
      <c r="I26" s="165"/>
      <c r="J26" s="165"/>
      <c r="K26" s="165"/>
    </row>
    <row r="27" spans="1:11" ht="13.8">
      <c r="A27" s="632" t="s">
        <v>271</v>
      </c>
      <c r="B27" s="632"/>
      <c r="C27" s="632"/>
      <c r="D27" s="632"/>
      <c r="E27" s="632"/>
      <c r="F27" s="632"/>
      <c r="G27" s="632"/>
      <c r="H27" s="632"/>
      <c r="I27" s="632"/>
      <c r="J27" s="632"/>
      <c r="K27" s="300"/>
    </row>
    <row r="28" spans="1:11" ht="6" customHeight="1">
      <c r="A28" s="166"/>
      <c r="B28" s="429"/>
      <c r="C28" s="429"/>
      <c r="D28" s="429"/>
      <c r="E28" s="429"/>
      <c r="F28" s="429"/>
      <c r="G28" s="429"/>
      <c r="H28" s="429"/>
      <c r="I28" s="430"/>
      <c r="J28" s="430"/>
      <c r="K28" s="65"/>
    </row>
    <row r="29" spans="1:11">
      <c r="A29" s="67" t="s">
        <v>133</v>
      </c>
      <c r="B29" s="431">
        <v>8.6999999999999993</v>
      </c>
      <c r="C29" s="432">
        <v>8.6</v>
      </c>
      <c r="D29" s="432">
        <v>9</v>
      </c>
      <c r="E29" s="431">
        <v>13.7</v>
      </c>
      <c r="F29" s="432">
        <v>14.2</v>
      </c>
      <c r="G29" s="432">
        <v>12.9</v>
      </c>
      <c r="H29" s="433">
        <v>-4.9000000000000004</v>
      </c>
      <c r="I29" s="444">
        <v>-5.6</v>
      </c>
      <c r="J29" s="434">
        <v>-3.9</v>
      </c>
      <c r="K29" s="370"/>
    </row>
    <row r="30" spans="1:11">
      <c r="A30" s="95" t="s">
        <v>0</v>
      </c>
      <c r="B30" s="408">
        <v>8.4</v>
      </c>
      <c r="C30" s="408">
        <v>8.4</v>
      </c>
      <c r="D30" s="408">
        <v>8.4</v>
      </c>
      <c r="E30" s="408">
        <v>13.9</v>
      </c>
      <c r="F30" s="408">
        <v>14.8</v>
      </c>
      <c r="G30" s="408">
        <v>12.1</v>
      </c>
      <c r="H30" s="410">
        <v>-5.5</v>
      </c>
      <c r="I30" s="408">
        <v>-6.3</v>
      </c>
      <c r="J30" s="418">
        <v>-3.7</v>
      </c>
      <c r="K30" s="370"/>
    </row>
    <row r="31" spans="1:11">
      <c r="A31" s="96" t="s">
        <v>1</v>
      </c>
      <c r="B31" s="408">
        <v>8.3000000000000007</v>
      </c>
      <c r="C31" s="408">
        <v>7.9</v>
      </c>
      <c r="D31" s="408">
        <v>8.6999999999999993</v>
      </c>
      <c r="E31" s="408">
        <v>14</v>
      </c>
      <c r="F31" s="408">
        <v>15</v>
      </c>
      <c r="G31" s="408">
        <v>12.5</v>
      </c>
      <c r="H31" s="410">
        <v>-5.7</v>
      </c>
      <c r="I31" s="408">
        <v>-7.1</v>
      </c>
      <c r="J31" s="418">
        <v>-3.8</v>
      </c>
      <c r="K31" s="370"/>
    </row>
    <row r="32" spans="1:11">
      <c r="A32" s="95" t="s">
        <v>2</v>
      </c>
      <c r="B32" s="408">
        <v>8.1</v>
      </c>
      <c r="C32" s="408">
        <v>8.1</v>
      </c>
      <c r="D32" s="408">
        <v>8.1</v>
      </c>
      <c r="E32" s="408">
        <v>14.9</v>
      </c>
      <c r="F32" s="408">
        <v>14.1</v>
      </c>
      <c r="G32" s="408">
        <v>15.6</v>
      </c>
      <c r="H32" s="410">
        <v>-6.8</v>
      </c>
      <c r="I32" s="408">
        <v>-6</v>
      </c>
      <c r="J32" s="418">
        <v>-7.5</v>
      </c>
      <c r="K32" s="370"/>
    </row>
    <row r="33" spans="1:11">
      <c r="A33" s="95" t="s">
        <v>3</v>
      </c>
      <c r="B33" s="408">
        <v>8</v>
      </c>
      <c r="C33" s="408">
        <v>7.9</v>
      </c>
      <c r="D33" s="408">
        <v>8.1</v>
      </c>
      <c r="E33" s="408">
        <v>14</v>
      </c>
      <c r="F33" s="408">
        <v>14.4</v>
      </c>
      <c r="G33" s="408">
        <v>13.1</v>
      </c>
      <c r="H33" s="410">
        <v>-6</v>
      </c>
      <c r="I33" s="408">
        <v>-6.5</v>
      </c>
      <c r="J33" s="418">
        <v>-5</v>
      </c>
      <c r="K33" s="370"/>
    </row>
    <row r="34" spans="1:11">
      <c r="A34" s="95" t="s">
        <v>4</v>
      </c>
      <c r="B34" s="408">
        <v>8.1</v>
      </c>
      <c r="C34" s="408">
        <v>7.9</v>
      </c>
      <c r="D34" s="408">
        <v>8.6</v>
      </c>
      <c r="E34" s="408">
        <v>15.8</v>
      </c>
      <c r="F34" s="408">
        <v>16.600000000000001</v>
      </c>
      <c r="G34" s="408">
        <v>14.5</v>
      </c>
      <c r="H34" s="410">
        <v>-7.7</v>
      </c>
      <c r="I34" s="408">
        <v>-8.6999999999999993</v>
      </c>
      <c r="J34" s="418">
        <v>-5.9</v>
      </c>
      <c r="K34" s="370"/>
    </row>
    <row r="35" spans="1:11">
      <c r="A35" s="95" t="s">
        <v>5</v>
      </c>
      <c r="B35" s="408">
        <v>9.6999999999999993</v>
      </c>
      <c r="C35" s="408">
        <v>9.5</v>
      </c>
      <c r="D35" s="408">
        <v>9.9</v>
      </c>
      <c r="E35" s="408">
        <v>11.9</v>
      </c>
      <c r="F35" s="408">
        <v>12.7</v>
      </c>
      <c r="G35" s="408">
        <v>11.1</v>
      </c>
      <c r="H35" s="410">
        <v>-2.2000000000000002</v>
      </c>
      <c r="I35" s="408">
        <v>-3.2</v>
      </c>
      <c r="J35" s="418">
        <v>-1.3</v>
      </c>
      <c r="K35" s="370"/>
    </row>
    <row r="36" spans="1:11">
      <c r="A36" s="95" t="s">
        <v>6</v>
      </c>
      <c r="B36" s="408">
        <v>9.8000000000000007</v>
      </c>
      <c r="C36" s="408">
        <v>10</v>
      </c>
      <c r="D36" s="408">
        <v>9.4</v>
      </c>
      <c r="E36" s="408">
        <v>13.3</v>
      </c>
      <c r="F36" s="408">
        <v>13.2</v>
      </c>
      <c r="G36" s="408">
        <v>13.5</v>
      </c>
      <c r="H36" s="410">
        <v>-3.5</v>
      </c>
      <c r="I36" s="408">
        <v>-3.2</v>
      </c>
      <c r="J36" s="438">
        <v>-4.0999999999999996</v>
      </c>
      <c r="K36" s="370"/>
    </row>
    <row r="37" spans="1:11">
      <c r="A37" s="95" t="s">
        <v>7</v>
      </c>
      <c r="B37" s="408">
        <v>7.6</v>
      </c>
      <c r="C37" s="408">
        <v>7.4</v>
      </c>
      <c r="D37" s="408">
        <v>8</v>
      </c>
      <c r="E37" s="408">
        <v>13.8</v>
      </c>
      <c r="F37" s="408">
        <v>14.3</v>
      </c>
      <c r="G37" s="408">
        <v>13.3</v>
      </c>
      <c r="H37" s="410">
        <v>-6.2</v>
      </c>
      <c r="I37" s="408">
        <v>-7</v>
      </c>
      <c r="J37" s="418">
        <v>-5.3</v>
      </c>
      <c r="K37" s="370"/>
    </row>
    <row r="38" spans="1:11">
      <c r="A38" s="95" t="s">
        <v>8</v>
      </c>
      <c r="B38" s="408">
        <v>8.6</v>
      </c>
      <c r="C38" s="408">
        <v>7.9</v>
      </c>
      <c r="D38" s="408">
        <v>9</v>
      </c>
      <c r="E38" s="408">
        <v>12.7</v>
      </c>
      <c r="F38" s="408">
        <v>12.8</v>
      </c>
      <c r="G38" s="408">
        <v>12.6</v>
      </c>
      <c r="H38" s="410">
        <v>-4.0999999999999996</v>
      </c>
      <c r="I38" s="408">
        <v>-4.9000000000000004</v>
      </c>
      <c r="J38" s="418">
        <v>-3.5</v>
      </c>
      <c r="K38" s="370"/>
    </row>
    <row r="39" spans="1:11">
      <c r="A39" s="95" t="s">
        <v>9</v>
      </c>
      <c r="B39" s="408">
        <v>8.8000000000000007</v>
      </c>
      <c r="C39" s="408">
        <v>9.3000000000000007</v>
      </c>
      <c r="D39" s="408">
        <v>8</v>
      </c>
      <c r="E39" s="408">
        <v>14.5</v>
      </c>
      <c r="F39" s="408">
        <v>12.9</v>
      </c>
      <c r="G39" s="408">
        <v>17</v>
      </c>
      <c r="H39" s="410">
        <v>-5.7</v>
      </c>
      <c r="I39" s="408">
        <v>-3.7</v>
      </c>
      <c r="J39" s="418">
        <v>-9</v>
      </c>
      <c r="K39" s="370"/>
    </row>
    <row r="40" spans="1:11">
      <c r="A40" s="95" t="s">
        <v>10</v>
      </c>
      <c r="B40" s="408">
        <v>9.9</v>
      </c>
      <c r="C40" s="408">
        <v>9.4</v>
      </c>
      <c r="D40" s="408">
        <v>10.8</v>
      </c>
      <c r="E40" s="408">
        <v>11.9</v>
      </c>
      <c r="F40" s="408">
        <v>13.1</v>
      </c>
      <c r="G40" s="408">
        <v>9.9</v>
      </c>
      <c r="H40" s="410">
        <v>-2</v>
      </c>
      <c r="I40" s="408">
        <v>-3.7</v>
      </c>
      <c r="J40" s="418">
        <v>0.9</v>
      </c>
      <c r="K40" s="370"/>
    </row>
    <row r="41" spans="1:11">
      <c r="A41" s="95" t="s">
        <v>11</v>
      </c>
      <c r="B41" s="408">
        <v>7.9</v>
      </c>
      <c r="C41" s="408">
        <v>7.7</v>
      </c>
      <c r="D41" s="408">
        <v>8.4</v>
      </c>
      <c r="E41" s="408">
        <v>15.1</v>
      </c>
      <c r="F41" s="408">
        <v>15.5</v>
      </c>
      <c r="G41" s="408">
        <v>13.6</v>
      </c>
      <c r="H41" s="410">
        <v>-7.2</v>
      </c>
      <c r="I41" s="408">
        <v>-7.8</v>
      </c>
      <c r="J41" s="418">
        <v>-5.0999999999999996</v>
      </c>
      <c r="K41" s="370"/>
    </row>
    <row r="42" spans="1:11">
      <c r="A42" s="95" t="s">
        <v>12</v>
      </c>
      <c r="B42" s="408">
        <v>7.3</v>
      </c>
      <c r="C42" s="408">
        <v>6.9</v>
      </c>
      <c r="D42" s="408">
        <v>7.7</v>
      </c>
      <c r="E42" s="408">
        <v>15.4</v>
      </c>
      <c r="F42" s="408">
        <v>15.8</v>
      </c>
      <c r="G42" s="408">
        <v>15.1</v>
      </c>
      <c r="H42" s="410">
        <v>-8.1</v>
      </c>
      <c r="I42" s="408">
        <v>-9</v>
      </c>
      <c r="J42" s="418">
        <v>-7.4</v>
      </c>
      <c r="K42" s="370"/>
    </row>
    <row r="43" spans="1:11">
      <c r="A43" s="96" t="s">
        <v>13</v>
      </c>
      <c r="B43" s="408">
        <v>7.6</v>
      </c>
      <c r="C43" s="408">
        <v>7.6</v>
      </c>
      <c r="D43" s="408">
        <v>7.7</v>
      </c>
      <c r="E43" s="408">
        <v>13.7</v>
      </c>
      <c r="F43" s="408">
        <v>14</v>
      </c>
      <c r="G43" s="408">
        <v>13.2</v>
      </c>
      <c r="H43" s="410">
        <v>-6</v>
      </c>
      <c r="I43" s="408">
        <v>-6.4</v>
      </c>
      <c r="J43" s="418">
        <v>-5.4</v>
      </c>
      <c r="K43" s="370"/>
    </row>
    <row r="44" spans="1:11">
      <c r="A44" s="95" t="s">
        <v>14</v>
      </c>
      <c r="B44" s="408">
        <v>9.6</v>
      </c>
      <c r="C44" s="408">
        <v>9</v>
      </c>
      <c r="D44" s="408">
        <v>10.199999999999999</v>
      </c>
      <c r="E44" s="408">
        <v>12.3</v>
      </c>
      <c r="F44" s="408">
        <v>13.3</v>
      </c>
      <c r="G44" s="408">
        <v>11.2</v>
      </c>
      <c r="H44" s="410">
        <v>-2.7</v>
      </c>
      <c r="I44" s="408">
        <v>-4.3</v>
      </c>
      <c r="J44" s="418">
        <v>-1</v>
      </c>
      <c r="K44" s="370"/>
    </row>
    <row r="45" spans="1:11">
      <c r="A45" s="95" t="s">
        <v>15</v>
      </c>
      <c r="B45" s="408">
        <v>7.8</v>
      </c>
      <c r="C45" s="408">
        <v>7.7</v>
      </c>
      <c r="D45" s="408">
        <v>7.9</v>
      </c>
      <c r="E45" s="408">
        <v>14</v>
      </c>
      <c r="F45" s="408">
        <v>14.8</v>
      </c>
      <c r="G45" s="408">
        <v>12.4</v>
      </c>
      <c r="H45" s="410">
        <v>-6.3</v>
      </c>
      <c r="I45" s="408">
        <v>-7.1</v>
      </c>
      <c r="J45" s="418">
        <v>-4.5</v>
      </c>
      <c r="K45" s="370"/>
    </row>
    <row r="46" spans="1:11" ht="9" customHeight="1">
      <c r="D46" s="383"/>
      <c r="E46" s="383"/>
      <c r="F46" s="383"/>
      <c r="G46" s="383"/>
      <c r="H46" s="382"/>
      <c r="K46" s="370"/>
    </row>
  </sheetData>
  <mergeCells count="6">
    <mergeCell ref="A27:J27"/>
    <mergeCell ref="A4:A5"/>
    <mergeCell ref="B4:D4"/>
    <mergeCell ref="E4:G4"/>
    <mergeCell ref="H4:J4"/>
    <mergeCell ref="A7:J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73"/>
  <sheetViews>
    <sheetView topLeftCell="A61" zoomScaleNormal="100" workbookViewId="0">
      <selection activeCell="A71" sqref="A71:E71"/>
    </sheetView>
  </sheetViews>
  <sheetFormatPr defaultRowHeight="13.2"/>
  <cols>
    <col min="1" max="1" width="19.88671875" style="49" bestFit="1" customWidth="1"/>
    <col min="2" max="2" width="12.44140625" style="49" customWidth="1"/>
    <col min="3" max="3" width="11.88671875" style="49" customWidth="1"/>
    <col min="4" max="4" width="11.44140625" style="49" customWidth="1"/>
    <col min="5" max="5" width="12.33203125" style="49" customWidth="1"/>
    <col min="6" max="6" width="12.109375" style="49" customWidth="1"/>
    <col min="7" max="7" width="11.6640625" style="49" customWidth="1"/>
    <col min="8" max="8" width="8.88671875" style="49"/>
    <col min="16" max="16" width="9.109375" bestFit="1" customWidth="1"/>
  </cols>
  <sheetData>
    <row r="1" spans="1:10" s="170" customFormat="1" ht="16.2">
      <c r="A1" s="456" t="s">
        <v>252</v>
      </c>
      <c r="B1" s="456"/>
      <c r="C1" s="456"/>
      <c r="D1" s="455"/>
      <c r="E1" s="455"/>
      <c r="F1" s="455"/>
      <c r="G1" s="455"/>
      <c r="H1" s="359"/>
      <c r="I1" s="265"/>
      <c r="J1" s="265"/>
    </row>
    <row r="2" spans="1:10" s="170" customFormat="1" ht="13.95" customHeight="1">
      <c r="A2" s="581" t="s">
        <v>253</v>
      </c>
      <c r="B2" s="581"/>
      <c r="C2" s="581"/>
      <c r="D2" s="332"/>
      <c r="E2" s="258"/>
      <c r="F2" s="258"/>
      <c r="G2" s="258"/>
      <c r="H2" s="49"/>
    </row>
    <row r="3" spans="1:10" s="170" customFormat="1" ht="15.6">
      <c r="A3" s="639" t="s">
        <v>254</v>
      </c>
      <c r="B3" s="639"/>
      <c r="C3" s="639"/>
      <c r="D3" s="639"/>
      <c r="E3" s="639"/>
      <c r="F3" s="639"/>
      <c r="G3" s="639"/>
      <c r="H3" s="333"/>
    </row>
    <row r="4" spans="1:10" s="170" customFormat="1">
      <c r="A4" s="542" t="s">
        <v>173</v>
      </c>
      <c r="B4" s="542"/>
      <c r="C4" s="542"/>
      <c r="D4" s="542"/>
      <c r="E4" s="543"/>
      <c r="F4" s="543"/>
      <c r="G4" s="543"/>
      <c r="H4" s="49"/>
    </row>
    <row r="5" spans="1:10" ht="9" customHeight="1" thickBot="1">
      <c r="A5" s="48"/>
      <c r="B5" s="48"/>
      <c r="C5" s="48"/>
      <c r="D5" s="48"/>
      <c r="E5" s="48"/>
      <c r="F5" s="48"/>
      <c r="G5" s="48"/>
    </row>
    <row r="6" spans="1:10" ht="24.75" customHeight="1">
      <c r="A6" s="642" t="s">
        <v>193</v>
      </c>
      <c r="B6" s="645" t="s">
        <v>194</v>
      </c>
      <c r="C6" s="647" t="s">
        <v>251</v>
      </c>
      <c r="D6" s="648"/>
      <c r="E6" s="648"/>
      <c r="F6" s="648"/>
      <c r="G6" s="648"/>
    </row>
    <row r="7" spans="1:10" ht="43.2" customHeight="1">
      <c r="A7" s="643"/>
      <c r="B7" s="646"/>
      <c r="C7" s="296" t="s">
        <v>204</v>
      </c>
      <c r="D7" s="296" t="s">
        <v>195</v>
      </c>
      <c r="E7" s="296" t="s">
        <v>196</v>
      </c>
      <c r="F7" s="296" t="s">
        <v>197</v>
      </c>
      <c r="G7" s="297" t="s">
        <v>198</v>
      </c>
    </row>
    <row r="8" spans="1:10" ht="21.6" customHeight="1" thickBot="1">
      <c r="A8" s="644"/>
      <c r="B8" s="649" t="s">
        <v>199</v>
      </c>
      <c r="C8" s="650"/>
      <c r="D8" s="650"/>
      <c r="E8" s="650"/>
      <c r="F8" s="650"/>
      <c r="G8" s="650"/>
    </row>
    <row r="9" spans="1:10" ht="6" customHeight="1">
      <c r="A9" s="334"/>
      <c r="B9" s="298"/>
      <c r="C9" s="298"/>
      <c r="D9" s="298"/>
      <c r="E9" s="298"/>
      <c r="F9" s="298"/>
      <c r="G9" s="298"/>
    </row>
    <row r="10" spans="1:10" ht="13.95" customHeight="1">
      <c r="A10" s="299"/>
      <c r="B10" s="651" t="s">
        <v>200</v>
      </c>
      <c r="C10" s="641"/>
      <c r="D10" s="641"/>
      <c r="E10" s="641"/>
      <c r="F10" s="641"/>
      <c r="G10" s="641"/>
    </row>
    <row r="11" spans="1:10" s="337" customFormat="1" ht="6" customHeight="1">
      <c r="A11" s="299"/>
      <c r="B11" s="459"/>
      <c r="C11" s="458"/>
      <c r="D11" s="458"/>
      <c r="E11" s="458"/>
      <c r="F11" s="458"/>
      <c r="G11" s="458"/>
      <c r="H11" s="49"/>
    </row>
    <row r="12" spans="1:10">
      <c r="A12" s="67" t="s">
        <v>133</v>
      </c>
      <c r="B12" s="468">
        <v>32098.400000000001</v>
      </c>
      <c r="C12" s="469">
        <v>9343.1</v>
      </c>
      <c r="D12" s="469">
        <v>17339</v>
      </c>
      <c r="E12" s="469">
        <v>2737</v>
      </c>
      <c r="F12" s="469">
        <v>2442.9</v>
      </c>
      <c r="G12" s="470">
        <v>236.4</v>
      </c>
    </row>
    <row r="13" spans="1:10">
      <c r="A13" s="467" t="s">
        <v>0</v>
      </c>
      <c r="B13" s="471">
        <v>2478.1</v>
      </c>
      <c r="C13" s="472">
        <v>771.4</v>
      </c>
      <c r="D13" s="472">
        <v>1257.8</v>
      </c>
      <c r="E13" s="472">
        <v>204.7</v>
      </c>
      <c r="F13" s="472">
        <v>234.7</v>
      </c>
      <c r="G13" s="473">
        <v>9.5</v>
      </c>
    </row>
    <row r="14" spans="1:10">
      <c r="A14" s="467" t="s">
        <v>1</v>
      </c>
      <c r="B14" s="471">
        <v>1712.5</v>
      </c>
      <c r="C14" s="472">
        <v>504.8</v>
      </c>
      <c r="D14" s="472">
        <v>920.9</v>
      </c>
      <c r="E14" s="472">
        <v>147.1</v>
      </c>
      <c r="F14" s="472">
        <v>135.5</v>
      </c>
      <c r="G14" s="473">
        <v>4.2</v>
      </c>
    </row>
    <row r="15" spans="1:10">
      <c r="A15" s="467" t="s">
        <v>2</v>
      </c>
      <c r="B15" s="471">
        <v>1740.2</v>
      </c>
      <c r="C15" s="472">
        <v>494.9</v>
      </c>
      <c r="D15" s="472">
        <v>957.1</v>
      </c>
      <c r="E15" s="472">
        <v>165.1</v>
      </c>
      <c r="F15" s="472">
        <v>115.6</v>
      </c>
      <c r="G15" s="473">
        <v>7.5</v>
      </c>
    </row>
    <row r="16" spans="1:10">
      <c r="A16" s="467" t="s">
        <v>3</v>
      </c>
      <c r="B16" s="471">
        <v>837.2</v>
      </c>
      <c r="C16" s="472">
        <v>252</v>
      </c>
      <c r="D16" s="472">
        <v>427.8</v>
      </c>
      <c r="E16" s="472">
        <v>70.400000000000006</v>
      </c>
      <c r="F16" s="472">
        <v>75.2</v>
      </c>
      <c r="G16" s="473">
        <v>11.8</v>
      </c>
    </row>
    <row r="17" spans="1:14">
      <c r="A17" s="467" t="s">
        <v>4</v>
      </c>
      <c r="B17" s="471">
        <v>2059.5</v>
      </c>
      <c r="C17" s="472">
        <v>557</v>
      </c>
      <c r="D17" s="472">
        <v>1089.7</v>
      </c>
      <c r="E17" s="472">
        <v>205.6</v>
      </c>
      <c r="F17" s="472">
        <v>177.6</v>
      </c>
      <c r="G17" s="473">
        <v>29.6</v>
      </c>
    </row>
    <row r="18" spans="1:14">
      <c r="A18" s="467" t="s">
        <v>5</v>
      </c>
      <c r="B18" s="471">
        <v>2869.5</v>
      </c>
      <c r="C18" s="472">
        <v>867.5</v>
      </c>
      <c r="D18" s="472">
        <v>1608.7</v>
      </c>
      <c r="E18" s="472">
        <v>222</v>
      </c>
      <c r="F18" s="472">
        <v>162.4</v>
      </c>
      <c r="G18" s="473">
        <v>8.9</v>
      </c>
    </row>
    <row r="19" spans="1:14">
      <c r="A19" s="467" t="s">
        <v>6</v>
      </c>
      <c r="B19" s="471">
        <v>4604.7</v>
      </c>
      <c r="C19" s="472">
        <v>1382</v>
      </c>
      <c r="D19" s="472">
        <v>2474.6999999999998</v>
      </c>
      <c r="E19" s="472">
        <v>371.2</v>
      </c>
      <c r="F19" s="472">
        <v>354.2</v>
      </c>
      <c r="G19" s="473">
        <v>22.6</v>
      </c>
    </row>
    <row r="20" spans="1:14">
      <c r="A20" s="467" t="s">
        <v>7</v>
      </c>
      <c r="B20" s="471">
        <v>820.4</v>
      </c>
      <c r="C20" s="472">
        <v>228</v>
      </c>
      <c r="D20" s="472">
        <v>448.3</v>
      </c>
      <c r="E20" s="472">
        <v>72</v>
      </c>
      <c r="F20" s="472">
        <v>61.5</v>
      </c>
      <c r="G20" s="473">
        <v>10.6</v>
      </c>
    </row>
    <row r="21" spans="1:14">
      <c r="A21" s="467" t="s">
        <v>8</v>
      </c>
      <c r="B21" s="471">
        <v>1761.2</v>
      </c>
      <c r="C21" s="472">
        <v>518.29999999999995</v>
      </c>
      <c r="D21" s="472">
        <v>1003.1</v>
      </c>
      <c r="E21" s="472">
        <v>140.6</v>
      </c>
      <c r="F21" s="472">
        <v>88.7</v>
      </c>
      <c r="G21" s="473">
        <v>10.5</v>
      </c>
    </row>
    <row r="22" spans="1:14">
      <c r="A22" s="467" t="s">
        <v>9</v>
      </c>
      <c r="B22" s="471">
        <v>976.8</v>
      </c>
      <c r="C22" s="472">
        <v>279.39999999999998</v>
      </c>
      <c r="D22" s="472">
        <v>529</v>
      </c>
      <c r="E22" s="472">
        <v>87.7</v>
      </c>
      <c r="F22" s="472">
        <v>73.7</v>
      </c>
      <c r="G22" s="473">
        <v>7</v>
      </c>
    </row>
    <row r="23" spans="1:14">
      <c r="A23" s="467" t="s">
        <v>10</v>
      </c>
      <c r="B23" s="471">
        <v>1960.2</v>
      </c>
      <c r="C23" s="472">
        <v>594.20000000000005</v>
      </c>
      <c r="D23" s="472">
        <v>1045.5</v>
      </c>
      <c r="E23" s="472">
        <v>147.4</v>
      </c>
      <c r="F23" s="472">
        <v>154.6</v>
      </c>
      <c r="G23" s="473">
        <v>18.5</v>
      </c>
    </row>
    <row r="24" spans="1:14">
      <c r="A24" s="467" t="s">
        <v>11</v>
      </c>
      <c r="B24" s="471">
        <v>3751</v>
      </c>
      <c r="C24" s="472">
        <v>1011</v>
      </c>
      <c r="D24" s="472">
        <v>2085.8000000000002</v>
      </c>
      <c r="E24" s="472">
        <v>346.6</v>
      </c>
      <c r="F24" s="472">
        <v>299.5</v>
      </c>
      <c r="G24" s="473">
        <v>8.1</v>
      </c>
    </row>
    <row r="25" spans="1:14">
      <c r="A25" s="467" t="s">
        <v>12</v>
      </c>
      <c r="B25" s="471">
        <v>1025.9000000000001</v>
      </c>
      <c r="C25" s="472">
        <v>282.10000000000002</v>
      </c>
      <c r="D25" s="472">
        <v>572</v>
      </c>
      <c r="E25" s="472">
        <v>99</v>
      </c>
      <c r="F25" s="472">
        <v>69.3</v>
      </c>
      <c r="G25" s="473">
        <v>3.5</v>
      </c>
    </row>
    <row r="26" spans="1:14">
      <c r="A26" s="467" t="s">
        <v>163</v>
      </c>
      <c r="B26" s="471">
        <v>1166.4000000000001</v>
      </c>
      <c r="C26" s="472">
        <v>340.3</v>
      </c>
      <c r="D26" s="472">
        <v>599.70000000000005</v>
      </c>
      <c r="E26" s="472">
        <v>98.4</v>
      </c>
      <c r="F26" s="472">
        <v>103.8</v>
      </c>
      <c r="G26" s="473">
        <v>24.2</v>
      </c>
    </row>
    <row r="27" spans="1:14">
      <c r="A27" s="467" t="s">
        <v>14</v>
      </c>
      <c r="B27" s="471">
        <v>2920.7</v>
      </c>
      <c r="C27" s="472">
        <v>870.8</v>
      </c>
      <c r="D27" s="472">
        <v>1596.5</v>
      </c>
      <c r="E27" s="472">
        <v>243.2</v>
      </c>
      <c r="F27" s="472">
        <v>203.5</v>
      </c>
      <c r="G27" s="473">
        <v>6.7</v>
      </c>
    </row>
    <row r="28" spans="1:14">
      <c r="A28" s="467" t="s">
        <v>15</v>
      </c>
      <c r="B28" s="471">
        <v>1414.6</v>
      </c>
      <c r="C28" s="472">
        <v>389.5</v>
      </c>
      <c r="D28" s="472">
        <v>722.1</v>
      </c>
      <c r="E28" s="472">
        <v>116.7</v>
      </c>
      <c r="F28" s="472">
        <v>133.30000000000001</v>
      </c>
      <c r="G28" s="473">
        <v>53</v>
      </c>
    </row>
    <row r="29" spans="1:14" s="337" customFormat="1" ht="6" customHeight="1">
      <c r="A29" s="299"/>
      <c r="B29" s="544"/>
      <c r="C29" s="544"/>
      <c r="D29" s="544"/>
      <c r="E29" s="544"/>
      <c r="F29" s="544"/>
      <c r="G29" s="544"/>
      <c r="H29" s="49"/>
    </row>
    <row r="30" spans="1:14">
      <c r="A30" s="652" t="s">
        <v>201</v>
      </c>
      <c r="B30" s="652"/>
      <c r="C30" s="652"/>
      <c r="D30" s="652"/>
      <c r="E30" s="652"/>
      <c r="F30" s="652"/>
      <c r="G30" s="652"/>
      <c r="I30" s="337"/>
      <c r="J30" s="337"/>
      <c r="K30" s="337"/>
      <c r="L30" s="337"/>
      <c r="M30" s="337"/>
      <c r="N30" s="337"/>
    </row>
    <row r="31" spans="1:14" s="337" customFormat="1" ht="6" customHeight="1">
      <c r="A31" s="460"/>
      <c r="B31" s="460"/>
      <c r="C31" s="460"/>
      <c r="D31" s="460"/>
      <c r="E31" s="460"/>
      <c r="F31" s="460"/>
      <c r="G31" s="460"/>
      <c r="H31" s="49"/>
    </row>
    <row r="32" spans="1:14">
      <c r="A32" s="67" t="s">
        <v>133</v>
      </c>
      <c r="B32" s="468">
        <v>19467.3</v>
      </c>
      <c r="C32" s="469">
        <v>5712.3</v>
      </c>
      <c r="D32" s="469">
        <v>10095.299999999999</v>
      </c>
      <c r="E32" s="469">
        <v>1674.4</v>
      </c>
      <c r="F32" s="469">
        <v>1810.9</v>
      </c>
      <c r="G32" s="470">
        <v>174.4</v>
      </c>
    </row>
    <row r="33" spans="1:8">
      <c r="A33" s="467" t="s">
        <v>0</v>
      </c>
      <c r="B33" s="471">
        <v>1707.8</v>
      </c>
      <c r="C33" s="472">
        <v>542.6</v>
      </c>
      <c r="D33" s="472">
        <v>830.3</v>
      </c>
      <c r="E33" s="472">
        <v>146.9</v>
      </c>
      <c r="F33" s="472">
        <v>181.1</v>
      </c>
      <c r="G33" s="473">
        <v>6.9</v>
      </c>
    </row>
    <row r="34" spans="1:8">
      <c r="A34" s="467" t="s">
        <v>1</v>
      </c>
      <c r="B34" s="471">
        <v>1019.8</v>
      </c>
      <c r="C34" s="472">
        <v>300.2</v>
      </c>
      <c r="D34" s="472">
        <v>528</v>
      </c>
      <c r="E34" s="472">
        <v>91.3</v>
      </c>
      <c r="F34" s="472">
        <v>97.5</v>
      </c>
      <c r="G34" s="473">
        <v>2.8</v>
      </c>
    </row>
    <row r="35" spans="1:8">
      <c r="A35" s="467" t="s">
        <v>2</v>
      </c>
      <c r="B35" s="471">
        <v>814.9</v>
      </c>
      <c r="C35" s="472">
        <v>226.7</v>
      </c>
      <c r="D35" s="472">
        <v>438.4</v>
      </c>
      <c r="E35" s="472">
        <v>72.599999999999994</v>
      </c>
      <c r="F35" s="472">
        <v>72</v>
      </c>
      <c r="G35" s="473">
        <v>5.2</v>
      </c>
    </row>
    <row r="36" spans="1:8">
      <c r="A36" s="467" t="s">
        <v>3</v>
      </c>
      <c r="B36" s="471">
        <v>545.9</v>
      </c>
      <c r="C36" s="472">
        <v>160.80000000000001</v>
      </c>
      <c r="D36" s="472">
        <v>273.60000000000002</v>
      </c>
      <c r="E36" s="472">
        <v>47</v>
      </c>
      <c r="F36" s="472">
        <v>55.9</v>
      </c>
      <c r="G36" s="473">
        <v>8.6</v>
      </c>
    </row>
    <row r="37" spans="1:8">
      <c r="A37" s="467" t="s">
        <v>4</v>
      </c>
      <c r="B37" s="471">
        <v>1295.5</v>
      </c>
      <c r="C37" s="472">
        <v>350.2</v>
      </c>
      <c r="D37" s="472">
        <v>651.6</v>
      </c>
      <c r="E37" s="472">
        <v>129.80000000000001</v>
      </c>
      <c r="F37" s="472">
        <v>139</v>
      </c>
      <c r="G37" s="473">
        <v>24.9</v>
      </c>
    </row>
    <row r="38" spans="1:8">
      <c r="A38" s="467" t="s">
        <v>5</v>
      </c>
      <c r="B38" s="471">
        <v>1410.7</v>
      </c>
      <c r="C38" s="472">
        <v>444.3</v>
      </c>
      <c r="D38" s="472">
        <v>740.6</v>
      </c>
      <c r="E38" s="472">
        <v>109.4</v>
      </c>
      <c r="F38" s="472">
        <v>109.2</v>
      </c>
      <c r="G38" s="473">
        <v>7.2</v>
      </c>
    </row>
    <row r="39" spans="1:8">
      <c r="A39" s="467" t="s">
        <v>6</v>
      </c>
      <c r="B39" s="471">
        <v>3004.2</v>
      </c>
      <c r="C39" s="472">
        <v>933.7</v>
      </c>
      <c r="D39" s="472">
        <v>1547</v>
      </c>
      <c r="E39" s="472">
        <v>231.2</v>
      </c>
      <c r="F39" s="472">
        <v>273.89999999999998</v>
      </c>
      <c r="G39" s="473">
        <v>18.399999999999999</v>
      </c>
      <c r="H39" s="442"/>
    </row>
    <row r="40" spans="1:8">
      <c r="A40" s="467" t="s">
        <v>7</v>
      </c>
      <c r="B40" s="471">
        <v>439.7</v>
      </c>
      <c r="C40" s="472">
        <v>123.5</v>
      </c>
      <c r="D40" s="472">
        <v>229.2</v>
      </c>
      <c r="E40" s="472">
        <v>38.700000000000003</v>
      </c>
      <c r="F40" s="472">
        <v>42.5</v>
      </c>
      <c r="G40" s="473">
        <v>5.8</v>
      </c>
    </row>
    <row r="41" spans="1:8">
      <c r="A41" s="467" t="s">
        <v>8</v>
      </c>
      <c r="B41" s="471">
        <v>737.4</v>
      </c>
      <c r="C41" s="472">
        <v>213.4</v>
      </c>
      <c r="D41" s="472">
        <v>407.9</v>
      </c>
      <c r="E41" s="472">
        <v>57.2</v>
      </c>
      <c r="F41" s="472">
        <v>53.2</v>
      </c>
      <c r="G41" s="473">
        <v>5.7</v>
      </c>
    </row>
    <row r="42" spans="1:8">
      <c r="A42" s="467" t="s">
        <v>9</v>
      </c>
      <c r="B42" s="471">
        <v>598.1</v>
      </c>
      <c r="C42" s="472">
        <v>168.8</v>
      </c>
      <c r="D42" s="472">
        <v>320.3</v>
      </c>
      <c r="E42" s="472">
        <v>49.4</v>
      </c>
      <c r="F42" s="472">
        <v>55.5</v>
      </c>
      <c r="G42" s="473">
        <v>4.0999999999999996</v>
      </c>
    </row>
    <row r="43" spans="1:8">
      <c r="A43" s="467" t="s">
        <v>10</v>
      </c>
      <c r="B43" s="471">
        <v>1266.3</v>
      </c>
      <c r="C43" s="472">
        <v>385</v>
      </c>
      <c r="D43" s="472">
        <v>646</v>
      </c>
      <c r="E43" s="472">
        <v>101.5</v>
      </c>
      <c r="F43" s="472">
        <v>117</v>
      </c>
      <c r="G43" s="473">
        <v>16.8</v>
      </c>
    </row>
    <row r="44" spans="1:8">
      <c r="A44" s="467" t="s">
        <v>11</v>
      </c>
      <c r="B44" s="471">
        <v>2875.7</v>
      </c>
      <c r="C44" s="472">
        <v>786.5</v>
      </c>
      <c r="D44" s="472">
        <v>1555.6</v>
      </c>
      <c r="E44" s="472">
        <v>270.8</v>
      </c>
      <c r="F44" s="472">
        <v>256.5</v>
      </c>
      <c r="G44" s="473">
        <v>6.3</v>
      </c>
    </row>
    <row r="45" spans="1:8">
      <c r="A45" s="467" t="s">
        <v>12</v>
      </c>
      <c r="B45" s="471">
        <v>469.1</v>
      </c>
      <c r="C45" s="472">
        <v>125.7</v>
      </c>
      <c r="D45" s="472">
        <v>252.9</v>
      </c>
      <c r="E45" s="472">
        <v>45.1</v>
      </c>
      <c r="F45" s="472">
        <v>43.7</v>
      </c>
      <c r="G45" s="473">
        <v>1.7</v>
      </c>
    </row>
    <row r="46" spans="1:8">
      <c r="A46" s="467" t="s">
        <v>163</v>
      </c>
      <c r="B46" s="471">
        <v>699.4</v>
      </c>
      <c r="C46" s="472">
        <v>195.8</v>
      </c>
      <c r="D46" s="472">
        <v>355.3</v>
      </c>
      <c r="E46" s="472">
        <v>60.3</v>
      </c>
      <c r="F46" s="472">
        <v>72.7</v>
      </c>
      <c r="G46" s="473">
        <v>15.3</v>
      </c>
    </row>
    <row r="47" spans="1:8">
      <c r="A47" s="467" t="s">
        <v>14</v>
      </c>
      <c r="B47" s="471">
        <v>1605.5</v>
      </c>
      <c r="C47" s="472">
        <v>494.9</v>
      </c>
      <c r="D47" s="472">
        <v>827.3</v>
      </c>
      <c r="E47" s="472">
        <v>141</v>
      </c>
      <c r="F47" s="472">
        <v>137.6</v>
      </c>
      <c r="G47" s="473">
        <v>4.7</v>
      </c>
    </row>
    <row r="48" spans="1:8">
      <c r="A48" s="467" t="s">
        <v>15</v>
      </c>
      <c r="B48" s="471">
        <v>977.2</v>
      </c>
      <c r="C48" s="472">
        <v>260.2</v>
      </c>
      <c r="D48" s="472">
        <v>491.1</v>
      </c>
      <c r="E48" s="472">
        <v>82.5</v>
      </c>
      <c r="F48" s="472">
        <v>103.7</v>
      </c>
      <c r="G48" s="473">
        <v>39.700000000000003</v>
      </c>
    </row>
    <row r="49" spans="1:8" s="337" customFormat="1" ht="6" customHeight="1">
      <c r="A49" s="299"/>
      <c r="B49" s="544"/>
      <c r="C49" s="544"/>
      <c r="D49" s="544"/>
      <c r="E49" s="544"/>
      <c r="F49" s="544"/>
      <c r="G49" s="544"/>
      <c r="H49" s="49"/>
    </row>
    <row r="50" spans="1:8" ht="12" customHeight="1">
      <c r="A50" s="640" t="s">
        <v>202</v>
      </c>
      <c r="B50" s="641"/>
      <c r="C50" s="641"/>
      <c r="D50" s="641"/>
      <c r="E50" s="641"/>
      <c r="F50" s="641"/>
      <c r="G50" s="641"/>
    </row>
    <row r="51" spans="1:8" s="337" customFormat="1" ht="6" customHeight="1">
      <c r="A51" s="457"/>
      <c r="B51" s="458"/>
      <c r="C51" s="458"/>
      <c r="D51" s="458"/>
      <c r="E51" s="458"/>
      <c r="F51" s="458"/>
      <c r="G51" s="458"/>
      <c r="H51" s="49"/>
    </row>
    <row r="52" spans="1:8">
      <c r="A52" s="67" t="s">
        <v>133</v>
      </c>
      <c r="B52" s="468">
        <v>12631.1</v>
      </c>
      <c r="C52" s="469">
        <v>3630.8</v>
      </c>
      <c r="D52" s="469">
        <v>7243.7</v>
      </c>
      <c r="E52" s="469">
        <v>1062.5999999999999</v>
      </c>
      <c r="F52" s="469">
        <v>632</v>
      </c>
      <c r="G52" s="470">
        <v>62</v>
      </c>
    </row>
    <row r="53" spans="1:8">
      <c r="A53" s="467" t="s">
        <v>0</v>
      </c>
      <c r="B53" s="471">
        <v>770.3</v>
      </c>
      <c r="C53" s="472">
        <v>228.8</v>
      </c>
      <c r="D53" s="472">
        <v>427.5</v>
      </c>
      <c r="E53" s="472">
        <v>57.8</v>
      </c>
      <c r="F53" s="472">
        <v>53.6</v>
      </c>
      <c r="G53" s="473">
        <v>2.6</v>
      </c>
    </row>
    <row r="54" spans="1:8">
      <c r="A54" s="467" t="s">
        <v>1</v>
      </c>
      <c r="B54" s="471">
        <v>692.7</v>
      </c>
      <c r="C54" s="472">
        <v>204.6</v>
      </c>
      <c r="D54" s="472">
        <v>392.9</v>
      </c>
      <c r="E54" s="472">
        <v>55.8</v>
      </c>
      <c r="F54" s="472">
        <v>38</v>
      </c>
      <c r="G54" s="473">
        <v>1.4</v>
      </c>
    </row>
    <row r="55" spans="1:8">
      <c r="A55" s="467" t="s">
        <v>2</v>
      </c>
      <c r="B55" s="471">
        <v>925.3</v>
      </c>
      <c r="C55" s="472">
        <v>268.2</v>
      </c>
      <c r="D55" s="472">
        <v>518.70000000000005</v>
      </c>
      <c r="E55" s="472">
        <v>92.5</v>
      </c>
      <c r="F55" s="472">
        <v>43.6</v>
      </c>
      <c r="G55" s="473">
        <v>2.2999999999999998</v>
      </c>
    </row>
    <row r="56" spans="1:8">
      <c r="A56" s="467" t="s">
        <v>3</v>
      </c>
      <c r="B56" s="471">
        <v>291.3</v>
      </c>
      <c r="C56" s="472">
        <v>91.2</v>
      </c>
      <c r="D56" s="472">
        <v>154.19999999999999</v>
      </c>
      <c r="E56" s="472">
        <v>23.4</v>
      </c>
      <c r="F56" s="472">
        <v>19.3</v>
      </c>
      <c r="G56" s="473">
        <v>3.2</v>
      </c>
    </row>
    <row r="57" spans="1:8">
      <c r="A57" s="467" t="s">
        <v>4</v>
      </c>
      <c r="B57" s="471">
        <v>764</v>
      </c>
      <c r="C57" s="472">
        <v>206.8</v>
      </c>
      <c r="D57" s="472">
        <v>438.1</v>
      </c>
      <c r="E57" s="472">
        <v>75.8</v>
      </c>
      <c r="F57" s="472">
        <v>38.6</v>
      </c>
      <c r="G57" s="473">
        <v>4.7</v>
      </c>
    </row>
    <row r="58" spans="1:8">
      <c r="A58" s="467" t="s">
        <v>5</v>
      </c>
      <c r="B58" s="471">
        <v>1458.8</v>
      </c>
      <c r="C58" s="472">
        <v>423.2</v>
      </c>
      <c r="D58" s="472">
        <v>868.1</v>
      </c>
      <c r="E58" s="472">
        <v>112.6</v>
      </c>
      <c r="F58" s="472">
        <v>53.2</v>
      </c>
      <c r="G58" s="473">
        <v>1.7</v>
      </c>
    </row>
    <row r="59" spans="1:8">
      <c r="A59" s="467" t="s">
        <v>6</v>
      </c>
      <c r="B59" s="471">
        <v>1600.5</v>
      </c>
      <c r="C59" s="472">
        <v>448.3</v>
      </c>
      <c r="D59" s="472">
        <v>927.7</v>
      </c>
      <c r="E59" s="472">
        <v>140</v>
      </c>
      <c r="F59" s="472">
        <v>80.3</v>
      </c>
      <c r="G59" s="473">
        <v>4.2</v>
      </c>
    </row>
    <row r="60" spans="1:8">
      <c r="A60" s="467" t="s">
        <v>7</v>
      </c>
      <c r="B60" s="471">
        <v>380.7</v>
      </c>
      <c r="C60" s="472">
        <v>104.5</v>
      </c>
      <c r="D60" s="472">
        <v>219.1</v>
      </c>
      <c r="E60" s="472">
        <v>33.299999999999997</v>
      </c>
      <c r="F60" s="472">
        <v>19</v>
      </c>
      <c r="G60" s="473">
        <v>4.8</v>
      </c>
    </row>
    <row r="61" spans="1:8">
      <c r="A61" s="467" t="s">
        <v>8</v>
      </c>
      <c r="B61" s="471">
        <v>1023.8</v>
      </c>
      <c r="C61" s="472">
        <v>304.89999999999998</v>
      </c>
      <c r="D61" s="472">
        <v>595.20000000000005</v>
      </c>
      <c r="E61" s="472">
        <v>83.4</v>
      </c>
      <c r="F61" s="472">
        <v>35.5</v>
      </c>
      <c r="G61" s="473">
        <v>4.8</v>
      </c>
    </row>
    <row r="62" spans="1:8">
      <c r="A62" s="467" t="s">
        <v>9</v>
      </c>
      <c r="B62" s="471">
        <v>378.7</v>
      </c>
      <c r="C62" s="472">
        <v>110.6</v>
      </c>
      <c r="D62" s="472">
        <v>208.7</v>
      </c>
      <c r="E62" s="472">
        <v>38.299999999999997</v>
      </c>
      <c r="F62" s="472">
        <v>18.2</v>
      </c>
      <c r="G62" s="473">
        <v>2.9</v>
      </c>
    </row>
    <row r="63" spans="1:8">
      <c r="A63" s="467" t="s">
        <v>10</v>
      </c>
      <c r="B63" s="471">
        <v>693.9</v>
      </c>
      <c r="C63" s="472">
        <v>209.2</v>
      </c>
      <c r="D63" s="472">
        <v>399.5</v>
      </c>
      <c r="E63" s="472">
        <v>45.9</v>
      </c>
      <c r="F63" s="472">
        <v>37.6</v>
      </c>
      <c r="G63" s="473">
        <v>1.7</v>
      </c>
    </row>
    <row r="64" spans="1:8">
      <c r="A64" s="467" t="s">
        <v>11</v>
      </c>
      <c r="B64" s="471">
        <v>875.3</v>
      </c>
      <c r="C64" s="472">
        <v>224.5</v>
      </c>
      <c r="D64" s="472">
        <v>530.20000000000005</v>
      </c>
      <c r="E64" s="472">
        <v>75.8</v>
      </c>
      <c r="F64" s="472">
        <v>43</v>
      </c>
      <c r="G64" s="473">
        <v>1.8</v>
      </c>
    </row>
    <row r="65" spans="1:7">
      <c r="A65" s="467" t="s">
        <v>12</v>
      </c>
      <c r="B65" s="471">
        <v>556.79999999999995</v>
      </c>
      <c r="C65" s="472">
        <v>156.4</v>
      </c>
      <c r="D65" s="472">
        <v>319.10000000000002</v>
      </c>
      <c r="E65" s="472">
        <v>53.9</v>
      </c>
      <c r="F65" s="472">
        <v>25.6</v>
      </c>
      <c r="G65" s="473">
        <v>1.8</v>
      </c>
    </row>
    <row r="66" spans="1:7">
      <c r="A66" s="467" t="s">
        <v>163</v>
      </c>
      <c r="B66" s="471">
        <v>467</v>
      </c>
      <c r="C66" s="472">
        <v>144.5</v>
      </c>
      <c r="D66" s="472">
        <v>244.4</v>
      </c>
      <c r="E66" s="472">
        <v>38.1</v>
      </c>
      <c r="F66" s="472">
        <v>31.1</v>
      </c>
      <c r="G66" s="473">
        <v>8.9</v>
      </c>
    </row>
    <row r="67" spans="1:7">
      <c r="A67" s="467" t="s">
        <v>14</v>
      </c>
      <c r="B67" s="471">
        <v>1315.2</v>
      </c>
      <c r="C67" s="472">
        <v>375.9</v>
      </c>
      <c r="D67" s="472">
        <v>769.2</v>
      </c>
      <c r="E67" s="472">
        <v>102.2</v>
      </c>
      <c r="F67" s="472">
        <v>65.900000000000006</v>
      </c>
      <c r="G67" s="473">
        <v>2</v>
      </c>
    </row>
    <row r="68" spans="1:7">
      <c r="A68" s="467" t="s">
        <v>15</v>
      </c>
      <c r="B68" s="471">
        <v>437.4</v>
      </c>
      <c r="C68" s="472">
        <v>129.30000000000001</v>
      </c>
      <c r="D68" s="472">
        <v>231</v>
      </c>
      <c r="E68" s="472">
        <v>34.200000000000003</v>
      </c>
      <c r="F68" s="472">
        <v>29.6</v>
      </c>
      <c r="G68" s="473">
        <v>13.3</v>
      </c>
    </row>
    <row r="69" spans="1:7" ht="9" customHeight="1"/>
    <row r="70" spans="1:7">
      <c r="A70" s="563" t="s">
        <v>205</v>
      </c>
      <c r="B70" s="563"/>
      <c r="C70" s="563"/>
      <c r="D70" s="563"/>
      <c r="E70" s="563"/>
    </row>
    <row r="71" spans="1:7">
      <c r="A71" s="560" t="s">
        <v>206</v>
      </c>
      <c r="B71" s="560"/>
      <c r="C71" s="560"/>
      <c r="D71" s="560"/>
      <c r="E71" s="560"/>
    </row>
    <row r="73" spans="1:7">
      <c r="A73" s="352"/>
    </row>
  </sheetData>
  <mergeCells count="11">
    <mergeCell ref="A70:E70"/>
    <mergeCell ref="A71:E71"/>
    <mergeCell ref="A3:G3"/>
    <mergeCell ref="A2:C2"/>
    <mergeCell ref="A50:G50"/>
    <mergeCell ref="A6:A8"/>
    <mergeCell ref="B6:B7"/>
    <mergeCell ref="C6:G6"/>
    <mergeCell ref="B8:G8"/>
    <mergeCell ref="B10:G10"/>
    <mergeCell ref="A30:G3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9"/>
  <sheetViews>
    <sheetView topLeftCell="A22" zoomScale="90" zoomScaleNormal="90" workbookViewId="0">
      <selection activeCell="E52" sqref="E52"/>
    </sheetView>
  </sheetViews>
  <sheetFormatPr defaultColWidth="8.88671875" defaultRowHeight="13.2"/>
  <cols>
    <col min="1" max="1" width="21.88671875" style="171" customWidth="1"/>
    <col min="2" max="3" width="10.5546875" style="307" customWidth="1"/>
    <col min="4" max="4" width="11.5546875" style="307" customWidth="1"/>
    <col min="5" max="5" width="11.33203125" style="307" customWidth="1"/>
    <col min="6" max="6" width="11.5546875" style="307" customWidth="1"/>
    <col min="7" max="7" width="12.33203125" style="307" customWidth="1"/>
    <col min="8" max="8" width="14.109375" style="307" customWidth="1"/>
    <col min="9" max="16384" width="8.88671875" style="307"/>
  </cols>
  <sheetData>
    <row r="1" spans="1:12" ht="15.6">
      <c r="A1" s="369" t="s">
        <v>255</v>
      </c>
      <c r="B1" s="369"/>
      <c r="C1" s="369"/>
      <c r="D1" s="369"/>
      <c r="E1" s="369"/>
      <c r="F1" s="369"/>
      <c r="G1" s="368"/>
      <c r="H1" s="368"/>
      <c r="I1" s="265"/>
    </row>
    <row r="2" spans="1:12">
      <c r="A2" s="653" t="s">
        <v>256</v>
      </c>
      <c r="B2" s="653"/>
      <c r="C2" s="653"/>
      <c r="D2" s="653"/>
      <c r="E2" s="311"/>
      <c r="F2" s="311"/>
      <c r="G2" s="306"/>
      <c r="H2" s="306"/>
    </row>
    <row r="3" spans="1:12" ht="15.6">
      <c r="A3" s="310" t="s">
        <v>258</v>
      </c>
      <c r="B3" s="310"/>
      <c r="C3" s="310"/>
      <c r="D3" s="310"/>
      <c r="E3" s="310"/>
      <c r="F3" s="309"/>
      <c r="G3" s="306"/>
      <c r="H3" s="306"/>
    </row>
    <row r="4" spans="1:12">
      <c r="A4" s="654" t="s">
        <v>257</v>
      </c>
      <c r="B4" s="654"/>
      <c r="C4" s="654"/>
      <c r="D4" s="306"/>
      <c r="E4" s="306"/>
      <c r="F4" s="306"/>
      <c r="G4" s="306"/>
      <c r="H4" s="306"/>
    </row>
    <row r="5" spans="1:12" ht="9" customHeight="1" thickBot="1">
      <c r="A5" s="311"/>
      <c r="B5" s="306"/>
      <c r="C5" s="306"/>
      <c r="D5" s="306"/>
      <c r="E5" s="306"/>
      <c r="F5" s="306"/>
      <c r="G5" s="306"/>
      <c r="H5" s="306"/>
    </row>
    <row r="6" spans="1:12" ht="17.399999999999999" customHeight="1">
      <c r="A6" s="657" t="s">
        <v>187</v>
      </c>
      <c r="B6" s="659" t="s">
        <v>49</v>
      </c>
      <c r="C6" s="661" t="s">
        <v>272</v>
      </c>
      <c r="D6" s="662"/>
      <c r="E6" s="662"/>
      <c r="F6" s="662"/>
      <c r="G6" s="662"/>
      <c r="H6" s="662"/>
    </row>
    <row r="7" spans="1:12" ht="135.6" customHeight="1" thickBot="1">
      <c r="A7" s="658"/>
      <c r="B7" s="660"/>
      <c r="C7" s="474" t="s">
        <v>168</v>
      </c>
      <c r="D7" s="475" t="s">
        <v>212</v>
      </c>
      <c r="E7" s="476" t="s">
        <v>231</v>
      </c>
      <c r="F7" s="476" t="s">
        <v>169</v>
      </c>
      <c r="G7" s="476" t="s">
        <v>165</v>
      </c>
      <c r="H7" s="476" t="s">
        <v>232</v>
      </c>
    </row>
    <row r="8" spans="1:12">
      <c r="A8" s="656" t="s">
        <v>166</v>
      </c>
      <c r="B8" s="656"/>
      <c r="C8" s="656"/>
      <c r="D8" s="656"/>
      <c r="E8" s="656"/>
      <c r="F8" s="656"/>
      <c r="G8" s="656"/>
      <c r="H8" s="656"/>
      <c r="I8" s="655"/>
      <c r="J8" s="655"/>
      <c r="K8" s="655"/>
      <c r="L8" s="655"/>
    </row>
    <row r="9" spans="1:12">
      <c r="A9" s="477" t="s">
        <v>213</v>
      </c>
      <c r="B9" s="759">
        <v>32883.4</v>
      </c>
      <c r="C9" s="760">
        <v>7612.9</v>
      </c>
      <c r="D9" s="760">
        <v>10648.6</v>
      </c>
      <c r="E9" s="760">
        <v>6429.2</v>
      </c>
      <c r="F9" s="760">
        <v>909.1</v>
      </c>
      <c r="G9" s="760">
        <v>3711.3</v>
      </c>
      <c r="H9" s="760">
        <v>951.1</v>
      </c>
    </row>
    <row r="10" spans="1:12">
      <c r="A10" s="478" t="s">
        <v>0</v>
      </c>
      <c r="B10" s="761">
        <v>2534.1999999999998</v>
      </c>
      <c r="C10" s="762">
        <v>597.4</v>
      </c>
      <c r="D10" s="762">
        <v>819.3</v>
      </c>
      <c r="E10" s="762">
        <v>467.7</v>
      </c>
      <c r="F10" s="762">
        <v>65.3</v>
      </c>
      <c r="G10" s="762">
        <v>255.6</v>
      </c>
      <c r="H10" s="762">
        <v>69.599999999999994</v>
      </c>
    </row>
    <row r="11" spans="1:12">
      <c r="A11" s="478" t="s">
        <v>1</v>
      </c>
      <c r="B11" s="761">
        <v>1755.4</v>
      </c>
      <c r="C11" s="762">
        <v>333.3</v>
      </c>
      <c r="D11" s="762">
        <v>552</v>
      </c>
      <c r="E11" s="762">
        <v>404.5</v>
      </c>
      <c r="F11" s="762">
        <v>54.1</v>
      </c>
      <c r="G11" s="762">
        <v>225.7</v>
      </c>
      <c r="H11" s="762">
        <v>50.7</v>
      </c>
    </row>
    <row r="12" spans="1:12">
      <c r="A12" s="478" t="s">
        <v>2</v>
      </c>
      <c r="B12" s="761">
        <v>1783.1</v>
      </c>
      <c r="C12" s="762">
        <v>397.8</v>
      </c>
      <c r="D12" s="762">
        <v>602.1</v>
      </c>
      <c r="E12" s="762">
        <v>326.60000000000002</v>
      </c>
      <c r="F12" s="762">
        <v>49.4</v>
      </c>
      <c r="G12" s="762">
        <v>233.5</v>
      </c>
      <c r="H12" s="762">
        <v>54.2</v>
      </c>
    </row>
    <row r="13" spans="1:12">
      <c r="A13" s="478" t="s">
        <v>3</v>
      </c>
      <c r="B13" s="761">
        <v>858.8</v>
      </c>
      <c r="C13" s="762">
        <v>158.4</v>
      </c>
      <c r="D13" s="762">
        <v>284.2</v>
      </c>
      <c r="E13" s="762">
        <v>186</v>
      </c>
      <c r="F13" s="762">
        <v>25.5</v>
      </c>
      <c r="G13" s="762">
        <v>97</v>
      </c>
      <c r="H13" s="762">
        <v>27.2</v>
      </c>
    </row>
    <row r="14" spans="1:12">
      <c r="A14" s="478" t="s">
        <v>4</v>
      </c>
      <c r="B14" s="761">
        <v>2106.6999999999998</v>
      </c>
      <c r="C14" s="762">
        <v>461.2</v>
      </c>
      <c r="D14" s="762">
        <v>718.3</v>
      </c>
      <c r="E14" s="762">
        <v>396</v>
      </c>
      <c r="F14" s="762">
        <v>56.4</v>
      </c>
      <c r="G14" s="762">
        <v>280.89999999999998</v>
      </c>
      <c r="H14" s="762">
        <v>59.6</v>
      </c>
    </row>
    <row r="15" spans="1:12">
      <c r="A15" s="478" t="s">
        <v>5</v>
      </c>
      <c r="B15" s="761">
        <v>2940.7</v>
      </c>
      <c r="C15" s="762">
        <v>716.4</v>
      </c>
      <c r="D15" s="762">
        <v>930.9</v>
      </c>
      <c r="E15" s="762">
        <v>615.6</v>
      </c>
      <c r="F15" s="762">
        <v>77.3</v>
      </c>
      <c r="G15" s="762">
        <v>298.39999999999998</v>
      </c>
      <c r="H15" s="762">
        <v>84.2</v>
      </c>
    </row>
    <row r="16" spans="1:12">
      <c r="A16" s="478" t="s">
        <v>6</v>
      </c>
      <c r="B16" s="761">
        <v>4720.8999999999996</v>
      </c>
      <c r="C16" s="762">
        <v>1478.4</v>
      </c>
      <c r="D16" s="762">
        <v>1523.8</v>
      </c>
      <c r="E16" s="762">
        <v>674.7</v>
      </c>
      <c r="F16" s="762">
        <v>124.6</v>
      </c>
      <c r="G16" s="762">
        <v>470.8</v>
      </c>
      <c r="H16" s="762">
        <v>136.1</v>
      </c>
    </row>
    <row r="17" spans="1:8">
      <c r="A17" s="478" t="s">
        <v>7</v>
      </c>
      <c r="B17" s="761">
        <v>838.2</v>
      </c>
      <c r="C17" s="762">
        <v>157.1</v>
      </c>
      <c r="D17" s="762">
        <v>258.89999999999998</v>
      </c>
      <c r="E17" s="762">
        <v>191</v>
      </c>
      <c r="F17" s="762">
        <v>21.4</v>
      </c>
      <c r="G17" s="762">
        <v>90.9</v>
      </c>
      <c r="H17" s="762">
        <v>22.5</v>
      </c>
    </row>
    <row r="18" spans="1:8">
      <c r="A18" s="478" t="s">
        <v>8</v>
      </c>
      <c r="B18" s="761">
        <v>1805.1</v>
      </c>
      <c r="C18" s="762">
        <v>378.2</v>
      </c>
      <c r="D18" s="762">
        <v>604</v>
      </c>
      <c r="E18" s="762">
        <v>377</v>
      </c>
      <c r="F18" s="762">
        <v>48.2</v>
      </c>
      <c r="G18" s="762">
        <v>212.6</v>
      </c>
      <c r="H18" s="762">
        <v>52.6</v>
      </c>
    </row>
    <row r="19" spans="1:8">
      <c r="A19" s="478" t="s">
        <v>9</v>
      </c>
      <c r="B19" s="761">
        <v>1000.4</v>
      </c>
      <c r="C19" s="762">
        <v>222.4</v>
      </c>
      <c r="D19" s="762">
        <v>331</v>
      </c>
      <c r="E19" s="762">
        <v>155.5</v>
      </c>
      <c r="F19" s="762">
        <v>27.3</v>
      </c>
      <c r="G19" s="762">
        <v>139.1</v>
      </c>
      <c r="H19" s="762">
        <v>32.4</v>
      </c>
    </row>
    <row r="20" spans="1:8">
      <c r="A20" s="478" t="s">
        <v>10</v>
      </c>
      <c r="B20" s="761">
        <v>2012.1</v>
      </c>
      <c r="C20" s="762">
        <v>479.2</v>
      </c>
      <c r="D20" s="762">
        <v>623.70000000000005</v>
      </c>
      <c r="E20" s="762">
        <v>382.3</v>
      </c>
      <c r="F20" s="762">
        <v>61.2</v>
      </c>
      <c r="G20" s="762">
        <v>217.2</v>
      </c>
      <c r="H20" s="762">
        <v>60.1</v>
      </c>
    </row>
    <row r="21" spans="1:8">
      <c r="A21" s="478" t="s">
        <v>11</v>
      </c>
      <c r="B21" s="761">
        <v>3836.4</v>
      </c>
      <c r="C21" s="762">
        <v>820.5</v>
      </c>
      <c r="D21" s="762">
        <v>1273.5999999999999</v>
      </c>
      <c r="E21" s="762">
        <v>845.4</v>
      </c>
      <c r="F21" s="762">
        <v>102.6</v>
      </c>
      <c r="G21" s="762">
        <v>372.2</v>
      </c>
      <c r="H21" s="762">
        <v>102.2</v>
      </c>
    </row>
    <row r="22" spans="1:8">
      <c r="A22" s="478" t="s">
        <v>12</v>
      </c>
      <c r="B22" s="761">
        <v>1049.7</v>
      </c>
      <c r="C22" s="762">
        <v>229.3</v>
      </c>
      <c r="D22" s="762">
        <v>348.4</v>
      </c>
      <c r="E22" s="762">
        <v>214.6</v>
      </c>
      <c r="F22" s="762">
        <v>26.3</v>
      </c>
      <c r="G22" s="762">
        <v>138.9</v>
      </c>
      <c r="H22" s="762">
        <v>29.6</v>
      </c>
    </row>
    <row r="23" spans="1:8">
      <c r="A23" s="478" t="s">
        <v>13</v>
      </c>
      <c r="B23" s="761">
        <v>1196.5</v>
      </c>
      <c r="C23" s="762">
        <v>223</v>
      </c>
      <c r="D23" s="762">
        <v>373.2</v>
      </c>
      <c r="E23" s="762">
        <v>226.4</v>
      </c>
      <c r="F23" s="762">
        <v>40.299999999999997</v>
      </c>
      <c r="G23" s="762">
        <v>177.6</v>
      </c>
      <c r="H23" s="762">
        <v>38.4</v>
      </c>
    </row>
    <row r="24" spans="1:8">
      <c r="A24" s="478" t="s">
        <v>14</v>
      </c>
      <c r="B24" s="761">
        <v>2997</v>
      </c>
      <c r="C24" s="762">
        <v>659</v>
      </c>
      <c r="D24" s="762">
        <v>946.1</v>
      </c>
      <c r="E24" s="762">
        <v>700.6</v>
      </c>
      <c r="F24" s="762">
        <v>85.9</v>
      </c>
      <c r="G24" s="762">
        <v>323.2</v>
      </c>
      <c r="H24" s="762">
        <v>89</v>
      </c>
    </row>
    <row r="25" spans="1:8">
      <c r="A25" s="478" t="s">
        <v>15</v>
      </c>
      <c r="B25" s="761">
        <v>1448.2</v>
      </c>
      <c r="C25" s="762">
        <v>301.39999999999998</v>
      </c>
      <c r="D25" s="762">
        <v>459.3</v>
      </c>
      <c r="E25" s="762">
        <v>265.3</v>
      </c>
      <c r="F25" s="762">
        <v>43.3</v>
      </c>
      <c r="G25" s="762">
        <v>177.8</v>
      </c>
      <c r="H25" s="762">
        <v>42.7</v>
      </c>
    </row>
    <row r="26" spans="1:8">
      <c r="A26" s="656" t="s">
        <v>167</v>
      </c>
      <c r="B26" s="656"/>
      <c r="C26" s="656"/>
      <c r="D26" s="656"/>
      <c r="E26" s="656"/>
      <c r="F26" s="656"/>
      <c r="G26" s="656"/>
      <c r="H26" s="656"/>
    </row>
    <row r="27" spans="1:8">
      <c r="A27" s="479" t="s">
        <v>213</v>
      </c>
      <c r="B27" s="763">
        <v>100</v>
      </c>
      <c r="C27" s="764">
        <v>23.2</v>
      </c>
      <c r="D27" s="765">
        <v>32.4</v>
      </c>
      <c r="E27" s="760">
        <v>19.600000000000001</v>
      </c>
      <c r="F27" s="760">
        <v>2.8</v>
      </c>
      <c r="G27" s="760">
        <v>11.3</v>
      </c>
      <c r="H27" s="760">
        <v>2.9</v>
      </c>
    </row>
    <row r="28" spans="1:8">
      <c r="A28" s="478" t="s">
        <v>0</v>
      </c>
      <c r="B28" s="766">
        <v>100</v>
      </c>
      <c r="C28" s="767">
        <v>23.6</v>
      </c>
      <c r="D28" s="768">
        <v>32.299999999999997</v>
      </c>
      <c r="E28" s="762">
        <v>18.5</v>
      </c>
      <c r="F28" s="762">
        <v>2.6</v>
      </c>
      <c r="G28" s="762">
        <v>10.1</v>
      </c>
      <c r="H28" s="762">
        <v>2.7</v>
      </c>
    </row>
    <row r="29" spans="1:8">
      <c r="A29" s="480" t="s">
        <v>1</v>
      </c>
      <c r="B29" s="766">
        <v>100</v>
      </c>
      <c r="C29" s="767">
        <v>19</v>
      </c>
      <c r="D29" s="768">
        <v>31.4</v>
      </c>
      <c r="E29" s="762">
        <v>23</v>
      </c>
      <c r="F29" s="762">
        <v>3.1</v>
      </c>
      <c r="G29" s="762">
        <v>12.9</v>
      </c>
      <c r="H29" s="762">
        <v>2.9</v>
      </c>
    </row>
    <row r="30" spans="1:8">
      <c r="A30" s="480" t="s">
        <v>2</v>
      </c>
      <c r="B30" s="766">
        <v>100</v>
      </c>
      <c r="C30" s="767">
        <v>22.3</v>
      </c>
      <c r="D30" s="768">
        <v>33.799999999999997</v>
      </c>
      <c r="E30" s="762">
        <v>18.3</v>
      </c>
      <c r="F30" s="762">
        <v>2.8</v>
      </c>
      <c r="G30" s="762">
        <v>13.1</v>
      </c>
      <c r="H30" s="762">
        <v>3</v>
      </c>
    </row>
    <row r="31" spans="1:8">
      <c r="A31" s="480" t="s">
        <v>3</v>
      </c>
      <c r="B31" s="766">
        <v>100</v>
      </c>
      <c r="C31" s="767">
        <v>18.5</v>
      </c>
      <c r="D31" s="768">
        <v>33.1</v>
      </c>
      <c r="E31" s="762">
        <v>21.7</v>
      </c>
      <c r="F31" s="762">
        <v>3</v>
      </c>
      <c r="G31" s="762">
        <v>11.3</v>
      </c>
      <c r="H31" s="762">
        <v>3.2</v>
      </c>
    </row>
    <row r="32" spans="1:8">
      <c r="A32" s="480" t="s">
        <v>4</v>
      </c>
      <c r="B32" s="766">
        <v>100</v>
      </c>
      <c r="C32" s="767">
        <v>21.9</v>
      </c>
      <c r="D32" s="768">
        <v>34.1</v>
      </c>
      <c r="E32" s="762">
        <v>18.8</v>
      </c>
      <c r="F32" s="762">
        <v>2.7</v>
      </c>
      <c r="G32" s="762">
        <v>13.3</v>
      </c>
      <c r="H32" s="762">
        <v>2.8</v>
      </c>
    </row>
    <row r="33" spans="1:14">
      <c r="A33" s="480" t="s">
        <v>5</v>
      </c>
      <c r="B33" s="766">
        <v>100</v>
      </c>
      <c r="C33" s="767">
        <v>24.4</v>
      </c>
      <c r="D33" s="768">
        <v>31.7</v>
      </c>
      <c r="E33" s="762">
        <v>20.9</v>
      </c>
      <c r="F33" s="762">
        <v>2.6</v>
      </c>
      <c r="G33" s="762">
        <v>10.1</v>
      </c>
      <c r="H33" s="762">
        <v>2.9</v>
      </c>
    </row>
    <row r="34" spans="1:14">
      <c r="A34" s="480" t="s">
        <v>6</v>
      </c>
      <c r="B34" s="766">
        <v>100</v>
      </c>
      <c r="C34" s="767">
        <v>31.3</v>
      </c>
      <c r="D34" s="768">
        <v>32.299999999999997</v>
      </c>
      <c r="E34" s="762">
        <v>14.3</v>
      </c>
      <c r="F34" s="762">
        <v>2.6</v>
      </c>
      <c r="G34" s="762">
        <v>10</v>
      </c>
      <c r="H34" s="762">
        <v>2.9</v>
      </c>
    </row>
    <row r="35" spans="1:14">
      <c r="A35" s="480" t="s">
        <v>7</v>
      </c>
      <c r="B35" s="766">
        <v>100</v>
      </c>
      <c r="C35" s="767">
        <v>18.7</v>
      </c>
      <c r="D35" s="768">
        <v>30.9</v>
      </c>
      <c r="E35" s="762">
        <v>22.8</v>
      </c>
      <c r="F35" s="762">
        <v>2.6</v>
      </c>
      <c r="G35" s="762">
        <v>10.8</v>
      </c>
      <c r="H35" s="762">
        <v>2.7</v>
      </c>
    </row>
    <row r="36" spans="1:14">
      <c r="A36" s="480" t="s">
        <v>8</v>
      </c>
      <c r="B36" s="766">
        <v>100</v>
      </c>
      <c r="C36" s="767">
        <v>21</v>
      </c>
      <c r="D36" s="768">
        <v>33.5</v>
      </c>
      <c r="E36" s="762">
        <v>20.9</v>
      </c>
      <c r="F36" s="762">
        <v>2.7</v>
      </c>
      <c r="G36" s="762">
        <v>11.8</v>
      </c>
      <c r="H36" s="762">
        <v>2.9</v>
      </c>
    </row>
    <row r="37" spans="1:14">
      <c r="A37" s="480" t="s">
        <v>9</v>
      </c>
      <c r="B37" s="766">
        <v>100</v>
      </c>
      <c r="C37" s="767">
        <v>22.2</v>
      </c>
      <c r="D37" s="768">
        <v>33.1</v>
      </c>
      <c r="E37" s="762">
        <v>15.5</v>
      </c>
      <c r="F37" s="762">
        <v>2.7</v>
      </c>
      <c r="G37" s="762">
        <v>13.9</v>
      </c>
      <c r="H37" s="762">
        <v>3.2</v>
      </c>
    </row>
    <row r="38" spans="1:14">
      <c r="A38" s="480" t="s">
        <v>10</v>
      </c>
      <c r="B38" s="766">
        <v>100</v>
      </c>
      <c r="C38" s="767">
        <v>23.8</v>
      </c>
      <c r="D38" s="768">
        <v>31</v>
      </c>
      <c r="E38" s="762">
        <v>19</v>
      </c>
      <c r="F38" s="762">
        <v>3</v>
      </c>
      <c r="G38" s="762">
        <v>10.8</v>
      </c>
      <c r="H38" s="762">
        <v>3</v>
      </c>
    </row>
    <row r="39" spans="1:14">
      <c r="A39" s="480" t="s">
        <v>11</v>
      </c>
      <c r="B39" s="766">
        <v>100</v>
      </c>
      <c r="C39" s="767">
        <v>21.4</v>
      </c>
      <c r="D39" s="768">
        <v>33.200000000000003</v>
      </c>
      <c r="E39" s="762">
        <v>22</v>
      </c>
      <c r="F39" s="762">
        <v>2.7</v>
      </c>
      <c r="G39" s="762">
        <v>9.6999999999999993</v>
      </c>
      <c r="H39" s="762">
        <v>2.7</v>
      </c>
    </row>
    <row r="40" spans="1:14">
      <c r="A40" s="480" t="s">
        <v>12</v>
      </c>
      <c r="B40" s="766">
        <v>100</v>
      </c>
      <c r="C40" s="767">
        <v>21.8</v>
      </c>
      <c r="D40" s="768">
        <v>33.200000000000003</v>
      </c>
      <c r="E40" s="762">
        <v>20.399999999999999</v>
      </c>
      <c r="F40" s="762">
        <v>2.5</v>
      </c>
      <c r="G40" s="762">
        <v>13.2</v>
      </c>
      <c r="H40" s="762">
        <v>2.8</v>
      </c>
    </row>
    <row r="41" spans="1:14">
      <c r="A41" s="480" t="s">
        <v>13</v>
      </c>
      <c r="B41" s="766">
        <v>100</v>
      </c>
      <c r="C41" s="767">
        <v>18.600000000000001</v>
      </c>
      <c r="D41" s="768">
        <v>31.2</v>
      </c>
      <c r="E41" s="762">
        <v>18.899999999999999</v>
      </c>
      <c r="F41" s="762">
        <v>3.4</v>
      </c>
      <c r="G41" s="762">
        <v>14.8</v>
      </c>
      <c r="H41" s="762">
        <v>3.2</v>
      </c>
    </row>
    <row r="42" spans="1:14">
      <c r="A42" s="480" t="s">
        <v>14</v>
      </c>
      <c r="B42" s="766">
        <v>100</v>
      </c>
      <c r="C42" s="767">
        <v>22</v>
      </c>
      <c r="D42" s="768">
        <v>31.6</v>
      </c>
      <c r="E42" s="762">
        <v>23.4</v>
      </c>
      <c r="F42" s="762">
        <v>2.9</v>
      </c>
      <c r="G42" s="762">
        <v>10.8</v>
      </c>
      <c r="H42" s="762">
        <v>3</v>
      </c>
    </row>
    <row r="43" spans="1:14">
      <c r="A43" s="480" t="s">
        <v>15</v>
      </c>
      <c r="B43" s="766">
        <v>100</v>
      </c>
      <c r="C43" s="767">
        <v>20.8</v>
      </c>
      <c r="D43" s="768">
        <v>31.7</v>
      </c>
      <c r="E43" s="762">
        <v>18.3</v>
      </c>
      <c r="F43" s="762">
        <v>3</v>
      </c>
      <c r="G43" s="762">
        <v>12.3</v>
      </c>
      <c r="H43" s="762">
        <v>3</v>
      </c>
    </row>
    <row r="44" spans="1:14">
      <c r="A44" s="481"/>
      <c r="B44" s="482"/>
      <c r="C44" s="482"/>
      <c r="D44" s="482"/>
      <c r="E44" s="482"/>
      <c r="F44" s="482"/>
      <c r="G44" s="482"/>
      <c r="H44" s="482"/>
      <c r="I44" s="335"/>
      <c r="J44" s="335"/>
      <c r="K44" s="335"/>
      <c r="L44" s="335"/>
      <c r="M44" s="335"/>
      <c r="N44" s="335"/>
    </row>
    <row r="45" spans="1:14">
      <c r="A45" s="769" t="s">
        <v>273</v>
      </c>
      <c r="B45" s="769"/>
      <c r="C45" s="769"/>
      <c r="D45" s="769"/>
      <c r="E45" s="769"/>
      <c r="F45" s="769"/>
      <c r="G45" s="769"/>
      <c r="H45" s="769"/>
      <c r="I45" s="769"/>
      <c r="J45" s="769"/>
      <c r="K45" s="87"/>
      <c r="L45" s="335"/>
      <c r="M45" s="335"/>
      <c r="N45" s="335"/>
    </row>
    <row r="46" spans="1:14">
      <c r="A46" s="483" t="s">
        <v>274</v>
      </c>
      <c r="B46" s="483"/>
      <c r="C46" s="483"/>
      <c r="D46" s="483"/>
      <c r="E46" s="483"/>
      <c r="F46" s="483"/>
      <c r="G46" s="483"/>
      <c r="H46" s="483"/>
      <c r="I46" s="483"/>
      <c r="J46" s="87"/>
      <c r="K46" s="87"/>
      <c r="L46" s="335"/>
      <c r="M46" s="335"/>
      <c r="N46" s="335"/>
    </row>
    <row r="47" spans="1:14" ht="13.95" customHeight="1">
      <c r="A47" s="770" t="s">
        <v>287</v>
      </c>
      <c r="B47" s="770"/>
      <c r="C47" s="770"/>
      <c r="D47" s="770"/>
      <c r="E47" s="770"/>
      <c r="F47" s="770"/>
      <c r="G47" s="770"/>
      <c r="H47" s="770"/>
      <c r="I47" s="770"/>
      <c r="J47" s="770"/>
      <c r="K47" s="770"/>
      <c r="L47" s="770"/>
      <c r="M47" s="335"/>
      <c r="N47" s="335"/>
    </row>
    <row r="48" spans="1:14" ht="13.8">
      <c r="A48" s="486" t="s">
        <v>275</v>
      </c>
      <c r="B48" s="308"/>
      <c r="C48" s="484"/>
      <c r="D48" s="484"/>
      <c r="E48" s="485"/>
      <c r="F48" s="485"/>
      <c r="G48" s="335"/>
      <c r="H48" s="335"/>
      <c r="I48" s="335"/>
      <c r="J48" s="335"/>
      <c r="K48" s="335"/>
      <c r="L48" s="335"/>
      <c r="M48" s="335"/>
      <c r="N48" s="335"/>
    </row>
    <row r="49" spans="1:14">
      <c r="A49" s="87"/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</row>
  </sheetData>
  <mergeCells count="10">
    <mergeCell ref="A45:J45"/>
    <mergeCell ref="A47:L47"/>
    <mergeCell ref="A2:D2"/>
    <mergeCell ref="A4:C4"/>
    <mergeCell ref="I8:L8"/>
    <mergeCell ref="A26:H26"/>
    <mergeCell ref="A6:A7"/>
    <mergeCell ref="B6:B7"/>
    <mergeCell ref="A8:H8"/>
    <mergeCell ref="C6:H6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34"/>
  <sheetViews>
    <sheetView topLeftCell="A10" zoomScaleNormal="100" zoomScaleSheetLayoutView="100" workbookViewId="0">
      <selection activeCell="C24" sqref="C24"/>
    </sheetView>
  </sheetViews>
  <sheetFormatPr defaultColWidth="9.109375" defaultRowHeight="13.2"/>
  <cols>
    <col min="1" max="1" width="23.109375" style="1" customWidth="1"/>
    <col min="2" max="2" width="9.44140625" style="1" customWidth="1"/>
    <col min="3" max="3" width="10.88671875" style="1" customWidth="1"/>
    <col min="4" max="8" width="9.44140625" style="1" customWidth="1"/>
    <col min="9" max="9" width="9.6640625" style="1" customWidth="1"/>
    <col min="10" max="10" width="14.109375" style="5" customWidth="1"/>
    <col min="11" max="11" width="6.6640625" style="1" customWidth="1"/>
    <col min="12" max="12" width="11.33203125" style="171" customWidth="1"/>
    <col min="13" max="13" width="12.88671875" style="1" customWidth="1"/>
    <col min="14" max="16" width="9.109375" style="1"/>
    <col min="17" max="17" width="12" style="1" customWidth="1"/>
    <col min="18" max="20" width="0" style="1" hidden="1" customWidth="1"/>
    <col min="21" max="24" width="9.109375" style="1"/>
    <col min="25" max="25" width="11.109375" style="1" customWidth="1"/>
    <col min="26" max="16384" width="9.109375" style="1"/>
  </cols>
  <sheetData>
    <row r="1" spans="1:18" ht="16.5" customHeight="1">
      <c r="A1" s="162" t="s">
        <v>259</v>
      </c>
      <c r="B1" s="162"/>
      <c r="C1" s="162"/>
      <c r="D1" s="162"/>
      <c r="E1" s="162"/>
      <c r="F1" s="162"/>
      <c r="G1" s="162"/>
      <c r="H1" s="162"/>
      <c r="I1" s="441"/>
      <c r="J1" s="441"/>
      <c r="K1" s="330"/>
      <c r="L1" s="330"/>
      <c r="M1" s="330"/>
      <c r="N1" s="330"/>
      <c r="O1" s="330"/>
      <c r="P1" s="330"/>
      <c r="Q1" s="330"/>
      <c r="R1" s="330"/>
    </row>
    <row r="2" spans="1:18" ht="15.75" customHeight="1">
      <c r="A2" s="158" t="s">
        <v>260</v>
      </c>
      <c r="B2" s="158"/>
      <c r="C2" s="158"/>
      <c r="D2" s="158"/>
      <c r="E2" s="158"/>
      <c r="F2" s="158"/>
      <c r="G2" s="158"/>
      <c r="H2" s="158"/>
      <c r="I2" s="158"/>
      <c r="J2" s="158"/>
      <c r="K2" s="541"/>
      <c r="L2" s="541"/>
      <c r="M2" s="541"/>
      <c r="N2" s="541"/>
      <c r="O2" s="541"/>
      <c r="P2" s="541"/>
      <c r="Q2" s="354"/>
      <c r="R2" s="354"/>
    </row>
    <row r="3" spans="1:18" ht="9" customHeight="1" thickBot="1">
      <c r="A3" s="6"/>
      <c r="B3" s="6"/>
      <c r="C3" s="6"/>
      <c r="D3" s="6"/>
      <c r="E3" s="6"/>
      <c r="F3" s="6"/>
      <c r="G3" s="6"/>
      <c r="H3" s="6"/>
      <c r="I3" s="6"/>
      <c r="J3" s="6"/>
    </row>
    <row r="4" spans="1:18" ht="24.75" customHeight="1">
      <c r="A4" s="569" t="s">
        <v>141</v>
      </c>
      <c r="B4" s="670" t="s">
        <v>142</v>
      </c>
      <c r="C4" s="671"/>
      <c r="D4" s="664" t="s">
        <v>143</v>
      </c>
      <c r="E4" s="665"/>
      <c r="F4" s="665"/>
      <c r="G4" s="665"/>
      <c r="H4" s="665"/>
      <c r="I4" s="666"/>
      <c r="J4" s="564" t="s">
        <v>276</v>
      </c>
    </row>
    <row r="5" spans="1:18" ht="27.75" customHeight="1">
      <c r="A5" s="570"/>
      <c r="B5" s="672"/>
      <c r="C5" s="673"/>
      <c r="D5" s="567" t="s">
        <v>144</v>
      </c>
      <c r="E5" s="667" t="s">
        <v>145</v>
      </c>
      <c r="F5" s="669"/>
      <c r="G5" s="668"/>
      <c r="H5" s="667" t="s">
        <v>146</v>
      </c>
      <c r="I5" s="668"/>
      <c r="J5" s="565"/>
    </row>
    <row r="6" spans="1:18" ht="72.599999999999994" customHeight="1" thickBot="1">
      <c r="A6" s="571"/>
      <c r="B6" s="196" t="s">
        <v>67</v>
      </c>
      <c r="C6" s="187" t="s">
        <v>277</v>
      </c>
      <c r="D6" s="663"/>
      <c r="E6" s="197" t="s">
        <v>46</v>
      </c>
      <c r="F6" s="197" t="s">
        <v>147</v>
      </c>
      <c r="G6" s="197" t="s">
        <v>148</v>
      </c>
      <c r="H6" s="197" t="s">
        <v>46</v>
      </c>
      <c r="I6" s="197" t="s">
        <v>277</v>
      </c>
      <c r="J6" s="566"/>
    </row>
    <row r="7" spans="1:18" ht="6" customHeight="1">
      <c r="A7" s="186"/>
      <c r="B7" s="171"/>
      <c r="C7" s="372"/>
      <c r="D7" s="86"/>
      <c r="E7" s="86"/>
      <c r="F7" s="86"/>
      <c r="G7" s="86"/>
      <c r="H7" s="86"/>
      <c r="I7" s="86"/>
      <c r="J7" s="86"/>
    </row>
    <row r="8" spans="1:18">
      <c r="A8" s="2" t="s">
        <v>133</v>
      </c>
      <c r="B8" s="354">
        <v>168324</v>
      </c>
      <c r="C8" s="436">
        <v>4.4000000000000004</v>
      </c>
      <c r="D8" s="435">
        <v>268843</v>
      </c>
      <c r="E8" s="435">
        <v>208156</v>
      </c>
      <c r="F8" s="435">
        <v>151098</v>
      </c>
      <c r="G8" s="435">
        <v>57058</v>
      </c>
      <c r="H8" s="435">
        <v>60687</v>
      </c>
      <c r="I8" s="436">
        <v>1.6</v>
      </c>
      <c r="J8" s="435">
        <v>-100877</v>
      </c>
    </row>
    <row r="9" spans="1:18">
      <c r="A9" s="95" t="s">
        <v>0</v>
      </c>
      <c r="B9" s="171">
        <v>12769</v>
      </c>
      <c r="C9" s="437">
        <v>4.4000000000000004</v>
      </c>
      <c r="D9" s="19">
        <v>20385</v>
      </c>
      <c r="E9" s="19">
        <v>15362</v>
      </c>
      <c r="F9" s="19">
        <v>11023</v>
      </c>
      <c r="G9" s="19">
        <v>4339</v>
      </c>
      <c r="H9" s="19">
        <v>5023</v>
      </c>
      <c r="I9" s="437">
        <v>1.7</v>
      </c>
      <c r="J9" s="19">
        <v>-6802</v>
      </c>
    </row>
    <row r="10" spans="1:18">
      <c r="A10" s="95" t="s">
        <v>98</v>
      </c>
      <c r="B10" s="171">
        <v>8578</v>
      </c>
      <c r="C10" s="437">
        <v>4.2</v>
      </c>
      <c r="D10" s="19">
        <v>15391</v>
      </c>
      <c r="E10" s="19">
        <v>11608</v>
      </c>
      <c r="F10" s="19">
        <v>8392</v>
      </c>
      <c r="G10" s="19">
        <v>3216</v>
      </c>
      <c r="H10" s="19">
        <v>3783</v>
      </c>
      <c r="I10" s="437">
        <v>1.9</v>
      </c>
      <c r="J10" s="19">
        <v>-7340</v>
      </c>
    </row>
    <row r="11" spans="1:18" ht="13.95" customHeight="1">
      <c r="A11" s="95" t="s">
        <v>2</v>
      </c>
      <c r="B11" s="171">
        <v>9014</v>
      </c>
      <c r="C11" s="437">
        <v>4.4000000000000004</v>
      </c>
      <c r="D11" s="19">
        <v>15354</v>
      </c>
      <c r="E11" s="19">
        <v>12160</v>
      </c>
      <c r="F11" s="19">
        <v>8875</v>
      </c>
      <c r="G11" s="19">
        <v>3285</v>
      </c>
      <c r="H11" s="19">
        <v>3194</v>
      </c>
      <c r="I11" s="437">
        <v>1.6</v>
      </c>
      <c r="J11" s="19">
        <v>-7643</v>
      </c>
    </row>
    <row r="12" spans="1:18">
      <c r="A12" s="95" t="s">
        <v>3</v>
      </c>
      <c r="B12" s="171">
        <v>4100</v>
      </c>
      <c r="C12" s="437">
        <v>4.0999999999999996</v>
      </c>
      <c r="D12" s="19">
        <v>7096</v>
      </c>
      <c r="E12" s="19">
        <v>5539</v>
      </c>
      <c r="F12" s="19">
        <v>3970</v>
      </c>
      <c r="G12" s="19">
        <v>1569</v>
      </c>
      <c r="H12" s="19">
        <v>1557</v>
      </c>
      <c r="I12" s="437">
        <v>1.6</v>
      </c>
      <c r="J12" s="19">
        <v>-3321</v>
      </c>
    </row>
    <row r="13" spans="1:18">
      <c r="A13" s="95" t="s">
        <v>4</v>
      </c>
      <c r="B13" s="171">
        <v>10393</v>
      </c>
      <c r="C13" s="437">
        <v>4.3</v>
      </c>
      <c r="D13" s="19">
        <v>17675</v>
      </c>
      <c r="E13" s="19">
        <v>14391</v>
      </c>
      <c r="F13" s="19">
        <v>10464</v>
      </c>
      <c r="G13" s="19">
        <v>3927</v>
      </c>
      <c r="H13" s="19">
        <v>3284</v>
      </c>
      <c r="I13" s="437">
        <v>1.4</v>
      </c>
      <c r="J13" s="19">
        <v>-8020</v>
      </c>
    </row>
    <row r="14" spans="1:18">
      <c r="A14" s="95" t="s">
        <v>5</v>
      </c>
      <c r="B14" s="171">
        <v>16648</v>
      </c>
      <c r="C14" s="437">
        <v>4.9000000000000004</v>
      </c>
      <c r="D14" s="19">
        <v>20930</v>
      </c>
      <c r="E14" s="19">
        <v>16514</v>
      </c>
      <c r="F14" s="19">
        <v>12017</v>
      </c>
      <c r="G14" s="19">
        <v>4497</v>
      </c>
      <c r="H14" s="19">
        <v>4416</v>
      </c>
      <c r="I14" s="437">
        <v>1.3</v>
      </c>
      <c r="J14" s="19">
        <v>-3128</v>
      </c>
    </row>
    <row r="15" spans="1:18">
      <c r="A15" s="95" t="s">
        <v>6</v>
      </c>
      <c r="B15" s="171">
        <v>24974</v>
      </c>
      <c r="C15" s="437">
        <v>4.5</v>
      </c>
      <c r="D15" s="19">
        <v>37580</v>
      </c>
      <c r="E15" s="19">
        <v>28493</v>
      </c>
      <c r="F15" s="19">
        <v>20853</v>
      </c>
      <c r="G15" s="19">
        <v>7640</v>
      </c>
      <c r="H15" s="19">
        <v>9087</v>
      </c>
      <c r="I15" s="437">
        <v>1.6</v>
      </c>
      <c r="J15" s="19">
        <v>-8904</v>
      </c>
    </row>
    <row r="16" spans="1:18">
      <c r="A16" s="95" t="s">
        <v>7</v>
      </c>
      <c r="B16" s="171">
        <v>3881</v>
      </c>
      <c r="C16" s="437">
        <v>4.0999999999999996</v>
      </c>
      <c r="D16" s="19">
        <v>6649</v>
      </c>
      <c r="E16" s="19">
        <v>5314</v>
      </c>
      <c r="F16" s="19">
        <v>3807</v>
      </c>
      <c r="G16" s="19">
        <v>1507</v>
      </c>
      <c r="H16" s="19">
        <v>1335</v>
      </c>
      <c r="I16" s="437">
        <v>1.4</v>
      </c>
      <c r="J16" s="19">
        <v>-3337</v>
      </c>
    </row>
    <row r="17" spans="1:18">
      <c r="A17" s="95" t="s">
        <v>8</v>
      </c>
      <c r="B17" s="171">
        <v>9250</v>
      </c>
      <c r="C17" s="418">
        <v>4.4000000000000004</v>
      </c>
      <c r="D17" s="19">
        <v>13646</v>
      </c>
      <c r="E17" s="19">
        <v>11102</v>
      </c>
      <c r="F17" s="19">
        <v>8100</v>
      </c>
      <c r="G17" s="19">
        <v>3002</v>
      </c>
      <c r="H17" s="19">
        <v>2544</v>
      </c>
      <c r="I17" s="437">
        <v>1.2</v>
      </c>
      <c r="J17" s="19">
        <v>-5108</v>
      </c>
    </row>
    <row r="18" spans="1:18">
      <c r="A18" s="95" t="s">
        <v>9</v>
      </c>
      <c r="B18" s="171">
        <v>5011</v>
      </c>
      <c r="C18" s="418">
        <v>4.3</v>
      </c>
      <c r="D18" s="19">
        <v>8133</v>
      </c>
      <c r="E18" s="19">
        <v>6537</v>
      </c>
      <c r="F18" s="19">
        <v>4927</v>
      </c>
      <c r="G18" s="19">
        <v>1610</v>
      </c>
      <c r="H18" s="19">
        <v>1596</v>
      </c>
      <c r="I18" s="437">
        <v>1.4</v>
      </c>
      <c r="J18" s="19">
        <v>-3462</v>
      </c>
    </row>
    <row r="19" spans="1:18">
      <c r="A19" s="95" t="s">
        <v>10</v>
      </c>
      <c r="B19" s="171">
        <v>11090</v>
      </c>
      <c r="C19" s="418">
        <v>4.7</v>
      </c>
      <c r="D19" s="19">
        <v>15346</v>
      </c>
      <c r="E19" s="19">
        <v>11411</v>
      </c>
      <c r="F19" s="19">
        <v>8179</v>
      </c>
      <c r="G19" s="19">
        <v>3232</v>
      </c>
      <c r="H19" s="19">
        <v>3935</v>
      </c>
      <c r="I19" s="438">
        <v>1.7</v>
      </c>
      <c r="J19" s="19">
        <v>-3183</v>
      </c>
    </row>
    <row r="20" spans="1:18">
      <c r="A20" s="95" t="s">
        <v>11</v>
      </c>
      <c r="B20" s="171">
        <v>19088</v>
      </c>
      <c r="C20" s="418">
        <v>4.3</v>
      </c>
      <c r="D20" s="19">
        <v>35337</v>
      </c>
      <c r="E20" s="19">
        <v>27874</v>
      </c>
      <c r="F20" s="19">
        <v>20165</v>
      </c>
      <c r="G20" s="19">
        <v>7709</v>
      </c>
      <c r="H20" s="19">
        <v>7463</v>
      </c>
      <c r="I20" s="437">
        <v>1.7</v>
      </c>
      <c r="J20" s="19">
        <v>-17651</v>
      </c>
    </row>
    <row r="21" spans="1:18">
      <c r="A21" s="95" t="s">
        <v>12</v>
      </c>
      <c r="B21" s="171">
        <v>4981</v>
      </c>
      <c r="C21" s="418">
        <v>4.2</v>
      </c>
      <c r="D21" s="19">
        <v>9086</v>
      </c>
      <c r="E21" s="19">
        <v>7417</v>
      </c>
      <c r="F21" s="19">
        <v>5505</v>
      </c>
      <c r="G21" s="19">
        <v>1912</v>
      </c>
      <c r="H21" s="19">
        <v>1669</v>
      </c>
      <c r="I21" s="437">
        <v>1.4</v>
      </c>
      <c r="J21" s="19">
        <v>-4713</v>
      </c>
    </row>
    <row r="22" spans="1:18">
      <c r="A22" s="95" t="s">
        <v>13</v>
      </c>
      <c r="B22" s="171">
        <v>5605</v>
      </c>
      <c r="C22" s="418">
        <v>4.0999999999999996</v>
      </c>
      <c r="D22" s="19">
        <v>9549</v>
      </c>
      <c r="E22" s="19">
        <v>7173</v>
      </c>
      <c r="F22" s="19">
        <v>5276</v>
      </c>
      <c r="G22" s="19">
        <v>1897</v>
      </c>
      <c r="H22" s="19">
        <v>2376</v>
      </c>
      <c r="I22" s="437">
        <v>1.7</v>
      </c>
      <c r="J22" s="19">
        <v>-4432</v>
      </c>
    </row>
    <row r="23" spans="1:18">
      <c r="A23" s="95" t="s">
        <v>14</v>
      </c>
      <c r="B23" s="171">
        <v>15916</v>
      </c>
      <c r="C23" s="418">
        <v>4.5</v>
      </c>
      <c r="D23" s="19">
        <v>23789</v>
      </c>
      <c r="E23" s="19">
        <v>18322</v>
      </c>
      <c r="F23" s="19">
        <v>13181</v>
      </c>
      <c r="G23" s="19">
        <v>5141</v>
      </c>
      <c r="H23" s="19">
        <v>5467</v>
      </c>
      <c r="I23" s="437">
        <v>1.6</v>
      </c>
      <c r="J23" s="19">
        <v>-7417</v>
      </c>
    </row>
    <row r="24" spans="1:18">
      <c r="A24" s="95" t="s">
        <v>15</v>
      </c>
      <c r="B24" s="171">
        <v>7026</v>
      </c>
      <c r="C24" s="418">
        <v>4.2</v>
      </c>
      <c r="D24" s="19">
        <v>12123</v>
      </c>
      <c r="E24" s="19">
        <v>8939</v>
      </c>
      <c r="F24" s="19">
        <v>6364</v>
      </c>
      <c r="G24" s="19">
        <v>2575</v>
      </c>
      <c r="H24" s="19">
        <v>3184</v>
      </c>
      <c r="I24" s="437">
        <v>1.9</v>
      </c>
      <c r="J24" s="19">
        <v>-5642</v>
      </c>
    </row>
    <row r="25" spans="1:18" ht="9" customHeight="1">
      <c r="B25" s="171"/>
      <c r="C25" s="87"/>
      <c r="D25" s="171"/>
      <c r="E25" s="171"/>
      <c r="F25" s="171"/>
      <c r="G25" s="171"/>
      <c r="H25" s="171"/>
      <c r="I25" s="171"/>
      <c r="J25" s="171"/>
      <c r="N25" s="26"/>
      <c r="O25" s="26"/>
      <c r="P25" s="26"/>
      <c r="Q25" s="26"/>
      <c r="R25" s="371">
        <v>3.8</v>
      </c>
    </row>
    <row r="26" spans="1:18" ht="14.4" customHeight="1">
      <c r="A26" s="771"/>
      <c r="B26" s="771"/>
      <c r="C26" s="771"/>
      <c r="D26" s="771"/>
      <c r="E26" s="771"/>
      <c r="F26" s="771"/>
      <c r="G26" s="771"/>
      <c r="H26" s="771"/>
      <c r="I26" s="771"/>
      <c r="J26" s="771"/>
      <c r="R26" s="371">
        <v>3.7</v>
      </c>
    </row>
    <row r="27" spans="1:18" s="171" customFormat="1" ht="14.4" customHeight="1">
      <c r="A27" s="109" t="s">
        <v>279</v>
      </c>
      <c r="B27" s="55"/>
      <c r="C27" s="55"/>
      <c r="D27" s="55"/>
      <c r="E27" s="55"/>
      <c r="F27" s="55"/>
      <c r="G27" s="55"/>
      <c r="H27" s="55"/>
      <c r="I27" s="55"/>
      <c r="J27" s="51"/>
      <c r="R27" s="550"/>
    </row>
    <row r="28" spans="1:18">
      <c r="A28" s="110" t="s">
        <v>278</v>
      </c>
      <c r="B28" s="55"/>
      <c r="C28" s="55"/>
      <c r="D28" s="55"/>
      <c r="E28" s="55"/>
      <c r="F28" s="55"/>
      <c r="G28" s="55"/>
      <c r="H28" s="55"/>
      <c r="I28" s="55"/>
      <c r="J28" s="51"/>
      <c r="R28" s="26"/>
    </row>
    <row r="29" spans="1:18">
      <c r="A29" s="54"/>
      <c r="B29" s="52"/>
      <c r="C29" s="52"/>
      <c r="D29" s="52"/>
      <c r="E29" s="52"/>
      <c r="F29" s="52"/>
      <c r="G29" s="52"/>
      <c r="H29" s="51"/>
      <c r="J29" s="1"/>
    </row>
    <row r="30" spans="1:18">
      <c r="A30" s="54"/>
      <c r="B30" s="52"/>
      <c r="C30" s="52"/>
      <c r="D30" s="52"/>
      <c r="E30" s="52"/>
      <c r="F30" s="52"/>
      <c r="G30" s="52"/>
      <c r="H30" s="52"/>
      <c r="I30" s="52"/>
      <c r="J30" s="20"/>
    </row>
    <row r="31" spans="1:18" ht="13.2" customHeight="1">
      <c r="J31" s="1"/>
      <c r="L31" s="1"/>
    </row>
    <row r="32" spans="1:18" ht="15.6" customHeight="1">
      <c r="A32" s="168"/>
      <c r="B32" s="168"/>
      <c r="C32" s="168"/>
      <c r="D32" s="168"/>
      <c r="E32" s="168"/>
      <c r="F32" s="168"/>
    </row>
    <row r="33" spans="1:5">
      <c r="A33" s="167"/>
      <c r="B33" s="167"/>
      <c r="C33" s="167"/>
      <c r="D33" s="167"/>
      <c r="E33" s="167"/>
    </row>
    <row r="34" spans="1:5">
      <c r="A34" s="167"/>
      <c r="B34" s="167"/>
      <c r="C34" s="167"/>
      <c r="D34" s="167"/>
      <c r="E34" s="167"/>
    </row>
  </sheetData>
  <mergeCells count="8">
    <mergeCell ref="A26:J26"/>
    <mergeCell ref="A4:A6"/>
    <mergeCell ref="D5:D6"/>
    <mergeCell ref="D4:I4"/>
    <mergeCell ref="J4:J6"/>
    <mergeCell ref="H5:I5"/>
    <mergeCell ref="E5:G5"/>
    <mergeCell ref="B4:C5"/>
  </mergeCells>
  <pageMargins left="0.7" right="0.7" top="0.75" bottom="0.75" header="0.3" footer="0.3"/>
  <pageSetup paperSize="9" scale="79" fitToHeight="0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52"/>
  <sheetViews>
    <sheetView zoomScaleNormal="100" zoomScaleSheetLayoutView="100" workbookViewId="0">
      <selection activeCell="A25" sqref="A25:F26"/>
    </sheetView>
  </sheetViews>
  <sheetFormatPr defaultColWidth="7.88671875" defaultRowHeight="13.2"/>
  <cols>
    <col min="1" max="1" width="22.44140625" style="15" customWidth="1"/>
    <col min="2" max="2" width="9.6640625" style="15" customWidth="1"/>
    <col min="3" max="5" width="8.33203125" style="15" customWidth="1"/>
    <col min="6" max="6" width="9.109375" style="15" customWidth="1"/>
    <col min="7" max="7" width="7.88671875" style="15" customWidth="1"/>
    <col min="8" max="8" width="7.33203125" style="15" customWidth="1"/>
    <col min="9" max="9" width="7.6640625" style="29" customWidth="1"/>
    <col min="10" max="10" width="10.33203125" style="15" customWidth="1"/>
    <col min="11" max="16" width="7.88671875" style="15"/>
    <col min="17" max="17" width="16.5546875" style="15" customWidth="1"/>
    <col min="18" max="16384" width="7.88671875" style="15"/>
  </cols>
  <sheetData>
    <row r="1" spans="1:15" ht="15.75" customHeight="1">
      <c r="A1" s="674" t="s">
        <v>280</v>
      </c>
      <c r="B1" s="674"/>
      <c r="C1" s="674"/>
      <c r="D1" s="674"/>
      <c r="E1" s="674"/>
      <c r="I1" s="57"/>
      <c r="J1" s="170"/>
      <c r="K1" s="170"/>
      <c r="L1" s="170"/>
      <c r="M1" s="170"/>
    </row>
    <row r="2" spans="1:15" ht="16.2">
      <c r="A2" s="675" t="s">
        <v>281</v>
      </c>
      <c r="B2" s="675"/>
      <c r="C2" s="675"/>
      <c r="D2" s="675"/>
      <c r="E2" s="675"/>
      <c r="I2" s="57"/>
      <c r="J2" s="170"/>
      <c r="K2" s="170"/>
    </row>
    <row r="3" spans="1:15" ht="9" customHeight="1" thickBot="1">
      <c r="A3" s="53"/>
      <c r="B3" s="53"/>
      <c r="C3" s="53"/>
      <c r="D3" s="56"/>
      <c r="E3" s="56"/>
      <c r="F3" s="56"/>
      <c r="I3" s="57"/>
      <c r="J3" s="337"/>
      <c r="K3" s="170"/>
      <c r="L3" s="170"/>
      <c r="M3" s="170"/>
      <c r="N3" s="170"/>
      <c r="O3" s="170"/>
    </row>
    <row r="4" spans="1:15" ht="28.95" customHeight="1">
      <c r="A4" s="676" t="s">
        <v>42</v>
      </c>
      <c r="B4" s="678" t="s">
        <v>190</v>
      </c>
      <c r="C4" s="679"/>
      <c r="D4" s="679"/>
      <c r="E4" s="679"/>
      <c r="F4" s="679"/>
      <c r="G4" s="679"/>
      <c r="H4" s="679"/>
      <c r="I4" s="679"/>
    </row>
    <row r="5" spans="1:15" ht="28.5" customHeight="1" thickBot="1">
      <c r="A5" s="677"/>
      <c r="B5" s="111" t="s">
        <v>99</v>
      </c>
      <c r="C5" s="11" t="s">
        <v>36</v>
      </c>
      <c r="D5" s="11" t="s">
        <v>26</v>
      </c>
      <c r="E5" s="11" t="s">
        <v>27</v>
      </c>
      <c r="F5" s="11" t="s">
        <v>32</v>
      </c>
      <c r="G5" s="11" t="s">
        <v>28</v>
      </c>
      <c r="H5" s="11" t="s">
        <v>29</v>
      </c>
      <c r="I5" s="112" t="s">
        <v>30</v>
      </c>
    </row>
    <row r="6" spans="1:15" ht="6" customHeight="1">
      <c r="A6" s="113"/>
      <c r="B6" s="114"/>
      <c r="C6" s="115"/>
      <c r="D6" s="115"/>
      <c r="E6" s="115"/>
      <c r="F6" s="115"/>
      <c r="G6" s="115"/>
      <c r="H6" s="115"/>
      <c r="I6" s="116"/>
    </row>
    <row r="7" spans="1:15" ht="13.8">
      <c r="A7" s="2" t="s">
        <v>133</v>
      </c>
      <c r="B7" s="274">
        <v>37.799999999999997</v>
      </c>
      <c r="C7" s="275">
        <v>6.9</v>
      </c>
      <c r="D7" s="276">
        <v>40.6</v>
      </c>
      <c r="E7" s="275">
        <v>92.4</v>
      </c>
      <c r="F7" s="276">
        <v>82.5</v>
      </c>
      <c r="G7" s="275">
        <v>36.1</v>
      </c>
      <c r="H7" s="275">
        <v>7.7</v>
      </c>
      <c r="I7" s="275">
        <v>0.4</v>
      </c>
    </row>
    <row r="8" spans="1:15" ht="13.8">
      <c r="A8" s="12" t="s">
        <v>0</v>
      </c>
      <c r="B8" s="277">
        <v>36</v>
      </c>
      <c r="C8" s="278">
        <v>8.1999999999999993</v>
      </c>
      <c r="D8" s="279">
        <v>38.799999999999997</v>
      </c>
      <c r="E8" s="278">
        <v>80.3</v>
      </c>
      <c r="F8" s="279">
        <v>80.400000000000006</v>
      </c>
      <c r="G8" s="278">
        <v>35.6</v>
      </c>
      <c r="H8" s="278">
        <v>6.7</v>
      </c>
      <c r="I8" s="278">
        <v>0.4</v>
      </c>
    </row>
    <row r="9" spans="1:15" ht="15.6" customHeight="1">
      <c r="A9" s="13" t="s">
        <v>1</v>
      </c>
      <c r="B9" s="277">
        <v>36.1</v>
      </c>
      <c r="C9" s="278">
        <v>9.1999999999999993</v>
      </c>
      <c r="D9" s="279">
        <v>48.6</v>
      </c>
      <c r="E9" s="278">
        <v>92.2</v>
      </c>
      <c r="F9" s="279">
        <v>74.599999999999994</v>
      </c>
      <c r="G9" s="278">
        <v>30.9</v>
      </c>
      <c r="H9" s="278">
        <v>7</v>
      </c>
      <c r="I9" s="278">
        <v>0.4</v>
      </c>
    </row>
    <row r="10" spans="1:15" s="16" customFormat="1" ht="13.8">
      <c r="A10" s="12" t="s">
        <v>2</v>
      </c>
      <c r="B10" s="277">
        <v>36.5</v>
      </c>
      <c r="C10" s="278">
        <v>6.2</v>
      </c>
      <c r="D10" s="279">
        <v>35.9</v>
      </c>
      <c r="E10" s="278">
        <v>91</v>
      </c>
      <c r="F10" s="279">
        <v>82.2</v>
      </c>
      <c r="G10" s="278">
        <v>36.4</v>
      </c>
      <c r="H10" s="278">
        <v>8.1</v>
      </c>
      <c r="I10" s="278">
        <v>0.4</v>
      </c>
    </row>
    <row r="11" spans="1:15" ht="13.8">
      <c r="A11" s="12" t="s">
        <v>3</v>
      </c>
      <c r="B11" s="277">
        <v>35</v>
      </c>
      <c r="C11" s="278">
        <v>9.4</v>
      </c>
      <c r="D11" s="279">
        <v>51.3</v>
      </c>
      <c r="E11" s="278">
        <v>90</v>
      </c>
      <c r="F11" s="279">
        <v>71.3</v>
      </c>
      <c r="G11" s="278">
        <v>31.9</v>
      </c>
      <c r="H11" s="278">
        <v>6.4</v>
      </c>
      <c r="I11" s="278">
        <v>0.2</v>
      </c>
    </row>
    <row r="12" spans="1:15" ht="13.8">
      <c r="A12" s="12" t="s">
        <v>4</v>
      </c>
      <c r="B12" s="277">
        <v>36.799999999999997</v>
      </c>
      <c r="C12" s="278">
        <v>6.6</v>
      </c>
      <c r="D12" s="279">
        <v>38.9</v>
      </c>
      <c r="E12" s="278">
        <v>94.5</v>
      </c>
      <c r="F12" s="279">
        <v>84.1</v>
      </c>
      <c r="G12" s="278">
        <v>35.299999999999997</v>
      </c>
      <c r="H12" s="278">
        <v>7</v>
      </c>
      <c r="I12" s="278">
        <v>0.4</v>
      </c>
    </row>
    <row r="13" spans="1:15" ht="13.8">
      <c r="A13" s="12" t="s">
        <v>5</v>
      </c>
      <c r="B13" s="277">
        <v>40.5</v>
      </c>
      <c r="C13" s="278">
        <v>4.4000000000000004</v>
      </c>
      <c r="D13" s="279">
        <v>34.299999999999997</v>
      </c>
      <c r="E13" s="278">
        <v>93.8</v>
      </c>
      <c r="F13" s="279">
        <v>88.7</v>
      </c>
      <c r="G13" s="278">
        <v>40.700000000000003</v>
      </c>
      <c r="H13" s="278">
        <v>9</v>
      </c>
      <c r="I13" s="278">
        <v>0.4</v>
      </c>
    </row>
    <row r="14" spans="1:15" ht="13.8">
      <c r="A14" s="12" t="s">
        <v>6</v>
      </c>
      <c r="B14" s="277">
        <v>40.799999999999997</v>
      </c>
      <c r="C14" s="278">
        <v>5.7</v>
      </c>
      <c r="D14" s="279">
        <v>34.799999999999997</v>
      </c>
      <c r="E14" s="278">
        <v>90.5</v>
      </c>
      <c r="F14" s="279">
        <v>93.8</v>
      </c>
      <c r="G14" s="278">
        <v>43.7</v>
      </c>
      <c r="H14" s="278">
        <v>9.8000000000000007</v>
      </c>
      <c r="I14" s="278">
        <v>0.6</v>
      </c>
    </row>
    <row r="15" spans="1:15" ht="13.8">
      <c r="A15" s="12" t="s">
        <v>7</v>
      </c>
      <c r="B15" s="277">
        <v>33.799999999999997</v>
      </c>
      <c r="C15" s="278">
        <v>7.6</v>
      </c>
      <c r="D15" s="279">
        <v>40.6</v>
      </c>
      <c r="E15" s="278">
        <v>90.4</v>
      </c>
      <c r="F15" s="279">
        <v>71.3</v>
      </c>
      <c r="G15" s="278">
        <v>29</v>
      </c>
      <c r="H15" s="278">
        <v>5.7</v>
      </c>
      <c r="I15" s="278">
        <v>0.6</v>
      </c>
    </row>
    <row r="16" spans="1:15" ht="13.8">
      <c r="A16" s="12" t="s">
        <v>8</v>
      </c>
      <c r="B16" s="277">
        <v>37.1</v>
      </c>
      <c r="C16" s="278">
        <v>5</v>
      </c>
      <c r="D16" s="279">
        <v>34.4</v>
      </c>
      <c r="E16" s="278">
        <v>94.6</v>
      </c>
      <c r="F16" s="279">
        <v>81.5</v>
      </c>
      <c r="G16" s="278">
        <v>36.299999999999997</v>
      </c>
      <c r="H16" s="278">
        <v>7.2</v>
      </c>
      <c r="I16" s="278">
        <v>0.3</v>
      </c>
    </row>
    <row r="17" spans="1:9" ht="13.8">
      <c r="A17" s="12" t="s">
        <v>9</v>
      </c>
      <c r="B17" s="277">
        <v>39.200000000000003</v>
      </c>
      <c r="C17" s="278">
        <v>5.2</v>
      </c>
      <c r="D17" s="279">
        <v>36.799999999999997</v>
      </c>
      <c r="E17" s="278">
        <v>101.2</v>
      </c>
      <c r="F17" s="279">
        <v>86.8</v>
      </c>
      <c r="G17" s="278">
        <v>35.299999999999997</v>
      </c>
      <c r="H17" s="278">
        <v>8</v>
      </c>
      <c r="I17" s="278">
        <v>0.5</v>
      </c>
    </row>
    <row r="18" spans="1:9" ht="13.8">
      <c r="A18" s="12" t="s">
        <v>10</v>
      </c>
      <c r="B18" s="277">
        <v>41.5</v>
      </c>
      <c r="C18" s="278">
        <v>9.1</v>
      </c>
      <c r="D18" s="279">
        <v>50.9</v>
      </c>
      <c r="E18" s="278">
        <v>96.3</v>
      </c>
      <c r="F18" s="279">
        <v>84.9</v>
      </c>
      <c r="G18" s="278">
        <v>37.200000000000003</v>
      </c>
      <c r="H18" s="278">
        <v>8.6</v>
      </c>
      <c r="I18" s="278">
        <v>0.4</v>
      </c>
    </row>
    <row r="19" spans="1:9" ht="13.8">
      <c r="A19" s="12" t="s">
        <v>11</v>
      </c>
      <c r="B19" s="277">
        <v>35.4</v>
      </c>
      <c r="C19" s="278">
        <v>7.1</v>
      </c>
      <c r="D19" s="279">
        <v>39.299999999999997</v>
      </c>
      <c r="E19" s="278">
        <v>93.5</v>
      </c>
      <c r="F19" s="279">
        <v>76.7</v>
      </c>
      <c r="G19" s="278">
        <v>33.200000000000003</v>
      </c>
      <c r="H19" s="278">
        <v>7</v>
      </c>
      <c r="I19" s="278">
        <v>0.4</v>
      </c>
    </row>
    <row r="20" spans="1:9" ht="13.8">
      <c r="A20" s="12" t="s">
        <v>12</v>
      </c>
      <c r="B20" s="277">
        <v>33.6</v>
      </c>
      <c r="C20" s="278">
        <v>4.9000000000000004</v>
      </c>
      <c r="D20" s="279">
        <v>38.299999999999997</v>
      </c>
      <c r="E20" s="278">
        <v>90.8</v>
      </c>
      <c r="F20" s="279">
        <v>75</v>
      </c>
      <c r="G20" s="278">
        <v>30.7</v>
      </c>
      <c r="H20" s="278">
        <v>5.8</v>
      </c>
      <c r="I20" s="278">
        <v>0.2</v>
      </c>
    </row>
    <row r="21" spans="1:9" ht="13.8">
      <c r="A21" s="13" t="s">
        <v>13</v>
      </c>
      <c r="B21" s="277">
        <v>33.700000000000003</v>
      </c>
      <c r="C21" s="278">
        <v>10</v>
      </c>
      <c r="D21" s="279">
        <v>48.1</v>
      </c>
      <c r="E21" s="278">
        <v>85.1</v>
      </c>
      <c r="F21" s="279">
        <v>69.400000000000006</v>
      </c>
      <c r="G21" s="278">
        <v>28.6</v>
      </c>
      <c r="H21" s="278">
        <v>6.3</v>
      </c>
      <c r="I21" s="278">
        <v>0.2</v>
      </c>
    </row>
    <row r="22" spans="1:9" ht="13.8">
      <c r="A22" s="12" t="s">
        <v>14</v>
      </c>
      <c r="B22" s="277">
        <v>40.5</v>
      </c>
      <c r="C22" s="278">
        <v>6.9</v>
      </c>
      <c r="D22" s="279">
        <v>47.6</v>
      </c>
      <c r="E22" s="278">
        <v>102.5</v>
      </c>
      <c r="F22" s="279">
        <v>84.8</v>
      </c>
      <c r="G22" s="278">
        <v>35.9</v>
      </c>
      <c r="H22" s="278">
        <v>7.8</v>
      </c>
      <c r="I22" s="278">
        <v>0.3</v>
      </c>
    </row>
    <row r="23" spans="1:9" ht="13.8">
      <c r="A23" s="12" t="s">
        <v>15</v>
      </c>
      <c r="B23" s="277">
        <v>34.200000000000003</v>
      </c>
      <c r="C23" s="278">
        <v>9.5</v>
      </c>
      <c r="D23" s="279">
        <v>48.5</v>
      </c>
      <c r="E23" s="278">
        <v>84.8</v>
      </c>
      <c r="F23" s="279">
        <v>71.5</v>
      </c>
      <c r="G23" s="278">
        <v>30.6</v>
      </c>
      <c r="H23" s="278">
        <v>6.6</v>
      </c>
      <c r="I23" s="278">
        <v>0.4</v>
      </c>
    </row>
    <row r="24" spans="1:9" ht="9" customHeight="1">
      <c r="A24" s="57"/>
      <c r="B24" s="169"/>
      <c r="C24" s="169"/>
      <c r="D24" s="169"/>
      <c r="E24" s="169"/>
      <c r="F24" s="169"/>
      <c r="G24" s="169"/>
      <c r="H24" s="169"/>
      <c r="I24" s="169"/>
    </row>
    <row r="25" spans="1:9" s="57" customFormat="1" ht="13.2" customHeight="1">
      <c r="A25" s="563"/>
      <c r="B25" s="563"/>
      <c r="C25" s="563"/>
      <c r="D25" s="563"/>
      <c r="E25" s="563"/>
      <c r="F25" s="563"/>
    </row>
    <row r="26" spans="1:9" s="57" customFormat="1" ht="14.4" customHeight="1">
      <c r="A26" s="560"/>
      <c r="B26" s="560"/>
      <c r="C26" s="560"/>
      <c r="D26" s="560"/>
      <c r="E26" s="226"/>
      <c r="F26" s="26"/>
    </row>
    <row r="27" spans="1:9" s="57" customFormat="1" ht="14.4" customHeight="1"/>
    <row r="28" spans="1:9" s="57" customFormat="1"/>
    <row r="29" spans="1:9" s="57" customFormat="1"/>
    <row r="30" spans="1:9" s="57" customFormat="1"/>
    <row r="31" spans="1:9" s="57" customFormat="1"/>
    <row r="32" spans="1:9" s="57" customFormat="1"/>
    <row r="33" spans="1:17" s="57" customFormat="1"/>
    <row r="34" spans="1:17" s="57" customFormat="1"/>
    <row r="35" spans="1:17" s="57" customFormat="1"/>
    <row r="36" spans="1:17" s="57" customFormat="1"/>
    <row r="37" spans="1:17" s="57" customFormat="1"/>
    <row r="38" spans="1:17" s="57" customFormat="1"/>
    <row r="39" spans="1:17" s="57" customFormat="1"/>
    <row r="40" spans="1:17" s="57" customFormat="1"/>
    <row r="41" spans="1:17" s="57" customFormat="1"/>
    <row r="42" spans="1:17" s="57" customFormat="1"/>
    <row r="43" spans="1:17" s="57" customFormat="1"/>
    <row r="44" spans="1:17" s="57" customFormat="1">
      <c r="C44" s="337"/>
    </row>
    <row r="45" spans="1:17" s="57" customFormat="1">
      <c r="C45" s="337"/>
      <c r="P45" s="15"/>
      <c r="Q45" s="15"/>
    </row>
    <row r="46" spans="1:17" s="57" customFormat="1">
      <c r="B46" s="15"/>
      <c r="C46" s="337"/>
      <c r="D46" s="15"/>
      <c r="E46" s="15"/>
      <c r="F46" s="15"/>
      <c r="P46" s="15"/>
      <c r="Q46" s="15"/>
    </row>
    <row r="47" spans="1:17" s="57" customFormat="1">
      <c r="A47" s="15"/>
      <c r="B47" s="15"/>
      <c r="C47" s="337"/>
      <c r="D47" s="15"/>
      <c r="E47" s="15"/>
      <c r="F47" s="15"/>
      <c r="P47" s="15"/>
      <c r="Q47" s="15"/>
    </row>
    <row r="48" spans="1:17" s="57" customFormat="1">
      <c r="A48" s="15"/>
      <c r="B48" s="15"/>
      <c r="C48" s="337"/>
      <c r="D48" s="15"/>
      <c r="E48" s="15"/>
      <c r="F48" s="15"/>
      <c r="J48" s="15"/>
      <c r="K48" s="15"/>
      <c r="L48" s="15"/>
      <c r="M48" s="15"/>
      <c r="N48" s="15"/>
      <c r="O48" s="15"/>
      <c r="P48" s="15"/>
      <c r="Q48" s="15"/>
    </row>
    <row r="49" spans="1:18" s="57" customFormat="1">
      <c r="A49" s="15"/>
      <c r="B49" s="15"/>
      <c r="C49" s="337"/>
      <c r="D49" s="15"/>
      <c r="E49" s="15"/>
      <c r="F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1:18" s="57" customFormat="1">
      <c r="A50" s="15"/>
      <c r="B50" s="15"/>
      <c r="C50" s="337"/>
      <c r="D50" s="15"/>
      <c r="E50" s="15"/>
      <c r="F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1:18" s="57" customFormat="1">
      <c r="A51" s="15"/>
      <c r="B51" s="15"/>
      <c r="C51" s="337"/>
      <c r="D51" s="15"/>
      <c r="E51" s="15"/>
      <c r="F51" s="15"/>
      <c r="G51" s="15"/>
      <c r="H51" s="15"/>
      <c r="I51" s="29"/>
      <c r="J51" s="15"/>
      <c r="K51" s="15"/>
      <c r="L51" s="15"/>
      <c r="M51" s="15"/>
      <c r="N51" s="15"/>
      <c r="O51" s="15"/>
      <c r="P51" s="15"/>
      <c r="Q51" s="15"/>
      <c r="R51" s="15"/>
    </row>
    <row r="52" spans="1:18">
      <c r="C52" s="317"/>
    </row>
  </sheetData>
  <mergeCells count="6">
    <mergeCell ref="A26:D26"/>
    <mergeCell ref="A1:E1"/>
    <mergeCell ref="A2:E2"/>
    <mergeCell ref="A4:A5"/>
    <mergeCell ref="B4:I4"/>
    <mergeCell ref="A25:F25"/>
  </mergeCells>
  <pageMargins left="0.7" right="0.7" top="0.75" bottom="0.75" header="0.3" footer="0.3"/>
  <pageSetup paperSize="9" fitToHeight="0" orientation="portrait" verticalDpi="597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5"/>
  <sheetViews>
    <sheetView zoomScale="80" zoomScaleNormal="80" workbookViewId="0">
      <selection sqref="A1:G1"/>
    </sheetView>
  </sheetViews>
  <sheetFormatPr defaultColWidth="9.109375" defaultRowHeight="13.2"/>
  <cols>
    <col min="1" max="1" width="19" style="26" customWidth="1"/>
    <col min="2" max="2" width="9.109375" style="26"/>
    <col min="3" max="3" width="10.33203125" style="26" customWidth="1"/>
    <col min="4" max="6" width="9.109375" style="26"/>
    <col min="7" max="7" width="9.109375" style="26" customWidth="1"/>
    <col min="8" max="14" width="9.109375" style="26"/>
    <col min="15" max="15" width="11" style="338" customWidth="1"/>
    <col min="16" max="16384" width="9.109375" style="26"/>
  </cols>
  <sheetData>
    <row r="1" spans="1:16" s="61" customFormat="1" ht="15.6">
      <c r="A1" s="680" t="s">
        <v>264</v>
      </c>
      <c r="B1" s="680"/>
      <c r="C1" s="680"/>
      <c r="D1" s="680"/>
      <c r="E1" s="680"/>
      <c r="F1" s="680"/>
      <c r="G1" s="680"/>
      <c r="H1" s="117"/>
      <c r="I1" s="301"/>
      <c r="J1" s="385"/>
      <c r="K1" s="175"/>
      <c r="L1" s="385"/>
      <c r="M1" s="385"/>
      <c r="N1" s="385"/>
      <c r="O1" s="386"/>
      <c r="P1" s="387"/>
    </row>
    <row r="2" spans="1:16" s="60" customFormat="1" ht="15.6">
      <c r="A2" s="681" t="s">
        <v>249</v>
      </c>
      <c r="B2" s="681"/>
      <c r="C2" s="681"/>
      <c r="D2" s="681"/>
      <c r="E2" s="681"/>
      <c r="F2" s="681"/>
      <c r="G2" s="681"/>
      <c r="H2" s="26"/>
      <c r="I2" s="26"/>
      <c r="J2" s="26"/>
      <c r="K2" s="26"/>
      <c r="L2" s="26"/>
      <c r="M2" s="26"/>
      <c r="N2" s="26"/>
      <c r="O2" s="88"/>
    </row>
    <row r="3" spans="1:16" ht="9" customHeight="1" thickBot="1">
      <c r="A3" s="461"/>
      <c r="B3" s="461"/>
      <c r="C3" s="461"/>
      <c r="D3" s="461"/>
      <c r="E3" s="461"/>
      <c r="F3" s="461"/>
      <c r="G3" s="461"/>
      <c r="O3" s="102"/>
    </row>
    <row r="4" spans="1:16" ht="12.75" customHeight="1">
      <c r="A4" s="686" t="s">
        <v>42</v>
      </c>
      <c r="B4" s="696" t="s">
        <v>49</v>
      </c>
      <c r="C4" s="698" t="s">
        <v>100</v>
      </c>
      <c r="D4" s="690"/>
      <c r="E4" s="690"/>
      <c r="F4" s="690"/>
      <c r="G4" s="690"/>
      <c r="H4" s="690"/>
      <c r="I4" s="690"/>
      <c r="J4" s="690"/>
      <c r="K4" s="690"/>
      <c r="L4" s="690"/>
      <c r="M4" s="691"/>
      <c r="O4" s="102"/>
    </row>
    <row r="5" spans="1:16" ht="31.2" customHeight="1">
      <c r="A5" s="687"/>
      <c r="B5" s="697"/>
      <c r="C5" s="336" t="s">
        <v>250</v>
      </c>
      <c r="D5" s="76" t="s">
        <v>33</v>
      </c>
      <c r="E5" s="77" t="s">
        <v>34</v>
      </c>
      <c r="F5" s="77" t="s">
        <v>35</v>
      </c>
      <c r="G5" s="78" t="s">
        <v>36</v>
      </c>
      <c r="H5" s="75" t="s">
        <v>26</v>
      </c>
      <c r="I5" s="75" t="s">
        <v>27</v>
      </c>
      <c r="J5" s="75" t="s">
        <v>32</v>
      </c>
      <c r="K5" s="75" t="s">
        <v>28</v>
      </c>
      <c r="L5" s="78" t="s">
        <v>29</v>
      </c>
      <c r="M5" s="78" t="s">
        <v>30</v>
      </c>
      <c r="O5" s="87"/>
    </row>
    <row r="6" spans="1:16" ht="18.75" customHeight="1" thickBot="1">
      <c r="A6" s="688"/>
      <c r="B6" s="685" t="s">
        <v>102</v>
      </c>
      <c r="C6" s="685"/>
      <c r="D6" s="685"/>
      <c r="E6" s="685"/>
      <c r="F6" s="685"/>
      <c r="G6" s="685"/>
      <c r="H6" s="685"/>
      <c r="I6" s="685"/>
      <c r="J6" s="685"/>
      <c r="K6" s="685"/>
      <c r="L6" s="685"/>
      <c r="M6" s="699"/>
      <c r="O6" s="26"/>
    </row>
    <row r="7" spans="1:16" ht="4.5" customHeight="1">
      <c r="A7" s="63"/>
      <c r="B7" s="62"/>
      <c r="C7" s="64"/>
      <c r="D7" s="64"/>
      <c r="E7" s="64"/>
      <c r="F7" s="64"/>
      <c r="G7" s="64"/>
      <c r="H7" s="64"/>
      <c r="I7" s="83"/>
      <c r="J7" s="65"/>
      <c r="K7" s="71"/>
      <c r="L7" s="70"/>
      <c r="M7" s="64"/>
      <c r="O7" s="26"/>
    </row>
    <row r="8" spans="1:16" ht="13.8">
      <c r="A8" s="2" t="s">
        <v>133</v>
      </c>
      <c r="B8" s="487">
        <v>1368</v>
      </c>
      <c r="C8" s="488">
        <v>394</v>
      </c>
      <c r="D8" s="488">
        <v>17</v>
      </c>
      <c r="E8" s="488">
        <v>8</v>
      </c>
      <c r="F8" s="488">
        <v>11</v>
      </c>
      <c r="G8" s="488">
        <v>39</v>
      </c>
      <c r="H8" s="488">
        <v>60</v>
      </c>
      <c r="I8" s="488">
        <v>77</v>
      </c>
      <c r="J8" s="488">
        <v>110</v>
      </c>
      <c r="K8" s="488">
        <v>160</v>
      </c>
      <c r="L8" s="488">
        <v>242</v>
      </c>
      <c r="M8" s="489">
        <v>389</v>
      </c>
      <c r="O8" s="26"/>
    </row>
    <row r="9" spans="1:16" ht="13.8">
      <c r="A9" s="68" t="s">
        <v>0</v>
      </c>
      <c r="B9" s="490">
        <v>1391</v>
      </c>
      <c r="C9" s="491">
        <v>454</v>
      </c>
      <c r="D9" s="491">
        <v>17</v>
      </c>
      <c r="E9" s="491">
        <v>8</v>
      </c>
      <c r="F9" s="491">
        <v>9</v>
      </c>
      <c r="G9" s="491">
        <v>47</v>
      </c>
      <c r="H9" s="491">
        <v>54</v>
      </c>
      <c r="I9" s="491">
        <v>78</v>
      </c>
      <c r="J9" s="491">
        <v>110</v>
      </c>
      <c r="K9" s="491">
        <v>167</v>
      </c>
      <c r="L9" s="491">
        <v>253</v>
      </c>
      <c r="M9" s="492">
        <v>400</v>
      </c>
      <c r="O9" s="26"/>
    </row>
    <row r="10" spans="1:16" ht="13.8">
      <c r="A10" s="69" t="s">
        <v>1</v>
      </c>
      <c r="B10" s="490">
        <v>1397</v>
      </c>
      <c r="C10" s="491">
        <v>557</v>
      </c>
      <c r="D10" s="491">
        <v>17</v>
      </c>
      <c r="E10" s="491">
        <v>8</v>
      </c>
      <c r="F10" s="491">
        <v>12</v>
      </c>
      <c r="G10" s="491">
        <v>35</v>
      </c>
      <c r="H10" s="491">
        <v>65</v>
      </c>
      <c r="I10" s="491">
        <v>97</v>
      </c>
      <c r="J10" s="491">
        <v>103</v>
      </c>
      <c r="K10" s="491">
        <v>165</v>
      </c>
      <c r="L10" s="491">
        <v>265</v>
      </c>
      <c r="M10" s="492">
        <v>423</v>
      </c>
      <c r="O10" s="26"/>
    </row>
    <row r="11" spans="1:16" ht="13.8">
      <c r="A11" s="68" t="s">
        <v>2</v>
      </c>
      <c r="B11" s="490">
        <v>1495</v>
      </c>
      <c r="C11" s="491">
        <v>463</v>
      </c>
      <c r="D11" s="491">
        <v>23</v>
      </c>
      <c r="E11" s="491">
        <v>9</v>
      </c>
      <c r="F11" s="491">
        <v>10</v>
      </c>
      <c r="G11" s="491">
        <v>40</v>
      </c>
      <c r="H11" s="491">
        <v>62</v>
      </c>
      <c r="I11" s="491">
        <v>96</v>
      </c>
      <c r="J11" s="491">
        <v>139</v>
      </c>
      <c r="K11" s="491">
        <v>189</v>
      </c>
      <c r="L11" s="491">
        <v>264</v>
      </c>
      <c r="M11" s="492">
        <v>417</v>
      </c>
      <c r="O11" s="26"/>
    </row>
    <row r="12" spans="1:16" ht="13.8">
      <c r="A12" s="68" t="s">
        <v>3</v>
      </c>
      <c r="B12" s="490">
        <v>1398</v>
      </c>
      <c r="C12" s="491">
        <v>315</v>
      </c>
      <c r="D12" s="491">
        <v>34</v>
      </c>
      <c r="E12" s="491">
        <v>6</v>
      </c>
      <c r="F12" s="491">
        <v>13</v>
      </c>
      <c r="G12" s="491">
        <v>49</v>
      </c>
      <c r="H12" s="491">
        <v>77</v>
      </c>
      <c r="I12" s="491">
        <v>76</v>
      </c>
      <c r="J12" s="491">
        <v>134</v>
      </c>
      <c r="K12" s="491">
        <v>185</v>
      </c>
      <c r="L12" s="491">
        <v>288</v>
      </c>
      <c r="M12" s="492">
        <v>413</v>
      </c>
      <c r="O12" s="26"/>
    </row>
    <row r="13" spans="1:16" ht="13.8">
      <c r="A13" s="68" t="s">
        <v>4</v>
      </c>
      <c r="B13" s="490">
        <v>1581</v>
      </c>
      <c r="C13" s="491">
        <v>363</v>
      </c>
      <c r="D13" s="491">
        <v>13</v>
      </c>
      <c r="E13" s="491">
        <v>6</v>
      </c>
      <c r="F13" s="491">
        <v>14</v>
      </c>
      <c r="G13" s="491">
        <v>34</v>
      </c>
      <c r="H13" s="491">
        <v>58</v>
      </c>
      <c r="I13" s="491">
        <v>83</v>
      </c>
      <c r="J13" s="491">
        <v>142</v>
      </c>
      <c r="K13" s="491">
        <v>205</v>
      </c>
      <c r="L13" s="491">
        <v>297</v>
      </c>
      <c r="M13" s="492">
        <v>466</v>
      </c>
      <c r="O13" s="26"/>
    </row>
    <row r="14" spans="1:16" ht="13.8">
      <c r="A14" s="68" t="s">
        <v>5</v>
      </c>
      <c r="B14" s="490">
        <v>1187</v>
      </c>
      <c r="C14" s="491">
        <v>300</v>
      </c>
      <c r="D14" s="491">
        <v>14</v>
      </c>
      <c r="E14" s="491">
        <v>5</v>
      </c>
      <c r="F14" s="491">
        <v>7</v>
      </c>
      <c r="G14" s="491">
        <v>39</v>
      </c>
      <c r="H14" s="491">
        <v>43</v>
      </c>
      <c r="I14" s="491">
        <v>46</v>
      </c>
      <c r="J14" s="491">
        <v>81</v>
      </c>
      <c r="K14" s="491">
        <v>119</v>
      </c>
      <c r="L14" s="491">
        <v>196</v>
      </c>
      <c r="M14" s="492">
        <v>324</v>
      </c>
      <c r="O14" s="26"/>
    </row>
    <row r="15" spans="1:16" ht="13.8">
      <c r="A15" s="174" t="s">
        <v>6</v>
      </c>
      <c r="B15" s="490">
        <v>1333</v>
      </c>
      <c r="C15" s="491">
        <v>339</v>
      </c>
      <c r="D15" s="492">
        <v>14</v>
      </c>
      <c r="E15" s="491">
        <v>9</v>
      </c>
      <c r="F15" s="491">
        <v>10</v>
      </c>
      <c r="G15" s="491">
        <v>43</v>
      </c>
      <c r="H15" s="491">
        <v>74</v>
      </c>
      <c r="I15" s="491">
        <v>79</v>
      </c>
      <c r="J15" s="491">
        <v>110</v>
      </c>
      <c r="K15" s="491">
        <v>154</v>
      </c>
      <c r="L15" s="491">
        <v>237</v>
      </c>
      <c r="M15" s="492">
        <v>396</v>
      </c>
      <c r="O15" s="26"/>
    </row>
    <row r="16" spans="1:16" ht="13.8">
      <c r="A16" s="68" t="s">
        <v>7</v>
      </c>
      <c r="B16" s="490">
        <v>1384</v>
      </c>
      <c r="C16" s="491">
        <v>398</v>
      </c>
      <c r="D16" s="491">
        <v>14</v>
      </c>
      <c r="E16" s="491">
        <v>16</v>
      </c>
      <c r="F16" s="491">
        <v>11</v>
      </c>
      <c r="G16" s="491">
        <v>36</v>
      </c>
      <c r="H16" s="491">
        <v>67</v>
      </c>
      <c r="I16" s="491">
        <v>83</v>
      </c>
      <c r="J16" s="491">
        <v>116</v>
      </c>
      <c r="K16" s="491">
        <v>146</v>
      </c>
      <c r="L16" s="491">
        <v>209</v>
      </c>
      <c r="M16" s="492">
        <v>336</v>
      </c>
      <c r="O16" s="26"/>
    </row>
    <row r="17" spans="1:15" ht="13.8">
      <c r="A17" s="68" t="s">
        <v>8</v>
      </c>
      <c r="B17" s="490">
        <v>1267</v>
      </c>
      <c r="C17" s="491">
        <v>407</v>
      </c>
      <c r="D17" s="491">
        <v>22</v>
      </c>
      <c r="E17" s="491">
        <v>9</v>
      </c>
      <c r="F17" s="491">
        <v>9</v>
      </c>
      <c r="G17" s="491">
        <v>34</v>
      </c>
      <c r="H17" s="491">
        <v>48</v>
      </c>
      <c r="I17" s="491">
        <v>70</v>
      </c>
      <c r="J17" s="491">
        <v>104</v>
      </c>
      <c r="K17" s="491">
        <v>131</v>
      </c>
      <c r="L17" s="491">
        <v>216</v>
      </c>
      <c r="M17" s="492">
        <v>361</v>
      </c>
      <c r="O17" s="26"/>
    </row>
    <row r="18" spans="1:15" ht="13.8">
      <c r="A18" s="68" t="s">
        <v>9</v>
      </c>
      <c r="B18" s="490">
        <v>1451</v>
      </c>
      <c r="C18" s="491">
        <v>475</v>
      </c>
      <c r="D18" s="491">
        <v>30</v>
      </c>
      <c r="E18" s="491">
        <v>10</v>
      </c>
      <c r="F18" s="491">
        <v>16</v>
      </c>
      <c r="G18" s="491">
        <v>38</v>
      </c>
      <c r="H18" s="491">
        <v>65</v>
      </c>
      <c r="I18" s="491">
        <v>93</v>
      </c>
      <c r="J18" s="491">
        <v>120</v>
      </c>
      <c r="K18" s="491">
        <v>155</v>
      </c>
      <c r="L18" s="491">
        <v>251</v>
      </c>
      <c r="M18" s="492">
        <v>387</v>
      </c>
      <c r="O18" s="26"/>
    </row>
    <row r="19" spans="1:15" ht="13.8">
      <c r="A19" s="68" t="s">
        <v>10</v>
      </c>
      <c r="B19" s="490">
        <v>1191</v>
      </c>
      <c r="C19" s="491">
        <v>407</v>
      </c>
      <c r="D19" s="491">
        <v>14</v>
      </c>
      <c r="E19" s="491">
        <v>5</v>
      </c>
      <c r="F19" s="491">
        <v>17</v>
      </c>
      <c r="G19" s="491">
        <v>38</v>
      </c>
      <c r="H19" s="491">
        <v>58</v>
      </c>
      <c r="I19" s="491">
        <v>63</v>
      </c>
      <c r="J19" s="491">
        <v>81</v>
      </c>
      <c r="K19" s="491">
        <v>132</v>
      </c>
      <c r="L19" s="491">
        <v>187</v>
      </c>
      <c r="M19" s="492">
        <v>346</v>
      </c>
      <c r="O19" s="26"/>
    </row>
    <row r="20" spans="1:15" ht="13.8">
      <c r="A20" s="68" t="s">
        <v>11</v>
      </c>
      <c r="B20" s="490">
        <v>1506</v>
      </c>
      <c r="C20" s="491">
        <v>443</v>
      </c>
      <c r="D20" s="491">
        <v>15</v>
      </c>
      <c r="E20" s="491">
        <v>6</v>
      </c>
      <c r="F20" s="491">
        <v>8</v>
      </c>
      <c r="G20" s="491">
        <v>34</v>
      </c>
      <c r="H20" s="491">
        <v>67</v>
      </c>
      <c r="I20" s="491">
        <v>70</v>
      </c>
      <c r="J20" s="491">
        <v>121</v>
      </c>
      <c r="K20" s="491">
        <v>180</v>
      </c>
      <c r="L20" s="491">
        <v>259</v>
      </c>
      <c r="M20" s="492">
        <v>399</v>
      </c>
      <c r="O20" s="26"/>
    </row>
    <row r="21" spans="1:15" ht="13.8">
      <c r="A21" s="68" t="s">
        <v>12</v>
      </c>
      <c r="B21" s="490">
        <v>1542</v>
      </c>
      <c r="C21" s="491">
        <v>264</v>
      </c>
      <c r="D21" s="491">
        <v>9</v>
      </c>
      <c r="E21" s="491">
        <v>11</v>
      </c>
      <c r="F21" s="491">
        <v>8</v>
      </c>
      <c r="G21" s="491">
        <v>29</v>
      </c>
      <c r="H21" s="491">
        <v>47</v>
      </c>
      <c r="I21" s="491">
        <v>98</v>
      </c>
      <c r="J21" s="491">
        <v>84</v>
      </c>
      <c r="K21" s="491">
        <v>197</v>
      </c>
      <c r="L21" s="491">
        <v>252</v>
      </c>
      <c r="M21" s="492">
        <v>437</v>
      </c>
      <c r="O21" s="26"/>
    </row>
    <row r="22" spans="1:15" ht="13.8">
      <c r="A22" s="69" t="s">
        <v>13</v>
      </c>
      <c r="B22" s="490">
        <v>1365</v>
      </c>
      <c r="C22" s="491">
        <v>484</v>
      </c>
      <c r="D22" s="491">
        <v>17</v>
      </c>
      <c r="E22" s="491">
        <v>9</v>
      </c>
      <c r="F22" s="491">
        <v>14</v>
      </c>
      <c r="G22" s="491">
        <v>44</v>
      </c>
      <c r="H22" s="491">
        <v>61</v>
      </c>
      <c r="I22" s="491">
        <v>104</v>
      </c>
      <c r="J22" s="491">
        <v>139</v>
      </c>
      <c r="K22" s="491">
        <v>175</v>
      </c>
      <c r="L22" s="491">
        <v>273</v>
      </c>
      <c r="M22" s="492">
        <v>433</v>
      </c>
      <c r="O22" s="26"/>
    </row>
    <row r="23" spans="1:15" ht="13.8">
      <c r="A23" s="68" t="s">
        <v>14</v>
      </c>
      <c r="B23" s="490">
        <v>1230</v>
      </c>
      <c r="C23" s="491">
        <v>376</v>
      </c>
      <c r="D23" s="491">
        <v>16</v>
      </c>
      <c r="E23" s="491">
        <v>12</v>
      </c>
      <c r="F23" s="491">
        <v>12</v>
      </c>
      <c r="G23" s="491">
        <v>35</v>
      </c>
      <c r="H23" s="491">
        <v>58</v>
      </c>
      <c r="I23" s="491">
        <v>73</v>
      </c>
      <c r="J23" s="491">
        <v>103</v>
      </c>
      <c r="K23" s="491">
        <v>141</v>
      </c>
      <c r="L23" s="491">
        <v>222</v>
      </c>
      <c r="M23" s="492">
        <v>346</v>
      </c>
      <c r="O23" s="26"/>
    </row>
    <row r="24" spans="1:15" ht="13.8">
      <c r="A24" s="68" t="s">
        <v>15</v>
      </c>
      <c r="B24" s="490">
        <v>1405</v>
      </c>
      <c r="C24" s="491">
        <v>366</v>
      </c>
      <c r="D24" s="491">
        <v>21</v>
      </c>
      <c r="E24" s="491">
        <v>5</v>
      </c>
      <c r="F24" s="491">
        <v>9</v>
      </c>
      <c r="G24" s="491">
        <v>43</v>
      </c>
      <c r="H24" s="491">
        <v>66</v>
      </c>
      <c r="I24" s="491">
        <v>89</v>
      </c>
      <c r="J24" s="491">
        <v>114</v>
      </c>
      <c r="K24" s="491">
        <v>169</v>
      </c>
      <c r="L24" s="491">
        <v>264</v>
      </c>
      <c r="M24" s="492">
        <v>400</v>
      </c>
      <c r="O24" s="26"/>
    </row>
    <row r="25" spans="1:15" ht="15.6" customHeight="1" thickBot="1">
      <c r="A25" s="171"/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700" t="s">
        <v>161</v>
      </c>
      <c r="M25" s="700"/>
      <c r="O25" s="26"/>
    </row>
    <row r="26" spans="1:15" ht="15" customHeight="1">
      <c r="A26" s="686" t="s">
        <v>52</v>
      </c>
      <c r="B26" s="689" t="s">
        <v>101</v>
      </c>
      <c r="C26" s="690"/>
      <c r="D26" s="690"/>
      <c r="E26" s="690"/>
      <c r="F26" s="690"/>
      <c r="G26" s="690"/>
      <c r="H26" s="690"/>
      <c r="I26" s="691"/>
      <c r="J26" s="692" t="s">
        <v>45</v>
      </c>
      <c r="K26" s="694" t="s">
        <v>47</v>
      </c>
      <c r="L26" s="692" t="s">
        <v>104</v>
      </c>
      <c r="M26" s="682" t="s">
        <v>124</v>
      </c>
      <c r="O26" s="94"/>
    </row>
    <row r="27" spans="1:15" ht="56.25" customHeight="1">
      <c r="A27" s="687"/>
      <c r="B27" s="73" t="s">
        <v>138</v>
      </c>
      <c r="C27" s="74" t="s">
        <v>31</v>
      </c>
      <c r="D27" s="78" t="s">
        <v>37</v>
      </c>
      <c r="E27" s="75" t="s">
        <v>38</v>
      </c>
      <c r="F27" s="78" t="s">
        <v>39</v>
      </c>
      <c r="G27" s="75" t="s">
        <v>40</v>
      </c>
      <c r="H27" s="78" t="s">
        <v>41</v>
      </c>
      <c r="I27" s="80" t="s">
        <v>192</v>
      </c>
      <c r="J27" s="693"/>
      <c r="K27" s="695"/>
      <c r="L27" s="693"/>
      <c r="M27" s="683"/>
      <c r="O27" s="94"/>
    </row>
    <row r="28" spans="1:15" ht="21" customHeight="1" thickBot="1">
      <c r="A28" s="688"/>
      <c r="B28" s="684" t="s">
        <v>103</v>
      </c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5"/>
      <c r="O28" s="94"/>
    </row>
    <row r="29" spans="1:15" ht="5.25" customHeight="1">
      <c r="A29" s="68"/>
      <c r="B29" s="81"/>
      <c r="C29" s="66"/>
      <c r="D29" s="66"/>
      <c r="E29" s="66"/>
      <c r="F29" s="66"/>
      <c r="G29" s="66"/>
      <c r="H29" s="66"/>
      <c r="I29" s="82"/>
      <c r="J29" s="83"/>
      <c r="K29" s="65"/>
      <c r="L29" s="72"/>
      <c r="M29" s="79"/>
      <c r="O29" s="87"/>
    </row>
    <row r="30" spans="1:15" ht="15.6">
      <c r="A30" s="2" t="s">
        <v>133</v>
      </c>
      <c r="B30" s="493">
        <v>629</v>
      </c>
      <c r="C30" s="494">
        <v>1002</v>
      </c>
      <c r="D30" s="494">
        <v>1623</v>
      </c>
      <c r="E30" s="495">
        <v>2505</v>
      </c>
      <c r="F30" s="494">
        <v>3569</v>
      </c>
      <c r="G30" s="494">
        <v>5395</v>
      </c>
      <c r="H30" s="494">
        <v>8492</v>
      </c>
      <c r="I30" s="495">
        <v>18759</v>
      </c>
      <c r="J30" s="494">
        <v>1421</v>
      </c>
      <c r="K30" s="495">
        <v>1288</v>
      </c>
      <c r="L30" s="494">
        <v>1463</v>
      </c>
      <c r="M30" s="494">
        <v>1278</v>
      </c>
      <c r="N30" s="439"/>
      <c r="O30" s="97"/>
    </row>
    <row r="31" spans="1:15" ht="15">
      <c r="A31" s="68" t="s">
        <v>0</v>
      </c>
      <c r="B31" s="496">
        <v>622</v>
      </c>
      <c r="C31" s="497">
        <v>1042</v>
      </c>
      <c r="D31" s="497">
        <v>1745</v>
      </c>
      <c r="E31" s="498">
        <v>2620</v>
      </c>
      <c r="F31" s="497">
        <v>3638</v>
      </c>
      <c r="G31" s="497">
        <v>5127</v>
      </c>
      <c r="H31" s="497">
        <v>8115</v>
      </c>
      <c r="I31" s="498">
        <v>18088</v>
      </c>
      <c r="J31" s="497">
        <v>1477</v>
      </c>
      <c r="K31" s="498">
        <v>1209</v>
      </c>
      <c r="L31" s="497">
        <v>1488</v>
      </c>
      <c r="M31" s="497">
        <v>1301</v>
      </c>
      <c r="N31" s="439"/>
      <c r="O31" s="98"/>
    </row>
    <row r="32" spans="1:15" ht="15">
      <c r="A32" s="69" t="s">
        <v>1</v>
      </c>
      <c r="B32" s="496">
        <v>631</v>
      </c>
      <c r="C32" s="497">
        <v>1030</v>
      </c>
      <c r="D32" s="497">
        <v>1645</v>
      </c>
      <c r="E32" s="498">
        <v>2668</v>
      </c>
      <c r="F32" s="497">
        <v>3779</v>
      </c>
      <c r="G32" s="497">
        <v>5835</v>
      </c>
      <c r="H32" s="497">
        <v>8832</v>
      </c>
      <c r="I32" s="498">
        <v>19028</v>
      </c>
      <c r="J32" s="497">
        <v>1499</v>
      </c>
      <c r="K32" s="498">
        <v>1253</v>
      </c>
      <c r="L32" s="497">
        <v>1491</v>
      </c>
      <c r="M32" s="497">
        <v>1309</v>
      </c>
      <c r="N32" s="439"/>
      <c r="O32" s="94"/>
    </row>
    <row r="33" spans="1:15" ht="15">
      <c r="A33" s="68" t="s">
        <v>2</v>
      </c>
      <c r="B33" s="496">
        <v>674</v>
      </c>
      <c r="C33" s="497">
        <v>954</v>
      </c>
      <c r="D33" s="497">
        <v>1593</v>
      </c>
      <c r="E33" s="498">
        <v>2467</v>
      </c>
      <c r="F33" s="497">
        <v>3473</v>
      </c>
      <c r="G33" s="497">
        <v>5374</v>
      </c>
      <c r="H33" s="497">
        <v>8880</v>
      </c>
      <c r="I33" s="498">
        <v>20329</v>
      </c>
      <c r="J33" s="497">
        <v>1414</v>
      </c>
      <c r="K33" s="498">
        <v>1564</v>
      </c>
      <c r="L33" s="497">
        <v>1560</v>
      </c>
      <c r="M33" s="497">
        <v>1433</v>
      </c>
      <c r="N33" s="439"/>
      <c r="O33" s="94"/>
    </row>
    <row r="34" spans="1:15" ht="15">
      <c r="A34" s="68" t="s">
        <v>3</v>
      </c>
      <c r="B34" s="496">
        <v>688</v>
      </c>
      <c r="C34" s="497">
        <v>1163</v>
      </c>
      <c r="D34" s="497">
        <v>1823</v>
      </c>
      <c r="E34" s="498">
        <v>2785</v>
      </c>
      <c r="F34" s="497">
        <v>3832</v>
      </c>
      <c r="G34" s="497">
        <v>5558</v>
      </c>
      <c r="H34" s="497">
        <v>8872</v>
      </c>
      <c r="I34" s="498">
        <v>19329</v>
      </c>
      <c r="J34" s="497">
        <v>1444</v>
      </c>
      <c r="K34" s="498">
        <v>1314</v>
      </c>
      <c r="L34" s="497">
        <v>1525</v>
      </c>
      <c r="M34" s="497">
        <v>1277</v>
      </c>
      <c r="N34" s="439"/>
      <c r="O34" s="94"/>
    </row>
    <row r="35" spans="1:15" ht="15">
      <c r="A35" s="68" t="s">
        <v>4</v>
      </c>
      <c r="B35" s="496">
        <v>710</v>
      </c>
      <c r="C35" s="497">
        <v>1096</v>
      </c>
      <c r="D35" s="497">
        <v>1779</v>
      </c>
      <c r="E35" s="498">
        <v>2621</v>
      </c>
      <c r="F35" s="497">
        <v>3734</v>
      </c>
      <c r="G35" s="497">
        <v>5576</v>
      </c>
      <c r="H35" s="497">
        <v>8644</v>
      </c>
      <c r="I35" s="498">
        <v>19449</v>
      </c>
      <c r="J35" s="497">
        <v>1661</v>
      </c>
      <c r="K35" s="498">
        <v>1451</v>
      </c>
      <c r="L35" s="497">
        <v>1660</v>
      </c>
      <c r="M35" s="497">
        <v>1508</v>
      </c>
      <c r="N35" s="439"/>
      <c r="O35" s="94"/>
    </row>
    <row r="36" spans="1:15" ht="15">
      <c r="A36" s="68" t="s">
        <v>5</v>
      </c>
      <c r="B36" s="496">
        <v>546</v>
      </c>
      <c r="C36" s="497">
        <v>861</v>
      </c>
      <c r="D36" s="497">
        <v>1392</v>
      </c>
      <c r="E36" s="498">
        <v>2181</v>
      </c>
      <c r="F36" s="497">
        <v>3127</v>
      </c>
      <c r="G36" s="497">
        <v>4919</v>
      </c>
      <c r="H36" s="497">
        <v>7746</v>
      </c>
      <c r="I36" s="498">
        <v>18041</v>
      </c>
      <c r="J36" s="497">
        <v>1269</v>
      </c>
      <c r="K36" s="498">
        <v>1111</v>
      </c>
      <c r="L36" s="497">
        <v>1262</v>
      </c>
      <c r="M36" s="497">
        <v>1116</v>
      </c>
      <c r="N36" s="439"/>
      <c r="O36" s="94"/>
    </row>
    <row r="37" spans="1:15" ht="15">
      <c r="A37" s="174" t="s">
        <v>6</v>
      </c>
      <c r="B37" s="496">
        <v>634</v>
      </c>
      <c r="C37" s="497">
        <v>965</v>
      </c>
      <c r="D37" s="497">
        <v>1604</v>
      </c>
      <c r="E37" s="498">
        <v>2451</v>
      </c>
      <c r="F37" s="497">
        <v>3461</v>
      </c>
      <c r="G37" s="497">
        <v>5147</v>
      </c>
      <c r="H37" s="497">
        <v>8198</v>
      </c>
      <c r="I37" s="498">
        <v>18550</v>
      </c>
      <c r="J37" s="497">
        <v>1322</v>
      </c>
      <c r="K37" s="498">
        <v>1352</v>
      </c>
      <c r="L37" s="497">
        <v>1425</v>
      </c>
      <c r="M37" s="497">
        <v>1248</v>
      </c>
      <c r="N37" s="439"/>
      <c r="O37" s="94"/>
    </row>
    <row r="38" spans="1:15" ht="15">
      <c r="A38" s="68" t="s">
        <v>7</v>
      </c>
      <c r="B38" s="496">
        <v>556</v>
      </c>
      <c r="C38" s="497">
        <v>967</v>
      </c>
      <c r="D38" s="497">
        <v>1566</v>
      </c>
      <c r="E38" s="498">
        <v>2466</v>
      </c>
      <c r="F38" s="497">
        <v>3522</v>
      </c>
      <c r="G38" s="497">
        <v>5344</v>
      </c>
      <c r="H38" s="497">
        <v>8186</v>
      </c>
      <c r="I38" s="498">
        <v>17474</v>
      </c>
      <c r="J38" s="497">
        <v>1431</v>
      </c>
      <c r="K38" s="498">
        <v>1332</v>
      </c>
      <c r="L38" s="497">
        <v>1476</v>
      </c>
      <c r="M38" s="497">
        <v>1298</v>
      </c>
      <c r="N38" s="439"/>
      <c r="O38" s="94"/>
    </row>
    <row r="39" spans="1:15" ht="15">
      <c r="A39" s="68" t="s">
        <v>8</v>
      </c>
      <c r="B39" s="496">
        <v>563</v>
      </c>
      <c r="C39" s="497">
        <v>869</v>
      </c>
      <c r="D39" s="497">
        <v>1393</v>
      </c>
      <c r="E39" s="498">
        <v>2228</v>
      </c>
      <c r="F39" s="497">
        <v>3271</v>
      </c>
      <c r="G39" s="497">
        <v>5044</v>
      </c>
      <c r="H39" s="497">
        <v>8296</v>
      </c>
      <c r="I39" s="498">
        <v>19102</v>
      </c>
      <c r="J39" s="497">
        <v>1283</v>
      </c>
      <c r="K39" s="498">
        <v>1256</v>
      </c>
      <c r="L39" s="497">
        <v>1350</v>
      </c>
      <c r="M39" s="497">
        <v>1188</v>
      </c>
      <c r="N39" s="439"/>
      <c r="O39" s="94"/>
    </row>
    <row r="40" spans="1:15" ht="15">
      <c r="A40" s="68" t="s">
        <v>9</v>
      </c>
      <c r="B40" s="496">
        <v>588</v>
      </c>
      <c r="C40" s="497">
        <v>979</v>
      </c>
      <c r="D40" s="497">
        <v>1492</v>
      </c>
      <c r="E40" s="498">
        <v>2287</v>
      </c>
      <c r="F40" s="497">
        <v>3355</v>
      </c>
      <c r="G40" s="497">
        <v>5291</v>
      </c>
      <c r="H40" s="497">
        <v>8568</v>
      </c>
      <c r="I40" s="498">
        <v>20283</v>
      </c>
      <c r="J40" s="497">
        <v>1291</v>
      </c>
      <c r="K40" s="498">
        <v>1700</v>
      </c>
      <c r="L40" s="497">
        <v>1544</v>
      </c>
      <c r="M40" s="497">
        <v>1362</v>
      </c>
      <c r="N40" s="439"/>
      <c r="O40" s="94"/>
    </row>
    <row r="41" spans="1:15" ht="15">
      <c r="A41" s="68" t="s">
        <v>10</v>
      </c>
      <c r="B41" s="496">
        <v>593</v>
      </c>
      <c r="C41" s="497">
        <v>961</v>
      </c>
      <c r="D41" s="497">
        <v>1510</v>
      </c>
      <c r="E41" s="498">
        <v>2428</v>
      </c>
      <c r="F41" s="497">
        <v>3450</v>
      </c>
      <c r="G41" s="497">
        <v>5105</v>
      </c>
      <c r="H41" s="497">
        <v>8321</v>
      </c>
      <c r="I41" s="498">
        <v>17548</v>
      </c>
      <c r="J41" s="497">
        <v>1306</v>
      </c>
      <c r="K41" s="498">
        <v>993</v>
      </c>
      <c r="L41" s="497">
        <v>1293</v>
      </c>
      <c r="M41" s="497">
        <v>1094</v>
      </c>
      <c r="N41" s="439"/>
      <c r="O41" s="94"/>
    </row>
    <row r="42" spans="1:15" ht="15">
      <c r="A42" s="68" t="s">
        <v>11</v>
      </c>
      <c r="B42" s="496">
        <v>707</v>
      </c>
      <c r="C42" s="497">
        <v>1114</v>
      </c>
      <c r="D42" s="497">
        <v>1746</v>
      </c>
      <c r="E42" s="498">
        <v>2707</v>
      </c>
      <c r="F42" s="497">
        <v>3928</v>
      </c>
      <c r="G42" s="497">
        <v>5940</v>
      </c>
      <c r="H42" s="497">
        <v>8982</v>
      </c>
      <c r="I42" s="498">
        <v>18559</v>
      </c>
      <c r="J42" s="497">
        <v>1553</v>
      </c>
      <c r="K42" s="498">
        <v>1356</v>
      </c>
      <c r="L42" s="497">
        <v>1640</v>
      </c>
      <c r="M42" s="497">
        <v>1382</v>
      </c>
      <c r="N42" s="439"/>
      <c r="O42" s="94"/>
    </row>
    <row r="43" spans="1:15" ht="15">
      <c r="A43" s="68" t="s">
        <v>12</v>
      </c>
      <c r="B43" s="496">
        <v>634</v>
      </c>
      <c r="C43" s="497">
        <v>1081</v>
      </c>
      <c r="D43" s="497">
        <v>1659</v>
      </c>
      <c r="E43" s="498">
        <v>2392</v>
      </c>
      <c r="F43" s="497">
        <v>3387</v>
      </c>
      <c r="G43" s="497">
        <v>5298</v>
      </c>
      <c r="H43" s="497">
        <v>8794</v>
      </c>
      <c r="I43" s="498">
        <v>19485</v>
      </c>
      <c r="J43" s="497">
        <v>1583</v>
      </c>
      <c r="K43" s="498">
        <v>1509</v>
      </c>
      <c r="L43" s="497">
        <v>1648</v>
      </c>
      <c r="M43" s="497">
        <v>1442</v>
      </c>
      <c r="N43" s="439"/>
      <c r="O43" s="94"/>
    </row>
    <row r="44" spans="1:15" ht="15">
      <c r="A44" s="69" t="s">
        <v>13</v>
      </c>
      <c r="B44" s="496">
        <v>641</v>
      </c>
      <c r="C44" s="497">
        <v>1028</v>
      </c>
      <c r="D44" s="497">
        <v>1675</v>
      </c>
      <c r="E44" s="498">
        <v>2570</v>
      </c>
      <c r="F44" s="497">
        <v>3702</v>
      </c>
      <c r="G44" s="497">
        <v>5977</v>
      </c>
      <c r="H44" s="497">
        <v>9212</v>
      </c>
      <c r="I44" s="498">
        <v>19416</v>
      </c>
      <c r="J44" s="497">
        <v>1398</v>
      </c>
      <c r="K44" s="498">
        <v>1318</v>
      </c>
      <c r="L44" s="497">
        <v>1481</v>
      </c>
      <c r="M44" s="497">
        <v>1254</v>
      </c>
      <c r="N44" s="439"/>
      <c r="O44" s="94"/>
    </row>
    <row r="45" spans="1:15" ht="15">
      <c r="A45" s="68" t="s">
        <v>14</v>
      </c>
      <c r="B45" s="496">
        <v>582</v>
      </c>
      <c r="C45" s="497">
        <v>951</v>
      </c>
      <c r="D45" s="497">
        <v>1607</v>
      </c>
      <c r="E45" s="498">
        <v>2444</v>
      </c>
      <c r="F45" s="497">
        <v>3559</v>
      </c>
      <c r="G45" s="497">
        <v>5544</v>
      </c>
      <c r="H45" s="497">
        <v>8753</v>
      </c>
      <c r="I45" s="498">
        <v>18614</v>
      </c>
      <c r="J45" s="497">
        <v>1329</v>
      </c>
      <c r="K45" s="498">
        <v>1116</v>
      </c>
      <c r="L45" s="497">
        <v>1316</v>
      </c>
      <c r="M45" s="497">
        <v>1149</v>
      </c>
      <c r="N45" s="439"/>
      <c r="O45" s="94"/>
    </row>
    <row r="46" spans="1:15" ht="15">
      <c r="A46" s="68" t="s">
        <v>15</v>
      </c>
      <c r="B46" s="496">
        <v>669</v>
      </c>
      <c r="C46" s="497">
        <v>1101</v>
      </c>
      <c r="D46" s="497">
        <v>1711</v>
      </c>
      <c r="E46" s="498">
        <v>2685</v>
      </c>
      <c r="F46" s="497">
        <v>3711</v>
      </c>
      <c r="G46" s="497">
        <v>5361</v>
      </c>
      <c r="H46" s="497">
        <v>8172</v>
      </c>
      <c r="I46" s="498">
        <v>18588</v>
      </c>
      <c r="J46" s="497">
        <v>1480</v>
      </c>
      <c r="K46" s="498">
        <v>1242</v>
      </c>
      <c r="L46" s="497">
        <v>1506</v>
      </c>
      <c r="M46" s="497">
        <v>1309</v>
      </c>
      <c r="N46" s="439"/>
      <c r="O46" s="94"/>
    </row>
    <row r="47" spans="1:15" ht="9" customHeight="1">
      <c r="A47" s="172"/>
      <c r="O47" s="94"/>
    </row>
    <row r="48" spans="1:15" ht="13.2" customHeight="1">
      <c r="A48" s="563" t="s">
        <v>208</v>
      </c>
      <c r="B48" s="563"/>
      <c r="C48" s="563"/>
      <c r="D48" s="563"/>
      <c r="E48" s="563"/>
      <c r="F48" s="563"/>
      <c r="G48" s="563"/>
      <c r="H48" s="563"/>
      <c r="O48" s="87"/>
    </row>
    <row r="49" spans="1:15" ht="13.2" customHeight="1">
      <c r="A49" s="560" t="s">
        <v>209</v>
      </c>
      <c r="B49" s="560"/>
      <c r="C49" s="560"/>
      <c r="D49" s="560"/>
      <c r="E49" s="560"/>
      <c r="F49" s="560"/>
      <c r="G49" s="560"/>
      <c r="H49" s="560"/>
      <c r="I49" s="560"/>
      <c r="O49" s="87"/>
    </row>
    <row r="50" spans="1:15">
      <c r="A50" s="172"/>
      <c r="O50" s="94"/>
    </row>
    <row r="51" spans="1:15">
      <c r="A51" s="172"/>
      <c r="O51" s="87"/>
    </row>
    <row r="52" spans="1:15">
      <c r="A52" s="172"/>
      <c r="O52" s="87"/>
    </row>
    <row r="53" spans="1:15">
      <c r="A53" s="172"/>
      <c r="O53" s="87"/>
    </row>
    <row r="54" spans="1:15">
      <c r="A54" s="172"/>
      <c r="O54" s="87"/>
    </row>
    <row r="55" spans="1:15">
      <c r="A55" s="172"/>
      <c r="O55" s="87"/>
    </row>
    <row r="56" spans="1:15">
      <c r="A56" s="172"/>
      <c r="O56" s="87"/>
    </row>
    <row r="57" spans="1:15">
      <c r="A57" s="172"/>
      <c r="O57" s="87"/>
    </row>
    <row r="58" spans="1:15">
      <c r="A58" s="172"/>
      <c r="O58" s="87"/>
    </row>
    <row r="59" spans="1:15">
      <c r="A59" s="172"/>
      <c r="O59" s="87"/>
    </row>
    <row r="60" spans="1:15">
      <c r="A60" s="172"/>
      <c r="O60" s="87"/>
    </row>
    <row r="61" spans="1:15">
      <c r="A61" s="172"/>
      <c r="O61" s="87"/>
    </row>
    <row r="62" spans="1:15">
      <c r="A62" s="172"/>
      <c r="O62" s="87"/>
    </row>
    <row r="63" spans="1:15">
      <c r="A63" s="172"/>
      <c r="O63" s="87"/>
    </row>
    <row r="64" spans="1:15">
      <c r="A64" s="172"/>
      <c r="O64" s="87"/>
    </row>
    <row r="65" spans="1:15">
      <c r="A65" s="172"/>
      <c r="O65" s="87"/>
    </row>
    <row r="66" spans="1:15">
      <c r="A66" s="172"/>
      <c r="O66" s="87"/>
    </row>
    <row r="67" spans="1:15">
      <c r="A67" s="172"/>
      <c r="O67" s="87"/>
    </row>
    <row r="68" spans="1:15">
      <c r="A68" s="172"/>
      <c r="O68" s="87"/>
    </row>
    <row r="69" spans="1:15">
      <c r="A69" s="172"/>
    </row>
    <row r="70" spans="1:15" ht="13.8">
      <c r="A70" s="172"/>
      <c r="O70" s="156"/>
    </row>
    <row r="71" spans="1:15">
      <c r="A71" s="172"/>
    </row>
    <row r="72" spans="1:15">
      <c r="A72" s="172"/>
    </row>
    <row r="73" spans="1:15">
      <c r="A73" s="172"/>
    </row>
    <row r="74" spans="1:15">
      <c r="A74" s="172"/>
    </row>
    <row r="75" spans="1:15">
      <c r="A75" s="170"/>
    </row>
  </sheetData>
  <mergeCells count="16">
    <mergeCell ref="A48:H48"/>
    <mergeCell ref="A49:I49"/>
    <mergeCell ref="A1:G1"/>
    <mergeCell ref="A2:G2"/>
    <mergeCell ref="M26:M27"/>
    <mergeCell ref="B28:M28"/>
    <mergeCell ref="A26:A28"/>
    <mergeCell ref="B26:I26"/>
    <mergeCell ref="J26:J27"/>
    <mergeCell ref="K26:K27"/>
    <mergeCell ref="L26:L27"/>
    <mergeCell ref="A4:A6"/>
    <mergeCell ref="B4:B5"/>
    <mergeCell ref="C4:M4"/>
    <mergeCell ref="B6:M6"/>
    <mergeCell ref="L25:M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62"/>
  <sheetViews>
    <sheetView topLeftCell="A16" zoomScaleNormal="100" workbookViewId="0">
      <selection activeCell="A26" sqref="A26:D27"/>
    </sheetView>
  </sheetViews>
  <sheetFormatPr defaultColWidth="9.109375" defaultRowHeight="13.2"/>
  <cols>
    <col min="1" max="1" width="20.6640625" style="26" customWidth="1"/>
    <col min="2" max="2" width="8.44140625" style="26" customWidth="1"/>
    <col min="3" max="3" width="10.6640625" style="26" customWidth="1"/>
    <col min="4" max="4" width="8.33203125" style="26" customWidth="1"/>
    <col min="5" max="5" width="12" style="26" customWidth="1"/>
    <col min="6" max="6" width="7.5546875" style="26" customWidth="1"/>
    <col min="7" max="7" width="13.5546875" style="65" customWidth="1"/>
    <col min="8" max="16384" width="9.109375" style="26"/>
  </cols>
  <sheetData>
    <row r="1" spans="1:7" ht="15.6" customHeight="1">
      <c r="A1" s="160" t="s">
        <v>263</v>
      </c>
      <c r="B1" s="160"/>
      <c r="C1" s="160"/>
      <c r="D1" s="355"/>
    </row>
    <row r="2" spans="1:7" ht="15">
      <c r="A2" s="161" t="s">
        <v>247</v>
      </c>
      <c r="B2" s="161"/>
      <c r="C2" s="161"/>
      <c r="D2" s="118"/>
    </row>
    <row r="3" spans="1:7" ht="9" customHeight="1" thickBot="1">
      <c r="A3" s="118"/>
      <c r="B3" s="118"/>
      <c r="C3" s="118"/>
      <c r="D3" s="118"/>
      <c r="E3" s="118"/>
      <c r="F3" s="390"/>
      <c r="G3" s="26"/>
    </row>
    <row r="4" spans="1:7" ht="43.95" customHeight="1">
      <c r="A4" s="703" t="s">
        <v>66</v>
      </c>
      <c r="B4" s="705" t="s">
        <v>113</v>
      </c>
      <c r="C4" s="702"/>
      <c r="D4" s="702"/>
      <c r="E4" s="706"/>
      <c r="F4" s="701" t="s">
        <v>214</v>
      </c>
      <c r="G4" s="702"/>
    </row>
    <row r="5" spans="1:7" ht="87" customHeight="1" thickBot="1">
      <c r="A5" s="704"/>
      <c r="B5" s="123" t="s">
        <v>67</v>
      </c>
      <c r="C5" s="119" t="s">
        <v>114</v>
      </c>
      <c r="D5" s="119" t="s">
        <v>68</v>
      </c>
      <c r="E5" s="120" t="s">
        <v>132</v>
      </c>
      <c r="F5" s="119" t="s">
        <v>67</v>
      </c>
      <c r="G5" s="120" t="s">
        <v>127</v>
      </c>
    </row>
    <row r="6" spans="1:7" ht="6" customHeight="1">
      <c r="A6" s="122"/>
      <c r="B6" s="84"/>
      <c r="C6" s="121"/>
      <c r="D6" s="121"/>
      <c r="E6" s="62"/>
      <c r="F6" s="203"/>
      <c r="G6" s="203"/>
    </row>
    <row r="7" spans="1:7">
      <c r="A7" s="2" t="s">
        <v>133</v>
      </c>
      <c r="B7" s="446">
        <v>1306</v>
      </c>
      <c r="C7" s="446">
        <v>769</v>
      </c>
      <c r="D7" s="446">
        <v>537</v>
      </c>
      <c r="E7" s="447">
        <v>3.9</v>
      </c>
      <c r="F7" s="448">
        <v>1907</v>
      </c>
      <c r="G7" s="449">
        <v>5.7</v>
      </c>
    </row>
    <row r="8" spans="1:7">
      <c r="A8" s="95" t="s">
        <v>0</v>
      </c>
      <c r="B8" s="450">
        <v>111</v>
      </c>
      <c r="C8" s="450">
        <v>80</v>
      </c>
      <c r="D8" s="450">
        <v>31</v>
      </c>
      <c r="E8" s="451">
        <v>4.5</v>
      </c>
      <c r="F8" s="452">
        <v>151</v>
      </c>
      <c r="G8" s="453">
        <v>6.2</v>
      </c>
    </row>
    <row r="9" spans="1:7">
      <c r="A9" s="96" t="s">
        <v>1</v>
      </c>
      <c r="B9" s="450">
        <v>93</v>
      </c>
      <c r="C9" s="450">
        <v>51</v>
      </c>
      <c r="D9" s="450">
        <v>42</v>
      </c>
      <c r="E9" s="451">
        <v>5.6</v>
      </c>
      <c r="F9" s="452">
        <v>115</v>
      </c>
      <c r="G9" s="453">
        <v>6.9</v>
      </c>
    </row>
    <row r="10" spans="1:7">
      <c r="A10" s="95" t="s">
        <v>2</v>
      </c>
      <c r="B10" s="450">
        <v>77</v>
      </c>
      <c r="C10" s="450">
        <v>27</v>
      </c>
      <c r="D10" s="450">
        <v>50</v>
      </c>
      <c r="E10" s="451">
        <v>4.5999999999999996</v>
      </c>
      <c r="F10" s="452">
        <v>92</v>
      </c>
      <c r="G10" s="453">
        <v>5.5</v>
      </c>
    </row>
    <row r="11" spans="1:7">
      <c r="A11" s="95" t="s">
        <v>3</v>
      </c>
      <c r="B11" s="450">
        <v>25</v>
      </c>
      <c r="C11" s="450">
        <v>18</v>
      </c>
      <c r="D11" s="450">
        <v>7</v>
      </c>
      <c r="E11" s="451">
        <v>3.2</v>
      </c>
      <c r="F11" s="452">
        <v>41</v>
      </c>
      <c r="G11" s="453">
        <v>5.2</v>
      </c>
    </row>
    <row r="12" spans="1:7">
      <c r="A12" s="95" t="s">
        <v>4</v>
      </c>
      <c r="B12" s="450">
        <v>71</v>
      </c>
      <c r="C12" s="450">
        <v>44</v>
      </c>
      <c r="D12" s="450">
        <v>27</v>
      </c>
      <c r="E12" s="451">
        <v>3.6</v>
      </c>
      <c r="F12" s="452">
        <v>109</v>
      </c>
      <c r="G12" s="453">
        <v>5.6</v>
      </c>
    </row>
    <row r="13" spans="1:7">
      <c r="A13" s="95" t="s">
        <v>5</v>
      </c>
      <c r="B13" s="450">
        <v>100</v>
      </c>
      <c r="C13" s="450">
        <v>40</v>
      </c>
      <c r="D13" s="450">
        <v>60</v>
      </c>
      <c r="E13" s="451">
        <v>3</v>
      </c>
      <c r="F13" s="452">
        <v>163</v>
      </c>
      <c r="G13" s="453">
        <v>4.9000000000000004</v>
      </c>
    </row>
    <row r="14" spans="1:7">
      <c r="A14" s="95" t="s">
        <v>6</v>
      </c>
      <c r="B14" s="450">
        <v>183</v>
      </c>
      <c r="C14" s="450">
        <v>127</v>
      </c>
      <c r="D14" s="450">
        <v>56</v>
      </c>
      <c r="E14" s="451">
        <v>3.4</v>
      </c>
      <c r="F14" s="452">
        <v>283</v>
      </c>
      <c r="G14" s="453">
        <v>5.2</v>
      </c>
    </row>
    <row r="15" spans="1:7">
      <c r="A15" s="95" t="s">
        <v>7</v>
      </c>
      <c r="B15" s="450">
        <v>29</v>
      </c>
      <c r="C15" s="450">
        <v>16</v>
      </c>
      <c r="D15" s="450">
        <v>13</v>
      </c>
      <c r="E15" s="451">
        <v>4</v>
      </c>
      <c r="F15" s="452">
        <v>48</v>
      </c>
      <c r="G15" s="453">
        <v>6.6</v>
      </c>
    </row>
    <row r="16" spans="1:7">
      <c r="A16" s="95" t="s">
        <v>8</v>
      </c>
      <c r="B16" s="450">
        <v>73</v>
      </c>
      <c r="C16" s="450">
        <v>19</v>
      </c>
      <c r="D16" s="450">
        <v>54</v>
      </c>
      <c r="E16" s="451">
        <v>4.0999999999999996</v>
      </c>
      <c r="F16" s="452">
        <v>106</v>
      </c>
      <c r="G16" s="453">
        <v>5.9</v>
      </c>
    </row>
    <row r="17" spans="1:7">
      <c r="A17" s="95" t="s">
        <v>9</v>
      </c>
      <c r="B17" s="450">
        <v>48</v>
      </c>
      <c r="C17" s="450">
        <v>29</v>
      </c>
      <c r="D17" s="450">
        <v>19</v>
      </c>
      <c r="E17" s="451">
        <v>4.7</v>
      </c>
      <c r="F17" s="452">
        <v>70</v>
      </c>
      <c r="G17" s="453">
        <v>6.9</v>
      </c>
    </row>
    <row r="18" spans="1:7">
      <c r="A18" s="95" t="s">
        <v>10</v>
      </c>
      <c r="B18" s="450">
        <v>95</v>
      </c>
      <c r="C18" s="450">
        <v>58</v>
      </c>
      <c r="D18" s="450">
        <v>37</v>
      </c>
      <c r="E18" s="451">
        <v>4.0999999999999996</v>
      </c>
      <c r="F18" s="452">
        <v>135</v>
      </c>
      <c r="G18" s="453">
        <v>5.8</v>
      </c>
    </row>
    <row r="19" spans="1:7">
      <c r="A19" s="95" t="s">
        <v>11</v>
      </c>
      <c r="B19" s="450">
        <v>154</v>
      </c>
      <c r="C19" s="450">
        <v>127</v>
      </c>
      <c r="D19" s="450">
        <v>27</v>
      </c>
      <c r="E19" s="451">
        <v>4.4000000000000004</v>
      </c>
      <c r="F19" s="452">
        <v>206</v>
      </c>
      <c r="G19" s="453">
        <v>5.9</v>
      </c>
    </row>
    <row r="20" spans="1:7">
      <c r="A20" s="95" t="s">
        <v>12</v>
      </c>
      <c r="B20" s="450">
        <v>23</v>
      </c>
      <c r="C20" s="450">
        <v>13</v>
      </c>
      <c r="D20" s="450">
        <v>10</v>
      </c>
      <c r="E20" s="451">
        <v>2.6</v>
      </c>
      <c r="F20" s="452">
        <v>43</v>
      </c>
      <c r="G20" s="453">
        <v>4.9000000000000004</v>
      </c>
    </row>
    <row r="21" spans="1:7">
      <c r="A21" s="96" t="s">
        <v>13</v>
      </c>
      <c r="B21" s="450">
        <v>51</v>
      </c>
      <c r="C21" s="450">
        <v>29</v>
      </c>
      <c r="D21" s="450">
        <v>22</v>
      </c>
      <c r="E21" s="451">
        <v>4.8</v>
      </c>
      <c r="F21" s="452">
        <v>75</v>
      </c>
      <c r="G21" s="453">
        <v>7.1</v>
      </c>
    </row>
    <row r="22" spans="1:7">
      <c r="A22" s="95" t="s">
        <v>14</v>
      </c>
      <c r="B22" s="450">
        <v>126</v>
      </c>
      <c r="C22" s="450">
        <v>53</v>
      </c>
      <c r="D22" s="450">
        <v>73</v>
      </c>
      <c r="E22" s="451">
        <v>3.8</v>
      </c>
      <c r="F22" s="452">
        <v>198</v>
      </c>
      <c r="G22" s="453">
        <v>5.9</v>
      </c>
    </row>
    <row r="23" spans="1:7">
      <c r="A23" s="95" t="s">
        <v>15</v>
      </c>
      <c r="B23" s="450">
        <v>47</v>
      </c>
      <c r="C23" s="450">
        <v>38</v>
      </c>
      <c r="D23" s="450">
        <v>9</v>
      </c>
      <c r="E23" s="451">
        <v>3.7</v>
      </c>
      <c r="F23" s="163">
        <v>72</v>
      </c>
      <c r="G23" s="453">
        <v>5.5826936496859698</v>
      </c>
    </row>
    <row r="24" spans="1:7" ht="9" customHeight="1">
      <c r="A24" s="85"/>
      <c r="B24" s="85"/>
      <c r="C24" s="163"/>
      <c r="D24" s="163"/>
      <c r="E24" s="373"/>
      <c r="F24" s="163"/>
      <c r="G24" s="163"/>
    </row>
    <row r="25" spans="1:7">
      <c r="A25" s="233" t="s">
        <v>222</v>
      </c>
      <c r="B25" s="233"/>
      <c r="C25" s="233"/>
      <c r="D25" s="233"/>
      <c r="E25" s="233"/>
      <c r="F25" s="233"/>
      <c r="G25" s="233"/>
    </row>
    <row r="26" spans="1:7" ht="13.2" customHeight="1">
      <c r="A26" s="707" t="s">
        <v>223</v>
      </c>
      <c r="B26" s="707"/>
      <c r="C26" s="707"/>
      <c r="D26" s="707"/>
      <c r="E26" s="499"/>
      <c r="F26" s="499"/>
      <c r="G26" s="499"/>
    </row>
    <row r="28" spans="1:7" ht="14.4" customHeight="1"/>
    <row r="56" spans="1:7">
      <c r="A56" s="65"/>
      <c r="G56" s="26"/>
    </row>
    <row r="57" spans="1:7">
      <c r="A57" s="65"/>
      <c r="G57" s="26"/>
    </row>
    <row r="58" spans="1:7">
      <c r="G58" s="26"/>
    </row>
    <row r="59" spans="1:7">
      <c r="G59" s="26"/>
    </row>
    <row r="60" spans="1:7">
      <c r="G60" s="26"/>
    </row>
    <row r="62" spans="1:7">
      <c r="F62" s="65"/>
      <c r="G62" s="26"/>
    </row>
  </sheetData>
  <mergeCells count="4">
    <mergeCell ref="F4:G4"/>
    <mergeCell ref="A4:A5"/>
    <mergeCell ref="B4:E4"/>
    <mergeCell ref="A26:D2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97"/>
  <sheetViews>
    <sheetView zoomScaleNormal="100" zoomScaleSheetLayoutView="100" workbookViewId="0">
      <selection activeCell="D6" sqref="D6"/>
    </sheetView>
  </sheetViews>
  <sheetFormatPr defaultColWidth="9.109375" defaultRowHeight="13.8"/>
  <cols>
    <col min="1" max="1" width="20.6640625" style="129" customWidth="1"/>
    <col min="2" max="7" width="8" style="30" customWidth="1"/>
    <col min="8" max="8" width="6.88671875" style="30" customWidth="1"/>
    <col min="9" max="11" width="8" style="30" customWidth="1"/>
    <col min="12" max="16384" width="9.109375" style="30"/>
  </cols>
  <sheetData>
    <row r="1" spans="1:14" ht="15.75" customHeight="1">
      <c r="A1" s="268" t="s">
        <v>262</v>
      </c>
      <c r="B1" s="269"/>
      <c r="C1" s="269"/>
      <c r="D1" s="269"/>
      <c r="E1" s="269"/>
      <c r="F1" s="269"/>
      <c r="G1" s="269"/>
      <c r="H1" s="265"/>
      <c r="I1" s="265"/>
      <c r="J1" s="265"/>
      <c r="K1" s="265"/>
      <c r="L1" s="265"/>
      <c r="M1" s="265"/>
      <c r="N1" s="308"/>
    </row>
    <row r="2" spans="1:14">
      <c r="A2" s="267" t="s">
        <v>164</v>
      </c>
      <c r="B2" s="267"/>
      <c r="C2" s="267"/>
      <c r="D2" s="267"/>
      <c r="E2" s="129"/>
      <c r="F2" s="129"/>
      <c r="G2" s="129"/>
      <c r="H2" s="157"/>
      <c r="K2" s="26"/>
    </row>
    <row r="3" spans="1:14" ht="9" customHeight="1" thickBot="1">
      <c r="A3" s="124" t="s">
        <v>16</v>
      </c>
      <c r="B3" s="37"/>
      <c r="C3" s="37"/>
      <c r="D3" s="37"/>
      <c r="H3" s="37"/>
      <c r="I3" s="37"/>
      <c r="J3" s="37"/>
      <c r="K3" s="37"/>
    </row>
    <row r="4" spans="1:14" ht="17.25" customHeight="1">
      <c r="A4" s="708" t="s">
        <v>42</v>
      </c>
      <c r="B4" s="711" t="s">
        <v>69</v>
      </c>
      <c r="C4" s="712"/>
      <c r="D4" s="712"/>
      <c r="E4" s="712"/>
      <c r="F4" s="713"/>
      <c r="G4" s="712" t="s">
        <v>70</v>
      </c>
      <c r="H4" s="712"/>
      <c r="I4" s="712"/>
      <c r="J4" s="712"/>
      <c r="K4" s="712"/>
    </row>
    <row r="5" spans="1:14" ht="29.4" customHeight="1">
      <c r="A5" s="709"/>
      <c r="B5" s="714" t="s">
        <v>174</v>
      </c>
      <c r="C5" s="715"/>
      <c r="D5" s="715"/>
      <c r="E5" s="715"/>
      <c r="F5" s="715"/>
      <c r="G5" s="715"/>
      <c r="H5" s="715"/>
      <c r="I5" s="715"/>
      <c r="J5" s="715"/>
      <c r="K5" s="715"/>
    </row>
    <row r="6" spans="1:14" ht="16.5" customHeight="1" thickBot="1">
      <c r="A6" s="710"/>
      <c r="B6" s="188">
        <v>0</v>
      </c>
      <c r="C6" s="190">
        <v>15</v>
      </c>
      <c r="D6" s="190">
        <v>30</v>
      </c>
      <c r="E6" s="190">
        <v>45</v>
      </c>
      <c r="F6" s="190">
        <v>60</v>
      </c>
      <c r="G6" s="212">
        <v>0</v>
      </c>
      <c r="H6" s="190">
        <v>15</v>
      </c>
      <c r="I6" s="189">
        <v>30</v>
      </c>
      <c r="J6" s="189">
        <v>45</v>
      </c>
      <c r="K6" s="189">
        <v>60</v>
      </c>
    </row>
    <row r="7" spans="1:14" ht="6" customHeight="1">
      <c r="A7" s="125"/>
      <c r="B7" s="210"/>
      <c r="C7" s="126"/>
      <c r="D7" s="211"/>
      <c r="E7" s="211"/>
      <c r="F7" s="126"/>
      <c r="G7" s="211"/>
      <c r="H7" s="211"/>
      <c r="I7" s="211"/>
      <c r="J7" s="211"/>
      <c r="K7" s="249"/>
    </row>
    <row r="8" spans="1:14">
      <c r="A8" s="2" t="s">
        <v>133</v>
      </c>
      <c r="B8" s="280">
        <v>71.8</v>
      </c>
      <c r="C8" s="281">
        <v>57.2</v>
      </c>
      <c r="D8" s="281">
        <v>42.8</v>
      </c>
      <c r="E8" s="281">
        <v>29.1</v>
      </c>
      <c r="F8" s="293">
        <v>17.3</v>
      </c>
      <c r="G8" s="281">
        <v>79.7</v>
      </c>
      <c r="H8" s="281">
        <v>65.099999999999994</v>
      </c>
      <c r="I8" s="281">
        <v>50.3</v>
      </c>
      <c r="J8" s="281">
        <v>35.799999999999997</v>
      </c>
      <c r="K8" s="282">
        <v>22.4</v>
      </c>
    </row>
    <row r="9" spans="1:14">
      <c r="A9" s="127" t="s">
        <v>0</v>
      </c>
      <c r="B9" s="283">
        <v>71.400000000000006</v>
      </c>
      <c r="C9" s="284">
        <v>56.9</v>
      </c>
      <c r="D9" s="284">
        <v>42.6</v>
      </c>
      <c r="E9" s="284">
        <v>28.9</v>
      </c>
      <c r="F9" s="294">
        <v>17.100000000000001</v>
      </c>
      <c r="G9" s="284">
        <v>79.5</v>
      </c>
      <c r="H9" s="284">
        <v>64.900000000000006</v>
      </c>
      <c r="I9" s="284">
        <v>50.2</v>
      </c>
      <c r="J9" s="284">
        <v>35.700000000000003</v>
      </c>
      <c r="K9" s="285">
        <v>22.5</v>
      </c>
    </row>
    <row r="10" spans="1:14">
      <c r="A10" s="128" t="s">
        <v>1</v>
      </c>
      <c r="B10" s="283">
        <v>71.3</v>
      </c>
      <c r="C10" s="284">
        <v>56.9</v>
      </c>
      <c r="D10" s="284">
        <v>42.5</v>
      </c>
      <c r="E10" s="284">
        <v>28.8</v>
      </c>
      <c r="F10" s="294">
        <v>17</v>
      </c>
      <c r="G10" s="284">
        <v>78.900000000000006</v>
      </c>
      <c r="H10" s="284">
        <v>64.3</v>
      </c>
      <c r="I10" s="284">
        <v>49.6</v>
      </c>
      <c r="J10" s="284">
        <v>35.200000000000003</v>
      </c>
      <c r="K10" s="285">
        <v>21.9</v>
      </c>
    </row>
    <row r="11" spans="1:14">
      <c r="A11" s="127" t="s">
        <v>2</v>
      </c>
      <c r="B11" s="283">
        <v>71.3</v>
      </c>
      <c r="C11" s="284">
        <v>56.8</v>
      </c>
      <c r="D11" s="284">
        <v>42.4</v>
      </c>
      <c r="E11" s="284">
        <v>28.8</v>
      </c>
      <c r="F11" s="294">
        <v>17.100000000000001</v>
      </c>
      <c r="G11" s="284">
        <v>79.5</v>
      </c>
      <c r="H11" s="284">
        <v>65</v>
      </c>
      <c r="I11" s="284">
        <v>50.3</v>
      </c>
      <c r="J11" s="284">
        <v>35.9</v>
      </c>
      <c r="K11" s="285">
        <v>22.4</v>
      </c>
    </row>
    <row r="12" spans="1:14">
      <c r="A12" s="127" t="s">
        <v>3</v>
      </c>
      <c r="B12" s="283">
        <v>70.5</v>
      </c>
      <c r="C12" s="284">
        <v>56</v>
      </c>
      <c r="D12" s="284">
        <v>41.7</v>
      </c>
      <c r="E12" s="284">
        <v>28.1</v>
      </c>
      <c r="F12" s="294">
        <v>16.600000000000001</v>
      </c>
      <c r="G12" s="284">
        <v>79</v>
      </c>
      <c r="H12" s="284">
        <v>64.3</v>
      </c>
      <c r="I12" s="284">
        <v>49.6</v>
      </c>
      <c r="J12" s="284">
        <v>35.1</v>
      </c>
      <c r="K12" s="285">
        <v>21.9</v>
      </c>
    </row>
    <row r="13" spans="1:14">
      <c r="A13" s="127" t="s">
        <v>4</v>
      </c>
      <c r="B13" s="283">
        <v>70.599999999999994</v>
      </c>
      <c r="C13" s="284">
        <v>56</v>
      </c>
      <c r="D13" s="284">
        <v>41.6</v>
      </c>
      <c r="E13" s="284">
        <v>28.2</v>
      </c>
      <c r="F13" s="294">
        <v>16.8</v>
      </c>
      <c r="G13" s="284">
        <v>79</v>
      </c>
      <c r="H13" s="284">
        <v>64.400000000000006</v>
      </c>
      <c r="I13" s="284">
        <v>49.6</v>
      </c>
      <c r="J13" s="284">
        <v>35.200000000000003</v>
      </c>
      <c r="K13" s="285">
        <v>21.9</v>
      </c>
    </row>
    <row r="14" spans="1:14">
      <c r="A14" s="127" t="s">
        <v>5</v>
      </c>
      <c r="B14" s="283">
        <v>73.5</v>
      </c>
      <c r="C14" s="284">
        <v>58.8</v>
      </c>
      <c r="D14" s="284">
        <v>44.2</v>
      </c>
      <c r="E14" s="284">
        <v>30.3</v>
      </c>
      <c r="F14" s="294">
        <v>18.100000000000001</v>
      </c>
      <c r="G14" s="284">
        <v>81</v>
      </c>
      <c r="H14" s="284">
        <v>66.3</v>
      </c>
      <c r="I14" s="284">
        <v>51.5</v>
      </c>
      <c r="J14" s="284">
        <v>36.9</v>
      </c>
      <c r="K14" s="285">
        <v>23.3</v>
      </c>
    </row>
    <row r="15" spans="1:14">
      <c r="A15" s="127" t="s">
        <v>6</v>
      </c>
      <c r="B15" s="283">
        <v>71.599999999999994</v>
      </c>
      <c r="C15" s="284">
        <v>57</v>
      </c>
      <c r="D15" s="284">
        <v>42.8</v>
      </c>
      <c r="E15" s="284">
        <v>29.2</v>
      </c>
      <c r="F15" s="294">
        <v>17.399999999999999</v>
      </c>
      <c r="G15" s="284">
        <v>80</v>
      </c>
      <c r="H15" s="284">
        <v>65.400000000000006</v>
      </c>
      <c r="I15" s="284">
        <v>50.6</v>
      </c>
      <c r="J15" s="284">
        <v>36.1</v>
      </c>
      <c r="K15" s="285">
        <v>22.6</v>
      </c>
    </row>
    <row r="16" spans="1:14">
      <c r="A16" s="127" t="s">
        <v>7</v>
      </c>
      <c r="B16" s="283">
        <v>72.400000000000006</v>
      </c>
      <c r="C16" s="284">
        <v>58</v>
      </c>
      <c r="D16" s="284">
        <v>43.6</v>
      </c>
      <c r="E16" s="284">
        <v>29.8</v>
      </c>
      <c r="F16" s="294">
        <v>17.8</v>
      </c>
      <c r="G16" s="284">
        <v>80.400000000000006</v>
      </c>
      <c r="H16" s="284">
        <v>65.599999999999994</v>
      </c>
      <c r="I16" s="284">
        <v>50.8</v>
      </c>
      <c r="J16" s="284">
        <v>36.299999999999997</v>
      </c>
      <c r="K16" s="285">
        <v>22.8</v>
      </c>
    </row>
    <row r="17" spans="1:11">
      <c r="A17" s="127" t="s">
        <v>8</v>
      </c>
      <c r="B17" s="283">
        <v>72.7</v>
      </c>
      <c r="C17" s="284">
        <v>58.2</v>
      </c>
      <c r="D17" s="284">
        <v>43.7</v>
      </c>
      <c r="E17" s="284">
        <v>29.9</v>
      </c>
      <c r="F17" s="294">
        <v>17.899999999999999</v>
      </c>
      <c r="G17" s="284">
        <v>80.599999999999994</v>
      </c>
      <c r="H17" s="284">
        <v>66</v>
      </c>
      <c r="I17" s="284">
        <v>51.2</v>
      </c>
      <c r="J17" s="284">
        <v>36.700000000000003</v>
      </c>
      <c r="K17" s="285">
        <v>23</v>
      </c>
    </row>
    <row r="18" spans="1:11">
      <c r="A18" s="127" t="s">
        <v>9</v>
      </c>
      <c r="B18" s="283">
        <v>71.5</v>
      </c>
      <c r="C18" s="284">
        <v>57.2</v>
      </c>
      <c r="D18" s="284">
        <v>42.9</v>
      </c>
      <c r="E18" s="284">
        <v>29.3</v>
      </c>
      <c r="F18" s="294">
        <v>17.399999999999999</v>
      </c>
      <c r="G18" s="284">
        <v>80.5</v>
      </c>
      <c r="H18" s="284">
        <v>65.8</v>
      </c>
      <c r="I18" s="284">
        <v>51</v>
      </c>
      <c r="J18" s="284">
        <v>36.5</v>
      </c>
      <c r="K18" s="285">
        <v>22.9</v>
      </c>
    </row>
    <row r="19" spans="1:11">
      <c r="A19" s="127" t="s">
        <v>10</v>
      </c>
      <c r="B19" s="283">
        <v>72.7</v>
      </c>
      <c r="C19" s="284">
        <v>58.1</v>
      </c>
      <c r="D19" s="284">
        <v>43.7</v>
      </c>
      <c r="E19" s="284">
        <v>29.8</v>
      </c>
      <c r="F19" s="294">
        <v>17.7</v>
      </c>
      <c r="G19" s="284">
        <v>80.099999999999994</v>
      </c>
      <c r="H19" s="284">
        <v>65.5</v>
      </c>
      <c r="I19" s="284">
        <v>50.8</v>
      </c>
      <c r="J19" s="284">
        <v>36.200000000000003</v>
      </c>
      <c r="K19" s="285">
        <v>22.7</v>
      </c>
    </row>
    <row r="20" spans="1:11">
      <c r="A20" s="127" t="s">
        <v>11</v>
      </c>
      <c r="B20" s="283">
        <v>71.3</v>
      </c>
      <c r="C20" s="284">
        <v>56.7</v>
      </c>
      <c r="D20" s="284">
        <v>42.2</v>
      </c>
      <c r="E20" s="284">
        <v>28.6</v>
      </c>
      <c r="F20" s="294">
        <v>16.899999999999999</v>
      </c>
      <c r="G20" s="284">
        <v>78.900000000000006</v>
      </c>
      <c r="H20" s="284">
        <v>64.3</v>
      </c>
      <c r="I20" s="284">
        <v>49.5</v>
      </c>
      <c r="J20" s="284">
        <v>35.1</v>
      </c>
      <c r="K20" s="285">
        <v>21.9</v>
      </c>
    </row>
    <row r="21" spans="1:11">
      <c r="A21" s="127" t="s">
        <v>12</v>
      </c>
      <c r="B21" s="283">
        <v>71.599999999999994</v>
      </c>
      <c r="C21" s="284">
        <v>56.9</v>
      </c>
      <c r="D21" s="284">
        <v>42.4</v>
      </c>
      <c r="E21" s="284">
        <v>28.8</v>
      </c>
      <c r="F21" s="294">
        <v>17.2</v>
      </c>
      <c r="G21" s="284">
        <v>80</v>
      </c>
      <c r="H21" s="284">
        <v>65.3</v>
      </c>
      <c r="I21" s="284">
        <v>50.6</v>
      </c>
      <c r="J21" s="284">
        <v>36.1</v>
      </c>
      <c r="K21" s="285">
        <v>22.6</v>
      </c>
    </row>
    <row r="22" spans="1:11">
      <c r="A22" s="128" t="s">
        <v>13</v>
      </c>
      <c r="B22" s="283">
        <v>70.8</v>
      </c>
      <c r="C22" s="284">
        <v>56.2</v>
      </c>
      <c r="D22" s="284">
        <v>41.9</v>
      </c>
      <c r="E22" s="284">
        <v>28.4</v>
      </c>
      <c r="F22" s="294">
        <v>16.600000000000001</v>
      </c>
      <c r="G22" s="284">
        <v>79.400000000000006</v>
      </c>
      <c r="H22" s="284">
        <v>64.900000000000006</v>
      </c>
      <c r="I22" s="284">
        <v>50.1</v>
      </c>
      <c r="J22" s="284">
        <v>35.700000000000003</v>
      </c>
      <c r="K22" s="285">
        <v>22.2</v>
      </c>
    </row>
    <row r="23" spans="1:11">
      <c r="A23" s="127" t="s">
        <v>14</v>
      </c>
      <c r="B23" s="283">
        <v>72.099999999999994</v>
      </c>
      <c r="C23" s="284">
        <v>57.5</v>
      </c>
      <c r="D23" s="284">
        <v>43.1</v>
      </c>
      <c r="E23" s="284">
        <v>29.3</v>
      </c>
      <c r="F23" s="294">
        <v>17.3</v>
      </c>
      <c r="G23" s="284">
        <v>79.599999999999994</v>
      </c>
      <c r="H23" s="284">
        <v>65</v>
      </c>
      <c r="I23" s="284">
        <v>50.2</v>
      </c>
      <c r="J23" s="284">
        <v>35.700000000000003</v>
      </c>
      <c r="K23" s="285">
        <v>22.2</v>
      </c>
    </row>
    <row r="24" spans="1:11">
      <c r="A24" s="127" t="s">
        <v>15</v>
      </c>
      <c r="B24" s="283">
        <v>71.5</v>
      </c>
      <c r="C24" s="284">
        <v>56.9</v>
      </c>
      <c r="D24" s="284">
        <v>42.5</v>
      </c>
      <c r="E24" s="284">
        <v>28.9</v>
      </c>
      <c r="F24" s="294">
        <v>17.2</v>
      </c>
      <c r="G24" s="284">
        <v>79.2</v>
      </c>
      <c r="H24" s="284">
        <v>64.599999999999994</v>
      </c>
      <c r="I24" s="284">
        <v>49.9</v>
      </c>
      <c r="J24" s="284">
        <v>35.4</v>
      </c>
      <c r="K24" s="285">
        <v>22.2</v>
      </c>
    </row>
    <row r="25" spans="1:11" ht="13.2">
      <c r="A25" s="193"/>
      <c r="B25" s="194"/>
      <c r="C25" s="192"/>
      <c r="D25" s="192"/>
      <c r="E25" s="192"/>
      <c r="F25" s="195"/>
      <c r="G25" s="191"/>
      <c r="H25" s="192"/>
      <c r="I25" s="192"/>
      <c r="J25" s="192"/>
    </row>
    <row r="26" spans="1:11" ht="13.2">
      <c r="A26" s="193"/>
      <c r="B26" s="194"/>
      <c r="C26" s="192"/>
      <c r="D26" s="192"/>
      <c r="E26" s="192"/>
      <c r="F26" s="195"/>
      <c r="G26" s="191"/>
      <c r="H26" s="192"/>
      <c r="I26" s="192"/>
      <c r="J26" s="192"/>
    </row>
    <row r="27" spans="1:11" ht="13.2">
      <c r="A27" s="30"/>
      <c r="G27" s="195"/>
      <c r="H27" s="192"/>
      <c r="I27" s="192"/>
      <c r="J27" s="192"/>
      <c r="K27" s="192"/>
    </row>
    <row r="28" spans="1:11" ht="13.2">
      <c r="A28" s="130"/>
    </row>
    <row r="29" spans="1:11">
      <c r="B29" s="167"/>
      <c r="C29" s="167"/>
      <c r="D29" s="167"/>
      <c r="E29" s="167"/>
      <c r="F29" s="167"/>
      <c r="G29" s="167"/>
      <c r="H29" s="87"/>
    </row>
    <row r="30" spans="1:11">
      <c r="B30" s="213"/>
      <c r="C30" s="213"/>
      <c r="D30" s="213"/>
      <c r="E30" s="167"/>
      <c r="F30" s="170"/>
      <c r="G30" s="170"/>
    </row>
    <row r="31" spans="1:11" ht="13.2">
      <c r="A31" s="26"/>
    </row>
    <row r="32" spans="1:11" ht="13.2">
      <c r="A32" s="26"/>
    </row>
    <row r="33" spans="1:1" ht="13.2">
      <c r="A33" s="26"/>
    </row>
    <row r="34" spans="1:1" ht="13.2">
      <c r="A34" s="26"/>
    </row>
    <row r="35" spans="1:1" ht="13.2">
      <c r="A35" s="26"/>
    </row>
    <row r="36" spans="1:1" ht="13.2">
      <c r="A36" s="26"/>
    </row>
    <row r="37" spans="1:1" ht="13.2">
      <c r="A37" s="26"/>
    </row>
    <row r="38" spans="1:1" ht="13.2">
      <c r="A38" s="26"/>
    </row>
    <row r="39" spans="1:1" ht="13.2">
      <c r="A39" s="26"/>
    </row>
    <row r="40" spans="1:1" ht="13.2">
      <c r="A40" s="26"/>
    </row>
    <row r="41" spans="1:1" ht="13.2">
      <c r="A41" s="26"/>
    </row>
    <row r="42" spans="1:1" ht="13.2">
      <c r="A42" s="26"/>
    </row>
    <row r="43" spans="1:1" ht="13.2">
      <c r="A43" s="26"/>
    </row>
    <row r="44" spans="1:1" ht="13.2">
      <c r="A44" s="26"/>
    </row>
    <row r="45" spans="1:1" ht="13.2">
      <c r="A45" s="26"/>
    </row>
    <row r="46" spans="1:1" ht="13.2">
      <c r="A46" s="26"/>
    </row>
    <row r="47" spans="1:1" ht="13.2">
      <c r="A47" s="26"/>
    </row>
    <row r="48" spans="1:1" ht="13.2">
      <c r="A48" s="26"/>
    </row>
    <row r="49" spans="1:1" ht="13.2">
      <c r="A49" s="26"/>
    </row>
    <row r="50" spans="1:1" ht="13.2">
      <c r="A50" s="26"/>
    </row>
    <row r="51" spans="1:1" ht="13.2">
      <c r="A51" s="26"/>
    </row>
    <row r="52" spans="1:1" ht="13.2">
      <c r="A52" s="26"/>
    </row>
    <row r="53" spans="1:1" ht="13.2">
      <c r="A53" s="26"/>
    </row>
    <row r="54" spans="1:1" ht="13.2">
      <c r="A54" s="26"/>
    </row>
    <row r="55" spans="1:1" ht="13.2">
      <c r="A55" s="26"/>
    </row>
    <row r="56" spans="1:1" ht="13.2">
      <c r="A56" s="26"/>
    </row>
    <row r="57" spans="1:1" ht="13.2">
      <c r="A57" s="26"/>
    </row>
    <row r="58" spans="1:1" ht="13.2">
      <c r="A58" s="26"/>
    </row>
    <row r="59" spans="1:1" ht="13.2">
      <c r="A59" s="26"/>
    </row>
    <row r="60" spans="1:1" ht="13.2">
      <c r="A60" s="26"/>
    </row>
    <row r="61" spans="1:1" ht="13.2">
      <c r="A61" s="26"/>
    </row>
    <row r="62" spans="1:1" ht="13.2">
      <c r="A62" s="26"/>
    </row>
    <row r="63" spans="1:1" ht="13.2">
      <c r="A63" s="26"/>
    </row>
    <row r="64" spans="1:1" ht="13.2">
      <c r="A64" s="26"/>
    </row>
    <row r="65" spans="1:1" ht="13.2">
      <c r="A65" s="26"/>
    </row>
    <row r="66" spans="1:1" ht="13.2">
      <c r="A66" s="26"/>
    </row>
    <row r="67" spans="1:1" ht="13.2">
      <c r="A67" s="30"/>
    </row>
    <row r="68" spans="1:1" ht="13.2">
      <c r="A68" s="30"/>
    </row>
    <row r="69" spans="1:1" ht="13.2">
      <c r="A69" s="30"/>
    </row>
    <row r="70" spans="1:1" ht="13.2">
      <c r="A70" s="30"/>
    </row>
    <row r="71" spans="1:1" ht="13.2">
      <c r="A71" s="30"/>
    </row>
    <row r="72" spans="1:1" ht="13.2">
      <c r="A72" s="30"/>
    </row>
    <row r="73" spans="1:1" ht="13.2">
      <c r="A73" s="30"/>
    </row>
    <row r="74" spans="1:1" ht="13.2">
      <c r="A74" s="30"/>
    </row>
    <row r="75" spans="1:1" ht="13.2">
      <c r="A75" s="30"/>
    </row>
    <row r="76" spans="1:1" ht="13.2">
      <c r="A76" s="30"/>
    </row>
    <row r="77" spans="1:1" ht="13.2">
      <c r="A77" s="30"/>
    </row>
    <row r="78" spans="1:1" ht="13.2">
      <c r="A78" s="30"/>
    </row>
    <row r="79" spans="1:1" ht="13.2">
      <c r="A79" s="30"/>
    </row>
    <row r="80" spans="1:1" ht="13.2">
      <c r="A80" s="30"/>
    </row>
    <row r="81" spans="1:1" ht="13.2">
      <c r="A81" s="30"/>
    </row>
    <row r="82" spans="1:1" ht="13.2">
      <c r="A82" s="30"/>
    </row>
    <row r="83" spans="1:1" ht="13.2">
      <c r="A83" s="30"/>
    </row>
    <row r="84" spans="1:1" ht="13.2">
      <c r="A84" s="30"/>
    </row>
    <row r="85" spans="1:1" ht="13.2">
      <c r="A85" s="30"/>
    </row>
    <row r="86" spans="1:1" ht="13.2">
      <c r="A86" s="30"/>
    </row>
    <row r="87" spans="1:1" ht="13.2">
      <c r="A87" s="30"/>
    </row>
    <row r="88" spans="1:1" ht="13.2">
      <c r="A88" s="30"/>
    </row>
    <row r="89" spans="1:1" ht="13.2">
      <c r="A89" s="30"/>
    </row>
    <row r="90" spans="1:1" ht="13.2">
      <c r="A90" s="30"/>
    </row>
    <row r="91" spans="1:1" ht="13.2">
      <c r="A91" s="30"/>
    </row>
    <row r="92" spans="1:1" ht="13.2">
      <c r="A92" s="30"/>
    </row>
    <row r="93" spans="1:1" ht="13.2">
      <c r="A93" s="30"/>
    </row>
    <row r="94" spans="1:1" ht="13.2">
      <c r="A94" s="30"/>
    </row>
    <row r="95" spans="1:1" ht="13.2">
      <c r="A95" s="30"/>
    </row>
    <row r="96" spans="1:1" ht="13.2">
      <c r="A96" s="30"/>
    </row>
    <row r="97" spans="1:1" ht="13.2">
      <c r="A97" s="30"/>
    </row>
  </sheetData>
  <mergeCells count="4">
    <mergeCell ref="A4:A6"/>
    <mergeCell ref="B4:F4"/>
    <mergeCell ref="G4:K4"/>
    <mergeCell ref="B5:K5"/>
  </mergeCells>
  <pageMargins left="0.7" right="0.7" top="0.75" bottom="0.75" header="0.3" footer="0.3"/>
  <pageSetup paperSize="9" scale="77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96"/>
  <sheetViews>
    <sheetView workbookViewId="0">
      <selection activeCell="S17" sqref="S17"/>
    </sheetView>
  </sheetViews>
  <sheetFormatPr defaultRowHeight="13.8"/>
  <cols>
    <col min="1" max="1" width="20.6640625" style="129" customWidth="1"/>
    <col min="2" max="7" width="8" style="30" customWidth="1"/>
    <col min="8" max="8" width="6.88671875" style="30" customWidth="1"/>
    <col min="9" max="11" width="8" style="30" customWidth="1"/>
  </cols>
  <sheetData>
    <row r="1" spans="1:17" ht="15.6">
      <c r="A1" s="717" t="s">
        <v>282</v>
      </c>
      <c r="B1" s="717"/>
      <c r="C1" s="717"/>
      <c r="D1" s="717"/>
      <c r="E1" s="717"/>
      <c r="F1" s="717"/>
      <c r="G1" s="717"/>
      <c r="H1" s="269"/>
      <c r="I1" s="540"/>
      <c r="J1" s="540"/>
      <c r="K1" s="540"/>
      <c r="L1" s="305"/>
      <c r="M1" s="358"/>
      <c r="N1" s="337"/>
      <c r="O1" s="337"/>
      <c r="P1" s="337"/>
      <c r="Q1" s="337"/>
    </row>
    <row r="2" spans="1:17">
      <c r="A2" s="718" t="s">
        <v>283</v>
      </c>
      <c r="B2" s="718"/>
      <c r="C2" s="718"/>
      <c r="D2" s="718"/>
      <c r="E2" s="718"/>
      <c r="F2" s="129"/>
      <c r="I2" s="352"/>
      <c r="J2" s="352"/>
      <c r="K2" s="99"/>
    </row>
    <row r="3" spans="1:17" ht="9" customHeight="1" thickBot="1">
      <c r="A3" s="124" t="s">
        <v>16</v>
      </c>
      <c r="B3" s="37"/>
      <c r="C3" s="37"/>
      <c r="D3" s="37"/>
      <c r="H3" s="37"/>
      <c r="I3" s="37"/>
      <c r="J3" s="37"/>
      <c r="K3" s="37"/>
    </row>
    <row r="4" spans="1:17" ht="13.2" customHeight="1">
      <c r="A4" s="708" t="s">
        <v>42</v>
      </c>
      <c r="B4" s="711" t="s">
        <v>69</v>
      </c>
      <c r="C4" s="712"/>
      <c r="D4" s="712"/>
      <c r="E4" s="712"/>
      <c r="F4" s="713"/>
      <c r="G4" s="716" t="s">
        <v>70</v>
      </c>
      <c r="H4" s="712"/>
      <c r="I4" s="712"/>
      <c r="J4" s="712"/>
      <c r="K4" s="712"/>
    </row>
    <row r="5" spans="1:17" ht="32.4" customHeight="1">
      <c r="A5" s="709"/>
      <c r="B5" s="714" t="s">
        <v>188</v>
      </c>
      <c r="C5" s="715"/>
      <c r="D5" s="715"/>
      <c r="E5" s="715"/>
      <c r="F5" s="715"/>
      <c r="G5" s="715"/>
      <c r="H5" s="715"/>
      <c r="I5" s="715"/>
      <c r="J5" s="715"/>
      <c r="K5" s="715"/>
    </row>
    <row r="6" spans="1:17" thickBot="1">
      <c r="A6" s="710"/>
      <c r="B6" s="188">
        <v>0</v>
      </c>
      <c r="C6" s="190">
        <v>15</v>
      </c>
      <c r="D6" s="190">
        <v>30</v>
      </c>
      <c r="E6" s="190">
        <v>45</v>
      </c>
      <c r="F6" s="190">
        <v>60</v>
      </c>
      <c r="G6" s="212">
        <v>0</v>
      </c>
      <c r="H6" s="190">
        <v>15</v>
      </c>
      <c r="I6" s="189">
        <v>30</v>
      </c>
      <c r="J6" s="189">
        <v>45</v>
      </c>
      <c r="K6" s="189">
        <v>60</v>
      </c>
    </row>
    <row r="7" spans="1:17" ht="14.4">
      <c r="A7" s="2" t="s">
        <v>133</v>
      </c>
      <c r="B7" s="772">
        <v>59.1</v>
      </c>
      <c r="C7" s="773">
        <v>45.1</v>
      </c>
      <c r="D7" s="773">
        <v>31.6</v>
      </c>
      <c r="E7" s="773">
        <v>19.3</v>
      </c>
      <c r="F7" s="773">
        <v>9.5</v>
      </c>
      <c r="G7" s="773">
        <v>63.1</v>
      </c>
      <c r="H7" s="773">
        <v>49</v>
      </c>
      <c r="I7" s="773">
        <v>35.1</v>
      </c>
      <c r="J7" s="773">
        <v>22.1</v>
      </c>
      <c r="K7" s="774">
        <v>11.2</v>
      </c>
    </row>
    <row r="8" spans="1:17" ht="14.4">
      <c r="A8" s="127" t="s">
        <v>0</v>
      </c>
      <c r="B8" s="775">
        <v>58.7</v>
      </c>
      <c r="C8" s="776">
        <v>44.9</v>
      </c>
      <c r="D8" s="776">
        <v>31.5</v>
      </c>
      <c r="E8" s="776">
        <v>19.3</v>
      </c>
      <c r="F8" s="776">
        <v>9.6</v>
      </c>
      <c r="G8" s="776">
        <v>63</v>
      </c>
      <c r="H8" s="776">
        <v>48.9</v>
      </c>
      <c r="I8" s="776">
        <v>34.9</v>
      </c>
      <c r="J8" s="776">
        <v>21.9</v>
      </c>
      <c r="K8" s="776">
        <v>11.1</v>
      </c>
    </row>
    <row r="9" spans="1:17" ht="14.4">
      <c r="A9" s="128" t="s">
        <v>1</v>
      </c>
      <c r="B9" s="775">
        <v>59.2</v>
      </c>
      <c r="C9" s="776">
        <v>45.3</v>
      </c>
      <c r="D9" s="776">
        <v>31.6</v>
      </c>
      <c r="E9" s="776">
        <v>19.100000000000001</v>
      </c>
      <c r="F9" s="776">
        <v>9.1999999999999993</v>
      </c>
      <c r="G9" s="776">
        <v>62.6</v>
      </c>
      <c r="H9" s="776">
        <v>48.6</v>
      </c>
      <c r="I9" s="776">
        <v>34.700000000000003</v>
      </c>
      <c r="J9" s="776">
        <v>21.7</v>
      </c>
      <c r="K9" s="776">
        <v>10.9</v>
      </c>
    </row>
    <row r="10" spans="1:17" ht="14.4">
      <c r="A10" s="127" t="s">
        <v>2</v>
      </c>
      <c r="B10" s="775">
        <v>58.3</v>
      </c>
      <c r="C10" s="776">
        <v>44.1</v>
      </c>
      <c r="D10" s="776">
        <v>30.6</v>
      </c>
      <c r="E10" s="776">
        <v>18.600000000000001</v>
      </c>
      <c r="F10" s="776">
        <v>9.3000000000000007</v>
      </c>
      <c r="G10" s="776">
        <v>62.1</v>
      </c>
      <c r="H10" s="776">
        <v>48.1</v>
      </c>
      <c r="I10" s="776">
        <v>34.299999999999997</v>
      </c>
      <c r="J10" s="776">
        <v>21.5</v>
      </c>
      <c r="K10" s="776">
        <v>10.7</v>
      </c>
    </row>
    <row r="11" spans="1:17" ht="14.4">
      <c r="A11" s="127" t="s">
        <v>3</v>
      </c>
      <c r="B11" s="775">
        <v>60.1</v>
      </c>
      <c r="C11" s="776">
        <v>46.1</v>
      </c>
      <c r="D11" s="776">
        <v>32.5</v>
      </c>
      <c r="E11" s="776">
        <v>19.899999999999999</v>
      </c>
      <c r="F11" s="776">
        <v>10</v>
      </c>
      <c r="G11" s="776">
        <v>64.5</v>
      </c>
      <c r="H11" s="776">
        <v>50.2</v>
      </c>
      <c r="I11" s="776">
        <v>36.1</v>
      </c>
      <c r="J11" s="776">
        <v>23</v>
      </c>
      <c r="K11" s="776">
        <v>11.9</v>
      </c>
    </row>
    <row r="12" spans="1:17" ht="14.4">
      <c r="A12" s="127" t="s">
        <v>4</v>
      </c>
      <c r="B12" s="775">
        <v>58.5</v>
      </c>
      <c r="C12" s="776">
        <v>44.4</v>
      </c>
      <c r="D12" s="776">
        <v>30.9</v>
      </c>
      <c r="E12" s="776">
        <v>18.899999999999999</v>
      </c>
      <c r="F12" s="776">
        <v>9.4</v>
      </c>
      <c r="G12" s="776">
        <v>62.6</v>
      </c>
      <c r="H12" s="776">
        <v>48.5</v>
      </c>
      <c r="I12" s="776">
        <v>34.6</v>
      </c>
      <c r="J12" s="776">
        <v>21.6</v>
      </c>
      <c r="K12" s="776">
        <v>10.8</v>
      </c>
    </row>
    <row r="13" spans="1:17" ht="14.4">
      <c r="A13" s="127" t="s">
        <v>5</v>
      </c>
      <c r="B13" s="775">
        <v>59.5</v>
      </c>
      <c r="C13" s="776">
        <v>45.5</v>
      </c>
      <c r="D13" s="776">
        <v>31.8</v>
      </c>
      <c r="E13" s="776">
        <v>19.399999999999999</v>
      </c>
      <c r="F13" s="776">
        <v>9.5</v>
      </c>
      <c r="G13" s="776">
        <v>63.6</v>
      </c>
      <c r="H13" s="776">
        <v>49.5</v>
      </c>
      <c r="I13" s="776">
        <v>35.6</v>
      </c>
      <c r="J13" s="776">
        <v>22.5</v>
      </c>
      <c r="K13" s="776">
        <v>11.5</v>
      </c>
    </row>
    <row r="14" spans="1:17" ht="14.4">
      <c r="A14" s="127" t="s">
        <v>6</v>
      </c>
      <c r="B14" s="775">
        <v>59</v>
      </c>
      <c r="C14" s="776">
        <v>44.9</v>
      </c>
      <c r="D14" s="776">
        <v>31.4</v>
      </c>
      <c r="E14" s="776">
        <v>19.100000000000001</v>
      </c>
      <c r="F14" s="776">
        <v>9.5</v>
      </c>
      <c r="G14" s="776">
        <v>63</v>
      </c>
      <c r="H14" s="776">
        <v>48.9</v>
      </c>
      <c r="I14" s="776">
        <v>35</v>
      </c>
      <c r="J14" s="776">
        <v>22.1</v>
      </c>
      <c r="K14" s="776">
        <v>11.2</v>
      </c>
    </row>
    <row r="15" spans="1:17" ht="14.4">
      <c r="A15" s="127" t="s">
        <v>7</v>
      </c>
      <c r="B15" s="775">
        <v>59.3</v>
      </c>
      <c r="C15" s="776">
        <v>45.5</v>
      </c>
      <c r="D15" s="776">
        <v>32.1</v>
      </c>
      <c r="E15" s="776">
        <v>19.8</v>
      </c>
      <c r="F15" s="776">
        <v>9.9</v>
      </c>
      <c r="G15" s="776">
        <v>63.5</v>
      </c>
      <c r="H15" s="776">
        <v>49.3</v>
      </c>
      <c r="I15" s="776">
        <v>35.299999999999997</v>
      </c>
      <c r="J15" s="776">
        <v>22.2</v>
      </c>
      <c r="K15" s="776">
        <v>11.2</v>
      </c>
    </row>
    <row r="16" spans="1:17" ht="14.4">
      <c r="A16" s="127" t="s">
        <v>8</v>
      </c>
      <c r="B16" s="775">
        <v>59.1</v>
      </c>
      <c r="C16" s="776">
        <v>44.9</v>
      </c>
      <c r="D16" s="776">
        <v>31.3</v>
      </c>
      <c r="E16" s="776">
        <v>19.2</v>
      </c>
      <c r="F16" s="776">
        <v>9.6</v>
      </c>
      <c r="G16" s="776">
        <v>62.6</v>
      </c>
      <c r="H16" s="776">
        <v>48.6</v>
      </c>
      <c r="I16" s="776">
        <v>34.700000000000003</v>
      </c>
      <c r="J16" s="776">
        <v>21.8</v>
      </c>
      <c r="K16" s="776">
        <v>10.9</v>
      </c>
    </row>
    <row r="17" spans="1:11" ht="14.4">
      <c r="A17" s="127" t="s">
        <v>9</v>
      </c>
      <c r="B17" s="775">
        <v>58.3</v>
      </c>
      <c r="C17" s="776">
        <v>44.4</v>
      </c>
      <c r="D17" s="776">
        <v>30.9</v>
      </c>
      <c r="E17" s="776">
        <v>18.899999999999999</v>
      </c>
      <c r="F17" s="776">
        <v>9.4</v>
      </c>
      <c r="G17" s="776">
        <v>62.5</v>
      </c>
      <c r="H17" s="776">
        <v>48.4</v>
      </c>
      <c r="I17" s="776">
        <v>34.6</v>
      </c>
      <c r="J17" s="776">
        <v>21.7</v>
      </c>
      <c r="K17" s="776">
        <v>10.9</v>
      </c>
    </row>
    <row r="18" spans="1:11" ht="14.4">
      <c r="A18" s="127" t="s">
        <v>10</v>
      </c>
      <c r="B18" s="775">
        <v>60</v>
      </c>
      <c r="C18" s="776">
        <v>45.9</v>
      </c>
      <c r="D18" s="776">
        <v>32.200000000000003</v>
      </c>
      <c r="E18" s="776">
        <v>19.600000000000001</v>
      </c>
      <c r="F18" s="776">
        <v>9.5</v>
      </c>
      <c r="G18" s="776">
        <v>63.1</v>
      </c>
      <c r="H18" s="776">
        <v>49.1</v>
      </c>
      <c r="I18" s="776">
        <v>35.200000000000003</v>
      </c>
      <c r="J18" s="776">
        <v>22.1</v>
      </c>
      <c r="K18" s="776">
        <v>11.1</v>
      </c>
    </row>
    <row r="19" spans="1:11" ht="14.4">
      <c r="A19" s="127" t="s">
        <v>11</v>
      </c>
      <c r="B19" s="775">
        <v>58.4</v>
      </c>
      <c r="C19" s="776">
        <v>44.4</v>
      </c>
      <c r="D19" s="776">
        <v>30.8</v>
      </c>
      <c r="E19" s="776">
        <v>18.5</v>
      </c>
      <c r="F19" s="776">
        <v>8.9</v>
      </c>
      <c r="G19" s="776">
        <v>62.6</v>
      </c>
      <c r="H19" s="776">
        <v>48.6</v>
      </c>
      <c r="I19" s="776">
        <v>34.700000000000003</v>
      </c>
      <c r="J19" s="776">
        <v>21.8</v>
      </c>
      <c r="K19" s="776">
        <v>11</v>
      </c>
    </row>
    <row r="20" spans="1:11" ht="14.4">
      <c r="A20" s="127" t="s">
        <v>12</v>
      </c>
      <c r="B20" s="775">
        <v>59.2</v>
      </c>
      <c r="C20" s="776">
        <v>45</v>
      </c>
      <c r="D20" s="776">
        <v>31.3</v>
      </c>
      <c r="E20" s="776">
        <v>19.2</v>
      </c>
      <c r="F20" s="776">
        <v>9.6</v>
      </c>
      <c r="G20" s="776">
        <v>63</v>
      </c>
      <c r="H20" s="776">
        <v>49</v>
      </c>
      <c r="I20" s="776">
        <v>35</v>
      </c>
      <c r="J20" s="776">
        <v>22</v>
      </c>
      <c r="K20" s="776">
        <v>11.1</v>
      </c>
    </row>
    <row r="21" spans="1:11" ht="14.4">
      <c r="A21" s="128" t="s">
        <v>13</v>
      </c>
      <c r="B21" s="775">
        <v>59</v>
      </c>
      <c r="C21" s="776">
        <v>44.9</v>
      </c>
      <c r="D21" s="776">
        <v>31.3</v>
      </c>
      <c r="E21" s="776">
        <v>19</v>
      </c>
      <c r="F21" s="776">
        <v>9.1</v>
      </c>
      <c r="G21" s="776">
        <v>62.9</v>
      </c>
      <c r="H21" s="776">
        <v>48.9</v>
      </c>
      <c r="I21" s="776">
        <v>35</v>
      </c>
      <c r="J21" s="776">
        <v>21.9</v>
      </c>
      <c r="K21" s="776">
        <v>11</v>
      </c>
    </row>
    <row r="22" spans="1:11" ht="14.4">
      <c r="A22" s="127" t="s">
        <v>14</v>
      </c>
      <c r="B22" s="775">
        <v>61.1</v>
      </c>
      <c r="C22" s="776">
        <v>47.1</v>
      </c>
      <c r="D22" s="776">
        <v>33.4</v>
      </c>
      <c r="E22" s="776">
        <v>20.6</v>
      </c>
      <c r="F22" s="776">
        <v>10.3</v>
      </c>
      <c r="G22" s="776">
        <v>64.8</v>
      </c>
      <c r="H22" s="776">
        <v>50.6</v>
      </c>
      <c r="I22" s="776">
        <v>36.5</v>
      </c>
      <c r="J22" s="776">
        <v>23.3</v>
      </c>
      <c r="K22" s="776">
        <v>12.1</v>
      </c>
    </row>
    <row r="23" spans="1:11" ht="14.4">
      <c r="A23" s="127" t="s">
        <v>15</v>
      </c>
      <c r="B23" s="775">
        <v>60.7</v>
      </c>
      <c r="C23" s="776">
        <v>46.7</v>
      </c>
      <c r="D23" s="776">
        <v>32.9</v>
      </c>
      <c r="E23" s="776">
        <v>20.3</v>
      </c>
      <c r="F23" s="776">
        <v>10.199999999999999</v>
      </c>
      <c r="G23" s="776">
        <v>64.5</v>
      </c>
      <c r="H23" s="776">
        <v>50.3</v>
      </c>
      <c r="I23" s="776">
        <v>36.200000000000003</v>
      </c>
      <c r="J23" s="776">
        <v>23.1</v>
      </c>
      <c r="K23" s="776">
        <v>12</v>
      </c>
    </row>
    <row r="24" spans="1:11" ht="13.2">
      <c r="A24" s="193"/>
      <c r="B24" s="194"/>
      <c r="C24" s="192"/>
      <c r="D24" s="192"/>
      <c r="E24" s="192"/>
      <c r="F24" s="195"/>
      <c r="G24" s="191"/>
      <c r="H24" s="192"/>
      <c r="I24" s="192"/>
      <c r="J24" s="192"/>
    </row>
    <row r="25" spans="1:11" ht="13.2">
      <c r="A25" s="193"/>
      <c r="B25" s="194"/>
      <c r="C25" s="192"/>
      <c r="D25" s="192"/>
      <c r="E25" s="192"/>
      <c r="F25" s="195"/>
      <c r="G25" s="191"/>
      <c r="H25" s="192"/>
      <c r="I25" s="192"/>
      <c r="J25" s="192"/>
    </row>
    <row r="26" spans="1:11" ht="13.2">
      <c r="A26" s="30"/>
      <c r="G26" s="195"/>
      <c r="H26" s="192"/>
      <c r="I26" s="192"/>
      <c r="J26" s="192"/>
      <c r="K26" s="192"/>
    </row>
    <row r="27" spans="1:11" ht="13.2">
      <c r="A27" s="130"/>
    </row>
    <row r="28" spans="1:11">
      <c r="B28" s="167"/>
      <c r="C28" s="167"/>
      <c r="D28" s="167"/>
      <c r="E28" s="167"/>
      <c r="F28" s="167"/>
      <c r="G28" s="167"/>
      <c r="H28" s="87"/>
    </row>
    <row r="29" spans="1:11">
      <c r="B29" s="213"/>
      <c r="C29" s="213"/>
      <c r="D29" s="213"/>
      <c r="E29" s="167"/>
      <c r="F29" s="170"/>
      <c r="G29" s="170"/>
    </row>
    <row r="30" spans="1:11" ht="13.2">
      <c r="A30" s="26"/>
    </row>
    <row r="31" spans="1:11" ht="13.2">
      <c r="A31" s="26"/>
    </row>
    <row r="32" spans="1:11" ht="13.2">
      <c r="A32" s="26"/>
    </row>
    <row r="33" spans="1:1" ht="13.2">
      <c r="A33" s="26"/>
    </row>
    <row r="34" spans="1:1" ht="13.2">
      <c r="A34" s="26"/>
    </row>
    <row r="35" spans="1:1" ht="13.2">
      <c r="A35" s="26"/>
    </row>
    <row r="36" spans="1:1" ht="13.2">
      <c r="A36" s="26"/>
    </row>
    <row r="37" spans="1:1" ht="13.2">
      <c r="A37" s="26"/>
    </row>
    <row r="38" spans="1:1" ht="13.2">
      <c r="A38" s="26"/>
    </row>
    <row r="39" spans="1:1" ht="13.2">
      <c r="A39" s="26"/>
    </row>
    <row r="40" spans="1:1" ht="13.2">
      <c r="A40" s="26"/>
    </row>
    <row r="41" spans="1:1" ht="13.2">
      <c r="A41" s="26"/>
    </row>
    <row r="42" spans="1:1" ht="13.2">
      <c r="A42" s="26"/>
    </row>
    <row r="43" spans="1:1" ht="13.2">
      <c r="A43" s="26"/>
    </row>
    <row r="44" spans="1:1" ht="13.2">
      <c r="A44" s="26"/>
    </row>
    <row r="45" spans="1:1" ht="13.2">
      <c r="A45" s="26"/>
    </row>
    <row r="46" spans="1:1" ht="13.2">
      <c r="A46" s="26"/>
    </row>
    <row r="47" spans="1:1" ht="13.2">
      <c r="A47" s="26"/>
    </row>
    <row r="48" spans="1:1" ht="13.2">
      <c r="A48" s="26"/>
    </row>
    <row r="49" spans="1:1" ht="13.2">
      <c r="A49" s="26"/>
    </row>
    <row r="50" spans="1:1" ht="13.2">
      <c r="A50" s="26"/>
    </row>
    <row r="51" spans="1:1" ht="13.2">
      <c r="A51" s="26"/>
    </row>
    <row r="52" spans="1:1" ht="13.2">
      <c r="A52" s="26"/>
    </row>
    <row r="53" spans="1:1" ht="13.2">
      <c r="A53" s="26"/>
    </row>
    <row r="54" spans="1:1" ht="13.2">
      <c r="A54" s="26"/>
    </row>
    <row r="55" spans="1:1" ht="13.2">
      <c r="A55" s="26"/>
    </row>
    <row r="56" spans="1:1" ht="13.2">
      <c r="A56" s="26"/>
    </row>
    <row r="57" spans="1:1" ht="13.2">
      <c r="A57" s="26"/>
    </row>
    <row r="58" spans="1:1" ht="13.2">
      <c r="A58" s="26"/>
    </row>
    <row r="59" spans="1:1" ht="13.2">
      <c r="A59" s="26"/>
    </row>
    <row r="60" spans="1:1" ht="13.2">
      <c r="A60" s="26"/>
    </row>
    <row r="61" spans="1:1" ht="13.2">
      <c r="A61" s="26"/>
    </row>
    <row r="62" spans="1:1" ht="13.2">
      <c r="A62" s="26"/>
    </row>
    <row r="63" spans="1:1" ht="13.2">
      <c r="A63" s="26"/>
    </row>
    <row r="64" spans="1:1" ht="13.2">
      <c r="A64" s="26"/>
    </row>
    <row r="65" spans="1:1" ht="13.2">
      <c r="A65" s="26"/>
    </row>
    <row r="66" spans="1:1" ht="13.2">
      <c r="A66" s="30"/>
    </row>
    <row r="67" spans="1:1" ht="13.2">
      <c r="A67" s="30"/>
    </row>
    <row r="68" spans="1:1" ht="13.2">
      <c r="A68" s="30"/>
    </row>
    <row r="69" spans="1:1" ht="13.2">
      <c r="A69" s="30"/>
    </row>
    <row r="70" spans="1:1" ht="13.2">
      <c r="A70" s="30"/>
    </row>
    <row r="71" spans="1:1" ht="13.2">
      <c r="A71" s="30"/>
    </row>
    <row r="72" spans="1:1" ht="13.2">
      <c r="A72" s="30"/>
    </row>
    <row r="73" spans="1:1" ht="13.2">
      <c r="A73" s="30"/>
    </row>
    <row r="74" spans="1:1" ht="13.2">
      <c r="A74" s="30"/>
    </row>
    <row r="75" spans="1:1" ht="13.2">
      <c r="A75" s="30"/>
    </row>
    <row r="76" spans="1:1" ht="13.2">
      <c r="A76" s="30"/>
    </row>
    <row r="77" spans="1:1" ht="13.2">
      <c r="A77" s="30"/>
    </row>
    <row r="78" spans="1:1" ht="13.2">
      <c r="A78" s="30"/>
    </row>
    <row r="79" spans="1:1" ht="13.2">
      <c r="A79" s="30"/>
    </row>
    <row r="80" spans="1:1" ht="13.2">
      <c r="A80" s="30"/>
    </row>
    <row r="81" spans="1:1" ht="13.2">
      <c r="A81" s="30"/>
    </row>
    <row r="82" spans="1:1" ht="13.2">
      <c r="A82" s="30"/>
    </row>
    <row r="83" spans="1:1" ht="13.2">
      <c r="A83" s="30"/>
    </row>
    <row r="84" spans="1:1" ht="13.2">
      <c r="A84" s="30"/>
    </row>
    <row r="85" spans="1:1" ht="13.2">
      <c r="A85" s="30"/>
    </row>
    <row r="86" spans="1:1" ht="13.2">
      <c r="A86" s="30"/>
    </row>
    <row r="87" spans="1:1" ht="13.2">
      <c r="A87" s="30"/>
    </row>
    <row r="88" spans="1:1" ht="13.2">
      <c r="A88" s="30"/>
    </row>
    <row r="89" spans="1:1" ht="13.2">
      <c r="A89" s="30"/>
    </row>
    <row r="90" spans="1:1" ht="13.2">
      <c r="A90" s="30"/>
    </row>
    <row r="91" spans="1:1" ht="13.2">
      <c r="A91" s="30"/>
    </row>
    <row r="92" spans="1:1" ht="13.2">
      <c r="A92" s="30"/>
    </row>
    <row r="93" spans="1:1" ht="13.2">
      <c r="A93" s="30"/>
    </row>
    <row r="94" spans="1:1" ht="13.2">
      <c r="A94" s="30"/>
    </row>
    <row r="95" spans="1:1" ht="13.2">
      <c r="A95" s="30"/>
    </row>
    <row r="96" spans="1:1" ht="13.2">
      <c r="A96" s="30"/>
    </row>
  </sheetData>
  <mergeCells count="6">
    <mergeCell ref="A4:A6"/>
    <mergeCell ref="B4:F4"/>
    <mergeCell ref="G4:K4"/>
    <mergeCell ref="B5:K5"/>
    <mergeCell ref="A1:G1"/>
    <mergeCell ref="A2:E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25"/>
  <sheetViews>
    <sheetView topLeftCell="A4" zoomScaleNormal="100" workbookViewId="0"/>
  </sheetViews>
  <sheetFormatPr defaultColWidth="9.109375" defaultRowHeight="13.2"/>
  <cols>
    <col min="1" max="1" width="20" style="26" customWidth="1"/>
    <col min="2" max="16384" width="9.109375" style="26"/>
  </cols>
  <sheetData>
    <row r="1" spans="1:13" ht="13.8">
      <c r="A1" s="176" t="s">
        <v>261</v>
      </c>
      <c r="B1" s="176"/>
      <c r="C1" s="176"/>
      <c r="D1" s="176"/>
      <c r="E1" s="176"/>
      <c r="F1" s="176"/>
      <c r="G1" s="176"/>
      <c r="H1" s="176"/>
    </row>
    <row r="2" spans="1:13" ht="15">
      <c r="A2" s="156" t="s">
        <v>248</v>
      </c>
      <c r="B2" s="156"/>
      <c r="C2" s="156"/>
      <c r="D2" s="156"/>
      <c r="E2" s="156"/>
      <c r="F2" s="156"/>
      <c r="G2" s="156"/>
      <c r="H2" s="156"/>
      <c r="I2" s="156"/>
      <c r="J2" s="89"/>
      <c r="K2" s="89"/>
    </row>
    <row r="3" spans="1:13" ht="9" customHeight="1" thickBot="1">
      <c r="A3" s="132" t="s">
        <v>16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133"/>
    </row>
    <row r="4" spans="1:13" ht="28.2" customHeight="1">
      <c r="A4" s="569" t="s">
        <v>42</v>
      </c>
      <c r="B4" s="720" t="s">
        <v>116</v>
      </c>
      <c r="C4" s="594"/>
      <c r="D4" s="594"/>
      <c r="E4" s="594"/>
      <c r="F4" s="594"/>
      <c r="G4" s="594"/>
      <c r="H4" s="594"/>
      <c r="I4" s="594"/>
      <c r="J4" s="552"/>
      <c r="K4" s="134" t="s">
        <v>71</v>
      </c>
      <c r="L4" s="135"/>
      <c r="M4" s="135"/>
    </row>
    <row r="5" spans="1:13" ht="34.5" customHeight="1">
      <c r="A5" s="570"/>
      <c r="B5" s="721" t="s">
        <v>117</v>
      </c>
      <c r="C5" s="669"/>
      <c r="D5" s="668"/>
      <c r="E5" s="667" t="s">
        <v>118</v>
      </c>
      <c r="F5" s="669"/>
      <c r="G5" s="668"/>
      <c r="H5" s="136" t="s">
        <v>115</v>
      </c>
      <c r="I5" s="136"/>
      <c r="J5" s="136"/>
      <c r="K5" s="567" t="s">
        <v>72</v>
      </c>
      <c r="L5" s="567" t="s">
        <v>73</v>
      </c>
      <c r="M5" s="719" t="s">
        <v>74</v>
      </c>
    </row>
    <row r="6" spans="1:13" ht="66.599999999999994" thickBot="1">
      <c r="A6" s="571"/>
      <c r="B6" s="137" t="s">
        <v>67</v>
      </c>
      <c r="C6" s="137" t="s">
        <v>80</v>
      </c>
      <c r="D6" s="137" t="s">
        <v>81</v>
      </c>
      <c r="E6" s="137" t="s">
        <v>67</v>
      </c>
      <c r="F6" s="138" t="s">
        <v>82</v>
      </c>
      <c r="G6" s="138" t="s">
        <v>83</v>
      </c>
      <c r="H6" s="137" t="s">
        <v>67</v>
      </c>
      <c r="I6" s="138" t="s">
        <v>84</v>
      </c>
      <c r="J6" s="138" t="s">
        <v>85</v>
      </c>
      <c r="K6" s="663"/>
      <c r="L6" s="663"/>
      <c r="M6" s="566"/>
    </row>
    <row r="7" spans="1:13" ht="6" customHeight="1">
      <c r="A7" s="139"/>
      <c r="B7" s="140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2"/>
    </row>
    <row r="8" spans="1:13" ht="15.6" customHeight="1">
      <c r="A8" s="2" t="s">
        <v>133</v>
      </c>
      <c r="B8" s="204">
        <v>429719</v>
      </c>
      <c r="C8" s="205">
        <v>211264</v>
      </c>
      <c r="D8" s="205">
        <v>218455</v>
      </c>
      <c r="E8" s="205">
        <v>429719</v>
      </c>
      <c r="F8" s="205">
        <v>260492</v>
      </c>
      <c r="G8" s="205">
        <v>169227</v>
      </c>
      <c r="H8" s="206" t="s">
        <v>186</v>
      </c>
      <c r="I8" s="205">
        <v>-49228</v>
      </c>
      <c r="J8" s="205">
        <v>49228</v>
      </c>
      <c r="K8" s="545">
        <v>15409</v>
      </c>
      <c r="L8" s="548">
        <v>12005</v>
      </c>
      <c r="M8" s="207">
        <f t="shared" ref="M8:M24" si="0">K8-L8</f>
        <v>3404</v>
      </c>
    </row>
    <row r="9" spans="1:13" ht="18.600000000000001" customHeight="1">
      <c r="A9" s="139" t="s">
        <v>0</v>
      </c>
      <c r="B9" s="208">
        <v>38482</v>
      </c>
      <c r="C9" s="209">
        <v>19923</v>
      </c>
      <c r="D9" s="209">
        <v>18559</v>
      </c>
      <c r="E9" s="209">
        <v>35177</v>
      </c>
      <c r="F9" s="209">
        <v>23538</v>
      </c>
      <c r="G9" s="209">
        <v>11639</v>
      </c>
      <c r="H9" s="209">
        <v>3305</v>
      </c>
      <c r="I9" s="209">
        <v>-3615</v>
      </c>
      <c r="J9" s="209">
        <v>6920</v>
      </c>
      <c r="K9" s="546">
        <v>1316</v>
      </c>
      <c r="L9" s="549">
        <v>1051</v>
      </c>
      <c r="M9" s="266">
        <f t="shared" si="0"/>
        <v>265</v>
      </c>
    </row>
    <row r="10" spans="1:13" ht="13.8">
      <c r="A10" s="139" t="s">
        <v>1</v>
      </c>
      <c r="B10" s="208">
        <v>22498</v>
      </c>
      <c r="C10" s="209">
        <v>9001</v>
      </c>
      <c r="D10" s="209">
        <v>13497</v>
      </c>
      <c r="E10" s="209">
        <v>24702</v>
      </c>
      <c r="F10" s="209">
        <v>14211</v>
      </c>
      <c r="G10" s="209">
        <v>10491</v>
      </c>
      <c r="H10" s="209">
        <v>-2204</v>
      </c>
      <c r="I10" s="209">
        <v>-5210</v>
      </c>
      <c r="J10" s="209">
        <v>3006</v>
      </c>
      <c r="K10" s="546">
        <v>538</v>
      </c>
      <c r="L10" s="549">
        <v>523</v>
      </c>
      <c r="M10" s="266">
        <f t="shared" si="0"/>
        <v>15</v>
      </c>
    </row>
    <row r="11" spans="1:13" ht="15" customHeight="1">
      <c r="A11" s="139" t="s">
        <v>2</v>
      </c>
      <c r="B11" s="208">
        <v>20716</v>
      </c>
      <c r="C11" s="209">
        <v>8188</v>
      </c>
      <c r="D11" s="209">
        <v>12528</v>
      </c>
      <c r="E11" s="209">
        <v>25737</v>
      </c>
      <c r="F11" s="209">
        <v>12909</v>
      </c>
      <c r="G11" s="209">
        <v>12828</v>
      </c>
      <c r="H11" s="209">
        <v>-5021</v>
      </c>
      <c r="I11" s="209">
        <v>-4721</v>
      </c>
      <c r="J11" s="209">
        <v>-300</v>
      </c>
      <c r="K11" s="546">
        <v>646</v>
      </c>
      <c r="L11" s="549">
        <v>391</v>
      </c>
      <c r="M11" s="266">
        <f t="shared" si="0"/>
        <v>255</v>
      </c>
    </row>
    <row r="12" spans="1:13" ht="13.8">
      <c r="A12" s="139" t="s">
        <v>3</v>
      </c>
      <c r="B12" s="208">
        <v>11589</v>
      </c>
      <c r="C12" s="209">
        <v>5677</v>
      </c>
      <c r="D12" s="209">
        <v>5912</v>
      </c>
      <c r="E12" s="209">
        <v>12657</v>
      </c>
      <c r="F12" s="209">
        <v>7697</v>
      </c>
      <c r="G12" s="209">
        <v>4960</v>
      </c>
      <c r="H12" s="209">
        <v>-1068</v>
      </c>
      <c r="I12" s="209">
        <v>-2020</v>
      </c>
      <c r="J12" s="209">
        <v>952</v>
      </c>
      <c r="K12" s="546">
        <v>451</v>
      </c>
      <c r="L12" s="549">
        <v>347</v>
      </c>
      <c r="M12" s="266">
        <f t="shared" si="0"/>
        <v>104</v>
      </c>
    </row>
    <row r="13" spans="1:13" ht="13.8">
      <c r="A13" s="139" t="s">
        <v>4</v>
      </c>
      <c r="B13" s="208">
        <v>22057</v>
      </c>
      <c r="C13" s="209">
        <v>9890</v>
      </c>
      <c r="D13" s="209">
        <v>12167</v>
      </c>
      <c r="E13" s="209">
        <v>24339</v>
      </c>
      <c r="F13" s="209">
        <v>15079</v>
      </c>
      <c r="G13" s="209">
        <v>9260</v>
      </c>
      <c r="H13" s="209">
        <v>-2282</v>
      </c>
      <c r="I13" s="209">
        <v>-5189</v>
      </c>
      <c r="J13" s="209">
        <v>2907</v>
      </c>
      <c r="K13" s="546">
        <v>522</v>
      </c>
      <c r="L13" s="549">
        <v>383</v>
      </c>
      <c r="M13" s="266">
        <f t="shared" si="0"/>
        <v>139</v>
      </c>
    </row>
    <row r="14" spans="1:13" ht="13.8">
      <c r="A14" s="139" t="s">
        <v>5</v>
      </c>
      <c r="B14" s="208">
        <v>36186</v>
      </c>
      <c r="C14" s="209">
        <v>16533</v>
      </c>
      <c r="D14" s="209">
        <v>19653</v>
      </c>
      <c r="E14" s="209">
        <v>32074</v>
      </c>
      <c r="F14" s="209">
        <v>16988</v>
      </c>
      <c r="G14" s="209">
        <v>15086</v>
      </c>
      <c r="H14" s="209">
        <v>4112</v>
      </c>
      <c r="I14" s="209">
        <v>-455</v>
      </c>
      <c r="J14" s="209">
        <v>4567</v>
      </c>
      <c r="K14" s="546">
        <v>2028</v>
      </c>
      <c r="L14" s="549">
        <v>1324</v>
      </c>
      <c r="M14" s="266">
        <f t="shared" si="0"/>
        <v>704</v>
      </c>
    </row>
    <row r="15" spans="1:13" ht="13.8">
      <c r="A15" s="139" t="s">
        <v>6</v>
      </c>
      <c r="B15" s="208">
        <v>69861</v>
      </c>
      <c r="C15" s="209">
        <v>39489</v>
      </c>
      <c r="D15" s="209">
        <v>30372</v>
      </c>
      <c r="E15" s="209">
        <v>59027</v>
      </c>
      <c r="F15" s="209">
        <v>38022</v>
      </c>
      <c r="G15" s="209">
        <v>21005</v>
      </c>
      <c r="H15" s="209">
        <v>10834</v>
      </c>
      <c r="I15" s="209">
        <v>1467</v>
      </c>
      <c r="J15" s="209">
        <v>9367</v>
      </c>
      <c r="K15" s="546">
        <v>2798</v>
      </c>
      <c r="L15" s="549">
        <v>644</v>
      </c>
      <c r="M15" s="266">
        <f t="shared" si="0"/>
        <v>2154</v>
      </c>
    </row>
    <row r="16" spans="1:13" ht="13.8">
      <c r="A16" s="139" t="s">
        <v>7</v>
      </c>
      <c r="B16" s="208">
        <v>10109</v>
      </c>
      <c r="C16" s="209">
        <v>4324</v>
      </c>
      <c r="D16" s="209">
        <v>5785</v>
      </c>
      <c r="E16" s="209">
        <v>10873</v>
      </c>
      <c r="F16" s="209">
        <v>5960</v>
      </c>
      <c r="G16" s="209">
        <v>4913</v>
      </c>
      <c r="H16" s="209">
        <v>-764</v>
      </c>
      <c r="I16" s="209">
        <v>-1636</v>
      </c>
      <c r="J16" s="209">
        <v>872</v>
      </c>
      <c r="K16" s="546">
        <v>513</v>
      </c>
      <c r="L16" s="549">
        <v>1138</v>
      </c>
      <c r="M16" s="266">
        <f t="shared" si="0"/>
        <v>-625</v>
      </c>
    </row>
    <row r="17" spans="1:13" ht="13.8">
      <c r="A17" s="139" t="s">
        <v>8</v>
      </c>
      <c r="B17" s="208">
        <v>20540</v>
      </c>
      <c r="C17" s="209">
        <v>8435</v>
      </c>
      <c r="D17" s="209">
        <v>12105</v>
      </c>
      <c r="E17" s="209">
        <v>22737</v>
      </c>
      <c r="F17" s="209">
        <v>10661</v>
      </c>
      <c r="G17" s="209">
        <v>12076</v>
      </c>
      <c r="H17" s="209">
        <v>-2197</v>
      </c>
      <c r="I17" s="209">
        <v>-2226</v>
      </c>
      <c r="J17" s="209">
        <v>29</v>
      </c>
      <c r="K17" s="546">
        <v>909</v>
      </c>
      <c r="L17" s="549">
        <v>646</v>
      </c>
      <c r="M17" s="266">
        <f t="shared" si="0"/>
        <v>263</v>
      </c>
    </row>
    <row r="18" spans="1:13" ht="13.8">
      <c r="A18" s="139" t="s">
        <v>9</v>
      </c>
      <c r="B18" s="208">
        <v>12201</v>
      </c>
      <c r="C18" s="209">
        <v>5953</v>
      </c>
      <c r="D18" s="209">
        <v>6248</v>
      </c>
      <c r="E18" s="209">
        <v>13858</v>
      </c>
      <c r="F18" s="209">
        <v>8249</v>
      </c>
      <c r="G18" s="209">
        <v>5609</v>
      </c>
      <c r="H18" s="209">
        <v>-1657</v>
      </c>
      <c r="I18" s="209">
        <v>-2296</v>
      </c>
      <c r="J18" s="209">
        <v>639</v>
      </c>
      <c r="K18" s="546">
        <v>655</v>
      </c>
      <c r="L18" s="549">
        <v>212</v>
      </c>
      <c r="M18" s="266">
        <f t="shared" si="0"/>
        <v>443</v>
      </c>
    </row>
    <row r="19" spans="1:13" ht="13.8">
      <c r="A19" s="139" t="s">
        <v>10</v>
      </c>
      <c r="B19" s="208">
        <v>32124</v>
      </c>
      <c r="C19" s="209">
        <v>16153</v>
      </c>
      <c r="D19" s="209">
        <v>15971</v>
      </c>
      <c r="E19" s="209">
        <v>27533</v>
      </c>
      <c r="F19" s="209">
        <v>17505</v>
      </c>
      <c r="G19" s="209">
        <v>10028</v>
      </c>
      <c r="H19" s="209">
        <v>4591</v>
      </c>
      <c r="I19" s="209">
        <v>-1352</v>
      </c>
      <c r="J19" s="209">
        <v>5943</v>
      </c>
      <c r="K19" s="546">
        <v>1039</v>
      </c>
      <c r="L19" s="549">
        <v>870</v>
      </c>
      <c r="M19" s="266">
        <f t="shared" si="0"/>
        <v>169</v>
      </c>
    </row>
    <row r="20" spans="1:13" ht="13.8">
      <c r="A20" s="139" t="s">
        <v>11</v>
      </c>
      <c r="B20" s="208">
        <v>42460</v>
      </c>
      <c r="C20" s="209">
        <v>28502</v>
      </c>
      <c r="D20" s="209">
        <v>13958</v>
      </c>
      <c r="E20" s="209">
        <v>46150</v>
      </c>
      <c r="F20" s="209">
        <v>36078</v>
      </c>
      <c r="G20" s="209">
        <v>10072</v>
      </c>
      <c r="H20" s="209">
        <v>-3690</v>
      </c>
      <c r="I20" s="209">
        <v>-7576</v>
      </c>
      <c r="J20" s="209">
        <v>3886</v>
      </c>
      <c r="K20" s="546">
        <v>1345</v>
      </c>
      <c r="L20" s="549">
        <v>2138</v>
      </c>
      <c r="M20" s="266">
        <f t="shared" si="0"/>
        <v>-793</v>
      </c>
    </row>
    <row r="21" spans="1:13" ht="13.8">
      <c r="A21" s="139" t="s">
        <v>12</v>
      </c>
      <c r="B21" s="208">
        <v>10408</v>
      </c>
      <c r="C21" s="209">
        <v>3915</v>
      </c>
      <c r="D21" s="209">
        <v>6493</v>
      </c>
      <c r="E21" s="209">
        <v>12829</v>
      </c>
      <c r="F21" s="209">
        <v>6448</v>
      </c>
      <c r="G21" s="209">
        <v>6381</v>
      </c>
      <c r="H21" s="209">
        <v>-2421</v>
      </c>
      <c r="I21" s="209">
        <v>-2533</v>
      </c>
      <c r="J21" s="209">
        <v>112</v>
      </c>
      <c r="K21" s="546">
        <v>311</v>
      </c>
      <c r="L21" s="549">
        <v>218</v>
      </c>
      <c r="M21" s="266">
        <f t="shared" si="0"/>
        <v>93</v>
      </c>
    </row>
    <row r="22" spans="1:13" ht="13.8">
      <c r="A22" s="139" t="s">
        <v>13</v>
      </c>
      <c r="B22" s="208">
        <v>16007</v>
      </c>
      <c r="C22" s="209">
        <v>7807</v>
      </c>
      <c r="D22" s="209">
        <v>8200</v>
      </c>
      <c r="E22" s="209">
        <v>18398</v>
      </c>
      <c r="F22" s="209">
        <v>9938</v>
      </c>
      <c r="G22" s="209">
        <v>8460</v>
      </c>
      <c r="H22" s="209">
        <v>-2391</v>
      </c>
      <c r="I22" s="209">
        <v>-2131</v>
      </c>
      <c r="J22" s="209">
        <v>-260</v>
      </c>
      <c r="K22" s="546">
        <v>462</v>
      </c>
      <c r="L22" s="549">
        <v>634</v>
      </c>
      <c r="M22" s="266">
        <f t="shared" si="0"/>
        <v>-172</v>
      </c>
    </row>
    <row r="23" spans="1:13" ht="13.8">
      <c r="A23" s="139" t="s">
        <v>14</v>
      </c>
      <c r="B23" s="208">
        <v>44273</v>
      </c>
      <c r="C23" s="209">
        <v>16977</v>
      </c>
      <c r="D23" s="209">
        <v>27296</v>
      </c>
      <c r="E23" s="209">
        <v>42474</v>
      </c>
      <c r="F23" s="209">
        <v>24186</v>
      </c>
      <c r="G23" s="209">
        <v>18288</v>
      </c>
      <c r="H23" s="209">
        <v>1799</v>
      </c>
      <c r="I23" s="209">
        <v>-7209</v>
      </c>
      <c r="J23" s="209">
        <v>9008</v>
      </c>
      <c r="K23" s="546">
        <v>1017</v>
      </c>
      <c r="L23" s="549">
        <v>816</v>
      </c>
      <c r="M23" s="266">
        <f t="shared" si="0"/>
        <v>201</v>
      </c>
    </row>
    <row r="24" spans="1:13" ht="13.8">
      <c r="A24" s="139" t="s">
        <v>15</v>
      </c>
      <c r="B24" s="18">
        <v>20208</v>
      </c>
      <c r="C24" s="18">
        <v>10497</v>
      </c>
      <c r="D24" s="18">
        <v>9711</v>
      </c>
      <c r="E24" s="18">
        <v>21154</v>
      </c>
      <c r="F24" s="18">
        <v>13023</v>
      </c>
      <c r="G24" s="18">
        <v>8131</v>
      </c>
      <c r="H24" s="18">
        <v>-946</v>
      </c>
      <c r="I24" s="18">
        <v>-2526</v>
      </c>
      <c r="J24" s="18">
        <v>1580</v>
      </c>
      <c r="K24" s="547">
        <v>859</v>
      </c>
      <c r="L24" s="549">
        <v>670</v>
      </c>
      <c r="M24" s="266">
        <f t="shared" si="0"/>
        <v>189</v>
      </c>
    </row>
    <row r="25" spans="1:13">
      <c r="A25" s="180"/>
      <c r="M25" s="18"/>
    </row>
  </sheetData>
  <mergeCells count="7">
    <mergeCell ref="L5:L6"/>
    <mergeCell ref="M5:M6"/>
    <mergeCell ref="A4:A6"/>
    <mergeCell ref="B4:J4"/>
    <mergeCell ref="B5:D5"/>
    <mergeCell ref="E5:G5"/>
    <mergeCell ref="K5:K6"/>
  </mergeCells>
  <pageMargins left="0.7" right="0.7" top="0.75" bottom="0.75" header="0.3" footer="0.3"/>
  <pageSetup paperSize="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E72"/>
  <sheetViews>
    <sheetView workbookViewId="0"/>
  </sheetViews>
  <sheetFormatPr defaultRowHeight="13.2"/>
  <cols>
    <col min="1" max="1" width="30.88671875" style="49" customWidth="1"/>
    <col min="2" max="5" width="18.33203125" style="49" customWidth="1"/>
  </cols>
  <sheetData>
    <row r="1" spans="1:5" ht="15.6">
      <c r="A1" s="58" t="s">
        <v>119</v>
      </c>
      <c r="B1" s="32"/>
      <c r="C1" s="32"/>
      <c r="D1" s="14"/>
      <c r="E1" s="14"/>
    </row>
    <row r="2" spans="1:5" ht="15">
      <c r="A2" s="143" t="s">
        <v>120</v>
      </c>
      <c r="B2" s="59"/>
      <c r="C2" s="32"/>
      <c r="D2" s="14"/>
      <c r="E2" s="14"/>
    </row>
    <row r="3" spans="1:5" ht="15">
      <c r="A3" s="33" t="s">
        <v>121</v>
      </c>
      <c r="B3" s="34"/>
      <c r="C3" s="34"/>
      <c r="D3" s="14"/>
      <c r="E3" s="14"/>
    </row>
    <row r="4" spans="1:5" ht="15">
      <c r="A4" s="33" t="s">
        <v>122</v>
      </c>
      <c r="B4" s="59"/>
      <c r="C4" s="34"/>
      <c r="D4" s="14"/>
      <c r="E4" s="14"/>
    </row>
    <row r="5" spans="1:5" ht="10.5" customHeight="1" thickBot="1">
      <c r="A5" s="35"/>
      <c r="B5" s="36"/>
      <c r="C5" s="36"/>
      <c r="D5" s="37"/>
      <c r="E5" s="37"/>
    </row>
    <row r="6" spans="1:5" ht="23.25" customHeight="1">
      <c r="A6" s="723" t="s">
        <v>42</v>
      </c>
      <c r="B6" s="38">
        <v>2020</v>
      </c>
      <c r="C6" s="38">
        <v>2030</v>
      </c>
      <c r="D6" s="39">
        <v>2040</v>
      </c>
      <c r="E6" s="39">
        <v>2050</v>
      </c>
    </row>
    <row r="7" spans="1:5" ht="23.25" customHeight="1" thickBot="1">
      <c r="A7" s="724"/>
      <c r="B7" s="725" t="s">
        <v>94</v>
      </c>
      <c r="C7" s="725"/>
      <c r="D7" s="725"/>
      <c r="E7" s="725"/>
    </row>
    <row r="8" spans="1:5" ht="9" customHeight="1">
      <c r="A8" s="40"/>
      <c r="B8" s="41"/>
      <c r="C8" s="41"/>
      <c r="D8" s="41"/>
      <c r="E8" s="41"/>
    </row>
    <row r="9" spans="1:5" ht="13.8">
      <c r="A9" s="726" t="s">
        <v>95</v>
      </c>
      <c r="B9" s="726"/>
      <c r="C9" s="726"/>
      <c r="D9" s="726"/>
      <c r="E9" s="726"/>
    </row>
    <row r="10" spans="1:5" ht="9" customHeight="1">
      <c r="A10" s="31"/>
      <c r="B10" s="31"/>
      <c r="C10" s="31"/>
      <c r="D10" s="31"/>
      <c r="E10" s="31"/>
    </row>
    <row r="11" spans="1:5">
      <c r="A11" s="2" t="s">
        <v>75</v>
      </c>
      <c r="B11" s="42">
        <v>38137.800000000003</v>
      </c>
      <c r="C11" s="42">
        <v>37185.1</v>
      </c>
      <c r="D11" s="42">
        <v>35668.199999999997</v>
      </c>
      <c r="E11" s="43">
        <v>33950.6</v>
      </c>
    </row>
    <row r="12" spans="1:5">
      <c r="A12" s="17" t="s">
        <v>76</v>
      </c>
      <c r="B12" s="42"/>
      <c r="C12" s="42"/>
      <c r="D12" s="42"/>
      <c r="E12" s="43"/>
    </row>
    <row r="13" spans="1:5">
      <c r="A13" s="44" t="s">
        <v>0</v>
      </c>
      <c r="B13" s="45">
        <v>2866.6</v>
      </c>
      <c r="C13" s="45">
        <v>2773.4</v>
      </c>
      <c r="D13" s="45">
        <v>2637.9</v>
      </c>
      <c r="E13" s="46">
        <v>2495.4</v>
      </c>
    </row>
    <row r="14" spans="1:5">
      <c r="A14" s="47" t="s">
        <v>1</v>
      </c>
      <c r="B14" s="45">
        <v>2065.4</v>
      </c>
      <c r="C14" s="45">
        <v>2003.9</v>
      </c>
      <c r="D14" s="45">
        <v>1908.8</v>
      </c>
      <c r="E14" s="46">
        <v>1799</v>
      </c>
    </row>
    <row r="15" spans="1:5">
      <c r="A15" s="44" t="s">
        <v>2</v>
      </c>
      <c r="B15" s="45">
        <v>2096.5</v>
      </c>
      <c r="C15" s="45">
        <v>1995.8</v>
      </c>
      <c r="D15" s="45">
        <v>1862.5</v>
      </c>
      <c r="E15" s="46">
        <v>1710.6</v>
      </c>
    </row>
    <row r="16" spans="1:5">
      <c r="A16" s="44" t="s">
        <v>3</v>
      </c>
      <c r="B16" s="45">
        <v>1009.8</v>
      </c>
      <c r="C16" s="45">
        <v>979.7</v>
      </c>
      <c r="D16" s="45">
        <v>932.7</v>
      </c>
      <c r="E16" s="46">
        <v>878.6</v>
      </c>
    </row>
    <row r="17" spans="1:5">
      <c r="A17" s="44" t="s">
        <v>4</v>
      </c>
      <c r="B17" s="45">
        <v>2434.1</v>
      </c>
      <c r="C17" s="45">
        <v>2306.4</v>
      </c>
      <c r="D17" s="45">
        <v>2153</v>
      </c>
      <c r="E17" s="46">
        <v>1999.1</v>
      </c>
    </row>
    <row r="18" spans="1:5">
      <c r="A18" s="44" t="s">
        <v>5</v>
      </c>
      <c r="B18" s="45">
        <v>3396</v>
      </c>
      <c r="C18" s="45">
        <v>3403.1</v>
      </c>
      <c r="D18" s="45">
        <v>3354.6</v>
      </c>
      <c r="E18" s="46">
        <v>3279.4</v>
      </c>
    </row>
    <row r="19" spans="1:5">
      <c r="A19" s="44" t="s">
        <v>6</v>
      </c>
      <c r="B19" s="45">
        <v>5388.3</v>
      </c>
      <c r="C19" s="45">
        <v>5418.3</v>
      </c>
      <c r="D19" s="45">
        <v>5374.7</v>
      </c>
      <c r="E19" s="46">
        <v>5318.7</v>
      </c>
    </row>
    <row r="20" spans="1:5">
      <c r="A20" s="44" t="s">
        <v>7</v>
      </c>
      <c r="B20" s="45">
        <v>966.6</v>
      </c>
      <c r="C20" s="45">
        <v>902</v>
      </c>
      <c r="D20" s="45">
        <v>825.8</v>
      </c>
      <c r="E20" s="46">
        <v>744.6</v>
      </c>
    </row>
    <row r="21" spans="1:5">
      <c r="A21" s="44" t="s">
        <v>8</v>
      </c>
      <c r="B21" s="45">
        <v>2114.6</v>
      </c>
      <c r="C21" s="45">
        <v>2067.6999999999998</v>
      </c>
      <c r="D21" s="45">
        <v>1982.5</v>
      </c>
      <c r="E21" s="46">
        <v>1870.3</v>
      </c>
    </row>
    <row r="22" spans="1:5">
      <c r="A22" s="44" t="s">
        <v>9</v>
      </c>
      <c r="B22" s="45">
        <v>1168.2</v>
      </c>
      <c r="C22" s="45">
        <v>1121.8</v>
      </c>
      <c r="D22" s="45">
        <v>1058.8</v>
      </c>
      <c r="E22" s="46">
        <v>982.3</v>
      </c>
    </row>
    <row r="23" spans="1:5">
      <c r="A23" s="44" t="s">
        <v>10</v>
      </c>
      <c r="B23" s="45">
        <v>2324.1</v>
      </c>
      <c r="C23" s="45">
        <v>2334</v>
      </c>
      <c r="D23" s="45">
        <v>2306.6999999999998</v>
      </c>
      <c r="E23" s="46">
        <v>2265.6999999999998</v>
      </c>
    </row>
    <row r="24" spans="1:5">
      <c r="A24" s="44" t="s">
        <v>11</v>
      </c>
      <c r="B24" s="45">
        <v>4477.7</v>
      </c>
      <c r="C24" s="45">
        <v>4245.2</v>
      </c>
      <c r="D24" s="45">
        <v>3964.6</v>
      </c>
      <c r="E24" s="46">
        <v>3680.6</v>
      </c>
    </row>
    <row r="25" spans="1:5">
      <c r="A25" s="44" t="s">
        <v>12</v>
      </c>
      <c r="B25" s="45">
        <v>1226</v>
      </c>
      <c r="C25" s="45">
        <v>1157.4000000000001</v>
      </c>
      <c r="D25" s="45">
        <v>1071.5999999999999</v>
      </c>
      <c r="E25" s="46">
        <v>976.9</v>
      </c>
    </row>
    <row r="26" spans="1:5">
      <c r="A26" s="47" t="s">
        <v>13</v>
      </c>
      <c r="B26" s="45">
        <v>1421.1</v>
      </c>
      <c r="C26" s="45">
        <v>1370.6</v>
      </c>
      <c r="D26" s="45">
        <v>1296.4000000000001</v>
      </c>
      <c r="E26" s="46">
        <v>1207.9000000000001</v>
      </c>
    </row>
    <row r="27" spans="1:5">
      <c r="A27" s="44" t="s">
        <v>14</v>
      </c>
      <c r="B27" s="45">
        <v>3490.4</v>
      </c>
      <c r="C27" s="45">
        <v>3470.9</v>
      </c>
      <c r="D27" s="45">
        <v>3389</v>
      </c>
      <c r="E27" s="46">
        <v>3287.9</v>
      </c>
    </row>
    <row r="28" spans="1:5">
      <c r="A28" s="44" t="s">
        <v>15</v>
      </c>
      <c r="B28" s="45">
        <v>1692.5</v>
      </c>
      <c r="C28" s="45">
        <v>1634.8</v>
      </c>
      <c r="D28" s="45">
        <v>1548.9</v>
      </c>
      <c r="E28" s="46">
        <v>1453.3</v>
      </c>
    </row>
    <row r="29" spans="1:5" ht="9" customHeight="1">
      <c r="A29" s="48"/>
      <c r="B29" s="48"/>
      <c r="C29" s="48"/>
      <c r="D29" s="48"/>
      <c r="E29" s="48"/>
    </row>
    <row r="30" spans="1:5">
      <c r="A30" s="722" t="s">
        <v>96</v>
      </c>
      <c r="B30" s="722"/>
      <c r="C30" s="722"/>
      <c r="D30" s="722"/>
      <c r="E30" s="722"/>
    </row>
    <row r="31" spans="1:5" ht="9" customHeight="1">
      <c r="A31" s="31"/>
      <c r="B31" s="31"/>
      <c r="C31" s="31"/>
      <c r="D31" s="31"/>
      <c r="E31" s="31"/>
    </row>
    <row r="32" spans="1:5">
      <c r="A32" s="2" t="s">
        <v>75</v>
      </c>
      <c r="B32" s="42">
        <v>22716.5</v>
      </c>
      <c r="C32" s="42">
        <v>21618.2</v>
      </c>
      <c r="D32" s="42">
        <v>20234.400000000001</v>
      </c>
      <c r="E32" s="43">
        <v>18825.599999999999</v>
      </c>
    </row>
    <row r="33" spans="1:5">
      <c r="A33" s="17" t="s">
        <v>76</v>
      </c>
      <c r="B33" s="42"/>
      <c r="C33" s="42"/>
      <c r="D33" s="42"/>
      <c r="E33" s="43"/>
    </row>
    <row r="34" spans="1:5">
      <c r="A34" s="44" t="s">
        <v>0</v>
      </c>
      <c r="B34" s="45">
        <v>1956.1</v>
      </c>
      <c r="C34" s="45">
        <v>1843.5</v>
      </c>
      <c r="D34" s="45">
        <v>1708.3</v>
      </c>
      <c r="E34" s="46">
        <v>1576.1</v>
      </c>
    </row>
    <row r="35" spans="1:5">
      <c r="A35" s="47" t="s">
        <v>1</v>
      </c>
      <c r="B35" s="45">
        <v>1212.5</v>
      </c>
      <c r="C35" s="45">
        <v>1136.4000000000001</v>
      </c>
      <c r="D35" s="45">
        <v>1044.7</v>
      </c>
      <c r="E35" s="46">
        <v>949.2</v>
      </c>
    </row>
    <row r="36" spans="1:5">
      <c r="A36" s="44" t="s">
        <v>2</v>
      </c>
      <c r="B36" s="45">
        <v>962.2</v>
      </c>
      <c r="C36" s="45">
        <v>896.3</v>
      </c>
      <c r="D36" s="45">
        <v>813.1</v>
      </c>
      <c r="E36" s="46">
        <v>723.2</v>
      </c>
    </row>
    <row r="37" spans="1:5">
      <c r="A37" s="44" t="s">
        <v>3</v>
      </c>
      <c r="B37" s="45">
        <v>629.6</v>
      </c>
      <c r="C37" s="45">
        <v>597.9</v>
      </c>
      <c r="D37" s="45">
        <v>557.6</v>
      </c>
      <c r="E37" s="46">
        <v>514.79999999999995</v>
      </c>
    </row>
    <row r="38" spans="1:5">
      <c r="A38" s="44" t="s">
        <v>4</v>
      </c>
      <c r="B38" s="45">
        <v>1513.6</v>
      </c>
      <c r="C38" s="45">
        <v>1389.8</v>
      </c>
      <c r="D38" s="45">
        <v>1254.3</v>
      </c>
      <c r="E38" s="46">
        <v>1124.5999999999999</v>
      </c>
    </row>
    <row r="39" spans="1:5">
      <c r="A39" s="44" t="s">
        <v>5</v>
      </c>
      <c r="B39" s="45">
        <v>1620.1</v>
      </c>
      <c r="C39" s="45">
        <v>1570.8</v>
      </c>
      <c r="D39" s="45">
        <v>1497.3</v>
      </c>
      <c r="E39" s="46">
        <v>1420.8</v>
      </c>
    </row>
    <row r="40" spans="1:5">
      <c r="A40" s="44" t="s">
        <v>6</v>
      </c>
      <c r="B40" s="45">
        <v>3456.2</v>
      </c>
      <c r="C40" s="45">
        <v>3451.4</v>
      </c>
      <c r="D40" s="45">
        <v>3405.6</v>
      </c>
      <c r="E40" s="46">
        <v>3369</v>
      </c>
    </row>
    <row r="41" spans="1:5">
      <c r="A41" s="44" t="s">
        <v>7</v>
      </c>
      <c r="B41" s="45">
        <v>498.1</v>
      </c>
      <c r="C41" s="45">
        <v>456.2</v>
      </c>
      <c r="D41" s="45">
        <v>408.5</v>
      </c>
      <c r="E41" s="46">
        <v>359.9</v>
      </c>
    </row>
    <row r="42" spans="1:5">
      <c r="A42" s="44" t="s">
        <v>8</v>
      </c>
      <c r="B42" s="45">
        <v>862</v>
      </c>
      <c r="C42" s="45">
        <v>818.9</v>
      </c>
      <c r="D42" s="45">
        <v>759.2</v>
      </c>
      <c r="E42" s="46">
        <v>691.3</v>
      </c>
    </row>
    <row r="43" spans="1:5">
      <c r="A43" s="44" t="s">
        <v>9</v>
      </c>
      <c r="B43" s="45">
        <v>709.5</v>
      </c>
      <c r="C43" s="45">
        <v>681.9</v>
      </c>
      <c r="D43" s="45">
        <v>641.6</v>
      </c>
      <c r="E43" s="46">
        <v>593.20000000000005</v>
      </c>
    </row>
    <row r="44" spans="1:5">
      <c r="A44" s="44" t="s">
        <v>10</v>
      </c>
      <c r="B44" s="45">
        <v>1476.8</v>
      </c>
      <c r="C44" s="45">
        <v>1431.2</v>
      </c>
      <c r="D44" s="45">
        <v>1367.3</v>
      </c>
      <c r="E44" s="46">
        <v>1301.4000000000001</v>
      </c>
    </row>
    <row r="45" spans="1:5">
      <c r="A45" s="44" t="s">
        <v>11</v>
      </c>
      <c r="B45" s="45">
        <v>3425</v>
      </c>
      <c r="C45" s="45">
        <v>3189.5</v>
      </c>
      <c r="D45" s="45">
        <v>2926.6</v>
      </c>
      <c r="E45" s="46">
        <v>2670.1</v>
      </c>
    </row>
    <row r="46" spans="1:5">
      <c r="A46" s="44" t="s">
        <v>12</v>
      </c>
      <c r="B46" s="45">
        <v>535.9</v>
      </c>
      <c r="C46" s="45">
        <v>485</v>
      </c>
      <c r="D46" s="45">
        <v>427.4</v>
      </c>
      <c r="E46" s="46">
        <v>368.3</v>
      </c>
    </row>
    <row r="47" spans="1:5">
      <c r="A47" s="47" t="s">
        <v>13</v>
      </c>
      <c r="B47" s="45">
        <v>834.6</v>
      </c>
      <c r="C47" s="45">
        <v>793.8</v>
      </c>
      <c r="D47" s="45">
        <v>739.9</v>
      </c>
      <c r="E47" s="46">
        <v>680.1</v>
      </c>
    </row>
    <row r="48" spans="1:5">
      <c r="A48" s="44" t="s">
        <v>14</v>
      </c>
      <c r="B48" s="45">
        <v>1873.2</v>
      </c>
      <c r="C48" s="45">
        <v>1781.8</v>
      </c>
      <c r="D48" s="45">
        <v>1662.6</v>
      </c>
      <c r="E48" s="46">
        <v>1539.6</v>
      </c>
    </row>
    <row r="49" spans="1:5">
      <c r="A49" s="44" t="s">
        <v>15</v>
      </c>
      <c r="B49" s="45">
        <v>1151.0999999999999</v>
      </c>
      <c r="C49" s="45">
        <v>1094</v>
      </c>
      <c r="D49" s="45">
        <v>1020.4</v>
      </c>
      <c r="E49" s="46">
        <v>943.9</v>
      </c>
    </row>
    <row r="50" spans="1:5" ht="9" customHeight="1">
      <c r="A50" s="144"/>
      <c r="B50" s="46"/>
      <c r="C50" s="46"/>
      <c r="D50" s="46"/>
      <c r="E50" s="46"/>
    </row>
    <row r="51" spans="1:5">
      <c r="A51" s="722" t="s">
        <v>97</v>
      </c>
      <c r="B51" s="722"/>
      <c r="C51" s="722"/>
      <c r="D51" s="722"/>
      <c r="E51" s="722"/>
    </row>
    <row r="52" spans="1:5" ht="9" customHeight="1">
      <c r="A52" s="50"/>
      <c r="B52" s="50"/>
      <c r="C52" s="50"/>
      <c r="D52" s="50"/>
      <c r="E52" s="50"/>
    </row>
    <row r="53" spans="1:5">
      <c r="A53" s="2" t="s">
        <v>75</v>
      </c>
      <c r="B53" s="42">
        <v>15421.3</v>
      </c>
      <c r="C53" s="42">
        <v>15566.8</v>
      </c>
      <c r="D53" s="42">
        <v>15433.9</v>
      </c>
      <c r="E53" s="43">
        <v>15125</v>
      </c>
    </row>
    <row r="54" spans="1:5">
      <c r="A54" s="17" t="s">
        <v>76</v>
      </c>
      <c r="B54" s="42"/>
      <c r="C54" s="42"/>
      <c r="D54" s="42"/>
      <c r="E54" s="43"/>
    </row>
    <row r="55" spans="1:5">
      <c r="A55" s="44" t="s">
        <v>0</v>
      </c>
      <c r="B55" s="45">
        <v>910.5</v>
      </c>
      <c r="C55" s="45">
        <v>929.9</v>
      </c>
      <c r="D55" s="45">
        <v>929.6</v>
      </c>
      <c r="E55" s="46">
        <v>919.3</v>
      </c>
    </row>
    <row r="56" spans="1:5">
      <c r="A56" s="47" t="s">
        <v>1</v>
      </c>
      <c r="B56" s="45">
        <v>852.9</v>
      </c>
      <c r="C56" s="45">
        <v>867.5</v>
      </c>
      <c r="D56" s="45">
        <v>864.1</v>
      </c>
      <c r="E56" s="46">
        <v>849.8</v>
      </c>
    </row>
    <row r="57" spans="1:5">
      <c r="A57" s="44" t="s">
        <v>2</v>
      </c>
      <c r="B57" s="45">
        <v>1134.3</v>
      </c>
      <c r="C57" s="45">
        <v>1099.4000000000001</v>
      </c>
      <c r="D57" s="45">
        <v>1049.3</v>
      </c>
      <c r="E57" s="46">
        <v>987.4</v>
      </c>
    </row>
    <row r="58" spans="1:5">
      <c r="A58" s="44" t="s">
        <v>3</v>
      </c>
      <c r="B58" s="45">
        <v>380.2</v>
      </c>
      <c r="C58" s="45">
        <v>381.8</v>
      </c>
      <c r="D58" s="45">
        <v>375.1</v>
      </c>
      <c r="E58" s="46">
        <v>363.9</v>
      </c>
    </row>
    <row r="59" spans="1:5">
      <c r="A59" s="44" t="s">
        <v>4</v>
      </c>
      <c r="B59" s="45">
        <v>920.5</v>
      </c>
      <c r="C59" s="45">
        <v>916.6</v>
      </c>
      <c r="D59" s="45">
        <v>898.7</v>
      </c>
      <c r="E59" s="46">
        <v>874.5</v>
      </c>
    </row>
    <row r="60" spans="1:5">
      <c r="A60" s="44" t="s">
        <v>5</v>
      </c>
      <c r="B60" s="45">
        <v>1775.8</v>
      </c>
      <c r="C60" s="45">
        <v>1832.3</v>
      </c>
      <c r="D60" s="45">
        <v>1857.3</v>
      </c>
      <c r="E60" s="46">
        <v>1858.6</v>
      </c>
    </row>
    <row r="61" spans="1:5">
      <c r="A61" s="44" t="s">
        <v>6</v>
      </c>
      <c r="B61" s="45">
        <v>1932.2</v>
      </c>
      <c r="C61" s="45">
        <v>1966.9</v>
      </c>
      <c r="D61" s="45">
        <v>1969</v>
      </c>
      <c r="E61" s="46">
        <v>1949.7</v>
      </c>
    </row>
    <row r="62" spans="1:5">
      <c r="A62" s="44" t="s">
        <v>7</v>
      </c>
      <c r="B62" s="45">
        <v>468.5</v>
      </c>
      <c r="C62" s="45">
        <v>445.9</v>
      </c>
      <c r="D62" s="45">
        <v>417.3</v>
      </c>
      <c r="E62" s="46">
        <v>384.6</v>
      </c>
    </row>
    <row r="63" spans="1:5">
      <c r="A63" s="44" t="s">
        <v>8</v>
      </c>
      <c r="B63" s="45">
        <v>1252.5999999999999</v>
      </c>
      <c r="C63" s="45">
        <v>1248.8</v>
      </c>
      <c r="D63" s="45">
        <v>1223.2</v>
      </c>
      <c r="E63" s="46">
        <v>1179.0999999999999</v>
      </c>
    </row>
    <row r="64" spans="1:5">
      <c r="A64" s="44" t="s">
        <v>9</v>
      </c>
      <c r="B64" s="45">
        <v>458.8</v>
      </c>
      <c r="C64" s="45">
        <v>440</v>
      </c>
      <c r="D64" s="45">
        <v>417.2</v>
      </c>
      <c r="E64" s="46">
        <v>389.1</v>
      </c>
    </row>
    <row r="65" spans="1:5">
      <c r="A65" s="44" t="s">
        <v>10</v>
      </c>
      <c r="B65" s="45">
        <v>847.3</v>
      </c>
      <c r="C65" s="45">
        <v>902.9</v>
      </c>
      <c r="D65" s="45">
        <v>939.5</v>
      </c>
      <c r="E65" s="46">
        <v>964.3</v>
      </c>
    </row>
    <row r="66" spans="1:5">
      <c r="A66" s="44" t="s">
        <v>11</v>
      </c>
      <c r="B66" s="45">
        <v>1052.7</v>
      </c>
      <c r="C66" s="45">
        <v>1055.7</v>
      </c>
      <c r="D66" s="45">
        <v>1038</v>
      </c>
      <c r="E66" s="46">
        <v>1010.5</v>
      </c>
    </row>
    <row r="67" spans="1:5">
      <c r="A67" s="44" t="s">
        <v>12</v>
      </c>
      <c r="B67" s="45">
        <v>690.1</v>
      </c>
      <c r="C67" s="45">
        <v>672.4</v>
      </c>
      <c r="D67" s="45">
        <v>644.20000000000005</v>
      </c>
      <c r="E67" s="46">
        <v>608.70000000000005</v>
      </c>
    </row>
    <row r="68" spans="1:5">
      <c r="A68" s="47" t="s">
        <v>13</v>
      </c>
      <c r="B68" s="45">
        <v>586.5</v>
      </c>
      <c r="C68" s="45">
        <v>576.79999999999995</v>
      </c>
      <c r="D68" s="45">
        <v>556.4</v>
      </c>
      <c r="E68" s="46">
        <v>527.9</v>
      </c>
    </row>
    <row r="69" spans="1:5">
      <c r="A69" s="44" t="s">
        <v>14</v>
      </c>
      <c r="B69" s="45">
        <v>1617.2</v>
      </c>
      <c r="C69" s="45">
        <v>1689.1</v>
      </c>
      <c r="D69" s="45">
        <v>1726.5</v>
      </c>
      <c r="E69" s="46">
        <v>1748.4</v>
      </c>
    </row>
    <row r="70" spans="1:5">
      <c r="A70" s="44" t="s">
        <v>15</v>
      </c>
      <c r="B70" s="45">
        <v>541.29999999999995</v>
      </c>
      <c r="C70" s="45">
        <v>540.9</v>
      </c>
      <c r="D70" s="45">
        <v>528.5</v>
      </c>
      <c r="E70" s="46">
        <v>509.4</v>
      </c>
    </row>
    <row r="71" spans="1:5">
      <c r="A71" s="25"/>
      <c r="B71" s="46"/>
      <c r="C71" s="46"/>
      <c r="D71" s="46"/>
      <c r="E71" s="46"/>
    </row>
    <row r="72" spans="1:5">
      <c r="A72"/>
      <c r="B72"/>
      <c r="C72"/>
      <c r="D72"/>
      <c r="E72"/>
    </row>
  </sheetData>
  <mergeCells count="5">
    <mergeCell ref="A51:E51"/>
    <mergeCell ref="A6:A7"/>
    <mergeCell ref="B7:E7"/>
    <mergeCell ref="A9:E9"/>
    <mergeCell ref="A30:E3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52"/>
  <sheetViews>
    <sheetView tabSelected="1" topLeftCell="A25" zoomScaleNormal="100" workbookViewId="0">
      <selection activeCell="C55" sqref="C55"/>
    </sheetView>
  </sheetViews>
  <sheetFormatPr defaultColWidth="10.33203125" defaultRowHeight="10.199999999999999"/>
  <cols>
    <col min="1" max="1" width="19.88671875" style="320" customWidth="1"/>
    <col min="2" max="2" width="10.109375" style="320" customWidth="1"/>
    <col min="3" max="3" width="8.6640625" style="320" customWidth="1"/>
    <col min="4" max="4" width="9.44140625" style="320" customWidth="1"/>
    <col min="5" max="5" width="10.109375" style="320" customWidth="1"/>
    <col min="6" max="6" width="10.88671875" style="320" customWidth="1"/>
    <col min="7" max="7" width="10.33203125" style="320" customWidth="1"/>
    <col min="8" max="8" width="10.6640625" style="320" customWidth="1"/>
    <col min="9" max="9" width="10.33203125" style="320"/>
    <col min="10" max="244" width="10.33203125" style="303"/>
    <col min="245" max="245" width="19.88671875" style="303" customWidth="1"/>
    <col min="246" max="246" width="10.109375" style="303" customWidth="1"/>
    <col min="247" max="247" width="8.6640625" style="303" customWidth="1"/>
    <col min="248" max="248" width="9.44140625" style="303" customWidth="1"/>
    <col min="249" max="249" width="10.109375" style="303" customWidth="1"/>
    <col min="250" max="250" width="8.88671875" style="303" customWidth="1"/>
    <col min="251" max="251" width="10.88671875" style="303" customWidth="1"/>
    <col min="252" max="252" width="9.88671875" style="303" customWidth="1"/>
    <col min="253" max="500" width="10.33203125" style="303"/>
    <col min="501" max="501" width="19.88671875" style="303" customWidth="1"/>
    <col min="502" max="502" width="10.109375" style="303" customWidth="1"/>
    <col min="503" max="503" width="8.6640625" style="303" customWidth="1"/>
    <col min="504" max="504" width="9.44140625" style="303" customWidth="1"/>
    <col min="505" max="505" width="10.109375" style="303" customWidth="1"/>
    <col min="506" max="506" width="8.88671875" style="303" customWidth="1"/>
    <col min="507" max="507" width="10.88671875" style="303" customWidth="1"/>
    <col min="508" max="508" width="9.88671875" style="303" customWidth="1"/>
    <col min="509" max="756" width="10.33203125" style="303"/>
    <col min="757" max="757" width="19.88671875" style="303" customWidth="1"/>
    <col min="758" max="758" width="10.109375" style="303" customWidth="1"/>
    <col min="759" max="759" width="8.6640625" style="303" customWidth="1"/>
    <col min="760" max="760" width="9.44140625" style="303" customWidth="1"/>
    <col min="761" max="761" width="10.109375" style="303" customWidth="1"/>
    <col min="762" max="762" width="8.88671875" style="303" customWidth="1"/>
    <col min="763" max="763" width="10.88671875" style="303" customWidth="1"/>
    <col min="764" max="764" width="9.88671875" style="303" customWidth="1"/>
    <col min="765" max="1012" width="10.33203125" style="303"/>
    <col min="1013" max="1013" width="19.88671875" style="303" customWidth="1"/>
    <col min="1014" max="1014" width="10.109375" style="303" customWidth="1"/>
    <col min="1015" max="1015" width="8.6640625" style="303" customWidth="1"/>
    <col min="1016" max="1016" width="9.44140625" style="303" customWidth="1"/>
    <col min="1017" max="1017" width="10.109375" style="303" customWidth="1"/>
    <col min="1018" max="1018" width="8.88671875" style="303" customWidth="1"/>
    <col min="1019" max="1019" width="10.88671875" style="303" customWidth="1"/>
    <col min="1020" max="1020" width="9.88671875" style="303" customWidth="1"/>
    <col min="1021" max="1268" width="10.33203125" style="303"/>
    <col min="1269" max="1269" width="19.88671875" style="303" customWidth="1"/>
    <col min="1270" max="1270" width="10.109375" style="303" customWidth="1"/>
    <col min="1271" max="1271" width="8.6640625" style="303" customWidth="1"/>
    <col min="1272" max="1272" width="9.44140625" style="303" customWidth="1"/>
    <col min="1273" max="1273" width="10.109375" style="303" customWidth="1"/>
    <col min="1274" max="1274" width="8.88671875" style="303" customWidth="1"/>
    <col min="1275" max="1275" width="10.88671875" style="303" customWidth="1"/>
    <col min="1276" max="1276" width="9.88671875" style="303" customWidth="1"/>
    <col min="1277" max="1524" width="10.33203125" style="303"/>
    <col min="1525" max="1525" width="19.88671875" style="303" customWidth="1"/>
    <col min="1526" max="1526" width="10.109375" style="303" customWidth="1"/>
    <col min="1527" max="1527" width="8.6640625" style="303" customWidth="1"/>
    <col min="1528" max="1528" width="9.44140625" style="303" customWidth="1"/>
    <col min="1529" max="1529" width="10.109375" style="303" customWidth="1"/>
    <col min="1530" max="1530" width="8.88671875" style="303" customWidth="1"/>
    <col min="1531" max="1531" width="10.88671875" style="303" customWidth="1"/>
    <col min="1532" max="1532" width="9.88671875" style="303" customWidth="1"/>
    <col min="1533" max="1780" width="10.33203125" style="303"/>
    <col min="1781" max="1781" width="19.88671875" style="303" customWidth="1"/>
    <col min="1782" max="1782" width="10.109375" style="303" customWidth="1"/>
    <col min="1783" max="1783" width="8.6640625" style="303" customWidth="1"/>
    <col min="1784" max="1784" width="9.44140625" style="303" customWidth="1"/>
    <col min="1785" max="1785" width="10.109375" style="303" customWidth="1"/>
    <col min="1786" max="1786" width="8.88671875" style="303" customWidth="1"/>
    <col min="1787" max="1787" width="10.88671875" style="303" customWidth="1"/>
    <col min="1788" max="1788" width="9.88671875" style="303" customWidth="1"/>
    <col min="1789" max="2036" width="10.33203125" style="303"/>
    <col min="2037" max="2037" width="19.88671875" style="303" customWidth="1"/>
    <col min="2038" max="2038" width="10.109375" style="303" customWidth="1"/>
    <col min="2039" max="2039" width="8.6640625" style="303" customWidth="1"/>
    <col min="2040" max="2040" width="9.44140625" style="303" customWidth="1"/>
    <col min="2041" max="2041" width="10.109375" style="303" customWidth="1"/>
    <col min="2042" max="2042" width="8.88671875" style="303" customWidth="1"/>
    <col min="2043" max="2043" width="10.88671875" style="303" customWidth="1"/>
    <col min="2044" max="2044" width="9.88671875" style="303" customWidth="1"/>
    <col min="2045" max="2292" width="10.33203125" style="303"/>
    <col min="2293" max="2293" width="19.88671875" style="303" customWidth="1"/>
    <col min="2294" max="2294" width="10.109375" style="303" customWidth="1"/>
    <col min="2295" max="2295" width="8.6640625" style="303" customWidth="1"/>
    <col min="2296" max="2296" width="9.44140625" style="303" customWidth="1"/>
    <col min="2297" max="2297" width="10.109375" style="303" customWidth="1"/>
    <col min="2298" max="2298" width="8.88671875" style="303" customWidth="1"/>
    <col min="2299" max="2299" width="10.88671875" style="303" customWidth="1"/>
    <col min="2300" max="2300" width="9.88671875" style="303" customWidth="1"/>
    <col min="2301" max="2548" width="10.33203125" style="303"/>
    <col min="2549" max="2549" width="19.88671875" style="303" customWidth="1"/>
    <col min="2550" max="2550" width="10.109375" style="303" customWidth="1"/>
    <col min="2551" max="2551" width="8.6640625" style="303" customWidth="1"/>
    <col min="2552" max="2552" width="9.44140625" style="303" customWidth="1"/>
    <col min="2553" max="2553" width="10.109375" style="303" customWidth="1"/>
    <col min="2554" max="2554" width="8.88671875" style="303" customWidth="1"/>
    <col min="2555" max="2555" width="10.88671875" style="303" customWidth="1"/>
    <col min="2556" max="2556" width="9.88671875" style="303" customWidth="1"/>
    <col min="2557" max="2804" width="10.33203125" style="303"/>
    <col min="2805" max="2805" width="19.88671875" style="303" customWidth="1"/>
    <col min="2806" max="2806" width="10.109375" style="303" customWidth="1"/>
    <col min="2807" max="2807" width="8.6640625" style="303" customWidth="1"/>
    <col min="2808" max="2808" width="9.44140625" style="303" customWidth="1"/>
    <col min="2809" max="2809" width="10.109375" style="303" customWidth="1"/>
    <col min="2810" max="2810" width="8.88671875" style="303" customWidth="1"/>
    <col min="2811" max="2811" width="10.88671875" style="303" customWidth="1"/>
    <col min="2812" max="2812" width="9.88671875" style="303" customWidth="1"/>
    <col min="2813" max="3060" width="10.33203125" style="303"/>
    <col min="3061" max="3061" width="19.88671875" style="303" customWidth="1"/>
    <col min="3062" max="3062" width="10.109375" style="303" customWidth="1"/>
    <col min="3063" max="3063" width="8.6640625" style="303" customWidth="1"/>
    <col min="3064" max="3064" width="9.44140625" style="303" customWidth="1"/>
    <col min="3065" max="3065" width="10.109375" style="303" customWidth="1"/>
    <col min="3066" max="3066" width="8.88671875" style="303" customWidth="1"/>
    <col min="3067" max="3067" width="10.88671875" style="303" customWidth="1"/>
    <col min="3068" max="3068" width="9.88671875" style="303" customWidth="1"/>
    <col min="3069" max="3316" width="10.33203125" style="303"/>
    <col min="3317" max="3317" width="19.88671875" style="303" customWidth="1"/>
    <col min="3318" max="3318" width="10.109375" style="303" customWidth="1"/>
    <col min="3319" max="3319" width="8.6640625" style="303" customWidth="1"/>
    <col min="3320" max="3320" width="9.44140625" style="303" customWidth="1"/>
    <col min="3321" max="3321" width="10.109375" style="303" customWidth="1"/>
    <col min="3322" max="3322" width="8.88671875" style="303" customWidth="1"/>
    <col min="3323" max="3323" width="10.88671875" style="303" customWidth="1"/>
    <col min="3324" max="3324" width="9.88671875" style="303" customWidth="1"/>
    <col min="3325" max="3572" width="10.33203125" style="303"/>
    <col min="3573" max="3573" width="19.88671875" style="303" customWidth="1"/>
    <col min="3574" max="3574" width="10.109375" style="303" customWidth="1"/>
    <col min="3575" max="3575" width="8.6640625" style="303" customWidth="1"/>
    <col min="3576" max="3576" width="9.44140625" style="303" customWidth="1"/>
    <col min="3577" max="3577" width="10.109375" style="303" customWidth="1"/>
    <col min="3578" max="3578" width="8.88671875" style="303" customWidth="1"/>
    <col min="3579" max="3579" width="10.88671875" style="303" customWidth="1"/>
    <col min="3580" max="3580" width="9.88671875" style="303" customWidth="1"/>
    <col min="3581" max="3828" width="10.33203125" style="303"/>
    <col min="3829" max="3829" width="19.88671875" style="303" customWidth="1"/>
    <col min="3830" max="3830" width="10.109375" style="303" customWidth="1"/>
    <col min="3831" max="3831" width="8.6640625" style="303" customWidth="1"/>
    <col min="3832" max="3832" width="9.44140625" style="303" customWidth="1"/>
    <col min="3833" max="3833" width="10.109375" style="303" customWidth="1"/>
    <col min="3834" max="3834" width="8.88671875" style="303" customWidth="1"/>
    <col min="3835" max="3835" width="10.88671875" style="303" customWidth="1"/>
    <col min="3836" max="3836" width="9.88671875" style="303" customWidth="1"/>
    <col min="3837" max="4084" width="10.33203125" style="303"/>
    <col min="4085" max="4085" width="19.88671875" style="303" customWidth="1"/>
    <col min="4086" max="4086" width="10.109375" style="303" customWidth="1"/>
    <col min="4087" max="4087" width="8.6640625" style="303" customWidth="1"/>
    <col min="4088" max="4088" width="9.44140625" style="303" customWidth="1"/>
    <col min="4089" max="4089" width="10.109375" style="303" customWidth="1"/>
    <col min="4090" max="4090" width="8.88671875" style="303" customWidth="1"/>
    <col min="4091" max="4091" width="10.88671875" style="303" customWidth="1"/>
    <col min="4092" max="4092" width="9.88671875" style="303" customWidth="1"/>
    <col min="4093" max="4340" width="10.33203125" style="303"/>
    <col min="4341" max="4341" width="19.88671875" style="303" customWidth="1"/>
    <col min="4342" max="4342" width="10.109375" style="303" customWidth="1"/>
    <col min="4343" max="4343" width="8.6640625" style="303" customWidth="1"/>
    <col min="4344" max="4344" width="9.44140625" style="303" customWidth="1"/>
    <col min="4345" max="4345" width="10.109375" style="303" customWidth="1"/>
    <col min="4346" max="4346" width="8.88671875" style="303" customWidth="1"/>
    <col min="4347" max="4347" width="10.88671875" style="303" customWidth="1"/>
    <col min="4348" max="4348" width="9.88671875" style="303" customWidth="1"/>
    <col min="4349" max="4596" width="10.33203125" style="303"/>
    <col min="4597" max="4597" width="19.88671875" style="303" customWidth="1"/>
    <col min="4598" max="4598" width="10.109375" style="303" customWidth="1"/>
    <col min="4599" max="4599" width="8.6640625" style="303" customWidth="1"/>
    <col min="4600" max="4600" width="9.44140625" style="303" customWidth="1"/>
    <col min="4601" max="4601" width="10.109375" style="303" customWidth="1"/>
    <col min="4602" max="4602" width="8.88671875" style="303" customWidth="1"/>
    <col min="4603" max="4603" width="10.88671875" style="303" customWidth="1"/>
    <col min="4604" max="4604" width="9.88671875" style="303" customWidth="1"/>
    <col min="4605" max="4852" width="10.33203125" style="303"/>
    <col min="4853" max="4853" width="19.88671875" style="303" customWidth="1"/>
    <col min="4854" max="4854" width="10.109375" style="303" customWidth="1"/>
    <col min="4855" max="4855" width="8.6640625" style="303" customWidth="1"/>
    <col min="4856" max="4856" width="9.44140625" style="303" customWidth="1"/>
    <col min="4857" max="4857" width="10.109375" style="303" customWidth="1"/>
    <col min="4858" max="4858" width="8.88671875" style="303" customWidth="1"/>
    <col min="4859" max="4859" width="10.88671875" style="303" customWidth="1"/>
    <col min="4860" max="4860" width="9.88671875" style="303" customWidth="1"/>
    <col min="4861" max="5108" width="10.33203125" style="303"/>
    <col min="5109" max="5109" width="19.88671875" style="303" customWidth="1"/>
    <col min="5110" max="5110" width="10.109375" style="303" customWidth="1"/>
    <col min="5111" max="5111" width="8.6640625" style="303" customWidth="1"/>
    <col min="5112" max="5112" width="9.44140625" style="303" customWidth="1"/>
    <col min="5113" max="5113" width="10.109375" style="303" customWidth="1"/>
    <col min="5114" max="5114" width="8.88671875" style="303" customWidth="1"/>
    <col min="5115" max="5115" width="10.88671875" style="303" customWidth="1"/>
    <col min="5116" max="5116" width="9.88671875" style="303" customWidth="1"/>
    <col min="5117" max="5364" width="10.33203125" style="303"/>
    <col min="5365" max="5365" width="19.88671875" style="303" customWidth="1"/>
    <col min="5366" max="5366" width="10.109375" style="303" customWidth="1"/>
    <col min="5367" max="5367" width="8.6640625" style="303" customWidth="1"/>
    <col min="5368" max="5368" width="9.44140625" style="303" customWidth="1"/>
    <col min="5369" max="5369" width="10.109375" style="303" customWidth="1"/>
    <col min="5370" max="5370" width="8.88671875" style="303" customWidth="1"/>
    <col min="5371" max="5371" width="10.88671875" style="303" customWidth="1"/>
    <col min="5372" max="5372" width="9.88671875" style="303" customWidth="1"/>
    <col min="5373" max="5620" width="10.33203125" style="303"/>
    <col min="5621" max="5621" width="19.88671875" style="303" customWidth="1"/>
    <col min="5622" max="5622" width="10.109375" style="303" customWidth="1"/>
    <col min="5623" max="5623" width="8.6640625" style="303" customWidth="1"/>
    <col min="5624" max="5624" width="9.44140625" style="303" customWidth="1"/>
    <col min="5625" max="5625" width="10.109375" style="303" customWidth="1"/>
    <col min="5626" max="5626" width="8.88671875" style="303" customWidth="1"/>
    <col min="5627" max="5627" width="10.88671875" style="303" customWidth="1"/>
    <col min="5628" max="5628" width="9.88671875" style="303" customWidth="1"/>
    <col min="5629" max="5876" width="10.33203125" style="303"/>
    <col min="5877" max="5877" width="19.88671875" style="303" customWidth="1"/>
    <col min="5878" max="5878" width="10.109375" style="303" customWidth="1"/>
    <col min="5879" max="5879" width="8.6640625" style="303" customWidth="1"/>
    <col min="5880" max="5880" width="9.44140625" style="303" customWidth="1"/>
    <col min="5881" max="5881" width="10.109375" style="303" customWidth="1"/>
    <col min="5882" max="5882" width="8.88671875" style="303" customWidth="1"/>
    <col min="5883" max="5883" width="10.88671875" style="303" customWidth="1"/>
    <col min="5884" max="5884" width="9.88671875" style="303" customWidth="1"/>
    <col min="5885" max="6132" width="10.33203125" style="303"/>
    <col min="6133" max="6133" width="19.88671875" style="303" customWidth="1"/>
    <col min="6134" max="6134" width="10.109375" style="303" customWidth="1"/>
    <col min="6135" max="6135" width="8.6640625" style="303" customWidth="1"/>
    <col min="6136" max="6136" width="9.44140625" style="303" customWidth="1"/>
    <col min="6137" max="6137" width="10.109375" style="303" customWidth="1"/>
    <col min="6138" max="6138" width="8.88671875" style="303" customWidth="1"/>
    <col min="6139" max="6139" width="10.88671875" style="303" customWidth="1"/>
    <col min="6140" max="6140" width="9.88671875" style="303" customWidth="1"/>
    <col min="6141" max="6388" width="10.33203125" style="303"/>
    <col min="6389" max="6389" width="19.88671875" style="303" customWidth="1"/>
    <col min="6390" max="6390" width="10.109375" style="303" customWidth="1"/>
    <col min="6391" max="6391" width="8.6640625" style="303" customWidth="1"/>
    <col min="6392" max="6392" width="9.44140625" style="303" customWidth="1"/>
    <col min="6393" max="6393" width="10.109375" style="303" customWidth="1"/>
    <col min="6394" max="6394" width="8.88671875" style="303" customWidth="1"/>
    <col min="6395" max="6395" width="10.88671875" style="303" customWidth="1"/>
    <col min="6396" max="6396" width="9.88671875" style="303" customWidth="1"/>
    <col min="6397" max="6644" width="10.33203125" style="303"/>
    <col min="6645" max="6645" width="19.88671875" style="303" customWidth="1"/>
    <col min="6646" max="6646" width="10.109375" style="303" customWidth="1"/>
    <col min="6647" max="6647" width="8.6640625" style="303" customWidth="1"/>
    <col min="6648" max="6648" width="9.44140625" style="303" customWidth="1"/>
    <col min="6649" max="6649" width="10.109375" style="303" customWidth="1"/>
    <col min="6650" max="6650" width="8.88671875" style="303" customWidth="1"/>
    <col min="6651" max="6651" width="10.88671875" style="303" customWidth="1"/>
    <col min="6652" max="6652" width="9.88671875" style="303" customWidth="1"/>
    <col min="6653" max="6900" width="10.33203125" style="303"/>
    <col min="6901" max="6901" width="19.88671875" style="303" customWidth="1"/>
    <col min="6902" max="6902" width="10.109375" style="303" customWidth="1"/>
    <col min="6903" max="6903" width="8.6640625" style="303" customWidth="1"/>
    <col min="6904" max="6904" width="9.44140625" style="303" customWidth="1"/>
    <col min="6905" max="6905" width="10.109375" style="303" customWidth="1"/>
    <col min="6906" max="6906" width="8.88671875" style="303" customWidth="1"/>
    <col min="6907" max="6907" width="10.88671875" style="303" customWidth="1"/>
    <col min="6908" max="6908" width="9.88671875" style="303" customWidth="1"/>
    <col min="6909" max="7156" width="10.33203125" style="303"/>
    <col min="7157" max="7157" width="19.88671875" style="303" customWidth="1"/>
    <col min="7158" max="7158" width="10.109375" style="303" customWidth="1"/>
    <col min="7159" max="7159" width="8.6640625" style="303" customWidth="1"/>
    <col min="7160" max="7160" width="9.44140625" style="303" customWidth="1"/>
    <col min="7161" max="7161" width="10.109375" style="303" customWidth="1"/>
    <col min="7162" max="7162" width="8.88671875" style="303" customWidth="1"/>
    <col min="7163" max="7163" width="10.88671875" style="303" customWidth="1"/>
    <col min="7164" max="7164" width="9.88671875" style="303" customWidth="1"/>
    <col min="7165" max="7412" width="10.33203125" style="303"/>
    <col min="7413" max="7413" width="19.88671875" style="303" customWidth="1"/>
    <col min="7414" max="7414" width="10.109375" style="303" customWidth="1"/>
    <col min="7415" max="7415" width="8.6640625" style="303" customWidth="1"/>
    <col min="7416" max="7416" width="9.44140625" style="303" customWidth="1"/>
    <col min="7417" max="7417" width="10.109375" style="303" customWidth="1"/>
    <col min="7418" max="7418" width="8.88671875" style="303" customWidth="1"/>
    <col min="7419" max="7419" width="10.88671875" style="303" customWidth="1"/>
    <col min="7420" max="7420" width="9.88671875" style="303" customWidth="1"/>
    <col min="7421" max="7668" width="10.33203125" style="303"/>
    <col min="7669" max="7669" width="19.88671875" style="303" customWidth="1"/>
    <col min="7670" max="7670" width="10.109375" style="303" customWidth="1"/>
    <col min="7671" max="7671" width="8.6640625" style="303" customWidth="1"/>
    <col min="7672" max="7672" width="9.44140625" style="303" customWidth="1"/>
    <col min="7673" max="7673" width="10.109375" style="303" customWidth="1"/>
    <col min="7674" max="7674" width="8.88671875" style="303" customWidth="1"/>
    <col min="7675" max="7675" width="10.88671875" style="303" customWidth="1"/>
    <col min="7676" max="7676" width="9.88671875" style="303" customWidth="1"/>
    <col min="7677" max="7924" width="10.33203125" style="303"/>
    <col min="7925" max="7925" width="19.88671875" style="303" customWidth="1"/>
    <col min="7926" max="7926" width="10.109375" style="303" customWidth="1"/>
    <col min="7927" max="7927" width="8.6640625" style="303" customWidth="1"/>
    <col min="7928" max="7928" width="9.44140625" style="303" customWidth="1"/>
    <col min="7929" max="7929" width="10.109375" style="303" customWidth="1"/>
    <col min="7930" max="7930" width="8.88671875" style="303" customWidth="1"/>
    <col min="7931" max="7931" width="10.88671875" style="303" customWidth="1"/>
    <col min="7932" max="7932" width="9.88671875" style="303" customWidth="1"/>
    <col min="7933" max="8180" width="10.33203125" style="303"/>
    <col min="8181" max="8181" width="19.88671875" style="303" customWidth="1"/>
    <col min="8182" max="8182" width="10.109375" style="303" customWidth="1"/>
    <col min="8183" max="8183" width="8.6640625" style="303" customWidth="1"/>
    <col min="8184" max="8184" width="9.44140625" style="303" customWidth="1"/>
    <col min="8185" max="8185" width="10.109375" style="303" customWidth="1"/>
    <col min="8186" max="8186" width="8.88671875" style="303" customWidth="1"/>
    <col min="8187" max="8187" width="10.88671875" style="303" customWidth="1"/>
    <col min="8188" max="8188" width="9.88671875" style="303" customWidth="1"/>
    <col min="8189" max="8436" width="10.33203125" style="303"/>
    <col min="8437" max="8437" width="19.88671875" style="303" customWidth="1"/>
    <col min="8438" max="8438" width="10.109375" style="303" customWidth="1"/>
    <col min="8439" max="8439" width="8.6640625" style="303" customWidth="1"/>
    <col min="8440" max="8440" width="9.44140625" style="303" customWidth="1"/>
    <col min="8441" max="8441" width="10.109375" style="303" customWidth="1"/>
    <col min="8442" max="8442" width="8.88671875" style="303" customWidth="1"/>
    <col min="8443" max="8443" width="10.88671875" style="303" customWidth="1"/>
    <col min="8444" max="8444" width="9.88671875" style="303" customWidth="1"/>
    <col min="8445" max="8692" width="10.33203125" style="303"/>
    <col min="8693" max="8693" width="19.88671875" style="303" customWidth="1"/>
    <col min="8694" max="8694" width="10.109375" style="303" customWidth="1"/>
    <col min="8695" max="8695" width="8.6640625" style="303" customWidth="1"/>
    <col min="8696" max="8696" width="9.44140625" style="303" customWidth="1"/>
    <col min="8697" max="8697" width="10.109375" style="303" customWidth="1"/>
    <col min="8698" max="8698" width="8.88671875" style="303" customWidth="1"/>
    <col min="8699" max="8699" width="10.88671875" style="303" customWidth="1"/>
    <col min="8700" max="8700" width="9.88671875" style="303" customWidth="1"/>
    <col min="8701" max="8948" width="10.33203125" style="303"/>
    <col min="8949" max="8949" width="19.88671875" style="303" customWidth="1"/>
    <col min="8950" max="8950" width="10.109375" style="303" customWidth="1"/>
    <col min="8951" max="8951" width="8.6640625" style="303" customWidth="1"/>
    <col min="8952" max="8952" width="9.44140625" style="303" customWidth="1"/>
    <col min="8953" max="8953" width="10.109375" style="303" customWidth="1"/>
    <col min="8954" max="8954" width="8.88671875" style="303" customWidth="1"/>
    <col min="8955" max="8955" width="10.88671875" style="303" customWidth="1"/>
    <col min="8956" max="8956" width="9.88671875" style="303" customWidth="1"/>
    <col min="8957" max="9204" width="10.33203125" style="303"/>
    <col min="9205" max="9205" width="19.88671875" style="303" customWidth="1"/>
    <col min="9206" max="9206" width="10.109375" style="303" customWidth="1"/>
    <col min="9207" max="9207" width="8.6640625" style="303" customWidth="1"/>
    <col min="9208" max="9208" width="9.44140625" style="303" customWidth="1"/>
    <col min="9209" max="9209" width="10.109375" style="303" customWidth="1"/>
    <col min="9210" max="9210" width="8.88671875" style="303" customWidth="1"/>
    <col min="9211" max="9211" width="10.88671875" style="303" customWidth="1"/>
    <col min="9212" max="9212" width="9.88671875" style="303" customWidth="1"/>
    <col min="9213" max="9460" width="10.33203125" style="303"/>
    <col min="9461" max="9461" width="19.88671875" style="303" customWidth="1"/>
    <col min="9462" max="9462" width="10.109375" style="303" customWidth="1"/>
    <col min="9463" max="9463" width="8.6640625" style="303" customWidth="1"/>
    <col min="9464" max="9464" width="9.44140625" style="303" customWidth="1"/>
    <col min="9465" max="9465" width="10.109375" style="303" customWidth="1"/>
    <col min="9466" max="9466" width="8.88671875" style="303" customWidth="1"/>
    <col min="9467" max="9467" width="10.88671875" style="303" customWidth="1"/>
    <col min="9468" max="9468" width="9.88671875" style="303" customWidth="1"/>
    <col min="9469" max="9716" width="10.33203125" style="303"/>
    <col min="9717" max="9717" width="19.88671875" style="303" customWidth="1"/>
    <col min="9718" max="9718" width="10.109375" style="303" customWidth="1"/>
    <col min="9719" max="9719" width="8.6640625" style="303" customWidth="1"/>
    <col min="9720" max="9720" width="9.44140625" style="303" customWidth="1"/>
    <col min="9721" max="9721" width="10.109375" style="303" customWidth="1"/>
    <col min="9722" max="9722" width="8.88671875" style="303" customWidth="1"/>
    <col min="9723" max="9723" width="10.88671875" style="303" customWidth="1"/>
    <col min="9724" max="9724" width="9.88671875" style="303" customWidth="1"/>
    <col min="9725" max="9972" width="10.33203125" style="303"/>
    <col min="9973" max="9973" width="19.88671875" style="303" customWidth="1"/>
    <col min="9974" max="9974" width="10.109375" style="303" customWidth="1"/>
    <col min="9975" max="9975" width="8.6640625" style="303" customWidth="1"/>
    <col min="9976" max="9976" width="9.44140625" style="303" customWidth="1"/>
    <col min="9977" max="9977" width="10.109375" style="303" customWidth="1"/>
    <col min="9978" max="9978" width="8.88671875" style="303" customWidth="1"/>
    <col min="9979" max="9979" width="10.88671875" style="303" customWidth="1"/>
    <col min="9980" max="9980" width="9.88671875" style="303" customWidth="1"/>
    <col min="9981" max="10228" width="10.33203125" style="303"/>
    <col min="10229" max="10229" width="19.88671875" style="303" customWidth="1"/>
    <col min="10230" max="10230" width="10.109375" style="303" customWidth="1"/>
    <col min="10231" max="10231" width="8.6640625" style="303" customWidth="1"/>
    <col min="10232" max="10232" width="9.44140625" style="303" customWidth="1"/>
    <col min="10233" max="10233" width="10.109375" style="303" customWidth="1"/>
    <col min="10234" max="10234" width="8.88671875" style="303" customWidth="1"/>
    <col min="10235" max="10235" width="10.88671875" style="303" customWidth="1"/>
    <col min="10236" max="10236" width="9.88671875" style="303" customWidth="1"/>
    <col min="10237" max="10484" width="10.33203125" style="303"/>
    <col min="10485" max="10485" width="19.88671875" style="303" customWidth="1"/>
    <col min="10486" max="10486" width="10.109375" style="303" customWidth="1"/>
    <col min="10487" max="10487" width="8.6640625" style="303" customWidth="1"/>
    <col min="10488" max="10488" width="9.44140625" style="303" customWidth="1"/>
    <col min="10489" max="10489" width="10.109375" style="303" customWidth="1"/>
    <col min="10490" max="10490" width="8.88671875" style="303" customWidth="1"/>
    <col min="10491" max="10491" width="10.88671875" style="303" customWidth="1"/>
    <col min="10492" max="10492" width="9.88671875" style="303" customWidth="1"/>
    <col min="10493" max="10740" width="10.33203125" style="303"/>
    <col min="10741" max="10741" width="19.88671875" style="303" customWidth="1"/>
    <col min="10742" max="10742" width="10.109375" style="303" customWidth="1"/>
    <col min="10743" max="10743" width="8.6640625" style="303" customWidth="1"/>
    <col min="10744" max="10744" width="9.44140625" style="303" customWidth="1"/>
    <col min="10745" max="10745" width="10.109375" style="303" customWidth="1"/>
    <col min="10746" max="10746" width="8.88671875" style="303" customWidth="1"/>
    <col min="10747" max="10747" width="10.88671875" style="303" customWidth="1"/>
    <col min="10748" max="10748" width="9.88671875" style="303" customWidth="1"/>
    <col min="10749" max="10996" width="10.33203125" style="303"/>
    <col min="10997" max="10997" width="19.88671875" style="303" customWidth="1"/>
    <col min="10998" max="10998" width="10.109375" style="303" customWidth="1"/>
    <col min="10999" max="10999" width="8.6640625" style="303" customWidth="1"/>
    <col min="11000" max="11000" width="9.44140625" style="303" customWidth="1"/>
    <col min="11001" max="11001" width="10.109375" style="303" customWidth="1"/>
    <col min="11002" max="11002" width="8.88671875" style="303" customWidth="1"/>
    <col min="11003" max="11003" width="10.88671875" style="303" customWidth="1"/>
    <col min="11004" max="11004" width="9.88671875" style="303" customWidth="1"/>
    <col min="11005" max="11252" width="10.33203125" style="303"/>
    <col min="11253" max="11253" width="19.88671875" style="303" customWidth="1"/>
    <col min="11254" max="11254" width="10.109375" style="303" customWidth="1"/>
    <col min="11255" max="11255" width="8.6640625" style="303" customWidth="1"/>
    <col min="11256" max="11256" width="9.44140625" style="303" customWidth="1"/>
    <col min="11257" max="11257" width="10.109375" style="303" customWidth="1"/>
    <col min="11258" max="11258" width="8.88671875" style="303" customWidth="1"/>
    <col min="11259" max="11259" width="10.88671875" style="303" customWidth="1"/>
    <col min="11260" max="11260" width="9.88671875" style="303" customWidth="1"/>
    <col min="11261" max="11508" width="10.33203125" style="303"/>
    <col min="11509" max="11509" width="19.88671875" style="303" customWidth="1"/>
    <col min="11510" max="11510" width="10.109375" style="303" customWidth="1"/>
    <col min="11511" max="11511" width="8.6640625" style="303" customWidth="1"/>
    <col min="11512" max="11512" width="9.44140625" style="303" customWidth="1"/>
    <col min="11513" max="11513" width="10.109375" style="303" customWidth="1"/>
    <col min="11514" max="11514" width="8.88671875" style="303" customWidth="1"/>
    <col min="11515" max="11515" width="10.88671875" style="303" customWidth="1"/>
    <col min="11516" max="11516" width="9.88671875" style="303" customWidth="1"/>
    <col min="11517" max="11764" width="10.33203125" style="303"/>
    <col min="11765" max="11765" width="19.88671875" style="303" customWidth="1"/>
    <col min="11766" max="11766" width="10.109375" style="303" customWidth="1"/>
    <col min="11767" max="11767" width="8.6640625" style="303" customWidth="1"/>
    <col min="11768" max="11768" width="9.44140625" style="303" customWidth="1"/>
    <col min="11769" max="11769" width="10.109375" style="303" customWidth="1"/>
    <col min="11770" max="11770" width="8.88671875" style="303" customWidth="1"/>
    <col min="11771" max="11771" width="10.88671875" style="303" customWidth="1"/>
    <col min="11772" max="11772" width="9.88671875" style="303" customWidth="1"/>
    <col min="11773" max="12020" width="10.33203125" style="303"/>
    <col min="12021" max="12021" width="19.88671875" style="303" customWidth="1"/>
    <col min="12022" max="12022" width="10.109375" style="303" customWidth="1"/>
    <col min="12023" max="12023" width="8.6640625" style="303" customWidth="1"/>
    <col min="12024" max="12024" width="9.44140625" style="303" customWidth="1"/>
    <col min="12025" max="12025" width="10.109375" style="303" customWidth="1"/>
    <col min="12026" max="12026" width="8.88671875" style="303" customWidth="1"/>
    <col min="12027" max="12027" width="10.88671875" style="303" customWidth="1"/>
    <col min="12028" max="12028" width="9.88671875" style="303" customWidth="1"/>
    <col min="12029" max="12276" width="10.33203125" style="303"/>
    <col min="12277" max="12277" width="19.88671875" style="303" customWidth="1"/>
    <col min="12278" max="12278" width="10.109375" style="303" customWidth="1"/>
    <col min="12279" max="12279" width="8.6640625" style="303" customWidth="1"/>
    <col min="12280" max="12280" width="9.44140625" style="303" customWidth="1"/>
    <col min="12281" max="12281" width="10.109375" style="303" customWidth="1"/>
    <col min="12282" max="12282" width="8.88671875" style="303" customWidth="1"/>
    <col min="12283" max="12283" width="10.88671875" style="303" customWidth="1"/>
    <col min="12284" max="12284" width="9.88671875" style="303" customWidth="1"/>
    <col min="12285" max="12532" width="10.33203125" style="303"/>
    <col min="12533" max="12533" width="19.88671875" style="303" customWidth="1"/>
    <col min="12534" max="12534" width="10.109375" style="303" customWidth="1"/>
    <col min="12535" max="12535" width="8.6640625" style="303" customWidth="1"/>
    <col min="12536" max="12536" width="9.44140625" style="303" customWidth="1"/>
    <col min="12537" max="12537" width="10.109375" style="303" customWidth="1"/>
    <col min="12538" max="12538" width="8.88671875" style="303" customWidth="1"/>
    <col min="12539" max="12539" width="10.88671875" style="303" customWidth="1"/>
    <col min="12540" max="12540" width="9.88671875" style="303" customWidth="1"/>
    <col min="12541" max="12788" width="10.33203125" style="303"/>
    <col min="12789" max="12789" width="19.88671875" style="303" customWidth="1"/>
    <col min="12790" max="12790" width="10.109375" style="303" customWidth="1"/>
    <col min="12791" max="12791" width="8.6640625" style="303" customWidth="1"/>
    <col min="12792" max="12792" width="9.44140625" style="303" customWidth="1"/>
    <col min="12793" max="12793" width="10.109375" style="303" customWidth="1"/>
    <col min="12794" max="12794" width="8.88671875" style="303" customWidth="1"/>
    <col min="12795" max="12795" width="10.88671875" style="303" customWidth="1"/>
    <col min="12796" max="12796" width="9.88671875" style="303" customWidth="1"/>
    <col min="12797" max="13044" width="10.33203125" style="303"/>
    <col min="13045" max="13045" width="19.88671875" style="303" customWidth="1"/>
    <col min="13046" max="13046" width="10.109375" style="303" customWidth="1"/>
    <col min="13047" max="13047" width="8.6640625" style="303" customWidth="1"/>
    <col min="13048" max="13048" width="9.44140625" style="303" customWidth="1"/>
    <col min="13049" max="13049" width="10.109375" style="303" customWidth="1"/>
    <col min="13050" max="13050" width="8.88671875" style="303" customWidth="1"/>
    <col min="13051" max="13051" width="10.88671875" style="303" customWidth="1"/>
    <col min="13052" max="13052" width="9.88671875" style="303" customWidth="1"/>
    <col min="13053" max="13300" width="10.33203125" style="303"/>
    <col min="13301" max="13301" width="19.88671875" style="303" customWidth="1"/>
    <col min="13302" max="13302" width="10.109375" style="303" customWidth="1"/>
    <col min="13303" max="13303" width="8.6640625" style="303" customWidth="1"/>
    <col min="13304" max="13304" width="9.44140625" style="303" customWidth="1"/>
    <col min="13305" max="13305" width="10.109375" style="303" customWidth="1"/>
    <col min="13306" max="13306" width="8.88671875" style="303" customWidth="1"/>
    <col min="13307" max="13307" width="10.88671875" style="303" customWidth="1"/>
    <col min="13308" max="13308" width="9.88671875" style="303" customWidth="1"/>
    <col min="13309" max="13556" width="10.33203125" style="303"/>
    <col min="13557" max="13557" width="19.88671875" style="303" customWidth="1"/>
    <col min="13558" max="13558" width="10.109375" style="303" customWidth="1"/>
    <col min="13559" max="13559" width="8.6640625" style="303" customWidth="1"/>
    <col min="13560" max="13560" width="9.44140625" style="303" customWidth="1"/>
    <col min="13561" max="13561" width="10.109375" style="303" customWidth="1"/>
    <col min="13562" max="13562" width="8.88671875" style="303" customWidth="1"/>
    <col min="13563" max="13563" width="10.88671875" style="303" customWidth="1"/>
    <col min="13564" max="13564" width="9.88671875" style="303" customWidth="1"/>
    <col min="13565" max="13812" width="10.33203125" style="303"/>
    <col min="13813" max="13813" width="19.88671875" style="303" customWidth="1"/>
    <col min="13814" max="13814" width="10.109375" style="303" customWidth="1"/>
    <col min="13815" max="13815" width="8.6640625" style="303" customWidth="1"/>
    <col min="13816" max="13816" width="9.44140625" style="303" customWidth="1"/>
    <col min="13817" max="13817" width="10.109375" style="303" customWidth="1"/>
    <col min="13818" max="13818" width="8.88671875" style="303" customWidth="1"/>
    <col min="13819" max="13819" width="10.88671875" style="303" customWidth="1"/>
    <col min="13820" max="13820" width="9.88671875" style="303" customWidth="1"/>
    <col min="13821" max="14068" width="10.33203125" style="303"/>
    <col min="14069" max="14069" width="19.88671875" style="303" customWidth="1"/>
    <col min="14070" max="14070" width="10.109375" style="303" customWidth="1"/>
    <col min="14071" max="14071" width="8.6640625" style="303" customWidth="1"/>
    <col min="14072" max="14072" width="9.44140625" style="303" customWidth="1"/>
    <col min="14073" max="14073" width="10.109375" style="303" customWidth="1"/>
    <col min="14074" max="14074" width="8.88671875" style="303" customWidth="1"/>
    <col min="14075" max="14075" width="10.88671875" style="303" customWidth="1"/>
    <col min="14076" max="14076" width="9.88671875" style="303" customWidth="1"/>
    <col min="14077" max="14324" width="10.33203125" style="303"/>
    <col min="14325" max="14325" width="19.88671875" style="303" customWidth="1"/>
    <col min="14326" max="14326" width="10.109375" style="303" customWidth="1"/>
    <col min="14327" max="14327" width="8.6640625" style="303" customWidth="1"/>
    <col min="14328" max="14328" width="9.44140625" style="303" customWidth="1"/>
    <col min="14329" max="14329" width="10.109375" style="303" customWidth="1"/>
    <col min="14330" max="14330" width="8.88671875" style="303" customWidth="1"/>
    <col min="14331" max="14331" width="10.88671875" style="303" customWidth="1"/>
    <col min="14332" max="14332" width="9.88671875" style="303" customWidth="1"/>
    <col min="14333" max="14580" width="10.33203125" style="303"/>
    <col min="14581" max="14581" width="19.88671875" style="303" customWidth="1"/>
    <col min="14582" max="14582" width="10.109375" style="303" customWidth="1"/>
    <col min="14583" max="14583" width="8.6640625" style="303" customWidth="1"/>
    <col min="14584" max="14584" width="9.44140625" style="303" customWidth="1"/>
    <col min="14585" max="14585" width="10.109375" style="303" customWidth="1"/>
    <col min="14586" max="14586" width="8.88671875" style="303" customWidth="1"/>
    <col min="14587" max="14587" width="10.88671875" style="303" customWidth="1"/>
    <col min="14588" max="14588" width="9.88671875" style="303" customWidth="1"/>
    <col min="14589" max="14836" width="10.33203125" style="303"/>
    <col min="14837" max="14837" width="19.88671875" style="303" customWidth="1"/>
    <col min="14838" max="14838" width="10.109375" style="303" customWidth="1"/>
    <col min="14839" max="14839" width="8.6640625" style="303" customWidth="1"/>
    <col min="14840" max="14840" width="9.44140625" style="303" customWidth="1"/>
    <col min="14841" max="14841" width="10.109375" style="303" customWidth="1"/>
    <col min="14842" max="14842" width="8.88671875" style="303" customWidth="1"/>
    <col min="14843" max="14843" width="10.88671875" style="303" customWidth="1"/>
    <col min="14844" max="14844" width="9.88671875" style="303" customWidth="1"/>
    <col min="14845" max="15092" width="10.33203125" style="303"/>
    <col min="15093" max="15093" width="19.88671875" style="303" customWidth="1"/>
    <col min="15094" max="15094" width="10.109375" style="303" customWidth="1"/>
    <col min="15095" max="15095" width="8.6640625" style="303" customWidth="1"/>
    <col min="15096" max="15096" width="9.44140625" style="303" customWidth="1"/>
    <col min="15097" max="15097" width="10.109375" style="303" customWidth="1"/>
    <col min="15098" max="15098" width="8.88671875" style="303" customWidth="1"/>
    <col min="15099" max="15099" width="10.88671875" style="303" customWidth="1"/>
    <col min="15100" max="15100" width="9.88671875" style="303" customWidth="1"/>
    <col min="15101" max="15348" width="10.33203125" style="303"/>
    <col min="15349" max="15349" width="19.88671875" style="303" customWidth="1"/>
    <col min="15350" max="15350" width="10.109375" style="303" customWidth="1"/>
    <col min="15351" max="15351" width="8.6640625" style="303" customWidth="1"/>
    <col min="15352" max="15352" width="9.44140625" style="303" customWidth="1"/>
    <col min="15353" max="15353" width="10.109375" style="303" customWidth="1"/>
    <col min="15354" max="15354" width="8.88671875" style="303" customWidth="1"/>
    <col min="15355" max="15355" width="10.88671875" style="303" customWidth="1"/>
    <col min="15356" max="15356" width="9.88671875" style="303" customWidth="1"/>
    <col min="15357" max="15604" width="10.33203125" style="303"/>
    <col min="15605" max="15605" width="19.88671875" style="303" customWidth="1"/>
    <col min="15606" max="15606" width="10.109375" style="303" customWidth="1"/>
    <col min="15607" max="15607" width="8.6640625" style="303" customWidth="1"/>
    <col min="15608" max="15608" width="9.44140625" style="303" customWidth="1"/>
    <col min="15609" max="15609" width="10.109375" style="303" customWidth="1"/>
    <col min="15610" max="15610" width="8.88671875" style="303" customWidth="1"/>
    <col min="15611" max="15611" width="10.88671875" style="303" customWidth="1"/>
    <col min="15612" max="15612" width="9.88671875" style="303" customWidth="1"/>
    <col min="15613" max="15860" width="10.33203125" style="303"/>
    <col min="15861" max="15861" width="19.88671875" style="303" customWidth="1"/>
    <col min="15862" max="15862" width="10.109375" style="303" customWidth="1"/>
    <col min="15863" max="15863" width="8.6640625" style="303" customWidth="1"/>
    <col min="15864" max="15864" width="9.44140625" style="303" customWidth="1"/>
    <col min="15865" max="15865" width="10.109375" style="303" customWidth="1"/>
    <col min="15866" max="15866" width="8.88671875" style="303" customWidth="1"/>
    <col min="15867" max="15867" width="10.88671875" style="303" customWidth="1"/>
    <col min="15868" max="15868" width="9.88671875" style="303" customWidth="1"/>
    <col min="15869" max="16116" width="10.33203125" style="303"/>
    <col min="16117" max="16117" width="19.88671875" style="303" customWidth="1"/>
    <col min="16118" max="16118" width="10.109375" style="303" customWidth="1"/>
    <col min="16119" max="16119" width="8.6640625" style="303" customWidth="1"/>
    <col min="16120" max="16120" width="9.44140625" style="303" customWidth="1"/>
    <col min="16121" max="16121" width="10.109375" style="303" customWidth="1"/>
    <col min="16122" max="16122" width="8.88671875" style="303" customWidth="1"/>
    <col min="16123" max="16123" width="10.88671875" style="303" customWidth="1"/>
    <col min="16124" max="16124" width="9.88671875" style="303" customWidth="1"/>
    <col min="16125" max="16384" width="10.33203125" style="303"/>
  </cols>
  <sheetData>
    <row r="1" spans="1:11" s="302" customFormat="1" ht="15.6" customHeight="1">
      <c r="A1" s="729" t="s">
        <v>240</v>
      </c>
      <c r="B1" s="729"/>
      <c r="C1" s="729"/>
      <c r="D1" s="729"/>
      <c r="E1" s="729"/>
      <c r="F1" s="729"/>
      <c r="G1" s="729"/>
      <c r="H1" s="729"/>
      <c r="I1" s="265"/>
      <c r="J1" s="265"/>
    </row>
    <row r="2" spans="1:11" s="302" customFormat="1" ht="13.8">
      <c r="A2" s="727" t="s">
        <v>241</v>
      </c>
      <c r="B2" s="727"/>
      <c r="C2" s="727"/>
      <c r="D2" s="727"/>
      <c r="E2" s="727"/>
      <c r="F2" s="318"/>
      <c r="G2" s="318"/>
      <c r="H2" s="318"/>
    </row>
    <row r="3" spans="1:11" s="302" customFormat="1" ht="16.2">
      <c r="A3" s="329" t="s">
        <v>242</v>
      </c>
      <c r="B3" s="329"/>
      <c r="C3" s="329"/>
      <c r="D3" s="329"/>
      <c r="E3" s="329"/>
      <c r="F3" s="329"/>
      <c r="G3" s="318"/>
      <c r="H3" s="318"/>
      <c r="I3" s="318"/>
    </row>
    <row r="4" spans="1:11" s="302" customFormat="1" ht="13.8">
      <c r="A4" s="728" t="s">
        <v>243</v>
      </c>
      <c r="B4" s="728"/>
      <c r="C4" s="728"/>
      <c r="D4" s="329"/>
      <c r="E4" s="329"/>
      <c r="F4" s="329"/>
      <c r="G4" s="318"/>
      <c r="H4" s="318"/>
      <c r="I4" s="318"/>
    </row>
    <row r="5" spans="1:11" s="302" customFormat="1" ht="9" customHeight="1" thickBot="1">
      <c r="A5" s="319"/>
      <c r="B5" s="319"/>
      <c r="C5" s="319"/>
      <c r="D5" s="319"/>
      <c r="E5" s="319"/>
      <c r="F5" s="319"/>
      <c r="G5" s="319"/>
      <c r="H5" s="320"/>
      <c r="I5" s="320"/>
      <c r="J5" s="303"/>
      <c r="K5" s="303"/>
    </row>
    <row r="6" spans="1:11" ht="30" customHeight="1">
      <c r="A6" s="732" t="s">
        <v>175</v>
      </c>
      <c r="B6" s="735" t="s">
        <v>215</v>
      </c>
      <c r="C6" s="738" t="s">
        <v>184</v>
      </c>
      <c r="D6" s="739"/>
      <c r="E6" s="740"/>
      <c r="F6" s="738" t="s">
        <v>185</v>
      </c>
      <c r="G6" s="739"/>
      <c r="H6" s="741"/>
      <c r="I6" s="321"/>
    </row>
    <row r="7" spans="1:11" ht="29.25" customHeight="1">
      <c r="A7" s="733"/>
      <c r="B7" s="736"/>
      <c r="C7" s="742" t="s">
        <v>176</v>
      </c>
      <c r="D7" s="744" t="s">
        <v>203</v>
      </c>
      <c r="E7" s="746" t="s">
        <v>177</v>
      </c>
      <c r="F7" s="742" t="s">
        <v>178</v>
      </c>
      <c r="G7" s="746" t="s">
        <v>221</v>
      </c>
      <c r="H7" s="746" t="s">
        <v>179</v>
      </c>
    </row>
    <row r="8" spans="1:11" ht="25.5" customHeight="1" thickBot="1">
      <c r="A8" s="734"/>
      <c r="B8" s="737"/>
      <c r="C8" s="743"/>
      <c r="D8" s="745"/>
      <c r="E8" s="747"/>
      <c r="F8" s="743"/>
      <c r="G8" s="747"/>
      <c r="H8" s="747"/>
    </row>
    <row r="9" spans="1:11" ht="6" customHeight="1">
      <c r="A9" s="528"/>
      <c r="B9" s="529"/>
      <c r="C9" s="529"/>
      <c r="D9" s="530"/>
      <c r="E9" s="529"/>
      <c r="F9" s="529"/>
      <c r="G9" s="529"/>
      <c r="H9" s="529"/>
    </row>
    <row r="10" spans="1:11" ht="21" customHeight="1">
      <c r="A10" s="730" t="s">
        <v>183</v>
      </c>
      <c r="B10" s="730"/>
      <c r="C10" s="730"/>
      <c r="D10" s="730"/>
      <c r="E10" s="730"/>
      <c r="F10" s="730"/>
      <c r="G10" s="730"/>
      <c r="H10" s="531"/>
      <c r="I10" s="321"/>
      <c r="J10" s="513"/>
      <c r="K10" s="513"/>
    </row>
    <row r="11" spans="1:11" ht="6" customHeight="1">
      <c r="A11" s="532"/>
      <c r="B11" s="532"/>
      <c r="C11" s="532"/>
      <c r="D11" s="532"/>
      <c r="E11" s="532"/>
      <c r="F11" s="532"/>
      <c r="G11" s="532"/>
      <c r="H11" s="531"/>
      <c r="I11" s="321"/>
      <c r="J11" s="513"/>
      <c r="K11" s="513"/>
    </row>
    <row r="12" spans="1:11" ht="16.2" customHeight="1">
      <c r="A12" s="533" t="s">
        <v>182</v>
      </c>
      <c r="B12" s="534">
        <v>38036.1</v>
      </c>
      <c r="C12" s="535">
        <v>37270.800000000003</v>
      </c>
      <c r="D12" s="535">
        <v>748.3</v>
      </c>
      <c r="E12" s="535">
        <v>17</v>
      </c>
      <c r="F12" s="535">
        <v>37923.9</v>
      </c>
      <c r="G12" s="536">
        <v>111.9</v>
      </c>
      <c r="H12" s="537">
        <v>0.3</v>
      </c>
      <c r="I12" s="344"/>
      <c r="J12" s="514"/>
      <c r="K12" s="513"/>
    </row>
    <row r="13" spans="1:11" ht="18" customHeight="1">
      <c r="A13" s="324" t="s">
        <v>0</v>
      </c>
      <c r="B13" s="500">
        <v>2904.9</v>
      </c>
      <c r="C13" s="501">
        <v>2798.5</v>
      </c>
      <c r="D13" s="501">
        <v>103.9</v>
      </c>
      <c r="E13" s="501">
        <v>2.5</v>
      </c>
      <c r="F13" s="501">
        <v>2890.4</v>
      </c>
      <c r="G13" s="502">
        <v>14.5</v>
      </c>
      <c r="H13" s="503">
        <v>0</v>
      </c>
      <c r="I13" s="344"/>
      <c r="J13" s="515"/>
      <c r="K13" s="513"/>
    </row>
    <row r="14" spans="1:11" ht="13.2">
      <c r="A14" s="326" t="s">
        <v>1</v>
      </c>
      <c r="B14" s="504">
        <v>2027.3</v>
      </c>
      <c r="C14" s="501">
        <v>1996.7</v>
      </c>
      <c r="D14" s="501">
        <v>30</v>
      </c>
      <c r="E14" s="501">
        <v>0.6</v>
      </c>
      <c r="F14" s="501">
        <v>2023.9</v>
      </c>
      <c r="G14" s="502">
        <v>3.4</v>
      </c>
      <c r="H14" s="503">
        <v>0</v>
      </c>
      <c r="I14" s="344"/>
      <c r="J14" s="515"/>
      <c r="K14" s="513"/>
    </row>
    <row r="15" spans="1:11" ht="13.2">
      <c r="A15" s="324" t="s">
        <v>2</v>
      </c>
      <c r="B15" s="500">
        <v>2052.3000000000002</v>
      </c>
      <c r="C15" s="501">
        <v>2017.3</v>
      </c>
      <c r="D15" s="501">
        <v>34.299999999999997</v>
      </c>
      <c r="E15" s="501">
        <v>0.8</v>
      </c>
      <c r="F15" s="501">
        <v>2047.6</v>
      </c>
      <c r="G15" s="502">
        <v>4.7</v>
      </c>
      <c r="H15" s="503">
        <v>0</v>
      </c>
      <c r="I15" s="323"/>
      <c r="J15" s="304"/>
    </row>
    <row r="16" spans="1:11" ht="13.2">
      <c r="A16" s="324" t="s">
        <v>3</v>
      </c>
      <c r="B16" s="500">
        <v>991.2</v>
      </c>
      <c r="C16" s="501">
        <v>956.9</v>
      </c>
      <c r="D16" s="501">
        <v>33.5</v>
      </c>
      <c r="E16" s="501">
        <v>0.8</v>
      </c>
      <c r="F16" s="501">
        <v>988.1</v>
      </c>
      <c r="G16" s="502">
        <v>3.1</v>
      </c>
      <c r="H16" s="503">
        <v>0</v>
      </c>
      <c r="I16" s="323"/>
      <c r="J16" s="304"/>
    </row>
    <row r="17" spans="1:10" ht="13.2">
      <c r="A17" s="324" t="s">
        <v>4</v>
      </c>
      <c r="B17" s="500">
        <v>2410.3000000000002</v>
      </c>
      <c r="C17" s="501">
        <v>2378.5</v>
      </c>
      <c r="D17" s="501">
        <v>31.2</v>
      </c>
      <c r="E17" s="501">
        <v>0.6</v>
      </c>
      <c r="F17" s="501">
        <v>2405.1</v>
      </c>
      <c r="G17" s="502">
        <v>5.2</v>
      </c>
      <c r="H17" s="503">
        <v>0</v>
      </c>
      <c r="I17" s="323"/>
      <c r="J17" s="304"/>
    </row>
    <row r="18" spans="1:10" ht="13.2">
      <c r="A18" s="324" t="s">
        <v>5</v>
      </c>
      <c r="B18" s="500">
        <v>3432.3</v>
      </c>
      <c r="C18" s="501">
        <v>3371.6</v>
      </c>
      <c r="D18" s="501">
        <v>59.6</v>
      </c>
      <c r="E18" s="501">
        <v>1.1000000000000001</v>
      </c>
      <c r="F18" s="501">
        <v>3423.6</v>
      </c>
      <c r="G18" s="502">
        <v>8.6</v>
      </c>
      <c r="H18" s="503">
        <v>0</v>
      </c>
      <c r="I18" s="323"/>
      <c r="J18" s="304"/>
    </row>
    <row r="19" spans="1:10" ht="13.2">
      <c r="A19" s="324" t="s">
        <v>6</v>
      </c>
      <c r="B19" s="500">
        <v>5514.7</v>
      </c>
      <c r="C19" s="501">
        <v>5411.6</v>
      </c>
      <c r="D19" s="501">
        <v>100.7</v>
      </c>
      <c r="E19" s="501">
        <v>2.4</v>
      </c>
      <c r="F19" s="501">
        <v>5481.9</v>
      </c>
      <c r="G19" s="502">
        <v>32.700000000000003</v>
      </c>
      <c r="H19" s="503">
        <v>0.1</v>
      </c>
      <c r="I19" s="323"/>
      <c r="J19" s="304"/>
    </row>
    <row r="20" spans="1:10" ht="13.2">
      <c r="A20" s="324" t="s">
        <v>7</v>
      </c>
      <c r="B20" s="500">
        <v>954.1</v>
      </c>
      <c r="C20" s="501">
        <v>924.4</v>
      </c>
      <c r="D20" s="501">
        <v>29.1</v>
      </c>
      <c r="E20" s="501">
        <v>0.6</v>
      </c>
      <c r="F20" s="501">
        <v>951.6</v>
      </c>
      <c r="G20" s="502">
        <v>2.6</v>
      </c>
      <c r="H20" s="503">
        <v>0</v>
      </c>
      <c r="I20" s="323"/>
      <c r="J20" s="304"/>
    </row>
    <row r="21" spans="1:10" ht="13.2">
      <c r="A21" s="324" t="s">
        <v>8</v>
      </c>
      <c r="B21" s="500">
        <v>2093.3000000000002</v>
      </c>
      <c r="C21" s="501">
        <v>2044.7</v>
      </c>
      <c r="D21" s="501">
        <v>47.9</v>
      </c>
      <c r="E21" s="501">
        <v>0.8</v>
      </c>
      <c r="F21" s="501">
        <v>2090.6999999999998</v>
      </c>
      <c r="G21" s="502">
        <v>2.6</v>
      </c>
      <c r="H21" s="503">
        <v>0</v>
      </c>
      <c r="I21" s="323"/>
      <c r="J21" s="304"/>
    </row>
    <row r="22" spans="1:10" ht="13.2">
      <c r="A22" s="324" t="s">
        <v>9</v>
      </c>
      <c r="B22" s="500">
        <v>1154.3</v>
      </c>
      <c r="C22" s="501">
        <v>1124.2</v>
      </c>
      <c r="D22" s="501">
        <v>29.5</v>
      </c>
      <c r="E22" s="501">
        <v>0.6</v>
      </c>
      <c r="F22" s="501">
        <v>1150.0999999999999</v>
      </c>
      <c r="G22" s="502">
        <v>4.2</v>
      </c>
      <c r="H22" s="503">
        <v>0</v>
      </c>
      <c r="I22" s="323"/>
      <c r="J22" s="304"/>
    </row>
    <row r="23" spans="1:10" ht="13.2">
      <c r="A23" s="324" t="s">
        <v>10</v>
      </c>
      <c r="B23" s="500">
        <v>2357.3000000000002</v>
      </c>
      <c r="C23" s="501">
        <v>2308</v>
      </c>
      <c r="D23" s="501">
        <v>48.1</v>
      </c>
      <c r="E23" s="501">
        <v>1.1000000000000001</v>
      </c>
      <c r="F23" s="501">
        <v>2350.1999999999998</v>
      </c>
      <c r="G23" s="502">
        <v>7</v>
      </c>
      <c r="H23" s="503">
        <v>0</v>
      </c>
      <c r="I23" s="323"/>
      <c r="J23" s="304"/>
    </row>
    <row r="24" spans="1:10" ht="13.2">
      <c r="A24" s="324" t="s">
        <v>11</v>
      </c>
      <c r="B24" s="779">
        <v>4403</v>
      </c>
      <c r="C24" s="501">
        <v>4342.3</v>
      </c>
      <c r="D24" s="501">
        <v>59.4</v>
      </c>
      <c r="E24" s="501">
        <v>1.2</v>
      </c>
      <c r="F24" s="501">
        <v>4395.8999999999996</v>
      </c>
      <c r="G24" s="502">
        <v>7</v>
      </c>
      <c r="H24" s="503">
        <v>0</v>
      </c>
      <c r="I24" s="323"/>
      <c r="J24" s="304"/>
    </row>
    <row r="25" spans="1:10" ht="13.2">
      <c r="A25" s="324" t="s">
        <v>12</v>
      </c>
      <c r="B25" s="500">
        <v>1196.5999999999999</v>
      </c>
      <c r="C25" s="501">
        <v>1179.8</v>
      </c>
      <c r="D25" s="501">
        <v>16.399999999999999</v>
      </c>
      <c r="E25" s="501">
        <v>0.3</v>
      </c>
      <c r="F25" s="501">
        <v>1195.5</v>
      </c>
      <c r="G25" s="502">
        <v>1.1000000000000001</v>
      </c>
      <c r="H25" s="503">
        <v>0</v>
      </c>
      <c r="I25" s="323"/>
      <c r="J25" s="304"/>
    </row>
    <row r="26" spans="1:10" ht="13.2">
      <c r="A26" s="326" t="s">
        <v>13</v>
      </c>
      <c r="B26" s="504">
        <v>1382.2</v>
      </c>
      <c r="C26" s="501">
        <v>1349</v>
      </c>
      <c r="D26" s="501">
        <v>32.1</v>
      </c>
      <c r="E26" s="501">
        <v>1.1000000000000001</v>
      </c>
      <c r="F26" s="501">
        <v>1380.5</v>
      </c>
      <c r="G26" s="502">
        <v>1.7</v>
      </c>
      <c r="H26" s="503">
        <v>0</v>
      </c>
      <c r="I26" s="323"/>
      <c r="J26" s="304"/>
    </row>
    <row r="27" spans="1:10" ht="13.2">
      <c r="A27" s="324" t="s">
        <v>14</v>
      </c>
      <c r="B27" s="500">
        <v>3504.6</v>
      </c>
      <c r="C27" s="501">
        <v>3458.5</v>
      </c>
      <c r="D27" s="501">
        <v>45.1</v>
      </c>
      <c r="E27" s="501">
        <v>1</v>
      </c>
      <c r="F27" s="501">
        <v>3496.1</v>
      </c>
      <c r="G27" s="502">
        <v>8.5</v>
      </c>
      <c r="H27" s="503">
        <v>0</v>
      </c>
      <c r="I27" s="323"/>
      <c r="J27" s="304"/>
    </row>
    <row r="28" spans="1:10" ht="13.2">
      <c r="A28" s="324" t="s">
        <v>15</v>
      </c>
      <c r="B28" s="500">
        <v>1657.7</v>
      </c>
      <c r="C28" s="501">
        <v>1608.8</v>
      </c>
      <c r="D28" s="501">
        <v>47.5</v>
      </c>
      <c r="E28" s="501">
        <v>1.5</v>
      </c>
      <c r="F28" s="501">
        <v>1652.8</v>
      </c>
      <c r="G28" s="502">
        <v>4.9000000000000004</v>
      </c>
      <c r="H28" s="503">
        <v>0</v>
      </c>
      <c r="I28" s="323"/>
      <c r="J28" s="304"/>
    </row>
    <row r="29" spans="1:10" ht="6" customHeight="1">
      <c r="A29" s="325"/>
      <c r="B29" s="538"/>
      <c r="C29" s="539"/>
      <c r="D29" s="539"/>
      <c r="E29" s="539"/>
      <c r="F29" s="539"/>
      <c r="G29" s="539"/>
      <c r="H29" s="503"/>
      <c r="I29" s="323"/>
      <c r="J29" s="304"/>
    </row>
    <row r="30" spans="1:10" ht="13.8">
      <c r="A30" s="731" t="s">
        <v>180</v>
      </c>
      <c r="B30" s="731"/>
      <c r="C30" s="731"/>
      <c r="D30" s="731"/>
      <c r="E30" s="731"/>
      <c r="F30" s="731"/>
      <c r="G30" s="731"/>
      <c r="H30" s="321"/>
    </row>
    <row r="31" spans="1:10" ht="6" customHeight="1">
      <c r="A31" s="462"/>
      <c r="B31" s="462"/>
      <c r="C31" s="462"/>
      <c r="D31" s="462"/>
      <c r="E31" s="462"/>
      <c r="F31" s="462"/>
      <c r="G31" s="462"/>
      <c r="H31" s="321"/>
    </row>
    <row r="32" spans="1:10" ht="13.2">
      <c r="A32" s="322" t="s">
        <v>181</v>
      </c>
      <c r="B32" s="505">
        <v>100</v>
      </c>
      <c r="C32" s="506">
        <v>98</v>
      </c>
      <c r="D32" s="507">
        <v>2</v>
      </c>
      <c r="E32" s="507">
        <v>0</v>
      </c>
      <c r="F32" s="507">
        <v>99.7</v>
      </c>
      <c r="G32" s="507">
        <v>0.3</v>
      </c>
      <c r="H32" s="508">
        <v>0</v>
      </c>
    </row>
    <row r="33" spans="1:8" ht="15.6" customHeight="1">
      <c r="A33" s="324" t="s">
        <v>0</v>
      </c>
      <c r="B33" s="509">
        <v>100</v>
      </c>
      <c r="C33" s="510">
        <v>96.3</v>
      </c>
      <c r="D33" s="511">
        <v>3.6</v>
      </c>
      <c r="E33" s="511">
        <v>0.1</v>
      </c>
      <c r="F33" s="511">
        <v>99.5</v>
      </c>
      <c r="G33" s="511">
        <v>0.5</v>
      </c>
      <c r="H33" s="512">
        <v>0</v>
      </c>
    </row>
    <row r="34" spans="1:8" ht="13.2">
      <c r="A34" s="326" t="s">
        <v>1</v>
      </c>
      <c r="B34" s="509">
        <v>100</v>
      </c>
      <c r="C34" s="510">
        <v>98.5</v>
      </c>
      <c r="D34" s="511">
        <v>1.5</v>
      </c>
      <c r="E34" s="511">
        <v>0</v>
      </c>
      <c r="F34" s="511">
        <v>99.8</v>
      </c>
      <c r="G34" s="511">
        <v>0.2</v>
      </c>
      <c r="H34" s="512">
        <v>0</v>
      </c>
    </row>
    <row r="35" spans="1:8" ht="13.2">
      <c r="A35" s="324" t="s">
        <v>2</v>
      </c>
      <c r="B35" s="509">
        <v>100</v>
      </c>
      <c r="C35" s="510">
        <v>98.3</v>
      </c>
      <c r="D35" s="511">
        <v>1.7</v>
      </c>
      <c r="E35" s="511">
        <v>0</v>
      </c>
      <c r="F35" s="511">
        <v>99.8</v>
      </c>
      <c r="G35" s="511">
        <v>0.2</v>
      </c>
      <c r="H35" s="512">
        <v>0</v>
      </c>
    </row>
    <row r="36" spans="1:8" ht="13.2">
      <c r="A36" s="324" t="s">
        <v>3</v>
      </c>
      <c r="B36" s="509">
        <v>100</v>
      </c>
      <c r="C36" s="510">
        <v>96.5</v>
      </c>
      <c r="D36" s="511">
        <v>3.4</v>
      </c>
      <c r="E36" s="511">
        <v>0.1</v>
      </c>
      <c r="F36" s="511">
        <v>99.7</v>
      </c>
      <c r="G36" s="511">
        <v>0.3</v>
      </c>
      <c r="H36" s="512">
        <v>0</v>
      </c>
    </row>
    <row r="37" spans="1:8" ht="13.2">
      <c r="A37" s="324" t="s">
        <v>4</v>
      </c>
      <c r="B37" s="509">
        <v>100</v>
      </c>
      <c r="C37" s="510">
        <v>98.7</v>
      </c>
      <c r="D37" s="511">
        <v>1.3</v>
      </c>
      <c r="E37" s="511">
        <v>0</v>
      </c>
      <c r="F37" s="511">
        <v>99.8</v>
      </c>
      <c r="G37" s="511">
        <v>0.2</v>
      </c>
      <c r="H37" s="512">
        <v>0</v>
      </c>
    </row>
    <row r="38" spans="1:8" ht="13.2">
      <c r="A38" s="324" t="s">
        <v>5</v>
      </c>
      <c r="B38" s="509">
        <v>100</v>
      </c>
      <c r="C38" s="510">
        <v>98.2</v>
      </c>
      <c r="D38" s="511">
        <v>1.7</v>
      </c>
      <c r="E38" s="511">
        <v>0</v>
      </c>
      <c r="F38" s="511">
        <v>99.7</v>
      </c>
      <c r="G38" s="511">
        <v>0.3</v>
      </c>
      <c r="H38" s="512">
        <v>0</v>
      </c>
    </row>
    <row r="39" spans="1:8" ht="13.2">
      <c r="A39" s="324" t="s">
        <v>6</v>
      </c>
      <c r="B39" s="509">
        <v>100</v>
      </c>
      <c r="C39" s="510">
        <v>98.1</v>
      </c>
      <c r="D39" s="511">
        <v>1.8</v>
      </c>
      <c r="E39" s="511">
        <v>0</v>
      </c>
      <c r="F39" s="511">
        <v>99.4</v>
      </c>
      <c r="G39" s="511">
        <v>0.6</v>
      </c>
      <c r="H39" s="512">
        <v>0</v>
      </c>
    </row>
    <row r="40" spans="1:8" ht="13.2">
      <c r="A40" s="324" t="s">
        <v>7</v>
      </c>
      <c r="B40" s="509">
        <v>100</v>
      </c>
      <c r="C40" s="510">
        <v>96.9</v>
      </c>
      <c r="D40" s="511">
        <v>3</v>
      </c>
      <c r="E40" s="511">
        <v>0.1</v>
      </c>
      <c r="F40" s="511">
        <v>99.7</v>
      </c>
      <c r="G40" s="511">
        <v>0.3</v>
      </c>
      <c r="H40" s="512">
        <v>0</v>
      </c>
    </row>
    <row r="41" spans="1:8" ht="13.2">
      <c r="A41" s="324" t="s">
        <v>8</v>
      </c>
      <c r="B41" s="509">
        <v>100</v>
      </c>
      <c r="C41" s="510">
        <v>97.7</v>
      </c>
      <c r="D41" s="511">
        <v>2.2999999999999998</v>
      </c>
      <c r="E41" s="511">
        <v>0</v>
      </c>
      <c r="F41" s="511">
        <v>99.9</v>
      </c>
      <c r="G41" s="511">
        <v>0.1</v>
      </c>
      <c r="H41" s="512">
        <v>0</v>
      </c>
    </row>
    <row r="42" spans="1:8" ht="13.2">
      <c r="A42" s="324" t="s">
        <v>9</v>
      </c>
      <c r="B42" s="509">
        <v>100</v>
      </c>
      <c r="C42" s="510">
        <v>97.4</v>
      </c>
      <c r="D42" s="511">
        <v>2.6</v>
      </c>
      <c r="E42" s="511">
        <v>0.1</v>
      </c>
      <c r="F42" s="511">
        <v>99.6</v>
      </c>
      <c r="G42" s="511">
        <v>0.4</v>
      </c>
      <c r="H42" s="512">
        <v>0</v>
      </c>
    </row>
    <row r="43" spans="1:8" ht="13.2">
      <c r="A43" s="324" t="s">
        <v>10</v>
      </c>
      <c r="B43" s="509">
        <v>100</v>
      </c>
      <c r="C43" s="510">
        <v>97.9</v>
      </c>
      <c r="D43" s="511">
        <v>2</v>
      </c>
      <c r="E43" s="511">
        <v>0</v>
      </c>
      <c r="F43" s="511">
        <v>99.7</v>
      </c>
      <c r="G43" s="511">
        <v>0.3</v>
      </c>
      <c r="H43" s="512">
        <v>0</v>
      </c>
    </row>
    <row r="44" spans="1:8" ht="13.2">
      <c r="A44" s="324" t="s">
        <v>11</v>
      </c>
      <c r="B44" s="509">
        <v>100</v>
      </c>
      <c r="C44" s="510">
        <v>98.6</v>
      </c>
      <c r="D44" s="511">
        <v>1.3</v>
      </c>
      <c r="E44" s="511">
        <v>0</v>
      </c>
      <c r="F44" s="511">
        <v>99.8</v>
      </c>
      <c r="G44" s="511">
        <v>0.2</v>
      </c>
      <c r="H44" s="512">
        <v>0</v>
      </c>
    </row>
    <row r="45" spans="1:8" ht="13.2">
      <c r="A45" s="324" t="s">
        <v>12</v>
      </c>
      <c r="B45" s="509">
        <v>100</v>
      </c>
      <c r="C45" s="510">
        <v>98.6</v>
      </c>
      <c r="D45" s="511">
        <v>1.4</v>
      </c>
      <c r="E45" s="511">
        <v>0</v>
      </c>
      <c r="F45" s="511">
        <v>99.9</v>
      </c>
      <c r="G45" s="511">
        <v>0.1</v>
      </c>
      <c r="H45" s="512">
        <v>0</v>
      </c>
    </row>
    <row r="46" spans="1:8" ht="13.2">
      <c r="A46" s="326" t="s">
        <v>13</v>
      </c>
      <c r="B46" s="509">
        <v>100</v>
      </c>
      <c r="C46" s="510">
        <v>97.6</v>
      </c>
      <c r="D46" s="511">
        <v>2.2999999999999998</v>
      </c>
      <c r="E46" s="511">
        <v>0.1</v>
      </c>
      <c r="F46" s="511">
        <v>99.9</v>
      </c>
      <c r="G46" s="511">
        <v>0.1</v>
      </c>
      <c r="H46" s="512">
        <v>0</v>
      </c>
    </row>
    <row r="47" spans="1:8" ht="13.2">
      <c r="A47" s="324" t="s">
        <v>14</v>
      </c>
      <c r="B47" s="509">
        <v>100</v>
      </c>
      <c r="C47" s="510">
        <v>98.7</v>
      </c>
      <c r="D47" s="511">
        <v>1.3</v>
      </c>
      <c r="E47" s="511">
        <v>0</v>
      </c>
      <c r="F47" s="511">
        <v>99.8</v>
      </c>
      <c r="G47" s="511">
        <v>0.2</v>
      </c>
      <c r="H47" s="512">
        <v>0</v>
      </c>
    </row>
    <row r="48" spans="1:8" ht="13.2">
      <c r="A48" s="324" t="s">
        <v>15</v>
      </c>
      <c r="B48" s="509">
        <v>100</v>
      </c>
      <c r="C48" s="510">
        <v>97.1</v>
      </c>
      <c r="D48" s="511">
        <v>2.9</v>
      </c>
      <c r="E48" s="511">
        <v>0.1</v>
      </c>
      <c r="F48" s="511">
        <v>99.7</v>
      </c>
      <c r="G48" s="511">
        <v>0.3</v>
      </c>
      <c r="H48" s="512">
        <v>0</v>
      </c>
    </row>
    <row r="49" spans="1:9" ht="13.2">
      <c r="A49" s="325"/>
      <c r="B49" s="327"/>
      <c r="C49" s="327"/>
      <c r="D49" s="327"/>
      <c r="E49" s="327"/>
      <c r="F49" s="327"/>
      <c r="G49" s="327"/>
      <c r="H49" s="327"/>
      <c r="I49" s="780"/>
    </row>
    <row r="50" spans="1:9" ht="13.2">
      <c r="A50" s="780" t="s">
        <v>244</v>
      </c>
      <c r="B50" s="780"/>
      <c r="C50" s="780"/>
      <c r="D50" s="780"/>
      <c r="E50" s="780"/>
      <c r="F50" s="780"/>
      <c r="G50" s="780"/>
      <c r="H50" s="780"/>
      <c r="I50" s="780"/>
    </row>
    <row r="51" spans="1:9" ht="13.2">
      <c r="A51" s="781" t="s">
        <v>286</v>
      </c>
      <c r="B51" s="781"/>
      <c r="C51" s="781"/>
      <c r="D51" s="781"/>
      <c r="E51" s="781"/>
      <c r="F51" s="781"/>
      <c r="G51" s="781"/>
      <c r="H51" s="781"/>
      <c r="I51" s="781"/>
    </row>
    <row r="52" spans="1:9">
      <c r="A52" s="328"/>
      <c r="B52" s="328"/>
      <c r="C52" s="328"/>
      <c r="D52" s="328"/>
      <c r="E52" s="328"/>
    </row>
  </sheetData>
  <mergeCells count="16">
    <mergeCell ref="A51:I51"/>
    <mergeCell ref="A2:E2"/>
    <mergeCell ref="A4:C4"/>
    <mergeCell ref="A1:H1"/>
    <mergeCell ref="A10:G10"/>
    <mergeCell ref="A30:G30"/>
    <mergeCell ref="A6:A8"/>
    <mergeCell ref="B6:B8"/>
    <mergeCell ref="C6:E6"/>
    <mergeCell ref="F6:H6"/>
    <mergeCell ref="C7:C8"/>
    <mergeCell ref="D7:D8"/>
    <mergeCell ref="E7:E8"/>
    <mergeCell ref="F7:F8"/>
    <mergeCell ref="G7:G8"/>
    <mergeCell ref="H7:H8"/>
  </mergeCells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69"/>
  <sheetViews>
    <sheetView topLeftCell="A58" workbookViewId="0"/>
  </sheetViews>
  <sheetFormatPr defaultRowHeight="13.2"/>
  <cols>
    <col min="1" max="1" width="22.33203125" style="49" customWidth="1"/>
    <col min="2" max="2" width="10.33203125" style="49" customWidth="1"/>
    <col min="3" max="3" width="10.33203125" style="179" customWidth="1"/>
    <col min="4" max="4" width="10.33203125" style="49" customWidth="1"/>
    <col min="5" max="5" width="10.33203125" style="99" customWidth="1"/>
    <col min="6" max="6" width="10.33203125" style="258" customWidth="1"/>
    <col min="7" max="8" width="9.109375" style="26"/>
  </cols>
  <sheetData>
    <row r="1" spans="1:7" ht="15.75" customHeight="1">
      <c r="A1" s="251" t="s">
        <v>239</v>
      </c>
      <c r="B1" s="14"/>
      <c r="C1" s="14"/>
      <c r="D1" s="170"/>
      <c r="E1" s="250"/>
      <c r="F1" s="250"/>
      <c r="G1" s="250"/>
    </row>
    <row r="2" spans="1:7" ht="13.8">
      <c r="A2" s="152" t="s">
        <v>159</v>
      </c>
      <c r="B2" s="14"/>
      <c r="C2" s="14"/>
      <c r="D2" s="170"/>
      <c r="E2" s="250"/>
      <c r="F2" s="250"/>
      <c r="G2" s="250"/>
    </row>
    <row r="3" spans="1:7" ht="13.8">
      <c r="A3" s="252" t="s">
        <v>160</v>
      </c>
      <c r="B3" s="14"/>
      <c r="C3" s="14"/>
      <c r="D3" s="170"/>
      <c r="E3" s="26"/>
      <c r="F3" s="26"/>
    </row>
    <row r="4" spans="1:7" ht="13.8">
      <c r="A4" s="153" t="s">
        <v>131</v>
      </c>
      <c r="B4" s="14"/>
      <c r="C4" s="14"/>
      <c r="D4" s="170"/>
      <c r="E4" s="26"/>
      <c r="F4" s="26"/>
    </row>
    <row r="5" spans="1:7" ht="9" customHeight="1" thickBot="1">
      <c r="A5" s="35"/>
      <c r="B5" s="36"/>
      <c r="C5" s="36"/>
      <c r="D5" s="37"/>
      <c r="E5" s="37"/>
      <c r="F5" s="37"/>
    </row>
    <row r="6" spans="1:7" ht="21.75" customHeight="1">
      <c r="A6" s="723" t="s">
        <v>42</v>
      </c>
      <c r="B6" s="38">
        <v>2030</v>
      </c>
      <c r="C6" s="177">
        <v>2035</v>
      </c>
      <c r="D6" s="177">
        <v>2040</v>
      </c>
      <c r="E6" s="253">
        <v>2045</v>
      </c>
      <c r="F6" s="253">
        <v>2050</v>
      </c>
    </row>
    <row r="7" spans="1:7" ht="21.75" customHeight="1" thickBot="1">
      <c r="A7" s="724"/>
      <c r="B7" s="725" t="s">
        <v>158</v>
      </c>
      <c r="C7" s="725"/>
      <c r="D7" s="725"/>
      <c r="E7" s="725"/>
      <c r="F7" s="725"/>
    </row>
    <row r="8" spans="1:7" ht="6" customHeight="1">
      <c r="A8" s="40"/>
      <c r="B8" s="41"/>
      <c r="C8" s="41"/>
      <c r="D8" s="41"/>
      <c r="E8" s="254"/>
      <c r="F8" s="254"/>
    </row>
    <row r="9" spans="1:7" ht="17.399999999999999" customHeight="1">
      <c r="B9" s="722" t="s">
        <v>139</v>
      </c>
      <c r="C9" s="722"/>
      <c r="D9" s="722"/>
      <c r="E9" s="722"/>
      <c r="F9" s="722"/>
    </row>
    <row r="10" spans="1:7" ht="6" customHeight="1">
      <c r="A10" s="173"/>
      <c r="B10" s="173"/>
      <c r="C10" s="173"/>
      <c r="D10" s="173"/>
      <c r="E10" s="70"/>
      <c r="F10" s="70"/>
    </row>
    <row r="11" spans="1:7" ht="15.6" customHeight="1">
      <c r="A11" s="2" t="s">
        <v>133</v>
      </c>
      <c r="B11" s="259">
        <v>37185.1</v>
      </c>
      <c r="C11" s="259">
        <v>36476.800000000003</v>
      </c>
      <c r="D11" s="259">
        <v>35668.199999999997</v>
      </c>
      <c r="E11" s="260">
        <v>34817.4</v>
      </c>
      <c r="F11" s="261">
        <v>33950.6</v>
      </c>
    </row>
    <row r="12" spans="1:7" ht="13.8">
      <c r="A12" s="44" t="s">
        <v>0</v>
      </c>
      <c r="B12" s="262">
        <v>2773.4</v>
      </c>
      <c r="C12" s="262">
        <v>2709.1</v>
      </c>
      <c r="D12" s="262">
        <v>2637.9</v>
      </c>
      <c r="E12" s="263">
        <v>2565.6</v>
      </c>
      <c r="F12" s="264">
        <v>2495.4</v>
      </c>
    </row>
    <row r="13" spans="1:7" ht="13.8">
      <c r="A13" s="47" t="s">
        <v>1</v>
      </c>
      <c r="B13" s="262">
        <v>2003.9</v>
      </c>
      <c r="C13" s="262">
        <v>1959.7</v>
      </c>
      <c r="D13" s="262">
        <v>1908.8</v>
      </c>
      <c r="E13" s="263">
        <v>1854.5</v>
      </c>
      <c r="F13" s="264">
        <v>1799</v>
      </c>
    </row>
    <row r="14" spans="1:7" ht="13.8">
      <c r="A14" s="44" t="s">
        <v>2</v>
      </c>
      <c r="B14" s="262">
        <v>1995.8</v>
      </c>
      <c r="C14" s="262">
        <v>1932.9</v>
      </c>
      <c r="D14" s="262">
        <v>1862.5</v>
      </c>
      <c r="E14" s="263">
        <v>1787.6</v>
      </c>
      <c r="F14" s="264">
        <v>1710.6</v>
      </c>
    </row>
    <row r="15" spans="1:7" ht="13.8">
      <c r="A15" s="44" t="s">
        <v>3</v>
      </c>
      <c r="B15" s="262">
        <v>979.7</v>
      </c>
      <c r="C15" s="262">
        <v>957.9</v>
      </c>
      <c r="D15" s="262">
        <v>932.7</v>
      </c>
      <c r="E15" s="263">
        <v>905.8</v>
      </c>
      <c r="F15" s="264">
        <v>878.6</v>
      </c>
    </row>
    <row r="16" spans="1:7" ht="13.8">
      <c r="A16" s="44" t="s">
        <v>4</v>
      </c>
      <c r="B16" s="262">
        <v>2306.4</v>
      </c>
      <c r="C16" s="262">
        <v>2231.6</v>
      </c>
      <c r="D16" s="262">
        <v>2153</v>
      </c>
      <c r="E16" s="263">
        <v>2074.9</v>
      </c>
      <c r="F16" s="264">
        <v>1999.1</v>
      </c>
    </row>
    <row r="17" spans="1:6" ht="13.8">
      <c r="A17" s="44" t="s">
        <v>5</v>
      </c>
      <c r="B17" s="262">
        <v>3403.1</v>
      </c>
      <c r="C17" s="262">
        <v>3383.9</v>
      </c>
      <c r="D17" s="262">
        <v>3354.6</v>
      </c>
      <c r="E17" s="263">
        <v>3319.3</v>
      </c>
      <c r="F17" s="264">
        <v>3279.4</v>
      </c>
    </row>
    <row r="18" spans="1:6" ht="13.8">
      <c r="A18" s="44" t="s">
        <v>6</v>
      </c>
      <c r="B18" s="262">
        <v>5418.3</v>
      </c>
      <c r="C18" s="262">
        <v>5400.9</v>
      </c>
      <c r="D18" s="262">
        <v>5374.7</v>
      </c>
      <c r="E18" s="263">
        <v>5347.6</v>
      </c>
      <c r="F18" s="264">
        <v>5318.7</v>
      </c>
    </row>
    <row r="19" spans="1:6" ht="13.8">
      <c r="A19" s="44" t="s">
        <v>7</v>
      </c>
      <c r="B19" s="262">
        <v>902</v>
      </c>
      <c r="C19" s="262">
        <v>865.1</v>
      </c>
      <c r="D19" s="262">
        <v>825.8</v>
      </c>
      <c r="E19" s="263">
        <v>785.2</v>
      </c>
      <c r="F19" s="264">
        <v>744.6</v>
      </c>
    </row>
    <row r="20" spans="1:6" ht="13.8">
      <c r="A20" s="44" t="s">
        <v>8</v>
      </c>
      <c r="B20" s="262">
        <v>2067.6999999999998</v>
      </c>
      <c r="C20" s="262">
        <v>2029.6</v>
      </c>
      <c r="D20" s="262">
        <v>1982.5</v>
      </c>
      <c r="E20" s="263">
        <v>1928.6</v>
      </c>
      <c r="F20" s="264">
        <v>1870.3</v>
      </c>
    </row>
    <row r="21" spans="1:6" ht="13.8">
      <c r="A21" s="44" t="s">
        <v>9</v>
      </c>
      <c r="B21" s="262">
        <v>1121.8</v>
      </c>
      <c r="C21" s="262">
        <v>1092.5</v>
      </c>
      <c r="D21" s="262">
        <v>1058.8</v>
      </c>
      <c r="E21" s="263">
        <v>1021.7</v>
      </c>
      <c r="F21" s="264">
        <v>982.3</v>
      </c>
    </row>
    <row r="22" spans="1:6" ht="13.8">
      <c r="A22" s="44" t="s">
        <v>10</v>
      </c>
      <c r="B22" s="262">
        <v>2334</v>
      </c>
      <c r="C22" s="262">
        <v>2323.4</v>
      </c>
      <c r="D22" s="262">
        <v>2306.6999999999998</v>
      </c>
      <c r="E22" s="263">
        <v>2287.1</v>
      </c>
      <c r="F22" s="264">
        <v>2265.6999999999998</v>
      </c>
    </row>
    <row r="23" spans="1:6" ht="13.8">
      <c r="A23" s="44" t="s">
        <v>11</v>
      </c>
      <c r="B23" s="262">
        <v>4245.2</v>
      </c>
      <c r="C23" s="262">
        <v>4107.8999999999996</v>
      </c>
      <c r="D23" s="262">
        <v>3964.6</v>
      </c>
      <c r="E23" s="263">
        <v>3821.5</v>
      </c>
      <c r="F23" s="264">
        <v>3680.6</v>
      </c>
    </row>
    <row r="24" spans="1:6" ht="13.8">
      <c r="A24" s="44" t="s">
        <v>12</v>
      </c>
      <c r="B24" s="262">
        <v>1157.4000000000001</v>
      </c>
      <c r="C24" s="262">
        <v>1116.5999999999999</v>
      </c>
      <c r="D24" s="262">
        <v>1071.5999999999999</v>
      </c>
      <c r="E24" s="263">
        <v>1024.4000000000001</v>
      </c>
      <c r="F24" s="264">
        <v>976.9</v>
      </c>
    </row>
    <row r="25" spans="1:6" ht="13.8">
      <c r="A25" s="47" t="s">
        <v>13</v>
      </c>
      <c r="B25" s="262">
        <v>1370.6</v>
      </c>
      <c r="C25" s="262">
        <v>1336.3</v>
      </c>
      <c r="D25" s="262">
        <v>1296.4000000000001</v>
      </c>
      <c r="E25" s="263">
        <v>1252.9000000000001</v>
      </c>
      <c r="F25" s="264">
        <v>1207.9000000000001</v>
      </c>
    </row>
    <row r="26" spans="1:6" ht="13.8">
      <c r="A26" s="44" t="s">
        <v>14</v>
      </c>
      <c r="B26" s="262">
        <v>3470.9</v>
      </c>
      <c r="C26" s="262">
        <v>3434.7</v>
      </c>
      <c r="D26" s="262">
        <v>3389</v>
      </c>
      <c r="E26" s="263">
        <v>3339.6</v>
      </c>
      <c r="F26" s="264">
        <v>3287.9</v>
      </c>
    </row>
    <row r="27" spans="1:6" ht="13.8">
      <c r="A27" s="44" t="s">
        <v>15</v>
      </c>
      <c r="B27" s="262">
        <v>1634.8</v>
      </c>
      <c r="C27" s="262">
        <v>1594.7</v>
      </c>
      <c r="D27" s="262">
        <v>1548.9</v>
      </c>
      <c r="E27" s="263">
        <v>1501</v>
      </c>
      <c r="F27" s="264">
        <v>1453.3</v>
      </c>
    </row>
    <row r="28" spans="1:6" ht="6" customHeight="1">
      <c r="A28" s="48"/>
      <c r="B28" s="48"/>
      <c r="C28" s="178"/>
      <c r="D28" s="48"/>
      <c r="E28" s="256"/>
      <c r="F28" s="257"/>
    </row>
    <row r="29" spans="1:6" ht="14.4" customHeight="1">
      <c r="A29" s="173"/>
      <c r="B29" s="722" t="s">
        <v>140</v>
      </c>
      <c r="C29" s="722"/>
      <c r="D29" s="722"/>
      <c r="E29" s="722"/>
      <c r="F29" s="722"/>
    </row>
    <row r="30" spans="1:6" ht="6" customHeight="1">
      <c r="A30" s="173"/>
      <c r="B30" s="173"/>
      <c r="C30" s="173"/>
      <c r="D30" s="173"/>
      <c r="E30" s="70"/>
      <c r="F30" s="70"/>
    </row>
    <row r="31" spans="1:6" ht="13.8">
      <c r="A31" s="2" t="s">
        <v>133</v>
      </c>
      <c r="B31" s="259">
        <v>21618.2</v>
      </c>
      <c r="C31" s="259">
        <v>20945.2</v>
      </c>
      <c r="D31" s="259">
        <v>20234.400000000001</v>
      </c>
      <c r="E31" s="260">
        <v>19522.099999999999</v>
      </c>
      <c r="F31" s="261">
        <v>18825.599999999999</v>
      </c>
    </row>
    <row r="32" spans="1:6" ht="13.8">
      <c r="A32" s="44" t="s">
        <v>0</v>
      </c>
      <c r="B32" s="262">
        <v>1843.5</v>
      </c>
      <c r="C32" s="262">
        <v>1777.3</v>
      </c>
      <c r="D32" s="262">
        <v>1708.3</v>
      </c>
      <c r="E32" s="263">
        <v>1640.5</v>
      </c>
      <c r="F32" s="264">
        <v>1576.1</v>
      </c>
    </row>
    <row r="33" spans="1:6" ht="13.8">
      <c r="A33" s="47" t="s">
        <v>1</v>
      </c>
      <c r="B33" s="262">
        <v>1136.4000000000001</v>
      </c>
      <c r="C33" s="262">
        <v>1091.9000000000001</v>
      </c>
      <c r="D33" s="262">
        <v>1044.7</v>
      </c>
      <c r="E33" s="263">
        <v>996.6</v>
      </c>
      <c r="F33" s="264">
        <v>949.2</v>
      </c>
    </row>
    <row r="34" spans="1:6" ht="13.8">
      <c r="A34" s="44" t="s">
        <v>2</v>
      </c>
      <c r="B34" s="262">
        <v>896.3</v>
      </c>
      <c r="C34" s="262">
        <v>856.4</v>
      </c>
      <c r="D34" s="262">
        <v>813.1</v>
      </c>
      <c r="E34" s="263">
        <v>768.2</v>
      </c>
      <c r="F34" s="264">
        <v>723.2</v>
      </c>
    </row>
    <row r="35" spans="1:6" ht="13.8">
      <c r="A35" s="44" t="s">
        <v>3</v>
      </c>
      <c r="B35" s="262">
        <v>597.9</v>
      </c>
      <c r="C35" s="262">
        <v>578.5</v>
      </c>
      <c r="D35" s="262">
        <v>557.6</v>
      </c>
      <c r="E35" s="263">
        <v>536.1</v>
      </c>
      <c r="F35" s="264">
        <v>514.79999999999995</v>
      </c>
    </row>
    <row r="36" spans="1:6" ht="13.8">
      <c r="A36" s="44" t="s">
        <v>4</v>
      </c>
      <c r="B36" s="262">
        <v>1389.8</v>
      </c>
      <c r="C36" s="262">
        <v>1322.6</v>
      </c>
      <c r="D36" s="262">
        <v>1254.3</v>
      </c>
      <c r="E36" s="263">
        <v>1187.9000000000001</v>
      </c>
      <c r="F36" s="264">
        <v>1124.5999999999999</v>
      </c>
    </row>
    <row r="37" spans="1:6" ht="13.8">
      <c r="A37" s="44" t="s">
        <v>5</v>
      </c>
      <c r="B37" s="262">
        <v>1570.8</v>
      </c>
      <c r="C37" s="262">
        <v>1535.6</v>
      </c>
      <c r="D37" s="262">
        <v>1497.3</v>
      </c>
      <c r="E37" s="263">
        <v>1458.7</v>
      </c>
      <c r="F37" s="264">
        <v>1420.8</v>
      </c>
    </row>
    <row r="38" spans="1:6" ht="13.8">
      <c r="A38" s="44" t="s">
        <v>6</v>
      </c>
      <c r="B38" s="262">
        <v>3451.4</v>
      </c>
      <c r="C38" s="262">
        <v>3429</v>
      </c>
      <c r="D38" s="262">
        <v>3405.6</v>
      </c>
      <c r="E38" s="263">
        <v>3386.3</v>
      </c>
      <c r="F38" s="264">
        <v>3369</v>
      </c>
    </row>
    <row r="39" spans="1:6" ht="13.8">
      <c r="A39" s="44" t="s">
        <v>7</v>
      </c>
      <c r="B39" s="262">
        <v>456.2</v>
      </c>
      <c r="C39" s="262">
        <v>432.8</v>
      </c>
      <c r="D39" s="262">
        <v>408.5</v>
      </c>
      <c r="E39" s="263">
        <v>383.9</v>
      </c>
      <c r="F39" s="264">
        <v>359.9</v>
      </c>
    </row>
    <row r="40" spans="1:6" ht="13.8">
      <c r="A40" s="44" t="s">
        <v>8</v>
      </c>
      <c r="B40" s="262">
        <v>818.9</v>
      </c>
      <c r="C40" s="262">
        <v>790.8</v>
      </c>
      <c r="D40" s="262">
        <v>759.2</v>
      </c>
      <c r="E40" s="263">
        <v>725.6</v>
      </c>
      <c r="F40" s="264">
        <v>691.3</v>
      </c>
    </row>
    <row r="41" spans="1:6" ht="13.8">
      <c r="A41" s="44" t="s">
        <v>9</v>
      </c>
      <c r="B41" s="262">
        <v>681.9</v>
      </c>
      <c r="C41" s="262">
        <v>663.1</v>
      </c>
      <c r="D41" s="262">
        <v>641.6</v>
      </c>
      <c r="E41" s="263">
        <v>618</v>
      </c>
      <c r="F41" s="264">
        <v>593.20000000000005</v>
      </c>
    </row>
    <row r="42" spans="1:6" ht="13.8">
      <c r="A42" s="44" t="s">
        <v>10</v>
      </c>
      <c r="B42" s="262">
        <v>1431.2</v>
      </c>
      <c r="C42" s="262">
        <v>1400.3</v>
      </c>
      <c r="D42" s="262">
        <v>1367.3</v>
      </c>
      <c r="E42" s="263">
        <v>1334</v>
      </c>
      <c r="F42" s="264">
        <v>1301.4000000000001</v>
      </c>
    </row>
    <row r="43" spans="1:6" ht="13.8">
      <c r="A43" s="44" t="s">
        <v>11</v>
      </c>
      <c r="B43" s="262">
        <v>3189.5</v>
      </c>
      <c r="C43" s="262">
        <v>3059.1</v>
      </c>
      <c r="D43" s="262">
        <v>2926.6</v>
      </c>
      <c r="E43" s="263">
        <v>2796.4</v>
      </c>
      <c r="F43" s="264">
        <v>2670.1</v>
      </c>
    </row>
    <row r="44" spans="1:6" ht="13.8">
      <c r="A44" s="44" t="s">
        <v>12</v>
      </c>
      <c r="B44" s="262">
        <v>485</v>
      </c>
      <c r="C44" s="262">
        <v>456.9</v>
      </c>
      <c r="D44" s="262">
        <v>427.4</v>
      </c>
      <c r="E44" s="263">
        <v>397.5</v>
      </c>
      <c r="F44" s="264">
        <v>368.3</v>
      </c>
    </row>
    <row r="45" spans="1:6" ht="13.8">
      <c r="A45" s="47" t="s">
        <v>13</v>
      </c>
      <c r="B45" s="262">
        <v>793.8</v>
      </c>
      <c r="C45" s="262">
        <v>768.3</v>
      </c>
      <c r="D45" s="262">
        <v>739.9</v>
      </c>
      <c r="E45" s="263">
        <v>710.1</v>
      </c>
      <c r="F45" s="264">
        <v>680.1</v>
      </c>
    </row>
    <row r="46" spans="1:6" ht="13.95" customHeight="1">
      <c r="A46" s="44" t="s">
        <v>14</v>
      </c>
      <c r="B46" s="262">
        <v>1781.8</v>
      </c>
      <c r="C46" s="262">
        <v>1723.9</v>
      </c>
      <c r="D46" s="262">
        <v>1662.6</v>
      </c>
      <c r="E46" s="263">
        <v>1600.7</v>
      </c>
      <c r="F46" s="264">
        <v>1539.6</v>
      </c>
    </row>
    <row r="47" spans="1:6" ht="13.8">
      <c r="A47" s="44" t="s">
        <v>15</v>
      </c>
      <c r="B47" s="262">
        <v>1094</v>
      </c>
      <c r="C47" s="262">
        <v>1058.7</v>
      </c>
      <c r="D47" s="262">
        <v>1020.4</v>
      </c>
      <c r="E47" s="263">
        <v>981.6</v>
      </c>
      <c r="F47" s="264">
        <v>943.9</v>
      </c>
    </row>
    <row r="48" spans="1:6" ht="6" customHeight="1">
      <c r="A48" s="144"/>
      <c r="B48" s="46"/>
      <c r="C48" s="46"/>
      <c r="D48" s="46"/>
      <c r="E48" s="255"/>
      <c r="F48" s="255"/>
    </row>
    <row r="49" spans="1:6">
      <c r="B49" s="722" t="s">
        <v>97</v>
      </c>
      <c r="C49" s="722"/>
      <c r="D49" s="722"/>
      <c r="E49" s="722"/>
      <c r="F49" s="722"/>
    </row>
    <row r="50" spans="1:6" ht="6" customHeight="1">
      <c r="A50" s="173"/>
      <c r="B50" s="173"/>
      <c r="C50" s="173"/>
      <c r="D50" s="173"/>
      <c r="E50" s="70"/>
      <c r="F50" s="70"/>
    </row>
    <row r="51" spans="1:6" ht="13.8">
      <c r="A51" s="2" t="s">
        <v>133</v>
      </c>
      <c r="B51" s="259">
        <v>15566.8</v>
      </c>
      <c r="C51" s="259">
        <v>15531.5</v>
      </c>
      <c r="D51" s="259">
        <v>15433.9</v>
      </c>
      <c r="E51" s="260">
        <v>15295.3</v>
      </c>
      <c r="F51" s="261">
        <v>15125</v>
      </c>
    </row>
    <row r="52" spans="1:6" ht="13.8">
      <c r="A52" s="44" t="s">
        <v>0</v>
      </c>
      <c r="B52" s="262">
        <v>929.9</v>
      </c>
      <c r="C52" s="262">
        <v>931.9</v>
      </c>
      <c r="D52" s="262">
        <v>929.6</v>
      </c>
      <c r="E52" s="263">
        <v>925.1</v>
      </c>
      <c r="F52" s="264">
        <v>919.3</v>
      </c>
    </row>
    <row r="53" spans="1:6" ht="13.8">
      <c r="A53" s="47" t="s">
        <v>1</v>
      </c>
      <c r="B53" s="262">
        <v>867.5</v>
      </c>
      <c r="C53" s="262">
        <v>867.8</v>
      </c>
      <c r="D53" s="262">
        <v>864.1</v>
      </c>
      <c r="E53" s="263">
        <v>857.9</v>
      </c>
      <c r="F53" s="264">
        <v>849.8</v>
      </c>
    </row>
    <row r="54" spans="1:6" ht="13.8">
      <c r="A54" s="44" t="s">
        <v>2</v>
      </c>
      <c r="B54" s="262">
        <v>1099.4000000000001</v>
      </c>
      <c r="C54" s="262">
        <v>1076.5</v>
      </c>
      <c r="D54" s="262">
        <v>1049.3</v>
      </c>
      <c r="E54" s="263">
        <v>1019.4</v>
      </c>
      <c r="F54" s="264">
        <v>987.4</v>
      </c>
    </row>
    <row r="55" spans="1:6" ht="13.8">
      <c r="A55" s="44" t="s">
        <v>3</v>
      </c>
      <c r="B55" s="262">
        <v>381.8</v>
      </c>
      <c r="C55" s="262">
        <v>379.4</v>
      </c>
      <c r="D55" s="262">
        <v>375.1</v>
      </c>
      <c r="E55" s="263">
        <v>369.8</v>
      </c>
      <c r="F55" s="264">
        <v>363.9</v>
      </c>
    </row>
    <row r="56" spans="1:6" ht="13.8">
      <c r="A56" s="44" t="s">
        <v>4</v>
      </c>
      <c r="B56" s="262">
        <v>916.6</v>
      </c>
      <c r="C56" s="262">
        <v>909.1</v>
      </c>
      <c r="D56" s="262">
        <v>898.7</v>
      </c>
      <c r="E56" s="263">
        <v>887</v>
      </c>
      <c r="F56" s="264">
        <v>874.5</v>
      </c>
    </row>
    <row r="57" spans="1:6" ht="13.8">
      <c r="A57" s="44" t="s">
        <v>5</v>
      </c>
      <c r="B57" s="262">
        <v>1832.3</v>
      </c>
      <c r="C57" s="262">
        <v>1848.3</v>
      </c>
      <c r="D57" s="262">
        <v>1857.3</v>
      </c>
      <c r="E57" s="263">
        <v>1860.6</v>
      </c>
      <c r="F57" s="264">
        <v>1858.6</v>
      </c>
    </row>
    <row r="58" spans="1:6" ht="13.8">
      <c r="A58" s="44" t="s">
        <v>6</v>
      </c>
      <c r="B58" s="262">
        <v>1966.9</v>
      </c>
      <c r="C58" s="262">
        <v>1971.9</v>
      </c>
      <c r="D58" s="262">
        <v>1969</v>
      </c>
      <c r="E58" s="263">
        <v>1961.3</v>
      </c>
      <c r="F58" s="264">
        <v>1949.7</v>
      </c>
    </row>
    <row r="59" spans="1:6" ht="13.8">
      <c r="A59" s="44" t="s">
        <v>7</v>
      </c>
      <c r="B59" s="262">
        <v>445.9</v>
      </c>
      <c r="C59" s="262">
        <v>432.3</v>
      </c>
      <c r="D59" s="262">
        <v>417.3</v>
      </c>
      <c r="E59" s="263">
        <v>401.3</v>
      </c>
      <c r="F59" s="264">
        <v>384.6</v>
      </c>
    </row>
    <row r="60" spans="1:6" ht="13.8">
      <c r="A60" s="44" t="s">
        <v>8</v>
      </c>
      <c r="B60" s="262">
        <v>1248.8</v>
      </c>
      <c r="C60" s="262">
        <v>1238.8</v>
      </c>
      <c r="D60" s="262">
        <v>1223.2</v>
      </c>
      <c r="E60" s="263">
        <v>1203.0999999999999</v>
      </c>
      <c r="F60" s="264">
        <v>1179.0999999999999</v>
      </c>
    </row>
    <row r="61" spans="1:6" ht="13.8">
      <c r="A61" s="44" t="s">
        <v>9</v>
      </c>
      <c r="B61" s="262">
        <v>440</v>
      </c>
      <c r="C61" s="262">
        <v>429.3</v>
      </c>
      <c r="D61" s="262">
        <v>417.2</v>
      </c>
      <c r="E61" s="263">
        <v>403.7</v>
      </c>
      <c r="F61" s="264">
        <v>389.1</v>
      </c>
    </row>
    <row r="62" spans="1:6" ht="13.8">
      <c r="A62" s="44" t="s">
        <v>10</v>
      </c>
      <c r="B62" s="262">
        <v>902.9</v>
      </c>
      <c r="C62" s="262">
        <v>923.1</v>
      </c>
      <c r="D62" s="262">
        <v>939.5</v>
      </c>
      <c r="E62" s="263">
        <v>953.1</v>
      </c>
      <c r="F62" s="264">
        <v>964.3</v>
      </c>
    </row>
    <row r="63" spans="1:6" ht="13.8">
      <c r="A63" s="44" t="s">
        <v>11</v>
      </c>
      <c r="B63" s="262">
        <v>1055.7</v>
      </c>
      <c r="C63" s="262">
        <v>1048.7</v>
      </c>
      <c r="D63" s="262">
        <v>1038</v>
      </c>
      <c r="E63" s="263">
        <v>1025.0999999999999</v>
      </c>
      <c r="F63" s="264">
        <v>1010.5</v>
      </c>
    </row>
    <row r="64" spans="1:6" ht="13.8">
      <c r="A64" s="44" t="s">
        <v>12</v>
      </c>
      <c r="B64" s="262">
        <v>672.4</v>
      </c>
      <c r="C64" s="262">
        <v>659.7</v>
      </c>
      <c r="D64" s="262">
        <v>644.20000000000005</v>
      </c>
      <c r="E64" s="263">
        <v>626.9</v>
      </c>
      <c r="F64" s="264">
        <v>608.70000000000005</v>
      </c>
    </row>
    <row r="65" spans="1:6" ht="13.8">
      <c r="A65" s="47" t="s">
        <v>13</v>
      </c>
      <c r="B65" s="262">
        <v>576.79999999999995</v>
      </c>
      <c r="C65" s="262">
        <v>568</v>
      </c>
      <c r="D65" s="262">
        <v>556.4</v>
      </c>
      <c r="E65" s="263">
        <v>542.9</v>
      </c>
      <c r="F65" s="264">
        <v>527.9</v>
      </c>
    </row>
    <row r="66" spans="1:6" ht="13.8">
      <c r="A66" s="44" t="s">
        <v>14</v>
      </c>
      <c r="B66" s="262">
        <v>1689.1</v>
      </c>
      <c r="C66" s="262">
        <v>1710.8</v>
      </c>
      <c r="D66" s="262">
        <v>1726.5</v>
      </c>
      <c r="E66" s="263">
        <v>1738.9</v>
      </c>
      <c r="F66" s="264">
        <v>1748.4</v>
      </c>
    </row>
    <row r="67" spans="1:6" ht="13.8">
      <c r="A67" s="44" t="s">
        <v>15</v>
      </c>
      <c r="B67" s="262">
        <v>540.9</v>
      </c>
      <c r="C67" s="262">
        <v>536</v>
      </c>
      <c r="D67" s="262">
        <v>528.5</v>
      </c>
      <c r="E67" s="263">
        <v>519.4</v>
      </c>
      <c r="F67" s="264">
        <v>509.4</v>
      </c>
    </row>
    <row r="68" spans="1:6">
      <c r="A68" s="25"/>
      <c r="B68" s="46"/>
      <c r="C68" s="46"/>
      <c r="D68" s="46"/>
      <c r="E68" s="255"/>
      <c r="F68" s="255"/>
    </row>
    <row r="69" spans="1:6">
      <c r="A69" s="170"/>
      <c r="B69" s="170"/>
      <c r="D69" s="170"/>
      <c r="F69" s="26"/>
    </row>
  </sheetData>
  <mergeCells count="5">
    <mergeCell ref="B49:F49"/>
    <mergeCell ref="A6:A7"/>
    <mergeCell ref="B7:F7"/>
    <mergeCell ref="B9:F9"/>
    <mergeCell ref="B29:F29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52"/>
  <sheetViews>
    <sheetView topLeftCell="A19" workbookViewId="0">
      <selection activeCell="D37" sqref="D37"/>
    </sheetView>
  </sheetViews>
  <sheetFormatPr defaultColWidth="9.109375" defaultRowHeight="13.2"/>
  <cols>
    <col min="1" max="1" width="19.44140625" style="26" customWidth="1"/>
    <col min="2" max="5" width="10.6640625" style="26" customWidth="1"/>
    <col min="6" max="6" width="11.44140625" style="26" customWidth="1"/>
    <col min="7" max="8" width="10.6640625" style="65" customWidth="1"/>
    <col min="9" max="16384" width="9.109375" style="26"/>
  </cols>
  <sheetData>
    <row r="1" spans="1:8" ht="16.8">
      <c r="A1" s="154" t="s">
        <v>237</v>
      </c>
      <c r="B1" s="154"/>
      <c r="C1" s="154"/>
      <c r="D1" s="154"/>
      <c r="E1" s="88"/>
      <c r="F1" s="88"/>
      <c r="G1" s="527"/>
      <c r="H1" s="527"/>
    </row>
    <row r="2" spans="1:8" ht="15.6">
      <c r="A2" s="152" t="s">
        <v>120</v>
      </c>
      <c r="B2" s="88"/>
      <c r="C2" s="88"/>
      <c r="D2" s="88"/>
      <c r="E2" s="88"/>
      <c r="F2" s="88"/>
    </row>
    <row r="3" spans="1:8" ht="16.8">
      <c r="A3" s="155" t="s">
        <v>238</v>
      </c>
      <c r="B3" s="155"/>
      <c r="C3" s="155"/>
      <c r="D3" s="155"/>
      <c r="E3" s="295"/>
      <c r="F3" s="131"/>
    </row>
    <row r="4" spans="1:8" ht="15.6" customHeight="1">
      <c r="A4" s="153" t="s">
        <v>130</v>
      </c>
      <c r="B4" s="151"/>
      <c r="C4" s="151"/>
      <c r="D4" s="151"/>
      <c r="E4" s="145"/>
      <c r="F4" s="131"/>
    </row>
    <row r="5" spans="1:8" ht="9" customHeight="1" thickBot="1">
      <c r="A5" s="146"/>
      <c r="B5" s="146"/>
      <c r="C5" s="146"/>
      <c r="D5" s="146"/>
      <c r="E5" s="146"/>
      <c r="F5" s="146"/>
      <c r="G5" s="18"/>
    </row>
    <row r="6" spans="1:8">
      <c r="A6" s="569" t="s">
        <v>50</v>
      </c>
      <c r="B6" s="552" t="s">
        <v>43</v>
      </c>
      <c r="C6" s="750" t="s">
        <v>51</v>
      </c>
      <c r="D6" s="750" t="s">
        <v>44</v>
      </c>
      <c r="E6" s="750" t="s">
        <v>45</v>
      </c>
      <c r="F6" s="750"/>
      <c r="G6" s="748" t="s">
        <v>125</v>
      </c>
      <c r="H6" s="749"/>
    </row>
    <row r="7" spans="1:8" ht="52.8">
      <c r="A7" s="570"/>
      <c r="B7" s="668"/>
      <c r="C7" s="751"/>
      <c r="D7" s="751"/>
      <c r="E7" s="147" t="s">
        <v>46</v>
      </c>
      <c r="F7" s="147" t="s">
        <v>48</v>
      </c>
      <c r="G7" s="149" t="s">
        <v>46</v>
      </c>
      <c r="H7" s="150" t="s">
        <v>126</v>
      </c>
    </row>
    <row r="8" spans="1:8" ht="13.8" thickBot="1">
      <c r="A8" s="571"/>
      <c r="B8" s="595" t="s">
        <v>77</v>
      </c>
      <c r="C8" s="596"/>
      <c r="D8" s="596"/>
      <c r="E8" s="596"/>
      <c r="F8" s="596"/>
      <c r="G8" s="596"/>
      <c r="H8" s="596"/>
    </row>
    <row r="9" spans="1:8" ht="6" customHeight="1">
      <c r="A9" s="148"/>
      <c r="B9" s="182"/>
      <c r="C9" s="182"/>
      <c r="D9" s="182"/>
      <c r="E9" s="182"/>
      <c r="F9" s="183"/>
      <c r="G9" s="184"/>
      <c r="H9" s="185"/>
    </row>
    <row r="10" spans="1:8" ht="13.8">
      <c r="A10" s="2" t="s">
        <v>133</v>
      </c>
      <c r="B10" s="286">
        <v>37654.199999999997</v>
      </c>
      <c r="C10" s="287">
        <v>18210.3</v>
      </c>
      <c r="D10" s="287">
        <v>19444</v>
      </c>
      <c r="E10" s="287">
        <v>22522.7</v>
      </c>
      <c r="F10" s="287">
        <v>10663.2</v>
      </c>
      <c r="G10" s="287">
        <v>15131.6</v>
      </c>
      <c r="H10" s="287">
        <v>7547.1</v>
      </c>
    </row>
    <row r="11" spans="1:8" ht="13.8">
      <c r="A11" s="95" t="s">
        <v>0</v>
      </c>
      <c r="B11" s="288">
        <v>2845.9</v>
      </c>
      <c r="C11" s="289">
        <v>1368.8</v>
      </c>
      <c r="D11" s="289">
        <v>1477.1</v>
      </c>
      <c r="E11" s="289">
        <v>1937.3</v>
      </c>
      <c r="F11" s="289">
        <v>915.5</v>
      </c>
      <c r="G11" s="289">
        <v>908.7</v>
      </c>
      <c r="H11" s="289">
        <v>453.4</v>
      </c>
    </row>
    <row r="12" spans="1:8" ht="13.8">
      <c r="A12" s="96" t="s">
        <v>1</v>
      </c>
      <c r="B12" s="288">
        <v>2027</v>
      </c>
      <c r="C12" s="289">
        <v>981.4</v>
      </c>
      <c r="D12" s="289">
        <v>1045.5999999999999</v>
      </c>
      <c r="E12" s="289">
        <v>1182.8</v>
      </c>
      <c r="F12" s="289">
        <v>558.4</v>
      </c>
      <c r="G12" s="289">
        <v>844.2</v>
      </c>
      <c r="H12" s="289">
        <v>423</v>
      </c>
    </row>
    <row r="13" spans="1:8" ht="13.8">
      <c r="A13" s="95" t="s">
        <v>2</v>
      </c>
      <c r="B13" s="288">
        <v>2055.3000000000002</v>
      </c>
      <c r="C13" s="289">
        <v>995.9</v>
      </c>
      <c r="D13" s="289">
        <v>1059.3</v>
      </c>
      <c r="E13" s="289">
        <v>954.3</v>
      </c>
      <c r="F13" s="289">
        <v>448.3</v>
      </c>
      <c r="G13" s="289">
        <v>1100.9000000000001</v>
      </c>
      <c r="H13" s="289">
        <v>547.6</v>
      </c>
    </row>
    <row r="14" spans="1:8" ht="13.8">
      <c r="A14" s="95" t="s">
        <v>3</v>
      </c>
      <c r="B14" s="288">
        <v>989.3</v>
      </c>
      <c r="C14" s="289">
        <v>481.7</v>
      </c>
      <c r="D14" s="289">
        <v>507.6</v>
      </c>
      <c r="E14" s="289">
        <v>639</v>
      </c>
      <c r="F14" s="289">
        <v>305.8</v>
      </c>
      <c r="G14" s="289">
        <v>350.2</v>
      </c>
      <c r="H14" s="289">
        <v>175.8</v>
      </c>
    </row>
    <row r="15" spans="1:8" ht="13.8">
      <c r="A15" s="95" t="s">
        <v>4</v>
      </c>
      <c r="B15" s="288">
        <v>2404.1</v>
      </c>
      <c r="C15" s="289">
        <v>1145.7</v>
      </c>
      <c r="D15" s="289">
        <v>1258.4000000000001</v>
      </c>
      <c r="E15" s="289">
        <v>1492.6</v>
      </c>
      <c r="F15" s="289">
        <v>693.4</v>
      </c>
      <c r="G15" s="289">
        <v>911.5</v>
      </c>
      <c r="H15" s="289">
        <v>452.3</v>
      </c>
    </row>
    <row r="16" spans="1:8" ht="13.8">
      <c r="A16" s="95" t="s">
        <v>5</v>
      </c>
      <c r="B16" s="288">
        <v>3368.9</v>
      </c>
      <c r="C16" s="289">
        <v>1635.3</v>
      </c>
      <c r="D16" s="289">
        <v>1733.6</v>
      </c>
      <c r="E16" s="289">
        <v>1617.8</v>
      </c>
      <c r="F16" s="289">
        <v>765.8</v>
      </c>
      <c r="G16" s="289">
        <v>1751.1</v>
      </c>
      <c r="H16" s="289">
        <v>869.5</v>
      </c>
    </row>
    <row r="17" spans="1:9" ht="13.8">
      <c r="A17" s="95" t="s">
        <v>6</v>
      </c>
      <c r="B17" s="288">
        <v>5398</v>
      </c>
      <c r="C17" s="289">
        <v>2583.6</v>
      </c>
      <c r="D17" s="289">
        <v>2814.4</v>
      </c>
      <c r="E17" s="289">
        <v>3480</v>
      </c>
      <c r="F17" s="289">
        <v>1627.7</v>
      </c>
      <c r="G17" s="289">
        <v>1918.1</v>
      </c>
      <c r="H17" s="289">
        <v>955.9</v>
      </c>
    </row>
    <row r="18" spans="1:9" ht="13.8">
      <c r="A18" s="95" t="s">
        <v>7</v>
      </c>
      <c r="B18" s="288">
        <v>928.1</v>
      </c>
      <c r="C18" s="289">
        <v>449.4</v>
      </c>
      <c r="D18" s="289">
        <v>478.6</v>
      </c>
      <c r="E18" s="289">
        <v>500.2</v>
      </c>
      <c r="F18" s="289">
        <v>238</v>
      </c>
      <c r="G18" s="289">
        <v>427.8</v>
      </c>
      <c r="H18" s="289">
        <v>211.4</v>
      </c>
    </row>
    <row r="19" spans="1:9" ht="13.8">
      <c r="A19" s="95" t="s">
        <v>8</v>
      </c>
      <c r="B19" s="288">
        <v>2067.3000000000002</v>
      </c>
      <c r="C19" s="289">
        <v>1012.8</v>
      </c>
      <c r="D19" s="289">
        <v>1054.5</v>
      </c>
      <c r="E19" s="289">
        <v>855</v>
      </c>
      <c r="F19" s="289">
        <v>409.3</v>
      </c>
      <c r="G19" s="289">
        <v>1212.3</v>
      </c>
      <c r="H19" s="289">
        <v>603.5</v>
      </c>
    </row>
    <row r="20" spans="1:9" ht="13.8">
      <c r="A20" s="95" t="s">
        <v>9</v>
      </c>
      <c r="B20" s="288">
        <v>1135.8</v>
      </c>
      <c r="C20" s="289">
        <v>553.5</v>
      </c>
      <c r="D20" s="289">
        <v>582.29999999999995</v>
      </c>
      <c r="E20" s="289">
        <v>691.9</v>
      </c>
      <c r="F20" s="289">
        <v>328.8</v>
      </c>
      <c r="G20" s="289">
        <v>443.9</v>
      </c>
      <c r="H20" s="289">
        <v>224.7</v>
      </c>
    </row>
    <row r="21" spans="1:9" ht="13.8">
      <c r="A21" s="95" t="s">
        <v>10</v>
      </c>
      <c r="B21" s="288">
        <v>2318.6</v>
      </c>
      <c r="C21" s="289">
        <v>1127.2</v>
      </c>
      <c r="D21" s="289">
        <v>1191.4000000000001</v>
      </c>
      <c r="E21" s="289">
        <v>1459.7</v>
      </c>
      <c r="F21" s="289">
        <v>694.9</v>
      </c>
      <c r="G21" s="289">
        <v>858.9</v>
      </c>
      <c r="H21" s="289">
        <v>432.3</v>
      </c>
    </row>
    <row r="22" spans="1:9" ht="13.8">
      <c r="A22" s="95" t="s">
        <v>11</v>
      </c>
      <c r="B22" s="288">
        <v>4413.7</v>
      </c>
      <c r="C22" s="289">
        <v>2125.6999999999998</v>
      </c>
      <c r="D22" s="289">
        <v>2288</v>
      </c>
      <c r="E22" s="289">
        <v>3372.5</v>
      </c>
      <c r="F22" s="289">
        <v>1613.6</v>
      </c>
      <c r="G22" s="289">
        <v>1041.3</v>
      </c>
      <c r="H22" s="289">
        <v>512.1</v>
      </c>
    </row>
    <row r="23" spans="1:9" ht="13.8">
      <c r="A23" s="95" t="s">
        <v>12</v>
      </c>
      <c r="B23" s="288">
        <v>1197.3</v>
      </c>
      <c r="C23" s="289">
        <v>583.4</v>
      </c>
      <c r="D23" s="289">
        <v>613.9</v>
      </c>
      <c r="E23" s="289">
        <v>540.5</v>
      </c>
      <c r="F23" s="289">
        <v>255.7</v>
      </c>
      <c r="G23" s="289">
        <v>656.8</v>
      </c>
      <c r="H23" s="289">
        <v>327.7</v>
      </c>
    </row>
    <row r="24" spans="1:9" ht="13.8">
      <c r="A24" s="96" t="s">
        <v>13</v>
      </c>
      <c r="B24" s="288">
        <v>1381</v>
      </c>
      <c r="C24" s="289">
        <v>674.8</v>
      </c>
      <c r="D24" s="289">
        <v>706.2</v>
      </c>
      <c r="E24" s="289">
        <v>814.5</v>
      </c>
      <c r="F24" s="289">
        <v>387.3</v>
      </c>
      <c r="G24" s="289">
        <v>566.5</v>
      </c>
      <c r="H24" s="289">
        <v>287.5</v>
      </c>
    </row>
    <row r="25" spans="1:9" ht="13.8">
      <c r="A25" s="95" t="s">
        <v>14</v>
      </c>
      <c r="B25" s="288">
        <v>3471.8</v>
      </c>
      <c r="C25" s="289">
        <v>1689.1</v>
      </c>
      <c r="D25" s="289">
        <v>1782.8</v>
      </c>
      <c r="E25" s="289">
        <v>1858.8</v>
      </c>
      <c r="F25" s="289">
        <v>884.1</v>
      </c>
      <c r="G25" s="289">
        <v>1613</v>
      </c>
      <c r="H25" s="289">
        <v>805</v>
      </c>
    </row>
    <row r="26" spans="1:9" ht="13.8">
      <c r="A26" s="95" t="s">
        <v>15</v>
      </c>
      <c r="B26" s="288">
        <v>1652.2</v>
      </c>
      <c r="C26" s="289">
        <v>802</v>
      </c>
      <c r="D26" s="289">
        <v>850.3</v>
      </c>
      <c r="E26" s="289">
        <v>1125.8</v>
      </c>
      <c r="F26" s="289">
        <v>536.6</v>
      </c>
      <c r="G26" s="289">
        <v>526.4</v>
      </c>
      <c r="H26" s="289">
        <v>265.3</v>
      </c>
    </row>
    <row r="27" spans="1:9" ht="9" customHeight="1">
      <c r="B27" s="181"/>
      <c r="C27" s="181"/>
      <c r="D27" s="181"/>
      <c r="E27" s="181"/>
      <c r="F27" s="181"/>
      <c r="G27" s="181"/>
      <c r="H27" s="181"/>
    </row>
    <row r="28" spans="1:9" ht="13.2" customHeight="1">
      <c r="A28" s="778" t="s">
        <v>284</v>
      </c>
      <c r="B28" s="778"/>
      <c r="C28" s="778"/>
      <c r="D28" s="778"/>
      <c r="E28" s="778"/>
      <c r="F28" s="778"/>
      <c r="G28" s="778"/>
      <c r="H28" s="778"/>
      <c r="I28" s="778"/>
    </row>
    <row r="29" spans="1:9">
      <c r="A29" s="777" t="s">
        <v>285</v>
      </c>
      <c r="B29" s="777"/>
      <c r="C29" s="777"/>
      <c r="D29" s="777"/>
      <c r="E29" s="777"/>
      <c r="F29" s="777"/>
    </row>
    <row r="30" spans="1:9">
      <c r="G30" s="26"/>
      <c r="H30" s="26"/>
    </row>
    <row r="31" spans="1:9">
      <c r="A31" s="341"/>
      <c r="G31" s="26"/>
      <c r="H31" s="26"/>
    </row>
    <row r="32" spans="1:9">
      <c r="A32" s="342"/>
      <c r="G32" s="26"/>
      <c r="H32" s="26"/>
    </row>
    <row r="33" spans="7:8">
      <c r="G33" s="26"/>
      <c r="H33" s="26"/>
    </row>
    <row r="34" spans="7:8">
      <c r="G34" s="26"/>
      <c r="H34" s="26"/>
    </row>
    <row r="35" spans="7:8">
      <c r="G35" s="26"/>
      <c r="H35" s="26"/>
    </row>
    <row r="36" spans="7:8">
      <c r="G36" s="26"/>
      <c r="H36" s="26"/>
    </row>
    <row r="37" spans="7:8" ht="13.95" customHeight="1">
      <c r="G37" s="343"/>
      <c r="H37" s="343"/>
    </row>
    <row r="38" spans="7:8">
      <c r="G38" s="26"/>
      <c r="H38" s="26"/>
    </row>
    <row r="39" spans="7:8">
      <c r="G39" s="26"/>
      <c r="H39" s="26"/>
    </row>
    <row r="40" spans="7:8">
      <c r="G40" s="26"/>
      <c r="H40" s="26"/>
    </row>
    <row r="41" spans="7:8">
      <c r="G41" s="26"/>
      <c r="H41" s="26"/>
    </row>
    <row r="42" spans="7:8">
      <c r="G42" s="26"/>
      <c r="H42" s="26"/>
    </row>
    <row r="43" spans="7:8">
      <c r="G43" s="26"/>
      <c r="H43" s="26"/>
    </row>
    <row r="44" spans="7:8">
      <c r="G44" s="26"/>
      <c r="H44" s="26"/>
    </row>
    <row r="45" spans="7:8">
      <c r="G45" s="26"/>
      <c r="H45" s="26"/>
    </row>
    <row r="46" spans="7:8">
      <c r="G46" s="26"/>
      <c r="H46" s="26"/>
    </row>
    <row r="47" spans="7:8">
      <c r="G47" s="26"/>
      <c r="H47" s="26"/>
    </row>
    <row r="48" spans="7:8">
      <c r="G48" s="26"/>
      <c r="H48" s="26"/>
    </row>
    <row r="49" spans="7:8">
      <c r="G49" s="26"/>
      <c r="H49" s="26"/>
    </row>
    <row r="50" spans="7:8">
      <c r="G50" s="26"/>
      <c r="H50" s="26"/>
    </row>
    <row r="51" spans="7:8">
      <c r="G51" s="26"/>
      <c r="H51" s="26"/>
    </row>
    <row r="52" spans="7:8">
      <c r="G52" s="26"/>
      <c r="H52" s="26"/>
    </row>
  </sheetData>
  <mergeCells count="9">
    <mergeCell ref="A29:F29"/>
    <mergeCell ref="A28:I28"/>
    <mergeCell ref="G6:H6"/>
    <mergeCell ref="B8:H8"/>
    <mergeCell ref="A6:A8"/>
    <mergeCell ref="B6:B7"/>
    <mergeCell ref="C6:C7"/>
    <mergeCell ref="D6:D7"/>
    <mergeCell ref="E6:F6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0x003F9B028CC42C594AAF0DA90575FA3373</ContentTypeId>
    <NazwaPliku xmlns="AD3641B4-23D9-4536-AF9E-7D0EADDEB824">RSW_2022_Dzial_04 Ludnosc_W1_W2_W3.xlsx.xlsx</NazwaPliku>
    <Odbiorcy2 xmlns="AD3641B4-23D9-4536-AF9E-7D0EADDEB824" xsi:nil="true"/>
    <Osoba xmlns="AD3641B4-23D9-4536-AF9E-7D0EADDEB824">STAT\JAROMINAN</Osob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3AF46-030E-4B9F-B0BF-5FE738D38927}">
  <ds:schemaRefs>
    <ds:schemaRef ds:uri="http://schemas.microsoft.com/office/2006/metadata/properties"/>
    <ds:schemaRef ds:uri="AD3641B4-23D9-4536-AF9E-7D0EADDEB824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E4D2F69-D1E8-4AC0-8CCA-77A2D20E91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Nazwane zakresy</vt:lpstr>
      </vt:variant>
      <vt:variant>
        <vt:i4>4</vt:i4>
      </vt:variant>
    </vt:vector>
  </HeadingPairs>
  <TitlesOfParts>
    <vt:vector size="23" baseType="lpstr">
      <vt:lpstr>1(18)</vt:lpstr>
      <vt:lpstr>2(19)</vt:lpstr>
      <vt:lpstr>3(20)</vt:lpstr>
      <vt:lpstr>4(21)</vt:lpstr>
      <vt:lpstr>5(22)</vt:lpstr>
      <vt:lpstr>6(23)</vt:lpstr>
      <vt:lpstr>7(24)</vt:lpstr>
      <vt:lpstr>8(25)</vt:lpstr>
      <vt:lpstr>9(26)</vt:lpstr>
      <vt:lpstr>10(27)</vt:lpstr>
      <vt:lpstr>11(28)</vt:lpstr>
      <vt:lpstr>12(29)</vt:lpstr>
      <vt:lpstr>13(30)</vt:lpstr>
      <vt:lpstr>14(31)</vt:lpstr>
      <vt:lpstr>15(32)</vt:lpstr>
      <vt:lpstr>STR.14 Tablica 13</vt:lpstr>
      <vt:lpstr>16(33)</vt:lpstr>
      <vt:lpstr>17(34)</vt:lpstr>
      <vt:lpstr>18(35)</vt:lpstr>
      <vt:lpstr>'10(27)'!Obszar_wydruku</vt:lpstr>
      <vt:lpstr>'3(20)'!Obszar_wydruku</vt:lpstr>
      <vt:lpstr>'4(21)'!Obszar_wydruku</vt:lpstr>
      <vt:lpstr>'9(26)'!Obszar_wydruku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Jelińska-Hrynkiewicz Joanna</cp:lastModifiedBy>
  <cp:lastPrinted>2022-10-05T12:41:01Z</cp:lastPrinted>
  <dcterms:created xsi:type="dcterms:W3CDTF">2014-07-30T12:59:36Z</dcterms:created>
  <dcterms:modified xsi:type="dcterms:W3CDTF">2022-12-21T07:05:19Z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0x0101003224BDC8B729194BA64EB6DF3B404D79</vt:lpwstr>
  </property>
</Properties>
</file>