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7F43294D-0287-4094-A1BD-BFEAC77AC46B}" xr6:coauthVersionLast="36" xr6:coauthVersionMax="36" xr10:uidLastSave="{00000000-0000-0000-0000-000000000000}"/>
  <bookViews>
    <workbookView xWindow="2820" yWindow="600" windowWidth="20820" windowHeight="13896" tabRatio="775" xr2:uid="{00000000-000D-0000-FFFF-FFFF00000000}"/>
  </bookViews>
  <sheets>
    <sheet name="1(117)" sheetId="139" r:id="rId1"/>
    <sheet name="2(118)" sheetId="162" r:id="rId2"/>
    <sheet name="3(119)" sheetId="163" r:id="rId3"/>
    <sheet name="4(120)" sheetId="158" r:id="rId4"/>
    <sheet name="5(121)" sheetId="164" r:id="rId5"/>
    <sheet name="6(122)" sheetId="169" r:id="rId6"/>
    <sheet name="7(123)" sheetId="170" r:id="rId7"/>
  </sheets>
  <calcPr calcId="191029" fullPrecision="0"/>
</workbook>
</file>

<file path=xl/calcChain.xml><?xml version="1.0" encoding="utf-8"?>
<calcChain xmlns="http://schemas.openxmlformats.org/spreadsheetml/2006/main">
  <c r="E25" i="170" l="1"/>
  <c r="E24" i="170"/>
  <c r="E23" i="170"/>
  <c r="E22" i="170"/>
  <c r="E21" i="170"/>
  <c r="E20" i="170"/>
  <c r="E19" i="170"/>
  <c r="E18" i="170"/>
  <c r="E17" i="170"/>
  <c r="E16" i="170"/>
  <c r="E15" i="170"/>
  <c r="E14" i="170"/>
  <c r="E13" i="170"/>
  <c r="E12" i="170"/>
  <c r="E11" i="170"/>
  <c r="E10" i="170"/>
  <c r="E9" i="170"/>
  <c r="F17" i="169"/>
  <c r="E17" i="169"/>
  <c r="D25" i="162" l="1"/>
  <c r="D23" i="162"/>
  <c r="D22" i="162"/>
  <c r="D21" i="162"/>
  <c r="D20" i="162"/>
  <c r="D19" i="162"/>
  <c r="D18" i="162"/>
  <c r="D17" i="162"/>
  <c r="D16" i="162"/>
  <c r="D15" i="162"/>
  <c r="D13" i="162"/>
  <c r="D10" i="162"/>
  <c r="D9" i="162"/>
</calcChain>
</file>

<file path=xl/sharedStrings.xml><?xml version="1.0" encoding="utf-8"?>
<sst xmlns="http://schemas.openxmlformats.org/spreadsheetml/2006/main" count="297" uniqueCount="151">
  <si>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</si>
  <si>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</si>
  <si>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</si>
  <si>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</si>
  <si>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</si>
  <si>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</si>
  <si>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</si>
  <si>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</si>
  <si>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</si>
  <si>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</si>
  <si>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</si>
  <si>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</si>
  <si>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</si>
  <si>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</si>
  <si>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</si>
  <si>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</si>
  <si>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</si>
  <si>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</si>
  <si>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</si>
  <si>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razem   
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</si>
  <si>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własność Skarbu Państwa                      
</t>
    </r>
    <r>
      <rPr>
        <sz val="10"/>
        <color theme="0" tint="-0.499984740745262"/>
        <rFont val="Arial"/>
        <family val="2"/>
        <charset val="238"/>
      </rPr>
      <t>owned by the State Treasury</t>
    </r>
  </si>
  <si>
    <r>
      <t xml:space="preserve">włas-
ność 
gmin  
</t>
    </r>
    <r>
      <rPr>
        <sz val="10"/>
        <color theme="0" tint="-0.499984740745262"/>
        <rFont val="Arial"/>
        <family val="2"/>
        <charset val="238"/>
      </rPr>
      <t>gmina
owned</t>
    </r>
  </si>
  <si>
    <r>
      <t xml:space="preserve">razem    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</si>
  <si>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</t>
  </si>
  <si>
    <r>
      <t xml:space="preserve">Sadzenie drzew 
</t>
    </r>
    <r>
      <rPr>
        <sz val="9"/>
        <color theme="0" tint="-0.499984740745262"/>
        <rFont val="Arial"/>
        <family val="2"/>
        <charset val="238"/>
      </rPr>
      <t>Plantings of trees</t>
    </r>
  </si>
  <si>
    <r>
      <t xml:space="preserve">Sadzenie krzewów
</t>
    </r>
    <r>
      <rPr>
        <sz val="9"/>
        <color theme="0" tint="-0.499984740745262"/>
        <rFont val="Arial"/>
        <family val="2"/>
        <charset val="238"/>
      </rPr>
      <t>Plantings of bushes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</si>
  <si>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</si>
  <si>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
 na  grun-
tach pry-
watnych
</t>
    </r>
    <r>
      <rPr>
        <sz val="9"/>
        <color theme="0" tint="-0.499984740745262"/>
        <rFont val="Arial"/>
        <family val="2"/>
        <charset val="238"/>
      </rPr>
      <t>of which 
on private 
land</t>
    </r>
  </si>
  <si>
    <r>
      <t>w 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</si>
  <si>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 xml:space="preserve">     a Dane  szacunkowe.</t>
  </si>
  <si>
    <t xml:space="preserve">     a Estimated data.</t>
  </si>
  <si>
    <r>
      <t xml:space="preserve">Pożary   </t>
    </r>
    <r>
      <rPr>
        <sz val="10"/>
        <color theme="0" tint="-0.499984740745262"/>
        <rFont val="Arial"/>
        <family val="2"/>
        <charset val="238"/>
      </rPr>
      <t>Number of fires</t>
    </r>
  </si>
  <si>
    <r>
      <t xml:space="preserve">ogółem                  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</si>
  <si>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podpa-   
 lenie      
</t>
    </r>
    <r>
      <rPr>
        <sz val="10"/>
        <color theme="0" tint="-0.499984740745262"/>
        <rFont val="Arial"/>
        <family val="2"/>
        <charset val="238"/>
      </rPr>
      <t>arson</t>
    </r>
  </si>
  <si>
    <r>
      <t xml:space="preserve">nieostrożność 
</t>
    </r>
    <r>
      <rPr>
        <sz val="10"/>
        <color theme="0" tint="-0.499984740745262"/>
        <rFont val="Arial"/>
        <family val="2"/>
        <charset val="238"/>
      </rPr>
      <t>negligence of</t>
    </r>
  </si>
  <si>
    <t xml:space="preserve">     Ź r ó d ł o:  dane Instytutu Badawczego Leśnictwa.</t>
  </si>
  <si>
    <t xml:space="preserve">     S o u r c e: data of the Forest Research Institute.</t>
  </si>
  <si>
    <r>
      <t xml:space="preserve"> na  grun-
tach pry-
watnych
</t>
    </r>
    <r>
      <rPr>
        <sz val="9"/>
        <color theme="0" tint="-0.499984740745262"/>
        <rFont val="Arial"/>
        <family val="2"/>
        <charset val="238"/>
      </rPr>
      <t>on private 
land</t>
    </r>
  </si>
  <si>
    <r>
      <t xml:space="preserve">w  tys. szt.   </t>
    </r>
    <r>
      <rPr>
        <sz val="10"/>
        <color theme="0" tint="-0.499984740745262"/>
        <rFont val="Arial"/>
        <family val="2"/>
        <charset val="238"/>
      </rPr>
      <t xml:space="preserve"> in thousand units</t>
    </r>
  </si>
  <si>
    <t xml:space="preserve">Warmińsko-mazurskie 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</si>
  <si>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</si>
  <si>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</si>
  <si>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</si>
  <si>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</si>
  <si>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</si>
  <si>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</si>
  <si>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</si>
  <si>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</si>
  <si>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</si>
  <si>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</si>
  <si>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</si>
  <si>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</si>
  <si>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</si>
  <si>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</si>
  <si>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</si>
  <si>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</si>
  <si>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 xml:space="preserve">Obwody łowieckie    </t>
    </r>
    <r>
      <rPr>
        <sz val="10"/>
        <color rgb="FF595959"/>
        <rFont val="Arial"/>
        <family val="2"/>
        <charset val="238"/>
      </rPr>
      <t>Hunting districts</t>
    </r>
  </si>
  <si>
    <r>
      <t xml:space="preserve">powierzchnia    </t>
    </r>
    <r>
      <rPr>
        <sz val="10"/>
        <color rgb="FF595959"/>
        <rFont val="Arial"/>
        <family val="2"/>
        <charset val="238"/>
      </rPr>
      <t>area</t>
    </r>
  </si>
  <si>
    <r>
      <t xml:space="preserve">w tys. ha   </t>
    </r>
    <r>
      <rPr>
        <sz val="10"/>
        <color rgb="FF595959"/>
        <rFont val="Arial"/>
        <family val="2"/>
        <charset val="238"/>
      </rPr>
      <t>in thousand ha</t>
    </r>
  </si>
  <si>
    <r>
      <t xml:space="preserve">w szt.    </t>
    </r>
    <r>
      <rPr>
        <sz val="10"/>
        <color rgb="FF595959"/>
        <rFont val="Arial"/>
        <family val="2"/>
        <charset val="238"/>
      </rPr>
      <t>in heads</t>
    </r>
  </si>
  <si>
    <r>
      <t xml:space="preserve">w tys. szt.    </t>
    </r>
    <r>
      <rPr>
        <sz val="10"/>
        <color rgb="FF595959"/>
        <rFont val="Arial"/>
        <family val="2"/>
        <charset val="238"/>
      </rPr>
      <t>in thousand heads</t>
    </r>
  </si>
  <si>
    <t/>
  </si>
  <si>
    <t xml:space="preserve">     a Użytków rolnych i nieużytków przeznaczonych do zalesienia w planie zagospodarowania przestrzennego. b Dane szacunkowe.</t>
  </si>
  <si>
    <t xml:space="preserve">     a Agricultural land and wasteland designated for afforestation in land development plan. b Estimated data.</t>
  </si>
  <si>
    <r>
      <t xml:space="preserve">Powierzchnia  gruntów  leśnych  </t>
    </r>
    <r>
      <rPr>
        <sz val="10"/>
        <color theme="0" tint="-0.499984740745262"/>
        <rFont val="Arial"/>
        <family val="2"/>
        <charset val="238"/>
      </rPr>
      <t xml:space="preserve"> Forest land</t>
    </r>
  </si>
  <si>
    <r>
      <t>lasy publiczne</t>
    </r>
    <r>
      <rPr>
        <sz val="10"/>
        <color theme="0" tint="-0.499984740745262"/>
        <rFont val="Arial"/>
        <family val="2"/>
        <charset val="238"/>
      </rPr>
      <t xml:space="preserve"> public forests</t>
    </r>
  </si>
  <si>
    <r>
      <t>lasy  pry-
watne                           
p</t>
    </r>
    <r>
      <rPr>
        <sz val="10"/>
        <color theme="0" tint="-0.499984740745262"/>
        <rFont val="Arial"/>
        <family val="2"/>
        <charset val="238"/>
      </rPr>
      <t>rivate forests</t>
    </r>
  </si>
  <si>
    <r>
      <t xml:space="preserve">grunty 
związane                        
z gospo-     
darką       
leśną           
</t>
    </r>
    <r>
      <rPr>
        <sz val="9"/>
        <color theme="0" tint="-0.499984740745262"/>
        <rFont val="Arial"/>
        <family val="2"/>
        <charset val="238"/>
      </rPr>
      <t>land con-   
nected 
with 
silvi-
culture</t>
    </r>
  </si>
  <si>
    <r>
      <t xml:space="preserve">w % 
powierzch-
ni lądowej
</t>
    </r>
    <r>
      <rPr>
        <sz val="10"/>
        <color theme="0" tint="-0.499984740745262"/>
        <rFont val="Arial"/>
        <family val="2"/>
        <charset val="238"/>
      </rPr>
      <t>in % 
of land
area</t>
    </r>
  </si>
  <si>
    <r>
      <t xml:space="preserve">w  tys. ha      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rgb="FF00B0F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thousand ha     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</si>
  <si>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</si>
  <si>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Łosie
</t>
    </r>
    <r>
      <rPr>
        <sz val="10"/>
        <color theme="0" tint="-0.499984740745262"/>
        <rFont val="Arial"/>
        <family val="2"/>
        <charset val="238"/>
      </rPr>
      <t>Moose</t>
    </r>
  </si>
  <si>
    <r>
      <t xml:space="preserve">Muflony
</t>
    </r>
    <r>
      <rPr>
        <sz val="10"/>
        <color theme="0" tint="-0.499984740745262"/>
        <rFont val="Arial"/>
        <family val="2"/>
        <charset val="238"/>
      </rPr>
      <t>Mouflons</t>
    </r>
  </si>
  <si>
    <r>
      <t xml:space="preserve">Jelenie
</t>
    </r>
    <r>
      <rPr>
        <sz val="10"/>
        <color theme="0" tint="-0.499984740745262"/>
        <rFont val="Arial"/>
        <family val="2"/>
        <charset val="238"/>
      </rPr>
      <t>Deer</t>
    </r>
  </si>
  <si>
    <r>
      <t xml:space="preserve">Lisy
</t>
    </r>
    <r>
      <rPr>
        <sz val="10"/>
        <color theme="0" tint="-0.499984740745262"/>
        <rFont val="Arial"/>
        <family val="2"/>
        <charset val="238"/>
      </rPr>
      <t>Foxes</t>
    </r>
  </si>
  <si>
    <r>
      <t xml:space="preserve"> w tym                                   
według wybranych przyczyn                                                  
</t>
    </r>
    <r>
      <rPr>
        <sz val="10"/>
        <color theme="0" tint="-0.499984740745262"/>
        <rFont val="Arial"/>
        <family val="2"/>
        <charset val="238"/>
      </rPr>
      <t>of which by selected causes</t>
    </r>
  </si>
  <si>
    <r>
      <t xml:space="preserve">nieletnich                               
</t>
    </r>
    <r>
      <rPr>
        <sz val="10"/>
        <color theme="0" tint="-0.499984740745262"/>
        <rFont val="Arial"/>
        <family val="2"/>
        <charset val="238"/>
      </rPr>
      <t xml:space="preserve"> juveniles</t>
    </r>
  </si>
  <si>
    <r>
      <t xml:space="preserve">dorosłych                           
</t>
    </r>
    <r>
      <rPr>
        <sz val="10"/>
        <color theme="0" tint="-0.499984740745262"/>
        <rFont val="Arial"/>
        <family val="2"/>
        <charset val="238"/>
      </rPr>
      <t>adults</t>
    </r>
  </si>
  <si>
    <r>
      <t>Pozyskanie drewna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(grubizny)</t>
    </r>
    <r>
      <rPr>
        <vertAlign val="superscript"/>
        <sz val="9"/>
        <rFont val="Arial"/>
        <family val="2"/>
        <charset val="238"/>
      </rPr>
      <t xml:space="preserve">  
</t>
    </r>
    <r>
      <rPr>
        <sz val="9"/>
        <color theme="0" tint="-0.499984740745262"/>
        <rFont val="Arial"/>
        <family val="2"/>
        <charset val="238"/>
      </rPr>
      <t>Removals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 (timber)</t>
    </r>
  </si>
  <si>
    <r>
      <t xml:space="preserve">Koła łowieckie </t>
    </r>
    <r>
      <rPr>
        <sz val="10"/>
        <color theme="0" tint="-0.499984740745262"/>
        <rFont val="Arial"/>
        <family val="2"/>
        <charset val="238"/>
      </rPr>
      <t xml:space="preserve"> Hunting clubs</t>
    </r>
  </si>
  <si>
    <r>
      <t xml:space="preserve">liczba 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</si>
  <si>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</si>
  <si>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% ogółem
</t>
    </r>
    <r>
      <rPr>
        <sz val="10"/>
        <color theme="0" tint="-0.499984740745262"/>
        <rFont val="Arial"/>
        <family val="2"/>
        <charset val="238"/>
      </rPr>
      <t>in % of grand total</t>
    </r>
  </si>
  <si>
    <r>
      <t xml:space="preserve">Sarny
</t>
    </r>
    <r>
      <rPr>
        <sz val="10"/>
        <color theme="0" tint="-0.499984740745262"/>
        <rFont val="Arial"/>
        <family val="2"/>
        <charset val="238"/>
      </rPr>
      <t>Roe deer</t>
    </r>
  </si>
  <si>
    <r>
      <t xml:space="preserve">Daniele
</t>
    </r>
    <r>
      <rPr>
        <sz val="10"/>
        <color theme="0" tint="-0.499984740745262"/>
        <rFont val="Arial"/>
        <family val="2"/>
        <charset val="238"/>
      </rPr>
      <t>Fallow deer</t>
    </r>
  </si>
  <si>
    <r>
      <t xml:space="preserve">Dziki
</t>
    </r>
    <r>
      <rPr>
        <sz val="10"/>
        <color theme="0" tint="-0.499984740745262"/>
        <rFont val="Arial"/>
        <family val="2"/>
        <charset val="238"/>
      </rPr>
      <t>Wild boars</t>
    </r>
  </si>
  <si>
    <r>
      <t xml:space="preserve">w tym w zarządzie  
</t>
    </r>
    <r>
      <rPr>
        <sz val="10"/>
        <color theme="0" tint="-0.499984740745262"/>
        <rFont val="Arial"/>
        <family val="2"/>
        <charset val="238"/>
      </rPr>
      <t>of which managed by</t>
    </r>
  </si>
  <si>
    <r>
      <t xml:space="preserve">parków          
 narodo-         
wych                    
</t>
    </r>
    <r>
      <rPr>
        <sz val="10"/>
        <color theme="0" tint="-0.499984740745262"/>
        <rFont val="Arial"/>
        <family val="2"/>
        <charset val="238"/>
      </rPr>
      <t>national 
parks</t>
    </r>
  </si>
  <si>
    <r>
      <t xml:space="preserve">POLSKA  </t>
    </r>
    <r>
      <rPr>
        <sz val="10"/>
        <rFont val="Arial"/>
        <family val="2"/>
        <charset val="238"/>
      </rPr>
      <t xml:space="preserve">POLAND      </t>
    </r>
    <r>
      <rPr>
        <b/>
        <sz val="10"/>
        <rFont val="Arial"/>
        <family val="2"/>
        <charset val="238"/>
      </rPr>
      <t xml:space="preserve">                </t>
    </r>
  </si>
  <si>
    <r>
      <rPr>
        <sz val="10"/>
        <rFont val="Arial"/>
        <family val="2"/>
        <charset val="238"/>
      </rPr>
      <t>liczba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number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</si>
  <si>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tym na gruntach leśnych
</t>
    </r>
    <r>
      <rPr>
        <sz val="10"/>
        <color theme="0" tint="-0.499984740745262"/>
        <rFont val="Arial"/>
        <family val="2"/>
        <charset val="238"/>
      </rPr>
      <t>of which on forest land</t>
    </r>
  </si>
  <si>
    <t xml:space="preserve">  Uwaga do tablicy 6 i 7. Dane dotyczą łowieckiego roku gospodarczego liczonego od 1 kwietnia danego roku do 31 marca roku następnego.</t>
  </si>
  <si>
    <t xml:space="preserve">   Note to tables 6 and 7. Data concern the hunting economic year defined from 1 April of a given year to 31 March of the following year.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</si>
  <si>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</si>
  <si>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ha   </t>
    </r>
    <r>
      <rPr>
        <sz val="10"/>
        <color theme="0" tint="-0.499984740745262"/>
        <rFont val="Arial"/>
        <family val="2"/>
        <charset val="238"/>
      </rPr>
      <t xml:space="preserve"> in ha</t>
    </r>
  </si>
  <si>
    <r>
      <t xml:space="preserve">w t  </t>
    </r>
    <r>
      <rPr>
        <sz val="10"/>
        <color theme="0" tint="-0.499984740745262"/>
        <rFont val="Arial"/>
        <family val="2"/>
        <charset val="238"/>
      </rPr>
      <t>in t</t>
    </r>
  </si>
  <si>
    <r>
      <t xml:space="preserve">w % </t>
    </r>
    <r>
      <rPr>
        <sz val="10"/>
        <color theme="0" tint="-0.499984740745262"/>
        <rFont val="Arial"/>
        <family val="2"/>
        <charset val="238"/>
      </rPr>
      <t xml:space="preserve"> in %</t>
    </r>
  </si>
  <si>
    <r>
      <t xml:space="preserve">w tym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</si>
  <si>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r>
      <t xml:space="preserve">w tym    </t>
    </r>
    <r>
      <rPr>
        <sz val="9"/>
        <color theme="0" tint="-0.499984740745262"/>
        <rFont val="Arial"/>
        <family val="2"/>
        <charset val="238"/>
      </rPr>
      <t xml:space="preserve">of which </t>
    </r>
  </si>
  <si>
    <r>
      <rPr>
        <sz val="10"/>
        <rFont val="Arial"/>
        <family val="2"/>
        <charset val="238"/>
      </rPr>
      <t>członkowie</t>
    </r>
    <r>
      <rPr>
        <vertAlign val="superscript"/>
        <sz val="10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members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</si>
  <si>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S o u r c e: data of the Polish Hunting Association.</t>
  </si>
  <si>
    <t xml:space="preserve">   Ź r ó d ł o: dane Polskiego Związku Łowieckiego.</t>
  </si>
  <si>
    <t xml:space="preserve">    a Dane dotyczą owoców i grzybów leśnych świeżych.</t>
  </si>
  <si>
    <r>
      <t xml:space="preserve">Owoce leśne
</t>
    </r>
    <r>
      <rPr>
        <sz val="10"/>
        <color theme="0" tint="-0.499984740745262"/>
        <rFont val="Arial"/>
        <family val="2"/>
        <charset val="238"/>
      </rPr>
      <t>Forest fruits</t>
    </r>
  </si>
  <si>
    <r>
      <t xml:space="preserve">Grzyby leśne
</t>
    </r>
    <r>
      <rPr>
        <sz val="10"/>
        <color theme="0" tint="-0.499984740745262"/>
        <rFont val="Arial"/>
        <family val="2"/>
        <charset val="238"/>
      </rPr>
      <t>Forest mushrooms</t>
    </r>
  </si>
  <si>
    <r>
      <t xml:space="preserve">Zwierzyna łowna
</t>
    </r>
    <r>
      <rPr>
        <sz val="10"/>
        <color theme="0" tint="-0.499984740745262"/>
        <rFont val="Arial"/>
        <family val="2"/>
        <charset val="238"/>
      </rPr>
      <t>Game animals</t>
    </r>
  </si>
  <si>
    <t>Chapter XIII. Forestry and hunting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</si>
  <si>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 
total</t>
    </r>
  </si>
  <si>
    <r>
      <rPr>
        <sz val="10"/>
        <rFont val="Arial"/>
        <family val="2"/>
        <charset val="238"/>
      </rPr>
      <t>razem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</si>
  <si>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lasy   </t>
    </r>
    <r>
      <rPr>
        <sz val="10"/>
        <color theme="0" tint="-0.499984740745262"/>
        <rFont val="Arial"/>
        <family val="2"/>
        <charset val="238"/>
      </rPr>
      <t>forests</t>
    </r>
  </si>
  <si>
    <t>Dział XIII.   Leśnictwo i łowiectwo</t>
  </si>
  <si>
    <t xml:space="preserve">        CLUBS, MEMBERS AND HUNTING DISTRICTS OF THE POLISH HUNTING ASSOCIATION</t>
  </si>
  <si>
    <t xml:space="preserve">        Stan w dniu 10 marca 2022 r.</t>
  </si>
  <si>
    <t xml:space="preserve">        As of 10 March 2022</t>
  </si>
  <si>
    <t xml:space="preserve">   a, b Grupowanie według: a — siedziby koła łowieckiego, b — miejsca zamieszkania członka koła.</t>
  </si>
  <si>
    <t xml:space="preserve">   a, b Aggregation according to: a - the seat of a hunting club, b - the place of residence of a hunting club member.</t>
  </si>
  <si>
    <t>–</t>
  </si>
  <si>
    <r>
      <t xml:space="preserve">    </t>
    </r>
    <r>
      <rPr>
        <sz val="9"/>
        <color theme="0" tint="-0.499984740745262"/>
        <rFont val="Arial"/>
        <family val="2"/>
        <charset val="238"/>
      </rPr>
      <t>a Data concern fresh forest fruits and mushrooms.</t>
    </r>
  </si>
  <si>
    <t xml:space="preserve">     a Dane szacunkowe.</t>
  </si>
  <si>
    <t xml:space="preserve">     S o u r c e: data of the General Directorate of the State Forests, the Polish Hunting Association and other units running game </t>
  </si>
  <si>
    <t>breeding centres.</t>
  </si>
  <si>
    <t xml:space="preserve">                         TREES AND SHRUBS OUTSIDE THE FOREST AND REMOVALS IN 2021</t>
  </si>
  <si>
    <t xml:space="preserve">     Ź r ó d ł o: dane Dyrekcji Generalnej Lasów Państwowych, Polskiego Związku Łowieckiego oraz innych jednostek prowadzących </t>
  </si>
  <si>
    <t>ośrodki hodowli zwierzyny.</t>
  </si>
  <si>
    <r>
      <t xml:space="preserve">lasy  </t>
    </r>
    <r>
      <rPr>
        <sz val="10"/>
        <color theme="0" tint="-0.499984740745262"/>
        <rFont val="Arial"/>
        <family val="2"/>
        <charset val="238"/>
      </rPr>
      <t xml:space="preserve"> forests</t>
    </r>
  </si>
  <si>
    <r>
      <t xml:space="preserve">Odnowienia     </t>
    </r>
    <r>
      <rPr>
        <sz val="10"/>
        <color theme="0" tint="-0.499984740745262"/>
        <rFont val="Arial"/>
        <family val="2"/>
        <charset val="238"/>
      </rPr>
      <t xml:space="preserve">Renewals </t>
    </r>
  </si>
  <si>
    <r>
      <t>Zalesienia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Afforestation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</si>
  <si>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publiczne 
</t>
    </r>
    <r>
      <rPr>
        <sz val="10"/>
        <color theme="0" tint="-0.499984740745262"/>
        <rFont val="Arial"/>
        <family val="2"/>
        <charset val="238"/>
      </rPr>
      <t>public</t>
    </r>
  </si>
  <si>
    <r>
      <t>prywatne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        
</t>
    </r>
    <r>
      <rPr>
        <sz val="10"/>
        <color theme="0" tint="-0.499984740745262"/>
        <rFont val="Arial"/>
        <family val="2"/>
        <charset val="238"/>
      </rPr>
      <t>private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</si>
  <si>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TABL. 1. (117).  </t>
    </r>
    <r>
      <rPr>
        <b/>
        <sz val="11"/>
        <color indexed="8"/>
        <rFont val="Arial"/>
        <family val="2"/>
        <charset val="238"/>
      </rPr>
      <t>POWIERZCHNIA GRUNTÓW LEŚNYCH W 2021 R.</t>
    </r>
  </si>
  <si>
    <r>
      <t>TABL. 2 (118).</t>
    </r>
    <r>
      <rPr>
        <b/>
        <sz val="11"/>
        <rFont val="Arial"/>
        <family val="2"/>
        <charset val="238"/>
      </rPr>
      <t xml:space="preserve">  ODNOWIENIA I ZALESIENIA W 2021 R.</t>
    </r>
  </si>
  <si>
    <r>
      <t>TABL. 3 (119).</t>
    </r>
    <r>
      <rPr>
        <b/>
        <sz val="11"/>
        <rFont val="Arial"/>
        <family val="2"/>
        <charset val="238"/>
      </rPr>
      <t xml:space="preserve">  SKUP OWOCÓW I GRZYBÓW LEŚNYCH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ORAZ ZWIERZYNY ŁOWNEJ W 2021 R.</t>
    </r>
  </si>
  <si>
    <r>
      <t xml:space="preserve">TABL.4 (120).  </t>
    </r>
    <r>
      <rPr>
        <b/>
        <sz val="11"/>
        <rFont val="Arial"/>
        <family val="2"/>
        <charset val="238"/>
      </rPr>
      <t>POŻARY W LASACH W 2021 R.</t>
    </r>
  </si>
  <si>
    <t xml:space="preserve">                         FOREST FIRES IN 2021</t>
  </si>
  <si>
    <r>
      <t xml:space="preserve">                          PROCUREMENT OF FOREST FRUITS AND MUSHROOMS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GAME ANIMALS IN 2021</t>
    </r>
  </si>
  <si>
    <t xml:space="preserve">                          RENEWALS AND AFFORESTATION IN 2021</t>
  </si>
  <si>
    <t xml:space="preserve">                           Stan w dniu 31 grudnia</t>
  </si>
  <si>
    <t xml:space="preserve">                           FOREST LAND  IN 2021</t>
  </si>
  <si>
    <t xml:space="preserve">                           As of 31 December</t>
  </si>
  <si>
    <r>
      <rPr>
        <sz val="9"/>
        <rFont val="Arial"/>
        <family val="2"/>
        <charset val="238"/>
      </rPr>
      <t>na nieużytkach
poprze-
mysłowych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on post-
-industrial wasteland</t>
    </r>
  </si>
  <si>
    <r>
      <rPr>
        <sz val="9"/>
        <rFont val="Arial"/>
        <family val="2"/>
        <charset val="238"/>
      </rPr>
      <t>na nieużytkach
poprze-
mysłowych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on post-
-industrial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0" tint="-0.34998626667073579"/>
        <rFont val="Arial"/>
        <family val="2"/>
        <charset val="238"/>
      </rPr>
      <t>wasteland</t>
    </r>
  </si>
  <si>
    <t xml:space="preserve">        W ŁOWIECKIM ROKU GOSPODARCZYM  2021/22</t>
  </si>
  <si>
    <r>
      <t xml:space="preserve">        IN HUNTING ECONOMIC YEAR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 2021/22</t>
    </r>
  </si>
  <si>
    <r>
      <t xml:space="preserve">        MAJOR GAME SPECIES</t>
    </r>
    <r>
      <rPr>
        <vertAlign val="superscript"/>
        <sz val="10"/>
        <color theme="0" tint="-0.34998626667073579"/>
        <rFont val="Arial"/>
        <family val="2"/>
        <charset val="238"/>
      </rPr>
      <t>a</t>
    </r>
    <r>
      <rPr>
        <sz val="10"/>
        <color theme="0" tint="-0.34998626667073579"/>
        <rFont val="Arial"/>
        <family val="2"/>
        <charset val="238"/>
      </rPr>
      <t xml:space="preserve"> IN HUNTING ECONOMIC YEAR 2021/22</t>
    </r>
  </si>
  <si>
    <r>
      <t xml:space="preserve"> Lasów       
Państwo-wych
</t>
    </r>
    <r>
      <rPr>
        <sz val="10"/>
        <color theme="0" tint="-0.34998626667073579"/>
        <rFont val="Arial"/>
        <family val="2"/>
        <charset val="238"/>
      </rPr>
      <t>the S</t>
    </r>
    <r>
      <rPr>
        <sz val="10"/>
        <color theme="0" tint="-0.499984740745262"/>
        <rFont val="Arial"/>
        <family val="2"/>
        <charset val="238"/>
      </rPr>
      <t>tate Forests</t>
    </r>
  </si>
  <si>
    <r>
      <t xml:space="preserve">TABL. 5 (121).  </t>
    </r>
    <r>
      <rPr>
        <b/>
        <sz val="11"/>
        <rFont val="Arial"/>
        <family val="2"/>
        <charset val="238"/>
      </rPr>
      <t>ZADRZEWIENIA I POZYSKANIE DREWNA Z ZADRZEWIEŃ W 2021 R.</t>
    </r>
  </si>
  <si>
    <r>
      <t>TABL. 6 (122).</t>
    </r>
    <r>
      <rPr>
        <b/>
        <sz val="10"/>
        <rFont val="Arial"/>
        <family val="2"/>
        <charset val="238"/>
      </rPr>
      <t xml:space="preserve">  KOŁA I CZŁONKOWIE ORAZ OBWODY ŁOWIECKIE POLSKIEGO ZWIĄZKU ŁOWIECKIEGO</t>
    </r>
  </si>
  <si>
    <r>
      <t>TABL. 7 (123).</t>
    </r>
    <r>
      <rPr>
        <b/>
        <sz val="10"/>
        <rFont val="Arial"/>
        <family val="2"/>
        <charset val="238"/>
      </rPr>
      <t xml:space="preserve">  WAŻNIEJSZE ZWIERZĘTA ŁOWNE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ŁOWIECKIM ROKU GOSPODARCZYM 2021/22</t>
    </r>
  </si>
  <si>
    <r>
      <t xml:space="preserve">w ha   </t>
    </r>
    <r>
      <rPr>
        <sz val="10"/>
        <color theme="0" tint="-0.499984740745262"/>
        <rFont val="Arial"/>
        <family val="2"/>
        <charset val="238"/>
      </rPr>
      <t>in ha</t>
    </r>
  </si>
  <si>
    <r>
      <t xml:space="preserve">Przeciętna 
powierzchnia lasu objęta jednym pożarem        
</t>
    </r>
    <r>
      <rPr>
        <sz val="9"/>
        <color theme="0" tint="-0.499984740745262"/>
        <rFont val="Arial"/>
        <family val="2"/>
        <charset val="238"/>
      </rPr>
      <t xml:space="preserve">Average forest area burned 
by fire </t>
    </r>
  </si>
  <si>
    <r>
      <t xml:space="preserve">Powierzchnia lasów                                                                    
dotkniętych pożarami                                       
</t>
    </r>
    <r>
      <rPr>
        <sz val="10"/>
        <color theme="0" tint="-0.499984740745262"/>
        <rFont val="Arial"/>
        <family val="2"/>
        <charset val="238"/>
      </rPr>
      <t>Area of forest burned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</si>
</sst>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4">
    <font>
      <sz val="10"/>
      <name val="Arial CE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rgb="FF00B05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 CE"/>
      <charset val="238"/>
    </font>
    <font>
      <sz val="9"/>
      <color rgb="FFFF0000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FF0000"/>
      <name val="Arial CE"/>
      <charset val="238"/>
    </font>
    <font>
      <sz val="14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00B0F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.5"/>
      <name val="Arial CE"/>
      <charset val="238"/>
    </font>
    <font>
      <sz val="10"/>
      <color rgb="FF00B05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8"/>
      <color theme="1"/>
      <name val="Fira Sans"/>
      <family val="2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 CE"/>
      <charset val="238"/>
    </font>
    <font>
      <sz val="9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theme="0" tint="-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4" fillId="0" borderId="0"/>
    <xf numFmtId="0" fontId="45" fillId="2" borderId="45">
      <alignment horizontal="left" vertical="center" wrapText="1"/>
    </xf>
    <xf numFmtId="9" fontId="1" fillId="0" borderId="0" applyFont="0" applyFill="0" applyBorder="0" applyAlignment="0" applyProtection="0"/>
  </cellStyleXfs>
  <cellXfs count="340">
    <xf numFmtId="0" fontId="0" fillId="0" borderId="0" xfId="0"/>
    <xf numFmtId="0" fontId="3" fillId="0" borderId="0" xfId="1" applyFont="1"/>
    <xf numFmtId="0" fontId="3" fillId="0" borderId="0" xfId="6" quotePrefix="1" applyFont="1" applyBorder="1" applyAlignment="1">
      <alignment horizontal="left"/>
    </xf>
    <xf numFmtId="0" fontId="3" fillId="0" borderId="2" xfId="6" quotePrefix="1" applyFont="1" applyBorder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164" fontId="3" fillId="0" borderId="0" xfId="1" applyNumberFormat="1" applyFont="1" applyFill="1"/>
    <xf numFmtId="1" fontId="3" fillId="0" borderId="0" xfId="1" applyNumberFormat="1" applyFont="1" applyBorder="1"/>
    <xf numFmtId="0" fontId="3" fillId="0" borderId="0" xfId="1" applyFont="1" applyBorder="1"/>
    <xf numFmtId="164" fontId="3" fillId="0" borderId="0" xfId="1" applyNumberFormat="1" applyFont="1" applyBorder="1"/>
    <xf numFmtId="0" fontId="3" fillId="0" borderId="3" xfId="1" applyFont="1" applyBorder="1" applyAlignment="1">
      <alignment horizontal="centerContinuous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 vertical="center"/>
    </xf>
    <xf numFmtId="164" fontId="3" fillId="0" borderId="0" xfId="1" applyNumberFormat="1" applyFont="1"/>
    <xf numFmtId="0" fontId="3" fillId="0" borderId="2" xfId="6" applyFont="1" applyBorder="1"/>
    <xf numFmtId="0" fontId="3" fillId="0" borderId="22" xfId="1" applyFont="1" applyBorder="1" applyAlignment="1">
      <alignment horizontal="centerContinuous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left"/>
    </xf>
    <xf numFmtId="0" fontId="4" fillId="0" borderId="2" xfId="1" quotePrefix="1" applyFont="1" applyBorder="1" applyAlignment="1">
      <alignment horizontal="left"/>
    </xf>
    <xf numFmtId="164" fontId="4" fillId="0" borderId="0" xfId="0" quotePrefix="1" applyNumberFormat="1" applyFont="1" applyBorder="1" applyAlignment="1">
      <alignment horizontal="right"/>
    </xf>
    <xf numFmtId="0" fontId="3" fillId="0" borderId="6" xfId="1" quotePrefix="1" applyFont="1" applyBorder="1" applyAlignment="1">
      <alignment horizontal="center" vertical="center" wrapText="1"/>
    </xf>
    <xf numFmtId="0" fontId="14" fillId="0" borderId="0" xfId="1" applyFont="1"/>
    <xf numFmtId="0" fontId="6" fillId="0" borderId="0" xfId="1" applyFont="1"/>
    <xf numFmtId="0" fontId="18" fillId="0" borderId="0" xfId="1" applyFont="1"/>
    <xf numFmtId="0" fontId="6" fillId="0" borderId="1" xfId="1" applyFont="1" applyBorder="1"/>
    <xf numFmtId="0" fontId="6" fillId="0" borderId="0" xfId="1" applyFont="1" applyBorder="1"/>
    <xf numFmtId="0" fontId="6" fillId="0" borderId="0" xfId="1" applyFont="1" applyFill="1"/>
    <xf numFmtId="0" fontId="21" fillId="0" borderId="0" xfId="1" applyFont="1" applyFill="1"/>
    <xf numFmtId="0" fontId="9" fillId="0" borderId="0" xfId="1" applyFont="1" applyFill="1"/>
    <xf numFmtId="0" fontId="8" fillId="0" borderId="0" xfId="1" applyFont="1" applyBorder="1"/>
    <xf numFmtId="0" fontId="3" fillId="0" borderId="0" xfId="1" quotePrefix="1" applyNumberFormat="1" applyFont="1" applyAlignment="1">
      <alignment horizontal="left"/>
    </xf>
    <xf numFmtId="0" fontId="8" fillId="0" borderId="0" xfId="1" quotePrefix="1" applyNumberFormat="1" applyFont="1" applyAlignment="1">
      <alignment horizontal="left"/>
    </xf>
    <xf numFmtId="0" fontId="3" fillId="0" borderId="4" xfId="1" quotePrefix="1" applyFont="1" applyFill="1" applyBorder="1" applyAlignment="1">
      <alignment horizontal="center" vertical="center" wrapText="1"/>
    </xf>
    <xf numFmtId="1" fontId="4" fillId="0" borderId="5" xfId="1" applyNumberFormat="1" applyFont="1" applyBorder="1"/>
    <xf numFmtId="164" fontId="6" fillId="0" borderId="0" xfId="1" applyNumberFormat="1" applyFont="1" applyAlignment="1"/>
    <xf numFmtId="0" fontId="6" fillId="0" borderId="0" xfId="1" applyFont="1" applyAlignment="1"/>
    <xf numFmtId="164" fontId="3" fillId="0" borderId="0" xfId="1" applyNumberFormat="1" applyFont="1" applyFill="1" applyBorder="1"/>
    <xf numFmtId="0" fontId="10" fillId="0" borderId="0" xfId="1" applyFont="1" applyBorder="1" applyAlignment="1">
      <alignment horizontal="left"/>
    </xf>
    <xf numFmtId="1" fontId="8" fillId="0" borderId="0" xfId="1" applyNumberFormat="1" applyFont="1" applyBorder="1"/>
    <xf numFmtId="164" fontId="8" fillId="0" borderId="0" xfId="1" applyNumberFormat="1" applyFont="1" applyBorder="1"/>
    <xf numFmtId="164" fontId="8" fillId="0" borderId="0" xfId="1" applyNumberFormat="1" applyFont="1"/>
    <xf numFmtId="164" fontId="25" fillId="0" borderId="0" xfId="1" applyNumberFormat="1" applyFont="1" applyFill="1" applyBorder="1"/>
    <xf numFmtId="2" fontId="6" fillId="0" borderId="0" xfId="1" applyNumberFormat="1" applyFont="1" applyFill="1" applyBorder="1"/>
    <xf numFmtId="2" fontId="26" fillId="0" borderId="0" xfId="1" applyNumberFormat="1" applyFont="1" applyFill="1" applyBorder="1"/>
    <xf numFmtId="1" fontId="6" fillId="0" borderId="0" xfId="1" applyNumberFormat="1" applyFont="1"/>
    <xf numFmtId="2" fontId="20" fillId="0" borderId="0" xfId="1" applyNumberFormat="1" applyFont="1"/>
    <xf numFmtId="0" fontId="3" fillId="0" borderId="0" xfId="1" applyFont="1" applyBorder="1" applyAlignment="1">
      <alignment horizontal="right"/>
    </xf>
    <xf numFmtId="2" fontId="3" fillId="0" borderId="0" xfId="1" applyNumberFormat="1" applyFont="1" applyBorder="1"/>
    <xf numFmtId="0" fontId="4" fillId="0" borderId="0" xfId="1" quotePrefix="1" applyFont="1" applyBorder="1" applyAlignment="1">
      <alignment horizontal="left"/>
    </xf>
    <xf numFmtId="1" fontId="4" fillId="0" borderId="16" xfId="1" applyNumberFormat="1" applyFont="1" applyBorder="1"/>
    <xf numFmtId="0" fontId="3" fillId="0" borderId="21" xfId="1" quotePrefix="1" applyFont="1" applyFill="1" applyBorder="1" applyAlignment="1">
      <alignment horizontal="center" vertical="center" wrapText="1"/>
    </xf>
    <xf numFmtId="0" fontId="18" fillId="0" borderId="0" xfId="1" applyFont="1" applyAlignment="1"/>
    <xf numFmtId="0" fontId="0" fillId="0" borderId="0" xfId="0" applyFont="1"/>
    <xf numFmtId="0" fontId="4" fillId="0" borderId="0" xfId="0" applyFont="1" applyAlignment="1">
      <alignment horizontal="left" vertical="center" indent="5"/>
    </xf>
    <xf numFmtId="0" fontId="29" fillId="0" borderId="0" xfId="0" applyFont="1" applyAlignment="1">
      <alignment horizontal="left" vertical="center" indent="5"/>
    </xf>
    <xf numFmtId="0" fontId="3" fillId="0" borderId="0" xfId="0" applyFont="1" applyAlignment="1">
      <alignment horizontal="right" vertical="center" wrapText="1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30" fillId="0" borderId="0" xfId="0" applyFont="1"/>
    <xf numFmtId="0" fontId="2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28" fillId="0" borderId="2" xfId="0" applyFont="1" applyBorder="1" applyAlignment="1">
      <alignment horizontal="right" vertical="center" wrapText="1"/>
    </xf>
    <xf numFmtId="0" fontId="28" fillId="0" borderId="2" xfId="0" applyFont="1" applyBorder="1" applyAlignment="1">
      <alignment wrapText="1"/>
    </xf>
    <xf numFmtId="0" fontId="31" fillId="0" borderId="0" xfId="1" applyFont="1"/>
    <xf numFmtId="0" fontId="32" fillId="0" borderId="0" xfId="0" applyFont="1"/>
    <xf numFmtId="164" fontId="4" fillId="0" borderId="0" xfId="1" applyNumberFormat="1" applyFont="1" applyBorder="1"/>
    <xf numFmtId="0" fontId="27" fillId="0" borderId="0" xfId="1" applyFont="1" applyBorder="1" applyAlignment="1">
      <alignment horizontal="centerContinuous" vertical="center"/>
    </xf>
    <xf numFmtId="0" fontId="27" fillId="0" borderId="0" xfId="1" quotePrefix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Continuous" vertical="center" wrapText="1"/>
    </xf>
    <xf numFmtId="164" fontId="3" fillId="0" borderId="0" xfId="0" quotePrefix="1" applyNumberFormat="1" applyFont="1" applyBorder="1" applyAlignment="1">
      <alignment horizontal="right"/>
    </xf>
    <xf numFmtId="0" fontId="27" fillId="0" borderId="0" xfId="1" quotePrefix="1" applyFont="1" applyBorder="1" applyAlignment="1">
      <alignment horizontal="centerContinuous" vertical="center" wrapText="1"/>
    </xf>
    <xf numFmtId="0" fontId="19" fillId="0" borderId="0" xfId="1" applyFont="1"/>
    <xf numFmtId="0" fontId="3" fillId="0" borderId="4" xfId="1" applyFont="1" applyBorder="1" applyAlignment="1">
      <alignment horizontal="center" vertical="center" wrapText="1"/>
    </xf>
    <xf numFmtId="0" fontId="16" fillId="0" borderId="0" xfId="1" applyFont="1" applyFill="1"/>
    <xf numFmtId="0" fontId="17" fillId="0" borderId="0" xfId="1" applyFont="1" applyFill="1"/>
    <xf numFmtId="0" fontId="6" fillId="0" borderId="1" xfId="1" quotePrefix="1" applyFont="1" applyFill="1" applyBorder="1" applyAlignment="1">
      <alignment horizontal="left"/>
    </xf>
    <xf numFmtId="0" fontId="6" fillId="0" borderId="1" xfId="1" applyFont="1" applyFill="1" applyBorder="1"/>
    <xf numFmtId="0" fontId="6" fillId="0" borderId="0" xfId="1" applyFont="1" applyFill="1" applyBorder="1"/>
    <xf numFmtId="0" fontId="3" fillId="0" borderId="31" xfId="1" applyFont="1" applyBorder="1" applyAlignment="1">
      <alignment horizontal="centerContinuous" vertical="center" wrapText="1"/>
    </xf>
    <xf numFmtId="0" fontId="3" fillId="0" borderId="20" xfId="1" applyFont="1" applyBorder="1" applyAlignment="1">
      <alignment horizontal="centerContinuous" vertical="center" wrapText="1"/>
    </xf>
    <xf numFmtId="0" fontId="3" fillId="0" borderId="23" xfId="1" applyFont="1" applyBorder="1" applyAlignment="1">
      <alignment horizontal="centerContinuous" vertical="center" wrapText="1"/>
    </xf>
    <xf numFmtId="0" fontId="4" fillId="0" borderId="2" xfId="1" quotePrefix="1" applyFont="1" applyFill="1" applyBorder="1" applyAlignment="1">
      <alignment horizontal="left"/>
    </xf>
    <xf numFmtId="164" fontId="19" fillId="0" borderId="5" xfId="1" applyNumberFormat="1" applyFont="1" applyFill="1" applyBorder="1"/>
    <xf numFmtId="164" fontId="19" fillId="0" borderId="16" xfId="1" applyNumberFormat="1" applyFont="1" applyFill="1" applyBorder="1"/>
    <xf numFmtId="0" fontId="4" fillId="0" borderId="2" xfId="1" quotePrefix="1" applyFont="1" applyFill="1" applyBorder="1" applyAlignment="1">
      <alignment horizontal="left" wrapText="1"/>
    </xf>
    <xf numFmtId="0" fontId="3" fillId="0" borderId="2" xfId="6" applyFont="1" applyFill="1" applyBorder="1"/>
    <xf numFmtId="0" fontId="3" fillId="0" borderId="2" xfId="6" quotePrefix="1" applyFont="1" applyFill="1" applyBorder="1" applyAlignment="1">
      <alignment horizontal="left"/>
    </xf>
    <xf numFmtId="0" fontId="34" fillId="0" borderId="0" xfId="0" applyFont="1"/>
    <xf numFmtId="0" fontId="29" fillId="0" borderId="1" xfId="0" applyFont="1" applyBorder="1" applyAlignment="1">
      <alignment horizontal="left" vertical="center" indent="5"/>
    </xf>
    <xf numFmtId="0" fontId="28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0" fontId="35" fillId="0" borderId="0" xfId="0" applyFont="1"/>
    <xf numFmtId="0" fontId="22" fillId="0" borderId="0" xfId="0" applyFont="1"/>
    <xf numFmtId="0" fontId="18" fillId="0" borderId="0" xfId="1" applyFont="1" applyFill="1"/>
    <xf numFmtId="0" fontId="9" fillId="0" borderId="13" xfId="1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 vertical="center" wrapText="1"/>
    </xf>
    <xf numFmtId="0" fontId="9" fillId="0" borderId="0" xfId="1" applyFont="1" applyFill="1" applyBorder="1"/>
    <xf numFmtId="0" fontId="3" fillId="0" borderId="25" xfId="1" applyFont="1" applyFill="1" applyBorder="1" applyAlignment="1">
      <alignment horizontal="centerContinuous" vertical="center" wrapText="1"/>
    </xf>
    <xf numFmtId="0" fontId="3" fillId="0" borderId="1" xfId="1" applyFont="1" applyFill="1" applyBorder="1" applyAlignment="1">
      <alignment horizontal="centerContinuous"/>
    </xf>
    <xf numFmtId="0" fontId="11" fillId="0" borderId="0" xfId="1" quotePrefix="1" applyFont="1" applyFill="1" applyBorder="1" applyAlignment="1">
      <alignment horizontal="left"/>
    </xf>
    <xf numFmtId="164" fontId="11" fillId="0" borderId="18" xfId="1" applyNumberFormat="1" applyFont="1" applyFill="1" applyBorder="1"/>
    <xf numFmtId="164" fontId="11" fillId="0" borderId="5" xfId="1" applyNumberFormat="1" applyFont="1" applyFill="1" applyBorder="1"/>
    <xf numFmtId="164" fontId="9" fillId="0" borderId="0" xfId="1" applyNumberFormat="1" applyFont="1" applyFill="1"/>
    <xf numFmtId="164" fontId="24" fillId="0" borderId="0" xfId="1" applyNumberFormat="1" applyFont="1" applyFill="1" applyBorder="1"/>
    <xf numFmtId="0" fontId="3" fillId="0" borderId="0" xfId="6" applyFont="1" applyFill="1" applyBorder="1"/>
    <xf numFmtId="0" fontId="25" fillId="0" borderId="0" xfId="1" applyFont="1" applyFill="1" applyBorder="1"/>
    <xf numFmtId="164" fontId="25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8" fillId="0" borderId="0" xfId="1" applyFont="1" applyFill="1" applyBorder="1" applyAlignment="1">
      <alignment horizontal="left"/>
    </xf>
    <xf numFmtId="164" fontId="4" fillId="0" borderId="5" xfId="1" applyNumberFormat="1" applyFont="1" applyFill="1" applyBorder="1"/>
    <xf numFmtId="164" fontId="4" fillId="0" borderId="16" xfId="1" applyNumberFormat="1" applyFont="1" applyFill="1" applyBorder="1"/>
    <xf numFmtId="0" fontId="27" fillId="0" borderId="0" xfId="1" quotePrefix="1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164" fontId="19" fillId="0" borderId="0" xfId="1" applyNumberFormat="1" applyFont="1" applyFill="1" applyBorder="1"/>
    <xf numFmtId="0" fontId="27" fillId="0" borderId="0" xfId="1" applyFont="1" applyFill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0" xfId="1" quotePrefix="1" applyFont="1" applyFill="1" applyBorder="1" applyAlignment="1">
      <alignment vertical="center" wrapText="1"/>
    </xf>
    <xf numFmtId="0" fontId="3" fillId="0" borderId="3" xfId="1" quotePrefix="1" applyFont="1" applyFill="1" applyBorder="1" applyAlignment="1">
      <alignment horizontal="center" vertical="center" wrapText="1"/>
    </xf>
    <xf numFmtId="1" fontId="4" fillId="0" borderId="0" xfId="1" applyNumberFormat="1" applyFont="1" applyBorder="1"/>
    <xf numFmtId="0" fontId="9" fillId="0" borderId="3" xfId="1" applyFont="1" applyFill="1" applyBorder="1" applyAlignment="1">
      <alignment horizontal="centerContinuous" vertical="center" wrapText="1"/>
    </xf>
    <xf numFmtId="0" fontId="9" fillId="0" borderId="3" xfId="1" applyFont="1" applyFill="1" applyBorder="1" applyAlignment="1">
      <alignment horizontal="centerContinuous"/>
    </xf>
    <xf numFmtId="164" fontId="11" fillId="0" borderId="0" xfId="1" applyNumberFormat="1" applyFont="1" applyFill="1"/>
    <xf numFmtId="0" fontId="0" fillId="0" borderId="0" xfId="0" applyFont="1" applyBorder="1"/>
    <xf numFmtId="164" fontId="20" fillId="0" borderId="0" xfId="1" applyNumberFormat="1" applyFont="1" applyFill="1" applyAlignment="1">
      <alignment horizontal="right"/>
    </xf>
    <xf numFmtId="164" fontId="36" fillId="0" borderId="0" xfId="1" applyNumberFormat="1" applyFont="1" applyFill="1"/>
    <xf numFmtId="0" fontId="3" fillId="0" borderId="2" xfId="0" applyFont="1" applyBorder="1" applyAlignment="1">
      <alignment vertical="center" wrapText="1"/>
    </xf>
    <xf numFmtId="0" fontId="10" fillId="0" borderId="0" xfId="0" applyFont="1"/>
    <xf numFmtId="0" fontId="37" fillId="0" borderId="0" xfId="1" applyFont="1" applyFill="1"/>
    <xf numFmtId="0" fontId="3" fillId="0" borderId="1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16" xfId="1" quotePrefix="1" applyFont="1" applyBorder="1" applyAlignment="1">
      <alignment horizontal="center" vertical="center" wrapText="1"/>
    </xf>
    <xf numFmtId="0" fontId="3" fillId="0" borderId="43" xfId="1" quotePrefix="1" applyFont="1" applyBorder="1" applyAlignment="1">
      <alignment horizontal="center" vertical="center" wrapText="1"/>
    </xf>
    <xf numFmtId="0" fontId="3" fillId="0" borderId="24" xfId="1" quotePrefix="1" applyFont="1" applyBorder="1" applyAlignment="1">
      <alignment horizontal="center" vertical="center" wrapText="1"/>
    </xf>
    <xf numFmtId="0" fontId="9" fillId="0" borderId="19" xfId="1" quotePrefix="1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164" fontId="38" fillId="0" borderId="8" xfId="0" quotePrefix="1" applyNumberFormat="1" applyFont="1" applyFill="1" applyBorder="1" applyAlignment="1">
      <alignment horizontal="right"/>
    </xf>
    <xf numFmtId="164" fontId="39" fillId="0" borderId="8" xfId="1" applyNumberFormat="1" applyFont="1" applyFill="1" applyBorder="1" applyAlignment="1">
      <alignment horizontal="right"/>
    </xf>
    <xf numFmtId="4" fontId="43" fillId="0" borderId="0" xfId="0" applyNumberFormat="1" applyFont="1" applyFill="1" applyBorder="1" applyAlignment="1">
      <alignment horizontal="right" vertical="center"/>
    </xf>
    <xf numFmtId="165" fontId="43" fillId="0" borderId="0" xfId="0" applyNumberFormat="1" applyFont="1" applyFill="1" applyBorder="1" applyAlignment="1">
      <alignment horizontal="right" vertical="center"/>
    </xf>
    <xf numFmtId="4" fontId="43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/>
    <xf numFmtId="3" fontId="43" fillId="0" borderId="0" xfId="0" applyNumberFormat="1" applyFont="1" applyFill="1" applyBorder="1" applyAlignment="1">
      <alignment horizontal="right" vertical="center"/>
    </xf>
    <xf numFmtId="2" fontId="6" fillId="0" borderId="0" xfId="1" applyNumberFormat="1" applyFont="1" applyFill="1"/>
    <xf numFmtId="3" fontId="0" fillId="0" borderId="0" xfId="0" applyNumberFormat="1" applyFont="1"/>
    <xf numFmtId="3" fontId="6" fillId="0" borderId="0" xfId="1" applyNumberFormat="1" applyFont="1"/>
    <xf numFmtId="4" fontId="0" fillId="0" borderId="0" xfId="0" applyNumberFormat="1" applyFont="1"/>
    <xf numFmtId="0" fontId="28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164" fontId="0" fillId="0" borderId="0" xfId="0" applyNumberFormat="1" applyFont="1"/>
    <xf numFmtId="164" fontId="4" fillId="0" borderId="7" xfId="0" quotePrefix="1" applyNumberFormat="1" applyFont="1" applyFill="1" applyBorder="1" applyAlignment="1">
      <alignment horizontal="right"/>
    </xf>
    <xf numFmtId="164" fontId="4" fillId="0" borderId="5" xfId="1" applyNumberFormat="1" applyFont="1" applyBorder="1"/>
    <xf numFmtId="164" fontId="4" fillId="0" borderId="0" xfId="1" applyNumberFormat="1" applyFont="1"/>
    <xf numFmtId="0" fontId="6" fillId="0" borderId="19" xfId="1" applyFont="1" applyBorder="1"/>
    <xf numFmtId="0" fontId="6" fillId="0" borderId="0" xfId="1" applyFont="1" applyBorder="1" applyAlignment="1"/>
    <xf numFmtId="1" fontId="6" fillId="0" borderId="0" xfId="1" applyNumberFormat="1" applyFont="1" applyBorder="1" applyAlignment="1"/>
    <xf numFmtId="164" fontId="3" fillId="0" borderId="7" xfId="1" applyNumberFormat="1" applyFont="1" applyFill="1" applyBorder="1" applyAlignment="1">
      <alignment horizontal="right"/>
    </xf>
    <xf numFmtId="0" fontId="0" fillId="0" borderId="0" xfId="0" applyFont="1" applyFill="1"/>
    <xf numFmtId="0" fontId="38" fillId="0" borderId="17" xfId="0" applyFont="1" applyBorder="1" applyAlignment="1">
      <alignment horizontal="right" vertical="center" wrapText="1"/>
    </xf>
    <xf numFmtId="0" fontId="38" fillId="0" borderId="8" xfId="0" applyFont="1" applyBorder="1" applyAlignment="1">
      <alignment horizontal="right" vertical="center" wrapText="1"/>
    </xf>
    <xf numFmtId="164" fontId="38" fillId="0" borderId="8" xfId="0" applyNumberFormat="1" applyFont="1" applyBorder="1" applyAlignment="1">
      <alignment horizontal="right" vertical="center" wrapText="1"/>
    </xf>
    <xf numFmtId="164" fontId="38" fillId="0" borderId="7" xfId="0" applyNumberFormat="1" applyFont="1" applyBorder="1" applyAlignment="1">
      <alignment horizontal="right" vertical="center" wrapText="1"/>
    </xf>
    <xf numFmtId="0" fontId="39" fillId="0" borderId="17" xfId="0" applyFont="1" applyBorder="1" applyAlignment="1">
      <alignment horizontal="right" vertical="center" wrapText="1"/>
    </xf>
    <xf numFmtId="0" fontId="39" fillId="0" borderId="8" xfId="0" applyFont="1" applyBorder="1" applyAlignment="1">
      <alignment horizontal="right" vertical="center" wrapText="1"/>
    </xf>
    <xf numFmtId="164" fontId="39" fillId="0" borderId="8" xfId="0" applyNumberFormat="1" applyFont="1" applyBorder="1" applyAlignment="1">
      <alignment horizontal="right" vertical="center" wrapText="1"/>
    </xf>
    <xf numFmtId="164" fontId="39" fillId="0" borderId="7" xfId="0" applyNumberFormat="1" applyFont="1" applyBorder="1" applyAlignment="1">
      <alignment horizontal="right" vertical="center" wrapText="1"/>
    </xf>
    <xf numFmtId="0" fontId="41" fillId="0" borderId="17" xfId="0" applyFont="1" applyBorder="1" applyAlignment="1">
      <alignment horizontal="right"/>
    </xf>
    <xf numFmtId="0" fontId="41" fillId="0" borderId="8" xfId="0" applyFont="1" applyBorder="1" applyAlignment="1">
      <alignment horizontal="right"/>
    </xf>
    <xf numFmtId="164" fontId="41" fillId="0" borderId="8" xfId="11" applyNumberFormat="1" applyFont="1" applyBorder="1" applyAlignment="1">
      <alignment horizontal="right"/>
    </xf>
    <xf numFmtId="164" fontId="41" fillId="0" borderId="0" xfId="11" applyNumberFormat="1" applyFont="1" applyBorder="1" applyAlignment="1">
      <alignment horizontal="right"/>
    </xf>
    <xf numFmtId="0" fontId="42" fillId="0" borderId="17" xfId="0" applyFont="1" applyBorder="1" applyAlignment="1">
      <alignment horizontal="right"/>
    </xf>
    <xf numFmtId="0" fontId="42" fillId="0" borderId="8" xfId="0" applyFont="1" applyBorder="1" applyAlignment="1">
      <alignment horizontal="right"/>
    </xf>
    <xf numFmtId="164" fontId="38" fillId="0" borderId="28" xfId="0" quotePrefix="1" applyNumberFormat="1" applyFont="1" applyFill="1" applyBorder="1" applyAlignment="1">
      <alignment horizontal="right"/>
    </xf>
    <xf numFmtId="164" fontId="39" fillId="0" borderId="28" xfId="0" applyNumberFormat="1" applyFont="1" applyBorder="1" applyAlignment="1">
      <alignment horizontal="right" vertical="center"/>
    </xf>
    <xf numFmtId="164" fontId="39" fillId="0" borderId="8" xfId="0" applyNumberFormat="1" applyFont="1" applyBorder="1" applyAlignment="1">
      <alignment horizontal="right" vertical="center"/>
    </xf>
    <xf numFmtId="164" fontId="39" fillId="0" borderId="5" xfId="1" applyNumberFormat="1" applyFont="1" applyFill="1" applyBorder="1" applyAlignment="1">
      <alignment horizontal="right"/>
    </xf>
    <xf numFmtId="164" fontId="39" fillId="0" borderId="8" xfId="1" applyNumberFormat="1" applyFont="1" applyBorder="1" applyAlignment="1">
      <alignment horizontal="right"/>
    </xf>
    <xf numFmtId="0" fontId="38" fillId="0" borderId="17" xfId="0" applyFont="1" applyBorder="1"/>
    <xf numFmtId="0" fontId="38" fillId="0" borderId="8" xfId="0" applyFont="1" applyBorder="1"/>
    <xf numFmtId="0" fontId="38" fillId="0" borderId="0" xfId="0" applyFont="1"/>
    <xf numFmtId="0" fontId="38" fillId="0" borderId="7" xfId="1" quotePrefix="1" applyFont="1" applyBorder="1" applyAlignment="1">
      <alignment horizontal="right" vertical="center" wrapText="1"/>
    </xf>
    <xf numFmtId="0" fontId="42" fillId="0" borderId="17" xfId="0" applyFont="1" applyBorder="1"/>
    <xf numFmtId="0" fontId="42" fillId="0" borderId="8" xfId="0" applyFont="1" applyBorder="1"/>
    <xf numFmtId="0" fontId="39" fillId="0" borderId="8" xfId="0" applyFont="1" applyBorder="1" applyAlignment="1">
      <alignment horizontal="right" vertical="center"/>
    </xf>
    <xf numFmtId="0" fontId="42" fillId="0" borderId="0" xfId="0" applyFont="1"/>
    <xf numFmtId="2" fontId="39" fillId="0" borderId="7" xfId="1" applyNumberFormat="1" applyFont="1" applyBorder="1"/>
    <xf numFmtId="1" fontId="38" fillId="0" borderId="5" xfId="1" applyNumberFormat="1" applyFont="1" applyBorder="1"/>
    <xf numFmtId="164" fontId="38" fillId="0" borderId="8" xfId="1" applyNumberFormat="1" applyFont="1" applyBorder="1" applyAlignment="1">
      <alignment horizontal="right"/>
    </xf>
    <xf numFmtId="164" fontId="38" fillId="0" borderId="8" xfId="0" quotePrefix="1" applyNumberFormat="1" applyFont="1" applyBorder="1" applyAlignment="1">
      <alignment horizontal="right"/>
    </xf>
    <xf numFmtId="1" fontId="38" fillId="0" borderId="8" xfId="1" applyNumberFormat="1" applyFont="1" applyBorder="1" applyAlignment="1">
      <alignment horizontal="right"/>
    </xf>
    <xf numFmtId="164" fontId="38" fillId="0" borderId="7" xfId="1" applyNumberFormat="1" applyFont="1" applyBorder="1" applyAlignment="1"/>
    <xf numFmtId="1" fontId="39" fillId="0" borderId="8" xfId="1" applyNumberFormat="1" applyFont="1" applyBorder="1" applyAlignment="1">
      <alignment horizontal="right"/>
    </xf>
    <xf numFmtId="1" fontId="39" fillId="0" borderId="8" xfId="0" applyNumberFormat="1" applyFont="1" applyBorder="1" applyAlignment="1">
      <alignment horizontal="right" wrapText="1"/>
    </xf>
    <xf numFmtId="164" fontId="39" fillId="0" borderId="7" xfId="0" applyNumberFormat="1" applyFont="1" applyBorder="1" applyAlignment="1">
      <alignment horizontal="right" wrapText="1"/>
    </xf>
    <xf numFmtId="164" fontId="39" fillId="0" borderId="8" xfId="0" applyNumberFormat="1" applyFont="1" applyBorder="1" applyAlignment="1">
      <alignment horizontal="right" wrapText="1"/>
    </xf>
    <xf numFmtId="164" fontId="39" fillId="0" borderId="7" xfId="1" applyNumberFormat="1" applyFont="1" applyBorder="1" applyAlignment="1"/>
    <xf numFmtId="164" fontId="39" fillId="0" borderId="8" xfId="0" quotePrefix="1" applyNumberFormat="1" applyFont="1" applyBorder="1" applyAlignment="1">
      <alignment horizontal="right"/>
    </xf>
    <xf numFmtId="0" fontId="39" fillId="0" borderId="8" xfId="0" applyFont="1" applyBorder="1" applyAlignment="1">
      <alignment horizontal="right" wrapText="1"/>
    </xf>
    <xf numFmtId="164" fontId="38" fillId="0" borderId="17" xfId="1" quotePrefix="1" applyNumberFormat="1" applyFont="1" applyBorder="1" applyAlignment="1">
      <alignment horizontal="right"/>
    </xf>
    <xf numFmtId="164" fontId="38" fillId="0" borderId="8" xfId="1" quotePrefix="1" applyNumberFormat="1" applyFont="1" applyBorder="1" applyAlignment="1">
      <alignment horizontal="right"/>
    </xf>
    <xf numFmtId="165" fontId="38" fillId="0" borderId="8" xfId="0" applyNumberFormat="1" applyFont="1" applyFill="1" applyBorder="1" applyAlignment="1">
      <alignment horizontal="right"/>
    </xf>
    <xf numFmtId="165" fontId="38" fillId="0" borderId="0" xfId="0" applyNumberFormat="1" applyFont="1" applyFill="1" applyBorder="1" applyAlignment="1">
      <alignment horizontal="right"/>
    </xf>
    <xf numFmtId="164" fontId="39" fillId="0" borderId="17" xfId="6" applyNumberFormat="1" applyFont="1" applyBorder="1"/>
    <xf numFmtId="164" fontId="39" fillId="0" borderId="8" xfId="6" applyNumberFormat="1" applyFont="1" applyBorder="1"/>
    <xf numFmtId="165" fontId="39" fillId="0" borderId="8" xfId="0" applyNumberFormat="1" applyFont="1" applyFill="1" applyBorder="1" applyAlignment="1">
      <alignment horizontal="right"/>
    </xf>
    <xf numFmtId="165" fontId="39" fillId="0" borderId="0" xfId="0" applyNumberFormat="1" applyFont="1" applyFill="1" applyBorder="1" applyAlignment="1">
      <alignment horizontal="right"/>
    </xf>
    <xf numFmtId="164" fontId="39" fillId="0" borderId="17" xfId="6" quotePrefix="1" applyNumberFormat="1" applyFont="1" applyBorder="1" applyAlignment="1">
      <alignment horizontal="right"/>
    </xf>
    <xf numFmtId="0" fontId="46" fillId="0" borderId="0" xfId="0" applyFont="1" applyFill="1"/>
    <xf numFmtId="0" fontId="39" fillId="0" borderId="0" xfId="1" quotePrefix="1" applyFont="1" applyFill="1" applyAlignment="1">
      <alignment horizontal="left"/>
    </xf>
    <xf numFmtId="0" fontId="40" fillId="0" borderId="0" xfId="0" applyFont="1" applyFill="1"/>
    <xf numFmtId="0" fontId="40" fillId="0" borderId="0" xfId="1" applyFont="1" applyFill="1" applyAlignment="1">
      <alignment horizontal="left"/>
    </xf>
    <xf numFmtId="0" fontId="39" fillId="0" borderId="0" xfId="1" quotePrefix="1" applyNumberFormat="1" applyFont="1" applyAlignment="1">
      <alignment horizontal="left"/>
    </xf>
    <xf numFmtId="0" fontId="40" fillId="0" borderId="0" xfId="1" quotePrefix="1" applyNumberFormat="1" applyFont="1" applyAlignment="1">
      <alignment horizontal="left"/>
    </xf>
    <xf numFmtId="0" fontId="39" fillId="0" borderId="0" xfId="1" quotePrefix="1" applyNumberFormat="1" applyFont="1" applyFill="1" applyAlignment="1">
      <alignment horizontal="left"/>
    </xf>
    <xf numFmtId="0" fontId="40" fillId="0" borderId="0" xfId="1" quotePrefix="1" applyNumberFormat="1" applyFont="1" applyFill="1" applyAlignment="1">
      <alignment horizontal="left"/>
    </xf>
    <xf numFmtId="0" fontId="39" fillId="0" borderId="0" xfId="1" quotePrefix="1" applyFont="1" applyAlignment="1">
      <alignment horizontal="left"/>
    </xf>
    <xf numFmtId="0" fontId="40" fillId="0" borderId="0" xfId="1" quotePrefix="1" applyFont="1" applyAlignment="1">
      <alignment horizontal="left"/>
    </xf>
    <xf numFmtId="164" fontId="38" fillId="0" borderId="5" xfId="1" applyNumberFormat="1" applyFont="1" applyFill="1" applyBorder="1"/>
    <xf numFmtId="164" fontId="38" fillId="0" borderId="5" xfId="0" quotePrefix="1" applyNumberFormat="1" applyFont="1" applyFill="1" applyBorder="1" applyAlignment="1">
      <alignment horizontal="right"/>
    </xf>
    <xf numFmtId="164" fontId="38" fillId="0" borderId="7" xfId="0" quotePrefix="1" applyNumberFormat="1" applyFont="1" applyFill="1" applyBorder="1" applyAlignment="1">
      <alignment horizontal="right"/>
    </xf>
    <xf numFmtId="165" fontId="39" fillId="0" borderId="17" xfId="0" applyNumberFormat="1" applyFont="1" applyFill="1" applyBorder="1" applyAlignment="1">
      <alignment horizontal="right" vertical="center"/>
    </xf>
    <xf numFmtId="164" fontId="39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left" vertical="center"/>
    </xf>
    <xf numFmtId="0" fontId="50" fillId="0" borderId="0" xfId="0" applyFont="1"/>
    <xf numFmtId="2" fontId="38" fillId="0" borderId="44" xfId="0" applyNumberFormat="1" applyFont="1" applyBorder="1"/>
    <xf numFmtId="2" fontId="42" fillId="0" borderId="44" xfId="0" applyNumberFormat="1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 indent="5"/>
    </xf>
    <xf numFmtId="0" fontId="3" fillId="0" borderId="1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8" fillId="0" borderId="30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32" xfId="1" quotePrefix="1" applyFont="1" applyBorder="1" applyAlignment="1">
      <alignment horizontal="center" vertical="center" wrapText="1"/>
    </xf>
    <xf numFmtId="0" fontId="3" fillId="0" borderId="7" xfId="1" quotePrefix="1" applyFont="1" applyBorder="1" applyAlignment="1">
      <alignment horizontal="center" vertical="center" wrapText="1"/>
    </xf>
    <xf numFmtId="0" fontId="3" fillId="0" borderId="22" xfId="1" quotePrefix="1" applyFont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30" xfId="1" quotePrefix="1" applyFont="1" applyBorder="1" applyAlignment="1">
      <alignment horizontal="center" vertical="center" wrapText="1"/>
    </xf>
    <xf numFmtId="0" fontId="3" fillId="0" borderId="8" xfId="1" quotePrefix="1" applyFont="1" applyBorder="1" applyAlignment="1">
      <alignment horizontal="center" vertical="center" wrapText="1"/>
    </xf>
    <xf numFmtId="0" fontId="3" fillId="0" borderId="10" xfId="1" quotePrefix="1" applyFont="1" applyBorder="1" applyAlignment="1">
      <alignment horizontal="center" vertical="center" wrapText="1"/>
    </xf>
    <xf numFmtId="0" fontId="9" fillId="0" borderId="30" xfId="1" quotePrefix="1" applyFont="1" applyFill="1" applyBorder="1" applyAlignment="1">
      <alignment horizontal="center" vertical="center" wrapText="1"/>
    </xf>
    <xf numFmtId="0" fontId="9" fillId="0" borderId="8" xfId="1" quotePrefix="1" applyFont="1" applyFill="1" applyBorder="1" applyAlignment="1">
      <alignment horizontal="center" vertical="center" wrapText="1"/>
    </xf>
    <xf numFmtId="0" fontId="9" fillId="0" borderId="10" xfId="1" quotePrefix="1" applyFont="1" applyFill="1" applyBorder="1" applyAlignment="1">
      <alignment horizontal="center" vertical="center" wrapText="1"/>
    </xf>
    <xf numFmtId="0" fontId="3" fillId="0" borderId="30" xfId="1" quotePrefix="1" applyFont="1" applyFill="1" applyBorder="1" applyAlignment="1">
      <alignment horizontal="center" vertical="center" wrapText="1"/>
    </xf>
    <xf numFmtId="0" fontId="3" fillId="0" borderId="10" xfId="1" quotePrefix="1" applyFont="1" applyFill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center" vertical="center" wrapText="1"/>
    </xf>
    <xf numFmtId="0" fontId="3" fillId="0" borderId="9" xfId="1" quotePrefix="1" applyFont="1" applyBorder="1" applyAlignment="1">
      <alignment horizontal="center" vertical="center" wrapText="1"/>
    </xf>
    <xf numFmtId="0" fontId="3" fillId="0" borderId="11" xfId="1" quotePrefix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32" xfId="1" quotePrefix="1" applyFont="1" applyFill="1" applyBorder="1" applyAlignment="1">
      <alignment horizontal="center" vertical="center" wrapText="1"/>
    </xf>
    <xf numFmtId="0" fontId="9" fillId="0" borderId="22" xfId="1" quotePrefix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</cellXfs>
  <cellStyles count="12">
    <cellStyle name="[StdExit()]" xfId="1" xr:uid="{00000000-0005-0000-0000-000000000000}"/>
    <cellStyle name="[StdExit()] 2" xfId="2" xr:uid="{00000000-0005-0000-0000-000001000000}"/>
    <cellStyle name="[StdExit()] 2 2" xfId="7" xr:uid="{00000000-0005-0000-0000-000002000000}"/>
    <cellStyle name="Kolumna" xfId="10" xr:uid="{00000000-0005-0000-0000-000003000000}"/>
    <cellStyle name="Normalny" xfId="0" builtinId="0"/>
    <cellStyle name="Normalny 2" xfId="3" xr:uid="{00000000-0005-0000-0000-000005000000}"/>
    <cellStyle name="Normalny 2 3" xfId="8" xr:uid="{00000000-0005-0000-0000-000006000000}"/>
    <cellStyle name="Normalny 3" xfId="4" xr:uid="{00000000-0005-0000-0000-000007000000}"/>
    <cellStyle name="Normalny 4" xfId="5" xr:uid="{00000000-0005-0000-0000-000008000000}"/>
    <cellStyle name="Normalny 5" xfId="9" xr:uid="{00000000-0005-0000-0000-000009000000}"/>
    <cellStyle name="Normalny_TABL12" xfId="6" xr:uid="{00000000-0005-0000-0000-00000F000000}"/>
    <cellStyle name="Procentowy" xfId="1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DA5B2"/>
      <color rgb="FFFF7C80"/>
      <color rgb="FFFF33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P52"/>
  <sheetViews>
    <sheetView tabSelected="1" workbookViewId="0"/>
  </sheetViews>
  <sheetFormatPr defaultColWidth="8.88671875" defaultRowHeight="15"/>
  <cols>
    <col min="1" max="1" width="22.6640625" style="27" customWidth="1"/>
    <col min="2" max="2" width="9.109375" style="27" customWidth="1"/>
    <col min="3" max="3" width="7.88671875" style="27" customWidth="1"/>
    <col min="4" max="4" width="8.44140625" style="27" customWidth="1"/>
    <col min="5" max="5" width="9.109375" style="27" customWidth="1"/>
    <col min="6" max="6" width="10.5546875" style="27" customWidth="1"/>
    <col min="7" max="7" width="9.109375" style="27" customWidth="1"/>
    <col min="8" max="8" width="8.6640625" style="27" customWidth="1"/>
    <col min="9" max="9" width="7.109375" style="27" customWidth="1"/>
    <col min="10" max="10" width="8.109375" style="27" customWidth="1"/>
    <col min="11" max="11" width="10.88671875" style="27" customWidth="1"/>
    <col min="12" max="12" width="10.33203125" style="27" customWidth="1"/>
    <col min="13" max="13" width="12" style="27" customWidth="1"/>
    <col min="14" max="14" width="11.5546875" style="27" bestFit="1" customWidth="1"/>
    <col min="15" max="15" width="8.88671875" style="27"/>
    <col min="16" max="16" width="14.33203125" style="27" bestFit="1" customWidth="1"/>
    <col min="17" max="16384" width="8.88671875" style="27"/>
  </cols>
  <sheetData>
    <row r="1" spans="1:11" s="75" customFormat="1" ht="17.399999999999999">
      <c r="A1" s="74" t="s">
        <v>110</v>
      </c>
    </row>
    <row r="2" spans="1:11" s="75" customFormat="1" ht="17.399999999999999">
      <c r="A2" s="131" t="s">
        <v>106</v>
      </c>
      <c r="I2" s="75" t="s">
        <v>23</v>
      </c>
    </row>
    <row r="3" spans="1:11" ht="9.9" customHeight="1"/>
    <row r="4" spans="1:11" s="4" customFormat="1" ht="13.8">
      <c r="A4" s="215" t="s">
        <v>129</v>
      </c>
    </row>
    <row r="5" spans="1:11" s="4" customFormat="1" ht="15" customHeight="1">
      <c r="A5" s="216" t="s">
        <v>136</v>
      </c>
      <c r="H5" s="64"/>
    </row>
    <row r="6" spans="1:11" s="4" customFormat="1" ht="12.75" customHeight="1">
      <c r="A6" s="217" t="s">
        <v>137</v>
      </c>
    </row>
    <row r="7" spans="1:11" s="4" customFormat="1" ht="15" customHeight="1">
      <c r="A7" s="218" t="s">
        <v>138</v>
      </c>
    </row>
    <row r="8" spans="1:11" ht="9" customHeight="1" thickBot="1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spans="1:11" ht="15" customHeight="1">
      <c r="A9" s="239" t="s">
        <v>16</v>
      </c>
      <c r="B9" s="242" t="s">
        <v>64</v>
      </c>
      <c r="C9" s="243"/>
      <c r="D9" s="243"/>
      <c r="E9" s="243"/>
      <c r="F9" s="243"/>
      <c r="G9" s="243"/>
      <c r="H9" s="243"/>
      <c r="I9" s="243"/>
      <c r="J9" s="243"/>
      <c r="K9" s="243"/>
    </row>
    <row r="10" spans="1:11" ht="15" customHeight="1">
      <c r="A10" s="240"/>
      <c r="B10" s="244" t="s">
        <v>107</v>
      </c>
      <c r="C10" s="246" t="s">
        <v>109</v>
      </c>
      <c r="D10" s="247"/>
      <c r="E10" s="247"/>
      <c r="F10" s="247"/>
      <c r="G10" s="247"/>
      <c r="H10" s="247"/>
      <c r="I10" s="247"/>
      <c r="J10" s="268" t="s">
        <v>67</v>
      </c>
      <c r="K10" s="248" t="s">
        <v>68</v>
      </c>
    </row>
    <row r="11" spans="1:11" ht="15.75" customHeight="1">
      <c r="A11" s="240"/>
      <c r="B11" s="244"/>
      <c r="C11" s="253" t="s">
        <v>108</v>
      </c>
      <c r="D11" s="79" t="s">
        <v>65</v>
      </c>
      <c r="E11" s="80"/>
      <c r="F11" s="80"/>
      <c r="G11" s="80"/>
      <c r="H11" s="81"/>
      <c r="I11" s="256" t="s">
        <v>66</v>
      </c>
      <c r="J11" s="269"/>
      <c r="K11" s="249"/>
    </row>
    <row r="12" spans="1:11" ht="13.5" customHeight="1">
      <c r="A12" s="240"/>
      <c r="B12" s="244"/>
      <c r="C12" s="254"/>
      <c r="D12" s="259" t="s">
        <v>19</v>
      </c>
      <c r="E12" s="262" t="s">
        <v>18</v>
      </c>
      <c r="F12" s="263"/>
      <c r="G12" s="263"/>
      <c r="H12" s="264"/>
      <c r="I12" s="257"/>
      <c r="J12" s="269"/>
      <c r="K12" s="249"/>
    </row>
    <row r="13" spans="1:11" ht="25.5" customHeight="1">
      <c r="A13" s="240"/>
      <c r="B13" s="244"/>
      <c r="C13" s="254"/>
      <c r="D13" s="260"/>
      <c r="E13" s="15" t="s">
        <v>20</v>
      </c>
      <c r="F13" s="11"/>
      <c r="G13" s="12"/>
      <c r="H13" s="265" t="s">
        <v>21</v>
      </c>
      <c r="I13" s="257"/>
      <c r="J13" s="269"/>
      <c r="K13" s="249"/>
    </row>
    <row r="14" spans="1:11" ht="27.75" customHeight="1">
      <c r="A14" s="240"/>
      <c r="B14" s="244"/>
      <c r="C14" s="254"/>
      <c r="D14" s="260"/>
      <c r="E14" s="265" t="s">
        <v>22</v>
      </c>
      <c r="F14" s="10" t="s">
        <v>86</v>
      </c>
      <c r="G14" s="12"/>
      <c r="H14" s="266"/>
      <c r="I14" s="257"/>
      <c r="J14" s="269"/>
      <c r="K14" s="249"/>
    </row>
    <row r="15" spans="1:11" ht="63.75" customHeight="1">
      <c r="A15" s="240"/>
      <c r="B15" s="245"/>
      <c r="C15" s="255"/>
      <c r="D15" s="261"/>
      <c r="E15" s="267"/>
      <c r="F15" s="73" t="s">
        <v>144</v>
      </c>
      <c r="G15" s="16" t="s">
        <v>87</v>
      </c>
      <c r="H15" s="267"/>
      <c r="I15" s="258"/>
      <c r="J15" s="270"/>
      <c r="K15" s="249"/>
    </row>
    <row r="16" spans="1:11" ht="15" customHeight="1" thickBot="1">
      <c r="A16" s="241"/>
      <c r="B16" s="251" t="s">
        <v>69</v>
      </c>
      <c r="C16" s="252"/>
      <c r="D16" s="252"/>
      <c r="E16" s="252"/>
      <c r="F16" s="252"/>
      <c r="G16" s="252"/>
      <c r="H16" s="252"/>
      <c r="I16" s="252"/>
      <c r="J16" s="252"/>
      <c r="K16" s="250"/>
    </row>
    <row r="17" spans="1:16" ht="9.9" customHeight="1">
      <c r="A17" s="82"/>
      <c r="B17" s="83"/>
      <c r="C17" s="83"/>
      <c r="D17" s="84"/>
      <c r="E17" s="83"/>
      <c r="F17" s="83"/>
      <c r="G17" s="112"/>
      <c r="H17" s="112"/>
      <c r="I17" s="112"/>
      <c r="J17" s="113"/>
      <c r="K17" s="117"/>
    </row>
    <row r="18" spans="1:16">
      <c r="A18" s="85" t="s">
        <v>88</v>
      </c>
      <c r="B18" s="225">
        <v>9467.5</v>
      </c>
      <c r="C18" s="226">
        <v>9264.7000000000007</v>
      </c>
      <c r="D18" s="141">
        <v>7478.8</v>
      </c>
      <c r="E18" s="141">
        <v>7373.3</v>
      </c>
      <c r="F18" s="141">
        <v>7125.1</v>
      </c>
      <c r="G18" s="141">
        <v>183.5</v>
      </c>
      <c r="H18" s="141">
        <v>84.3</v>
      </c>
      <c r="I18" s="141">
        <v>1785.9</v>
      </c>
      <c r="J18" s="141">
        <v>202.9</v>
      </c>
      <c r="K18" s="227">
        <v>30.9</v>
      </c>
      <c r="M18" s="146"/>
      <c r="P18" s="148"/>
    </row>
    <row r="19" spans="1:16">
      <c r="A19" s="86" t="s">
        <v>0</v>
      </c>
      <c r="B19" s="228">
        <v>613.1</v>
      </c>
      <c r="C19" s="183">
        <v>596.79999999999995</v>
      </c>
      <c r="D19" s="142">
        <v>574.5</v>
      </c>
      <c r="E19" s="142">
        <v>567.5</v>
      </c>
      <c r="F19" s="142">
        <v>551.9</v>
      </c>
      <c r="G19" s="142">
        <v>10</v>
      </c>
      <c r="H19" s="142">
        <v>7</v>
      </c>
      <c r="I19" s="142">
        <v>22.3</v>
      </c>
      <c r="J19" s="142">
        <v>16.3</v>
      </c>
      <c r="K19" s="229">
        <v>31</v>
      </c>
      <c r="M19" s="146"/>
      <c r="N19" s="148"/>
    </row>
    <row r="20" spans="1:16">
      <c r="A20" s="86" t="s">
        <v>1</v>
      </c>
      <c r="B20" s="228">
        <v>431.8</v>
      </c>
      <c r="C20" s="183">
        <v>421.9</v>
      </c>
      <c r="D20" s="142">
        <v>372.7</v>
      </c>
      <c r="E20" s="142">
        <v>369.2</v>
      </c>
      <c r="F20" s="142">
        <v>367.9</v>
      </c>
      <c r="G20" s="205" t="s">
        <v>116</v>
      </c>
      <c r="H20" s="142">
        <v>3.6</v>
      </c>
      <c r="I20" s="142">
        <v>49.1</v>
      </c>
      <c r="J20" s="142">
        <v>10</v>
      </c>
      <c r="K20" s="229">
        <v>24.7</v>
      </c>
      <c r="M20" s="146"/>
      <c r="N20" s="148"/>
    </row>
    <row r="21" spans="1:16">
      <c r="A21" s="86" t="s">
        <v>2</v>
      </c>
      <c r="B21" s="228">
        <v>596.9</v>
      </c>
      <c r="C21" s="183">
        <v>588.29999999999995</v>
      </c>
      <c r="D21" s="142">
        <v>346.5</v>
      </c>
      <c r="E21" s="142">
        <v>345</v>
      </c>
      <c r="F21" s="142">
        <v>329</v>
      </c>
      <c r="G21" s="142">
        <v>12.2</v>
      </c>
      <c r="H21" s="142">
        <v>1.4</v>
      </c>
      <c r="I21" s="142">
        <v>241.8</v>
      </c>
      <c r="J21" s="142">
        <v>8.6</v>
      </c>
      <c r="K21" s="229">
        <v>23.9</v>
      </c>
      <c r="M21" s="146"/>
      <c r="N21" s="148"/>
    </row>
    <row r="22" spans="1:16">
      <c r="A22" s="86" t="s">
        <v>3</v>
      </c>
      <c r="B22" s="228">
        <v>710.6</v>
      </c>
      <c r="C22" s="183">
        <v>690.2</v>
      </c>
      <c r="D22" s="142">
        <v>677</v>
      </c>
      <c r="E22" s="142">
        <v>675</v>
      </c>
      <c r="F22" s="142">
        <v>668.5</v>
      </c>
      <c r="G22" s="142">
        <v>4.5999999999999996</v>
      </c>
      <c r="H22" s="142">
        <v>2</v>
      </c>
      <c r="I22" s="142">
        <v>13.2</v>
      </c>
      <c r="J22" s="142">
        <v>20.399999999999999</v>
      </c>
      <c r="K22" s="229">
        <v>51.7</v>
      </c>
      <c r="M22" s="146"/>
      <c r="N22" s="148"/>
    </row>
    <row r="23" spans="1:16">
      <c r="A23" s="86" t="s">
        <v>4</v>
      </c>
      <c r="B23" s="228">
        <v>397.4</v>
      </c>
      <c r="C23" s="183">
        <v>390</v>
      </c>
      <c r="D23" s="142">
        <v>256.60000000000002</v>
      </c>
      <c r="E23" s="142">
        <v>249.7</v>
      </c>
      <c r="F23" s="142">
        <v>247.2</v>
      </c>
      <c r="G23" s="142">
        <v>0.1</v>
      </c>
      <c r="H23" s="142">
        <v>3.4</v>
      </c>
      <c r="I23" s="142">
        <v>133.5</v>
      </c>
      <c r="J23" s="142">
        <v>7.4</v>
      </c>
      <c r="K23" s="229">
        <v>22</v>
      </c>
      <c r="M23" s="146"/>
      <c r="N23" s="148"/>
    </row>
    <row r="24" spans="1:16">
      <c r="A24" s="86" t="s">
        <v>5</v>
      </c>
      <c r="B24" s="228">
        <v>439</v>
      </c>
      <c r="C24" s="183">
        <v>434.2</v>
      </c>
      <c r="D24" s="142">
        <v>245.2</v>
      </c>
      <c r="E24" s="142">
        <v>227.1</v>
      </c>
      <c r="F24" s="142">
        <v>199.2</v>
      </c>
      <c r="G24" s="142">
        <v>24.9</v>
      </c>
      <c r="H24" s="142">
        <v>11.8</v>
      </c>
      <c r="I24" s="142">
        <v>189</v>
      </c>
      <c r="J24" s="142">
        <v>4.8</v>
      </c>
      <c r="K24" s="229">
        <v>29.3</v>
      </c>
      <c r="M24" s="146"/>
      <c r="N24" s="148"/>
    </row>
    <row r="25" spans="1:16">
      <c r="A25" s="86" t="s">
        <v>6</v>
      </c>
      <c r="B25" s="228">
        <v>844.3</v>
      </c>
      <c r="C25" s="183">
        <v>832.2</v>
      </c>
      <c r="D25" s="142">
        <v>458.3</v>
      </c>
      <c r="E25" s="142">
        <v>455.5</v>
      </c>
      <c r="F25" s="142">
        <v>420.6</v>
      </c>
      <c r="G25" s="142">
        <v>26.9</v>
      </c>
      <c r="H25" s="142">
        <v>2.4</v>
      </c>
      <c r="I25" s="142">
        <v>373.9</v>
      </c>
      <c r="J25" s="142">
        <v>12.1</v>
      </c>
      <c r="K25" s="229">
        <v>24</v>
      </c>
      <c r="M25" s="146"/>
      <c r="N25" s="148"/>
    </row>
    <row r="26" spans="1:16">
      <c r="A26" s="86" t="s">
        <v>7</v>
      </c>
      <c r="B26" s="228">
        <v>257.7</v>
      </c>
      <c r="C26" s="183">
        <v>250.9</v>
      </c>
      <c r="D26" s="142">
        <v>237.9</v>
      </c>
      <c r="E26" s="142">
        <v>234</v>
      </c>
      <c r="F26" s="142">
        <v>232.8</v>
      </c>
      <c r="G26" s="205" t="s">
        <v>116</v>
      </c>
      <c r="H26" s="142">
        <v>1.5</v>
      </c>
      <c r="I26" s="142">
        <v>13</v>
      </c>
      <c r="J26" s="142">
        <v>6.8</v>
      </c>
      <c r="K26" s="229">
        <v>27.8</v>
      </c>
      <c r="M26" s="146"/>
      <c r="N26" s="148"/>
    </row>
    <row r="27" spans="1:16">
      <c r="A27" s="86" t="s">
        <v>8</v>
      </c>
      <c r="B27" s="228">
        <v>692.5</v>
      </c>
      <c r="C27" s="183">
        <v>682.8</v>
      </c>
      <c r="D27" s="142">
        <v>561</v>
      </c>
      <c r="E27" s="142">
        <v>533.29999999999995</v>
      </c>
      <c r="F27" s="142">
        <v>489.4</v>
      </c>
      <c r="G27" s="142">
        <v>40.9</v>
      </c>
      <c r="H27" s="142">
        <v>27.7</v>
      </c>
      <c r="I27" s="142">
        <v>121.8</v>
      </c>
      <c r="J27" s="142">
        <v>9.6999999999999993</v>
      </c>
      <c r="K27" s="229">
        <v>39.299999999999997</v>
      </c>
      <c r="M27" s="146"/>
      <c r="N27" s="148"/>
    </row>
    <row r="28" spans="1:16">
      <c r="A28" s="86" t="s">
        <v>9</v>
      </c>
      <c r="B28" s="228">
        <v>635.6</v>
      </c>
      <c r="C28" s="183">
        <v>625.70000000000005</v>
      </c>
      <c r="D28" s="142">
        <v>419.5</v>
      </c>
      <c r="E28" s="142">
        <v>417.7</v>
      </c>
      <c r="F28" s="142">
        <v>382.1</v>
      </c>
      <c r="G28" s="142">
        <v>33</v>
      </c>
      <c r="H28" s="142">
        <v>1.5</v>
      </c>
      <c r="I28" s="142">
        <v>206.2</v>
      </c>
      <c r="J28" s="142">
        <v>10</v>
      </c>
      <c r="K28" s="229">
        <v>31.9</v>
      </c>
      <c r="M28" s="146"/>
      <c r="N28" s="148"/>
    </row>
    <row r="29" spans="1:16">
      <c r="A29" s="86" t="s">
        <v>10</v>
      </c>
      <c r="B29" s="228">
        <v>685.4</v>
      </c>
      <c r="C29" s="183">
        <v>668.4</v>
      </c>
      <c r="D29" s="142">
        <v>590.9</v>
      </c>
      <c r="E29" s="142">
        <v>587.5</v>
      </c>
      <c r="F29" s="142">
        <v>574.1</v>
      </c>
      <c r="G29" s="142">
        <v>9.9</v>
      </c>
      <c r="H29" s="142">
        <v>3.3</v>
      </c>
      <c r="I29" s="142">
        <v>77.5</v>
      </c>
      <c r="J29" s="142">
        <v>17</v>
      </c>
      <c r="K29" s="229">
        <v>39</v>
      </c>
      <c r="M29" s="146"/>
      <c r="N29" s="148"/>
    </row>
    <row r="30" spans="1:16">
      <c r="A30" s="86" t="s">
        <v>11</v>
      </c>
      <c r="B30" s="228">
        <v>406.8</v>
      </c>
      <c r="C30" s="183">
        <v>396.8</v>
      </c>
      <c r="D30" s="142">
        <v>317.10000000000002</v>
      </c>
      <c r="E30" s="142">
        <v>313.3</v>
      </c>
      <c r="F30" s="142">
        <v>306.2</v>
      </c>
      <c r="G30" s="205" t="s">
        <v>116</v>
      </c>
      <c r="H30" s="142">
        <v>3.7</v>
      </c>
      <c r="I30" s="142">
        <v>79.7</v>
      </c>
      <c r="J30" s="142">
        <v>10</v>
      </c>
      <c r="K30" s="229">
        <v>33.5</v>
      </c>
      <c r="M30" s="146"/>
      <c r="N30" s="148"/>
    </row>
    <row r="31" spans="1:16">
      <c r="A31" s="86" t="s">
        <v>12</v>
      </c>
      <c r="B31" s="228">
        <v>338.6</v>
      </c>
      <c r="C31" s="183">
        <v>331.9</v>
      </c>
      <c r="D31" s="142">
        <v>236.7</v>
      </c>
      <c r="E31" s="142">
        <v>235.1</v>
      </c>
      <c r="F31" s="142">
        <v>225.4</v>
      </c>
      <c r="G31" s="142">
        <v>7.1</v>
      </c>
      <c r="H31" s="142">
        <v>1.3</v>
      </c>
      <c r="I31" s="142">
        <v>95.3</v>
      </c>
      <c r="J31" s="142">
        <v>6.7</v>
      </c>
      <c r="K31" s="229">
        <v>29.1</v>
      </c>
      <c r="M31" s="146"/>
      <c r="N31" s="148"/>
    </row>
    <row r="32" spans="1:16">
      <c r="A32" s="86" t="s">
        <v>13</v>
      </c>
      <c r="B32" s="228">
        <v>787.1</v>
      </c>
      <c r="C32" s="183">
        <v>767</v>
      </c>
      <c r="D32" s="142">
        <v>703.5</v>
      </c>
      <c r="E32" s="142">
        <v>699.8</v>
      </c>
      <c r="F32" s="142">
        <v>694.4</v>
      </c>
      <c r="G32" s="205" t="s">
        <v>116</v>
      </c>
      <c r="H32" s="142">
        <v>3.4</v>
      </c>
      <c r="I32" s="142">
        <v>63.5</v>
      </c>
      <c r="J32" s="142">
        <v>20.100000000000001</v>
      </c>
      <c r="K32" s="229">
        <v>34.5</v>
      </c>
      <c r="M32" s="146"/>
      <c r="N32" s="148"/>
    </row>
    <row r="33" spans="1:14">
      <c r="A33" s="86" t="s">
        <v>14</v>
      </c>
      <c r="B33" s="228">
        <v>788.2</v>
      </c>
      <c r="C33" s="183">
        <v>768.4</v>
      </c>
      <c r="D33" s="142">
        <v>684.9</v>
      </c>
      <c r="E33" s="142">
        <v>672</v>
      </c>
      <c r="F33" s="142">
        <v>662.8</v>
      </c>
      <c r="G33" s="142">
        <v>5.0999999999999996</v>
      </c>
      <c r="H33" s="142">
        <v>5.7</v>
      </c>
      <c r="I33" s="142">
        <v>83.5</v>
      </c>
      <c r="J33" s="142">
        <v>19.8</v>
      </c>
      <c r="K33" s="229">
        <v>26.8</v>
      </c>
      <c r="M33" s="146"/>
      <c r="N33" s="148"/>
    </row>
    <row r="34" spans="1:14">
      <c r="A34" s="87" t="s">
        <v>15</v>
      </c>
      <c r="B34" s="228">
        <v>842.6</v>
      </c>
      <c r="C34" s="183">
        <v>819.2</v>
      </c>
      <c r="D34" s="142">
        <v>796.4</v>
      </c>
      <c r="E34" s="142">
        <v>791.7</v>
      </c>
      <c r="F34" s="142">
        <v>773.6</v>
      </c>
      <c r="G34" s="142">
        <v>8.9</v>
      </c>
      <c r="H34" s="142">
        <v>4.5999999999999996</v>
      </c>
      <c r="I34" s="142">
        <v>22.8</v>
      </c>
      <c r="J34" s="142">
        <v>23.4</v>
      </c>
      <c r="K34" s="229">
        <v>38.799999999999997</v>
      </c>
      <c r="M34" s="146"/>
      <c r="N34" s="148"/>
    </row>
    <row r="35" spans="1:14">
      <c r="A35" s="5"/>
      <c r="B35" s="127"/>
      <c r="C35" s="143"/>
      <c r="D35" s="144"/>
      <c r="E35" s="144"/>
      <c r="F35" s="144"/>
      <c r="G35" s="144"/>
      <c r="H35" s="144"/>
      <c r="I35" s="144"/>
      <c r="J35" s="127"/>
      <c r="K35" s="127"/>
    </row>
    <row r="36" spans="1:14" ht="28.95" customHeight="1">
      <c r="B36" s="143"/>
      <c r="C36" s="143"/>
      <c r="D36" s="144"/>
      <c r="E36" s="144"/>
      <c r="F36" s="144"/>
      <c r="G36" s="144"/>
      <c r="H36" s="144"/>
      <c r="I36" s="144"/>
      <c r="J36" s="127"/>
      <c r="K36" s="127"/>
    </row>
    <row r="37" spans="1:14">
      <c r="B37" s="143"/>
      <c r="C37" s="143"/>
      <c r="D37" s="144"/>
      <c r="E37" s="144"/>
      <c r="F37" s="144"/>
      <c r="G37" s="144"/>
      <c r="H37" s="144"/>
      <c r="I37" s="144"/>
      <c r="J37" s="127"/>
      <c r="K37" s="127"/>
    </row>
    <row r="38" spans="1:14">
      <c r="B38" s="143"/>
      <c r="C38" s="143"/>
      <c r="D38" s="144"/>
      <c r="E38" s="144"/>
      <c r="F38" s="144"/>
      <c r="G38" s="144"/>
      <c r="H38" s="144"/>
      <c r="I38" s="144"/>
      <c r="J38" s="127"/>
      <c r="K38" s="127"/>
    </row>
    <row r="39" spans="1:14">
      <c r="B39" s="143"/>
      <c r="C39" s="143"/>
      <c r="D39" s="144"/>
      <c r="E39" s="144"/>
      <c r="F39" s="144"/>
      <c r="G39" s="144"/>
      <c r="H39" s="144"/>
      <c r="I39" s="144"/>
      <c r="J39" s="127"/>
      <c r="K39" s="127"/>
    </row>
    <row r="40" spans="1:14">
      <c r="B40" s="143"/>
      <c r="C40" s="143"/>
      <c r="D40" s="144"/>
      <c r="E40" s="144"/>
      <c r="F40" s="144"/>
      <c r="G40" s="144"/>
      <c r="H40" s="144"/>
      <c r="I40" s="144"/>
      <c r="J40" s="127"/>
      <c r="K40" s="127"/>
    </row>
    <row r="41" spans="1:14">
      <c r="B41" s="143"/>
      <c r="C41" s="143"/>
      <c r="D41" s="144"/>
      <c r="E41" s="144"/>
      <c r="F41" s="144"/>
      <c r="G41" s="144"/>
      <c r="H41" s="144"/>
      <c r="I41" s="144"/>
      <c r="J41" s="127"/>
      <c r="K41" s="127"/>
    </row>
    <row r="42" spans="1:14">
      <c r="B42" s="143"/>
      <c r="C42" s="143"/>
      <c r="D42" s="144"/>
      <c r="E42" s="144"/>
      <c r="F42" s="144"/>
      <c r="G42" s="144"/>
      <c r="H42" s="144"/>
      <c r="I42" s="144"/>
      <c r="J42" s="127"/>
      <c r="K42" s="127"/>
    </row>
    <row r="43" spans="1:14">
      <c r="B43" s="143"/>
      <c r="C43" s="143"/>
      <c r="D43" s="144"/>
      <c r="E43" s="144"/>
      <c r="F43" s="144"/>
      <c r="G43" s="144"/>
      <c r="H43" s="144"/>
      <c r="I43" s="144"/>
      <c r="J43" s="127"/>
      <c r="K43" s="127"/>
    </row>
    <row r="44" spans="1:14">
      <c r="B44" s="143"/>
      <c r="C44" s="143"/>
      <c r="D44" s="144"/>
      <c r="E44" s="144"/>
      <c r="F44" s="144"/>
      <c r="G44" s="144"/>
      <c r="H44" s="144"/>
      <c r="I44" s="144"/>
      <c r="J44" s="127"/>
      <c r="K44" s="127"/>
    </row>
    <row r="45" spans="1:14">
      <c r="B45" s="143"/>
      <c r="C45" s="143"/>
      <c r="D45" s="144"/>
      <c r="E45" s="144"/>
      <c r="F45" s="144"/>
      <c r="G45" s="144"/>
      <c r="H45" s="144"/>
      <c r="I45" s="144"/>
      <c r="J45" s="127"/>
      <c r="K45" s="127"/>
    </row>
    <row r="46" spans="1:14">
      <c r="B46" s="143"/>
      <c r="C46" s="143"/>
      <c r="D46" s="144"/>
      <c r="E46" s="144"/>
      <c r="F46" s="144"/>
      <c r="G46" s="144"/>
      <c r="H46" s="144"/>
      <c r="I46" s="144"/>
      <c r="J46" s="127"/>
      <c r="K46" s="127"/>
    </row>
    <row r="47" spans="1:14">
      <c r="B47" s="143"/>
      <c r="C47" s="143"/>
      <c r="D47" s="144"/>
      <c r="E47" s="144"/>
      <c r="F47" s="144"/>
      <c r="G47" s="144"/>
      <c r="H47" s="144"/>
      <c r="I47" s="144"/>
      <c r="J47" s="127"/>
      <c r="K47" s="127"/>
    </row>
    <row r="48" spans="1:14">
      <c r="B48" s="143"/>
      <c r="C48" s="143"/>
      <c r="D48" s="144"/>
      <c r="E48" s="144"/>
      <c r="F48" s="144"/>
      <c r="G48" s="144"/>
      <c r="H48" s="144"/>
      <c r="I48" s="144"/>
      <c r="J48" s="127"/>
      <c r="K48" s="127"/>
    </row>
    <row r="49" spans="2:11">
      <c r="B49" s="143"/>
      <c r="C49" s="143"/>
      <c r="D49" s="144"/>
      <c r="E49" s="144"/>
      <c r="F49" s="144"/>
      <c r="G49" s="144"/>
      <c r="H49" s="144"/>
      <c r="I49" s="144"/>
      <c r="J49" s="127"/>
      <c r="K49" s="127"/>
    </row>
    <row r="50" spans="2:11">
      <c r="B50" s="143"/>
      <c r="C50" s="143"/>
      <c r="D50" s="144"/>
      <c r="E50" s="144"/>
      <c r="F50" s="144"/>
      <c r="G50" s="144"/>
      <c r="H50" s="144"/>
      <c r="I50" s="144"/>
      <c r="J50" s="127"/>
      <c r="K50" s="127"/>
    </row>
    <row r="51" spans="2:11">
      <c r="B51" s="143"/>
      <c r="C51" s="143"/>
      <c r="D51" s="144"/>
      <c r="E51" s="144"/>
      <c r="F51" s="144"/>
      <c r="G51" s="144"/>
      <c r="H51" s="144"/>
      <c r="I51" s="144"/>
      <c r="J51" s="127"/>
      <c r="K51" s="127"/>
    </row>
    <row r="52" spans="2:11">
      <c r="B52" s="143"/>
    </row>
  </sheetData>
  <mergeCells count="13">
    <mergeCell ref="A9:A16"/>
    <mergeCell ref="B9:K9"/>
    <mergeCell ref="B10:B15"/>
    <mergeCell ref="C10:I10"/>
    <mergeCell ref="K10:K16"/>
    <mergeCell ref="B16:J16"/>
    <mergeCell ref="C11:C15"/>
    <mergeCell ref="I11:I15"/>
    <mergeCell ref="D12:D15"/>
    <mergeCell ref="E12:H12"/>
    <mergeCell ref="H13:H15"/>
    <mergeCell ref="E14:E15"/>
    <mergeCell ref="J10:J15"/>
  </mergeCells>
  <pageMargins left="0.7" right="0.7" top="0.75" bottom="0.75" header="0.3" footer="0.3"/>
  <pageSetup paperSize="9" scale="80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workbookViewId="0"/>
  </sheetViews>
  <sheetFormatPr defaultColWidth="9.109375" defaultRowHeight="11.4"/>
  <cols>
    <col min="1" max="1" width="21.44140625" style="28" customWidth="1"/>
    <col min="2" max="8" width="11.44140625" style="28" customWidth="1"/>
    <col min="9" max="16384" width="9.109375" style="28"/>
  </cols>
  <sheetData>
    <row r="1" spans="1:16" s="23" customFormat="1" ht="15">
      <c r="A1" s="219" t="s">
        <v>130</v>
      </c>
      <c r="B1" s="31"/>
      <c r="C1" s="1"/>
      <c r="D1" s="1"/>
      <c r="E1" s="1"/>
      <c r="F1" s="4"/>
      <c r="G1" s="4"/>
      <c r="H1" s="4"/>
      <c r="I1" s="4"/>
      <c r="J1" s="27"/>
      <c r="K1" s="4"/>
      <c r="L1" s="4"/>
      <c r="M1" s="27"/>
      <c r="N1" s="27"/>
      <c r="O1" s="27"/>
      <c r="P1" s="27"/>
    </row>
    <row r="2" spans="1:16" s="23" customFormat="1" ht="15">
      <c r="A2" s="220" t="s">
        <v>135</v>
      </c>
      <c r="B2" s="32"/>
      <c r="C2" s="1"/>
      <c r="D2" s="1"/>
      <c r="E2" s="1"/>
      <c r="F2" s="4"/>
      <c r="G2" s="4"/>
      <c r="H2" s="4"/>
      <c r="I2" s="4"/>
      <c r="J2" s="27"/>
      <c r="K2" s="4"/>
      <c r="L2" s="4"/>
      <c r="M2" s="27"/>
      <c r="N2" s="27"/>
      <c r="O2" s="27"/>
      <c r="P2" s="27"/>
    </row>
    <row r="3" spans="1:16" s="23" customFormat="1" ht="9" customHeight="1" thickBot="1">
      <c r="A3" s="25"/>
      <c r="B3" s="25"/>
      <c r="C3" s="25"/>
      <c r="D3" s="25"/>
      <c r="E3" s="25"/>
      <c r="F3" s="77"/>
      <c r="G3" s="77"/>
      <c r="H3" s="77"/>
      <c r="I3" s="78"/>
      <c r="J3" s="78"/>
      <c r="K3" s="78"/>
      <c r="L3" s="78"/>
      <c r="M3" s="78"/>
      <c r="N3" s="27"/>
      <c r="O3" s="27"/>
      <c r="P3" s="27"/>
    </row>
    <row r="4" spans="1:16" s="23" customFormat="1" ht="24" customHeight="1">
      <c r="A4" s="273" t="s">
        <v>16</v>
      </c>
      <c r="B4" s="279" t="s">
        <v>93</v>
      </c>
      <c r="C4" s="276" t="s">
        <v>125</v>
      </c>
      <c r="D4" s="277"/>
      <c r="E4" s="278"/>
      <c r="F4" s="276" t="s">
        <v>126</v>
      </c>
      <c r="G4" s="277"/>
      <c r="H4" s="277"/>
      <c r="I4" s="118"/>
      <c r="J4" s="119"/>
      <c r="K4" s="119"/>
      <c r="L4" s="119"/>
      <c r="M4" s="119"/>
    </row>
    <row r="5" spans="1:16" s="23" customFormat="1" ht="24" customHeight="1">
      <c r="A5" s="274"/>
      <c r="B5" s="280"/>
      <c r="C5" s="271" t="s">
        <v>17</v>
      </c>
      <c r="D5" s="262" t="s">
        <v>124</v>
      </c>
      <c r="E5" s="264"/>
      <c r="F5" s="271" t="s">
        <v>17</v>
      </c>
      <c r="G5" s="262" t="s">
        <v>124</v>
      </c>
      <c r="H5" s="263"/>
      <c r="I5" s="120"/>
      <c r="J5" s="119"/>
      <c r="K5" s="119"/>
      <c r="L5" s="119"/>
      <c r="M5" s="119"/>
    </row>
    <row r="6" spans="1:16" s="23" customFormat="1" ht="40.5" customHeight="1">
      <c r="A6" s="274"/>
      <c r="B6" s="281"/>
      <c r="C6" s="272"/>
      <c r="D6" s="33" t="s">
        <v>127</v>
      </c>
      <c r="E6" s="33" t="s">
        <v>128</v>
      </c>
      <c r="F6" s="272"/>
      <c r="G6" s="33" t="s">
        <v>127</v>
      </c>
      <c r="H6" s="121" t="s">
        <v>128</v>
      </c>
      <c r="I6" s="120"/>
      <c r="J6" s="68"/>
      <c r="K6" s="114"/>
      <c r="L6" s="68"/>
      <c r="M6" s="114"/>
      <c r="N6" s="26"/>
    </row>
    <row r="7" spans="1:16" s="23" customFormat="1" ht="18" customHeight="1" thickBot="1">
      <c r="A7" s="275"/>
      <c r="B7" s="282" t="s">
        <v>94</v>
      </c>
      <c r="C7" s="283"/>
      <c r="D7" s="283"/>
      <c r="E7" s="283"/>
      <c r="F7" s="283"/>
      <c r="G7" s="283"/>
      <c r="H7" s="283"/>
      <c r="I7" s="71" t="s">
        <v>61</v>
      </c>
      <c r="J7" s="67"/>
      <c r="K7" s="67"/>
      <c r="L7" s="69"/>
      <c r="M7" s="67"/>
    </row>
    <row r="8" spans="1:16" s="23" customFormat="1" ht="6" customHeight="1">
      <c r="A8" s="19"/>
      <c r="B8" s="49"/>
      <c r="C8" s="50"/>
      <c r="D8" s="34"/>
      <c r="E8" s="34"/>
      <c r="F8" s="50"/>
      <c r="G8" s="34"/>
      <c r="H8" s="122"/>
      <c r="I8" s="66"/>
      <c r="J8" s="66"/>
      <c r="K8" s="66"/>
      <c r="L8" s="66"/>
      <c r="M8" s="66"/>
    </row>
    <row r="9" spans="1:16" s="36" customFormat="1" ht="15">
      <c r="A9" s="85" t="s">
        <v>88</v>
      </c>
      <c r="B9" s="206">
        <v>66414.8</v>
      </c>
      <c r="C9" s="196">
        <v>65787.8</v>
      </c>
      <c r="D9" s="196">
        <f>C9-E9</f>
        <v>63346.6</v>
      </c>
      <c r="E9" s="207">
        <v>2441.1999999999998</v>
      </c>
      <c r="F9" s="208">
        <v>627</v>
      </c>
      <c r="G9" s="208">
        <v>347.2</v>
      </c>
      <c r="H9" s="209">
        <v>279.8</v>
      </c>
      <c r="I9" s="144"/>
      <c r="J9" s="145"/>
      <c r="K9" s="145"/>
      <c r="L9" s="145"/>
      <c r="M9" s="20"/>
      <c r="N9" s="35"/>
    </row>
    <row r="10" spans="1:16" s="23" customFormat="1" ht="15">
      <c r="A10" s="14" t="s">
        <v>0</v>
      </c>
      <c r="B10" s="210">
        <v>4900.43</v>
      </c>
      <c r="C10" s="204">
        <v>4836</v>
      </c>
      <c r="D10" s="204">
        <f t="shared" ref="D10:D25" si="0">C10-E10</f>
        <v>4829.3</v>
      </c>
      <c r="E10" s="211">
        <v>6.7</v>
      </c>
      <c r="F10" s="212">
        <v>64.400000000000006</v>
      </c>
      <c r="G10" s="212">
        <v>59.2</v>
      </c>
      <c r="H10" s="213">
        <v>5.2</v>
      </c>
      <c r="I10" s="144"/>
      <c r="J10" s="145"/>
      <c r="K10" s="145"/>
      <c r="L10" s="145"/>
      <c r="M10" s="70"/>
      <c r="N10" s="35"/>
    </row>
    <row r="11" spans="1:16" s="23" customFormat="1" ht="15">
      <c r="A11" s="14" t="s">
        <v>1</v>
      </c>
      <c r="B11" s="210">
        <v>4650.46</v>
      </c>
      <c r="C11" s="204">
        <v>4620.8</v>
      </c>
      <c r="D11" s="204">
        <v>4324.8999999999996</v>
      </c>
      <c r="E11" s="211">
        <v>296</v>
      </c>
      <c r="F11" s="212">
        <v>29.7</v>
      </c>
      <c r="G11" s="212">
        <v>22</v>
      </c>
      <c r="H11" s="213">
        <v>7.6</v>
      </c>
      <c r="I11" s="144"/>
      <c r="J11" s="145"/>
      <c r="K11" s="145"/>
      <c r="L11" s="145"/>
      <c r="M11" s="70"/>
      <c r="N11" s="35"/>
    </row>
    <row r="12" spans="1:16" s="23" customFormat="1" ht="15">
      <c r="A12" s="14" t="s">
        <v>2</v>
      </c>
      <c r="B12" s="210">
        <v>3218.7</v>
      </c>
      <c r="C12" s="204">
        <v>3173.7</v>
      </c>
      <c r="D12" s="204">
        <v>3118.6</v>
      </c>
      <c r="E12" s="211">
        <v>55</v>
      </c>
      <c r="F12" s="212">
        <v>45.1</v>
      </c>
      <c r="G12" s="212">
        <v>9.8000000000000007</v>
      </c>
      <c r="H12" s="213">
        <v>35.299999999999997</v>
      </c>
      <c r="I12" s="144"/>
      <c r="J12" s="145"/>
      <c r="K12" s="145"/>
      <c r="L12" s="145"/>
      <c r="M12" s="70"/>
      <c r="N12" s="35"/>
    </row>
    <row r="13" spans="1:16" s="23" customFormat="1" ht="15">
      <c r="A13" s="14" t="s">
        <v>3</v>
      </c>
      <c r="B13" s="210">
        <v>5469.05</v>
      </c>
      <c r="C13" s="204">
        <v>5406</v>
      </c>
      <c r="D13" s="204">
        <f t="shared" si="0"/>
        <v>5400</v>
      </c>
      <c r="E13" s="211">
        <v>6</v>
      </c>
      <c r="F13" s="212">
        <v>63.1</v>
      </c>
      <c r="G13" s="212">
        <v>60.1</v>
      </c>
      <c r="H13" s="213">
        <v>3</v>
      </c>
      <c r="I13" s="144"/>
      <c r="J13" s="145"/>
      <c r="K13" s="145"/>
      <c r="L13" s="145"/>
      <c r="M13" s="70"/>
      <c r="N13" s="35"/>
    </row>
    <row r="14" spans="1:16" s="23" customFormat="1" ht="15">
      <c r="A14" s="14" t="s">
        <v>4</v>
      </c>
      <c r="B14" s="210">
        <v>2401.9</v>
      </c>
      <c r="C14" s="204">
        <v>2354.9</v>
      </c>
      <c r="D14" s="204">
        <v>2327.9</v>
      </c>
      <c r="E14" s="211">
        <v>27.1</v>
      </c>
      <c r="F14" s="212">
        <v>47</v>
      </c>
      <c r="G14" s="212">
        <v>31.2</v>
      </c>
      <c r="H14" s="213">
        <v>15.8</v>
      </c>
      <c r="I14" s="144"/>
      <c r="J14" s="145"/>
      <c r="K14" s="145"/>
      <c r="L14" s="145"/>
      <c r="M14" s="70"/>
      <c r="N14" s="35"/>
    </row>
    <row r="15" spans="1:16" s="23" customFormat="1" ht="15">
      <c r="A15" s="14" t="s">
        <v>5</v>
      </c>
      <c r="B15" s="210">
        <v>1283.9000000000001</v>
      </c>
      <c r="C15" s="204">
        <v>1277.5999999999999</v>
      </c>
      <c r="D15" s="204">
        <f t="shared" si="0"/>
        <v>1055.8</v>
      </c>
      <c r="E15" s="211">
        <v>221.8</v>
      </c>
      <c r="F15" s="212">
        <v>6.3</v>
      </c>
      <c r="G15" s="212">
        <v>0.1</v>
      </c>
      <c r="H15" s="213">
        <v>6.2</v>
      </c>
      <c r="I15" s="144"/>
      <c r="J15" s="145"/>
      <c r="K15" s="145"/>
      <c r="L15" s="145"/>
      <c r="M15" s="70"/>
      <c r="N15" s="35"/>
    </row>
    <row r="16" spans="1:16" s="23" customFormat="1" ht="15">
      <c r="A16" s="14" t="s">
        <v>6</v>
      </c>
      <c r="B16" s="210">
        <v>4121.28</v>
      </c>
      <c r="C16" s="204">
        <v>4072</v>
      </c>
      <c r="D16" s="204">
        <f t="shared" si="0"/>
        <v>3902.5</v>
      </c>
      <c r="E16" s="211">
        <v>169.5</v>
      </c>
      <c r="F16" s="212">
        <v>49.3</v>
      </c>
      <c r="G16" s="212">
        <v>18.100000000000001</v>
      </c>
      <c r="H16" s="213">
        <v>31.2</v>
      </c>
      <c r="I16" s="144"/>
      <c r="J16" s="145"/>
      <c r="K16" s="145"/>
      <c r="L16" s="145"/>
      <c r="M16" s="70"/>
      <c r="N16" s="35"/>
    </row>
    <row r="17" spans="1:14" s="23" customFormat="1" ht="15">
      <c r="A17" s="14" t="s">
        <v>7</v>
      </c>
      <c r="B17" s="210">
        <v>2038.76</v>
      </c>
      <c r="C17" s="204">
        <v>2036.9</v>
      </c>
      <c r="D17" s="204">
        <f t="shared" si="0"/>
        <v>2014.2</v>
      </c>
      <c r="E17" s="211">
        <v>22.7</v>
      </c>
      <c r="F17" s="212">
        <v>1.8</v>
      </c>
      <c r="G17" s="212">
        <v>1.8</v>
      </c>
      <c r="H17" s="213" t="s">
        <v>116</v>
      </c>
      <c r="I17" s="144"/>
      <c r="J17" s="145"/>
      <c r="K17" s="145"/>
      <c r="L17" s="145"/>
      <c r="M17" s="70"/>
      <c r="N17" s="35"/>
    </row>
    <row r="18" spans="1:14" s="23" customFormat="1" ht="15">
      <c r="A18" s="14" t="s">
        <v>8</v>
      </c>
      <c r="B18" s="210">
        <v>3512.36</v>
      </c>
      <c r="C18" s="204">
        <v>3455.6</v>
      </c>
      <c r="D18" s="204">
        <f t="shared" si="0"/>
        <v>3293</v>
      </c>
      <c r="E18" s="211">
        <v>162.6</v>
      </c>
      <c r="F18" s="212">
        <v>56.7</v>
      </c>
      <c r="G18" s="212">
        <v>0.6</v>
      </c>
      <c r="H18" s="213">
        <v>56.1</v>
      </c>
      <c r="I18" s="144"/>
      <c r="J18" s="145"/>
      <c r="K18" s="145"/>
      <c r="L18" s="145"/>
      <c r="M18" s="70"/>
      <c r="N18" s="35"/>
    </row>
    <row r="19" spans="1:14" s="23" customFormat="1" ht="15">
      <c r="A19" s="14" t="s">
        <v>9</v>
      </c>
      <c r="B19" s="210">
        <v>2806.64</v>
      </c>
      <c r="C19" s="204">
        <v>2775.1</v>
      </c>
      <c r="D19" s="204">
        <f t="shared" si="0"/>
        <v>2642</v>
      </c>
      <c r="E19" s="211">
        <v>133.1</v>
      </c>
      <c r="F19" s="212">
        <v>31.5</v>
      </c>
      <c r="G19" s="212" t="s">
        <v>116</v>
      </c>
      <c r="H19" s="213">
        <v>31.5</v>
      </c>
      <c r="I19" s="144"/>
      <c r="J19" s="145"/>
      <c r="K19" s="145"/>
      <c r="L19" s="145"/>
      <c r="M19" s="70"/>
      <c r="N19" s="35"/>
    </row>
    <row r="20" spans="1:14" s="23" customFormat="1" ht="15">
      <c r="A20" s="14" t="s">
        <v>10</v>
      </c>
      <c r="B20" s="210">
        <v>9132.7999999999993</v>
      </c>
      <c r="C20" s="204">
        <v>9105.4</v>
      </c>
      <c r="D20" s="204">
        <f t="shared" si="0"/>
        <v>8198.5</v>
      </c>
      <c r="E20" s="211">
        <v>906.9</v>
      </c>
      <c r="F20" s="212">
        <v>27.4</v>
      </c>
      <c r="G20" s="212">
        <v>24.3</v>
      </c>
      <c r="H20" s="213">
        <v>3.1</v>
      </c>
      <c r="I20" s="144"/>
      <c r="J20" s="145"/>
      <c r="K20" s="145"/>
      <c r="L20" s="145"/>
      <c r="M20" s="70"/>
      <c r="N20" s="35"/>
    </row>
    <row r="21" spans="1:14" s="23" customFormat="1" ht="15">
      <c r="A21" s="14" t="s">
        <v>11</v>
      </c>
      <c r="B21" s="210">
        <v>2881.63</v>
      </c>
      <c r="C21" s="204">
        <v>2881.6</v>
      </c>
      <c r="D21" s="204">
        <f t="shared" si="0"/>
        <v>2803.1</v>
      </c>
      <c r="E21" s="211">
        <v>78.5</v>
      </c>
      <c r="F21" s="212" t="s">
        <v>116</v>
      </c>
      <c r="G21" s="212" t="s">
        <v>116</v>
      </c>
      <c r="H21" s="213" t="s">
        <v>116</v>
      </c>
      <c r="I21" s="144"/>
      <c r="J21" s="145"/>
      <c r="K21" s="145"/>
      <c r="L21" s="145"/>
      <c r="M21" s="70"/>
      <c r="N21" s="35"/>
    </row>
    <row r="22" spans="1:14" s="23" customFormat="1" ht="15">
      <c r="A22" s="14" t="s">
        <v>12</v>
      </c>
      <c r="B22" s="210">
        <v>2150.61</v>
      </c>
      <c r="C22" s="204">
        <v>2100.4</v>
      </c>
      <c r="D22" s="204">
        <f t="shared" si="0"/>
        <v>1874</v>
      </c>
      <c r="E22" s="211">
        <v>226.4</v>
      </c>
      <c r="F22" s="212">
        <v>50.2</v>
      </c>
      <c r="G22" s="212">
        <v>12.3</v>
      </c>
      <c r="H22" s="213">
        <v>37.9</v>
      </c>
      <c r="I22" s="144"/>
      <c r="J22" s="145"/>
      <c r="K22" s="145"/>
      <c r="L22" s="145"/>
      <c r="M22" s="70"/>
      <c r="N22" s="35"/>
    </row>
    <row r="23" spans="1:14" s="23" customFormat="1" ht="15">
      <c r="A23" s="14" t="s">
        <v>13</v>
      </c>
      <c r="B23" s="210">
        <v>4991.5</v>
      </c>
      <c r="C23" s="204">
        <v>4958</v>
      </c>
      <c r="D23" s="204">
        <f t="shared" si="0"/>
        <v>4917</v>
      </c>
      <c r="E23" s="211">
        <v>41</v>
      </c>
      <c r="F23" s="212">
        <v>33.5</v>
      </c>
      <c r="G23" s="212">
        <v>26.7</v>
      </c>
      <c r="H23" s="213">
        <v>6.8</v>
      </c>
      <c r="I23" s="144"/>
      <c r="J23" s="145"/>
      <c r="K23" s="145"/>
      <c r="L23" s="145"/>
      <c r="M23" s="70"/>
      <c r="N23" s="35"/>
    </row>
    <row r="24" spans="1:14" s="23" customFormat="1" ht="15">
      <c r="A24" s="14" t="s">
        <v>14</v>
      </c>
      <c r="B24" s="210">
        <v>6598.74</v>
      </c>
      <c r="C24" s="204">
        <v>6548.1</v>
      </c>
      <c r="D24" s="204">
        <v>6473.1</v>
      </c>
      <c r="E24" s="211">
        <v>75.099999999999994</v>
      </c>
      <c r="F24" s="212">
        <v>50.6</v>
      </c>
      <c r="G24" s="212">
        <v>27.5</v>
      </c>
      <c r="H24" s="213">
        <v>23.1</v>
      </c>
      <c r="I24" s="144"/>
      <c r="J24" s="145"/>
      <c r="K24" s="145"/>
      <c r="L24" s="145"/>
      <c r="M24" s="70"/>
      <c r="N24" s="35"/>
    </row>
    <row r="25" spans="1:14" s="23" customFormat="1" ht="15">
      <c r="A25" s="3" t="s">
        <v>15</v>
      </c>
      <c r="B25" s="214">
        <v>6256</v>
      </c>
      <c r="C25" s="204">
        <v>6185.6</v>
      </c>
      <c r="D25" s="204">
        <f t="shared" si="0"/>
        <v>6172.8</v>
      </c>
      <c r="E25" s="211">
        <v>12.8</v>
      </c>
      <c r="F25" s="212">
        <v>70.400000000000006</v>
      </c>
      <c r="G25" s="212">
        <v>53.4</v>
      </c>
      <c r="H25" s="213">
        <v>17</v>
      </c>
      <c r="I25" s="144"/>
      <c r="J25" s="145"/>
      <c r="K25" s="145"/>
      <c r="L25" s="145"/>
      <c r="M25" s="70"/>
      <c r="N25" s="35"/>
    </row>
    <row r="26" spans="1:14" s="4" customFormat="1" ht="9.9" customHeight="1">
      <c r="A26" s="5"/>
      <c r="B26" s="5"/>
      <c r="C26" s="6"/>
      <c r="D26" s="6"/>
      <c r="E26" s="6"/>
      <c r="F26" s="128"/>
      <c r="G26" s="6"/>
      <c r="H26" s="6"/>
      <c r="I26" s="6"/>
      <c r="J26" s="6"/>
      <c r="K26" s="6"/>
      <c r="L26" s="37"/>
      <c r="M26" s="37"/>
    </row>
    <row r="27" spans="1:14" s="23" customFormat="1" ht="15">
      <c r="A27" s="17" t="s">
        <v>62</v>
      </c>
      <c r="B27" s="17"/>
      <c r="C27" s="9"/>
      <c r="D27" s="9"/>
      <c r="E27" s="9"/>
      <c r="F27" s="9"/>
      <c r="G27" s="9"/>
      <c r="H27" s="9"/>
      <c r="I27" s="9"/>
      <c r="J27" s="9"/>
      <c r="K27" s="9"/>
      <c r="L27" s="9"/>
      <c r="M27" s="13"/>
    </row>
    <row r="28" spans="1:14" s="22" customFormat="1" ht="15">
      <c r="A28" s="38" t="s">
        <v>63</v>
      </c>
      <c r="B28" s="38"/>
      <c r="C28" s="39"/>
      <c r="D28" s="39"/>
      <c r="E28" s="39"/>
      <c r="F28" s="39"/>
      <c r="G28" s="39"/>
      <c r="H28" s="39"/>
      <c r="I28" s="40"/>
      <c r="J28" s="40"/>
      <c r="K28" s="40"/>
      <c r="L28" s="40"/>
      <c r="M28" s="41"/>
    </row>
  </sheetData>
  <mergeCells count="9">
    <mergeCell ref="F5:F6"/>
    <mergeCell ref="G5:H5"/>
    <mergeCell ref="A4:A7"/>
    <mergeCell ref="C4:E4"/>
    <mergeCell ref="F4:H4"/>
    <mergeCell ref="C5:C6"/>
    <mergeCell ref="D5:E5"/>
    <mergeCell ref="B4:B6"/>
    <mergeCell ref="B7:H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workbookViewId="0"/>
  </sheetViews>
  <sheetFormatPr defaultColWidth="9.109375" defaultRowHeight="11.4"/>
  <cols>
    <col min="1" max="1" width="22.88671875" style="28" customWidth="1"/>
    <col min="2" max="7" width="12.44140625" style="28" customWidth="1"/>
    <col min="8" max="16384" width="9.109375" style="28"/>
  </cols>
  <sheetData>
    <row r="1" spans="1:10" s="23" customFormat="1" ht="16.2">
      <c r="A1" s="219" t="s">
        <v>131</v>
      </c>
      <c r="B1" s="1"/>
      <c r="D1" s="1"/>
      <c r="E1" s="1"/>
      <c r="J1" s="72"/>
    </row>
    <row r="2" spans="1:10" s="23" customFormat="1" ht="16.2">
      <c r="A2" s="220" t="s">
        <v>134</v>
      </c>
      <c r="B2" s="1"/>
      <c r="C2" s="1"/>
      <c r="D2" s="1"/>
      <c r="E2" s="1"/>
      <c r="J2" s="24"/>
    </row>
    <row r="3" spans="1:10" s="23" customFormat="1" ht="9" customHeight="1" thickBot="1">
      <c r="A3" s="25"/>
      <c r="B3" s="25" t="s">
        <v>23</v>
      </c>
      <c r="C3" s="25" t="s">
        <v>23</v>
      </c>
      <c r="D3" s="25"/>
      <c r="E3" s="25"/>
      <c r="F3" s="26"/>
    </row>
    <row r="4" spans="1:10" s="23" customFormat="1" ht="35.25" customHeight="1">
      <c r="A4" s="273" t="s">
        <v>16</v>
      </c>
      <c r="B4" s="284" t="s">
        <v>103</v>
      </c>
      <c r="C4" s="277"/>
      <c r="D4" s="285" t="s">
        <v>104</v>
      </c>
      <c r="E4" s="286"/>
      <c r="F4" s="285" t="s">
        <v>105</v>
      </c>
      <c r="G4" s="287"/>
    </row>
    <row r="5" spans="1:10" s="23" customFormat="1" ht="33.75" customHeight="1" thickBot="1">
      <c r="A5" s="275"/>
      <c r="B5" s="51" t="s">
        <v>95</v>
      </c>
      <c r="C5" s="133" t="s">
        <v>96</v>
      </c>
      <c r="D5" s="51" t="s">
        <v>95</v>
      </c>
      <c r="E5" s="133" t="s">
        <v>96</v>
      </c>
      <c r="F5" s="51" t="s">
        <v>95</v>
      </c>
      <c r="G5" s="133" t="s">
        <v>96</v>
      </c>
    </row>
    <row r="6" spans="1:10" s="23" customFormat="1" ht="6" customHeight="1">
      <c r="A6" s="19"/>
      <c r="B6" s="159"/>
      <c r="C6" s="159"/>
      <c r="D6" s="159"/>
      <c r="E6" s="159"/>
      <c r="F6" s="160"/>
      <c r="G6" s="161"/>
    </row>
    <row r="7" spans="1:10" s="36" customFormat="1" ht="15">
      <c r="A7" s="85" t="s">
        <v>88</v>
      </c>
      <c r="B7" s="194">
        <v>4337</v>
      </c>
      <c r="C7" s="195">
        <v>100</v>
      </c>
      <c r="D7" s="194">
        <v>2337</v>
      </c>
      <c r="E7" s="196">
        <v>100</v>
      </c>
      <c r="F7" s="197">
        <v>11338</v>
      </c>
      <c r="G7" s="198">
        <v>100</v>
      </c>
      <c r="H7" s="162"/>
    </row>
    <row r="8" spans="1:10" s="23" customFormat="1" ht="15">
      <c r="A8" s="14" t="s">
        <v>0</v>
      </c>
      <c r="B8" s="199">
        <v>23</v>
      </c>
      <c r="C8" s="184">
        <v>0.5</v>
      </c>
      <c r="D8" s="200" t="s">
        <v>116</v>
      </c>
      <c r="E8" s="200" t="s">
        <v>116</v>
      </c>
      <c r="F8" s="200">
        <v>1424</v>
      </c>
      <c r="G8" s="201">
        <v>12.6</v>
      </c>
      <c r="H8" s="163"/>
      <c r="I8" s="36"/>
      <c r="J8" s="36"/>
    </row>
    <row r="9" spans="1:10" s="23" customFormat="1" ht="15">
      <c r="A9" s="14" t="s">
        <v>1</v>
      </c>
      <c r="B9" s="200">
        <v>376</v>
      </c>
      <c r="C9" s="202">
        <v>8.6999999999999993</v>
      </c>
      <c r="D9" s="200" t="s">
        <v>116</v>
      </c>
      <c r="E9" s="200" t="s">
        <v>116</v>
      </c>
      <c r="F9" s="199">
        <v>565</v>
      </c>
      <c r="G9" s="203">
        <v>5</v>
      </c>
      <c r="H9" s="163"/>
      <c r="I9" s="36"/>
      <c r="J9" s="36"/>
    </row>
    <row r="10" spans="1:10" s="23" customFormat="1" ht="15">
      <c r="A10" s="14" t="s">
        <v>2</v>
      </c>
      <c r="B10" s="199">
        <v>1225</v>
      </c>
      <c r="C10" s="184">
        <v>28.2</v>
      </c>
      <c r="D10" s="200">
        <v>88</v>
      </c>
      <c r="E10" s="202">
        <v>3.8</v>
      </c>
      <c r="F10" s="200">
        <v>157</v>
      </c>
      <c r="G10" s="201">
        <v>1.4</v>
      </c>
      <c r="H10" s="163"/>
      <c r="I10" s="36"/>
      <c r="J10" s="36"/>
    </row>
    <row r="11" spans="1:10" s="23" customFormat="1" ht="15">
      <c r="A11" s="14" t="s">
        <v>3</v>
      </c>
      <c r="B11" s="199">
        <v>60</v>
      </c>
      <c r="C11" s="184">
        <v>1.4</v>
      </c>
      <c r="D11" s="199">
        <v>630</v>
      </c>
      <c r="E11" s="204">
        <v>27</v>
      </c>
      <c r="F11" s="199">
        <v>556</v>
      </c>
      <c r="G11" s="203">
        <v>4.9000000000000004</v>
      </c>
      <c r="H11" s="163"/>
      <c r="I11" s="36"/>
      <c r="J11" s="36"/>
    </row>
    <row r="12" spans="1:10" s="23" customFormat="1" ht="15">
      <c r="A12" s="14" t="s">
        <v>4</v>
      </c>
      <c r="B12" s="199">
        <v>85</v>
      </c>
      <c r="C12" s="184">
        <v>2</v>
      </c>
      <c r="D12" s="199">
        <v>96</v>
      </c>
      <c r="E12" s="204">
        <v>4.0999999999999996</v>
      </c>
      <c r="F12" s="200">
        <v>238</v>
      </c>
      <c r="G12" s="201">
        <v>2.1</v>
      </c>
      <c r="H12" s="163"/>
      <c r="I12" s="36"/>
      <c r="J12" s="36"/>
    </row>
    <row r="13" spans="1:10" s="23" customFormat="1" ht="15">
      <c r="A13" s="14" t="s">
        <v>5</v>
      </c>
      <c r="B13" s="199">
        <v>62</v>
      </c>
      <c r="C13" s="184">
        <v>1.4</v>
      </c>
      <c r="D13" s="200">
        <v>7</v>
      </c>
      <c r="E13" s="202">
        <v>0.3</v>
      </c>
      <c r="F13" s="200">
        <v>179</v>
      </c>
      <c r="G13" s="201">
        <v>1.6</v>
      </c>
      <c r="H13" s="163"/>
      <c r="I13" s="36"/>
      <c r="J13" s="36"/>
    </row>
    <row r="14" spans="1:10" s="23" customFormat="1" ht="15">
      <c r="A14" s="14" t="s">
        <v>6</v>
      </c>
      <c r="B14" s="199">
        <v>484</v>
      </c>
      <c r="C14" s="184">
        <v>11.2</v>
      </c>
      <c r="D14" s="199">
        <v>140</v>
      </c>
      <c r="E14" s="204">
        <v>6</v>
      </c>
      <c r="F14" s="199">
        <v>149</v>
      </c>
      <c r="G14" s="203">
        <v>1.3</v>
      </c>
      <c r="H14" s="163"/>
      <c r="I14" s="36"/>
      <c r="J14" s="36"/>
    </row>
    <row r="15" spans="1:10" s="23" customFormat="1" ht="15">
      <c r="A15" s="14" t="s">
        <v>7</v>
      </c>
      <c r="B15" s="200" t="s">
        <v>116</v>
      </c>
      <c r="C15" s="205" t="s">
        <v>116</v>
      </c>
      <c r="D15" s="200" t="s">
        <v>116</v>
      </c>
      <c r="E15" s="205" t="s">
        <v>116</v>
      </c>
      <c r="F15" s="199">
        <v>393</v>
      </c>
      <c r="G15" s="203">
        <v>3.5</v>
      </c>
      <c r="H15" s="163"/>
      <c r="I15" s="36"/>
    </row>
    <row r="16" spans="1:10" s="23" customFormat="1" ht="15">
      <c r="A16" s="14" t="s">
        <v>8</v>
      </c>
      <c r="B16" s="199">
        <v>287</v>
      </c>
      <c r="C16" s="184">
        <v>6.6</v>
      </c>
      <c r="D16" s="199" t="s">
        <v>116</v>
      </c>
      <c r="E16" s="204" t="s">
        <v>116</v>
      </c>
      <c r="F16" s="199">
        <v>455</v>
      </c>
      <c r="G16" s="203">
        <v>4</v>
      </c>
      <c r="H16" s="163"/>
      <c r="I16" s="36"/>
      <c r="J16" s="36"/>
    </row>
    <row r="17" spans="1:10" s="23" customFormat="1" ht="15">
      <c r="A17" s="14" t="s">
        <v>9</v>
      </c>
      <c r="B17" s="199">
        <v>13</v>
      </c>
      <c r="C17" s="184">
        <v>0.3</v>
      </c>
      <c r="D17" s="199">
        <v>183</v>
      </c>
      <c r="E17" s="204">
        <v>7.8</v>
      </c>
      <c r="F17" s="199">
        <v>310</v>
      </c>
      <c r="G17" s="203">
        <v>2.7</v>
      </c>
      <c r="H17" s="163"/>
      <c r="I17" s="36"/>
      <c r="J17" s="36"/>
    </row>
    <row r="18" spans="1:10" s="23" customFormat="1" ht="15">
      <c r="A18" s="14" t="s">
        <v>10</v>
      </c>
      <c r="B18" s="199">
        <v>677</v>
      </c>
      <c r="C18" s="184">
        <v>15.6</v>
      </c>
      <c r="D18" s="199">
        <v>459</v>
      </c>
      <c r="E18" s="204">
        <v>19.600000000000001</v>
      </c>
      <c r="F18" s="200">
        <v>770</v>
      </c>
      <c r="G18" s="201">
        <v>6.8</v>
      </c>
      <c r="H18" s="163"/>
      <c r="I18" s="36"/>
      <c r="J18" s="36"/>
    </row>
    <row r="19" spans="1:10" s="23" customFormat="1" ht="15">
      <c r="A19" s="14" t="s">
        <v>11</v>
      </c>
      <c r="B19" s="199">
        <v>0</v>
      </c>
      <c r="C19" s="184">
        <v>0</v>
      </c>
      <c r="D19" s="199">
        <v>25</v>
      </c>
      <c r="E19" s="204">
        <v>1.1000000000000001</v>
      </c>
      <c r="F19" s="199">
        <v>583</v>
      </c>
      <c r="G19" s="203">
        <v>5.0999999999999996</v>
      </c>
      <c r="H19" s="163"/>
      <c r="I19" s="36"/>
      <c r="J19" s="36"/>
    </row>
    <row r="20" spans="1:10" s="23" customFormat="1" ht="15">
      <c r="A20" s="14" t="s">
        <v>12</v>
      </c>
      <c r="B20" s="200" t="s">
        <v>116</v>
      </c>
      <c r="C20" s="200" t="s">
        <v>116</v>
      </c>
      <c r="D20" s="200" t="s">
        <v>116</v>
      </c>
      <c r="E20" s="200" t="s">
        <v>116</v>
      </c>
      <c r="F20" s="200">
        <v>83</v>
      </c>
      <c r="G20" s="201">
        <v>0.7</v>
      </c>
      <c r="H20" s="163"/>
      <c r="I20" s="36"/>
    </row>
    <row r="21" spans="1:10" s="23" customFormat="1" ht="15">
      <c r="A21" s="14" t="s">
        <v>13</v>
      </c>
      <c r="B21" s="199">
        <v>127</v>
      </c>
      <c r="C21" s="184">
        <v>2.9</v>
      </c>
      <c r="D21" s="199">
        <v>107</v>
      </c>
      <c r="E21" s="204">
        <v>4.5999999999999996</v>
      </c>
      <c r="F21" s="199">
        <v>890</v>
      </c>
      <c r="G21" s="203">
        <v>7.8</v>
      </c>
      <c r="H21" s="163"/>
      <c r="I21" s="36"/>
      <c r="J21" s="36"/>
    </row>
    <row r="22" spans="1:10" s="23" customFormat="1" ht="15">
      <c r="A22" s="14" t="s">
        <v>14</v>
      </c>
      <c r="B22" s="199">
        <v>680</v>
      </c>
      <c r="C22" s="184">
        <v>15.7</v>
      </c>
      <c r="D22" s="199">
        <v>509</v>
      </c>
      <c r="E22" s="204">
        <v>21.8</v>
      </c>
      <c r="F22" s="199">
        <v>1476</v>
      </c>
      <c r="G22" s="203">
        <v>13</v>
      </c>
      <c r="H22" s="163"/>
      <c r="I22" s="36"/>
      <c r="J22" s="36"/>
    </row>
    <row r="23" spans="1:10" s="23" customFormat="1" ht="15">
      <c r="A23" s="3" t="s">
        <v>15</v>
      </c>
      <c r="B23" s="199">
        <v>238</v>
      </c>
      <c r="C23" s="184">
        <v>5.5</v>
      </c>
      <c r="D23" s="199">
        <v>93</v>
      </c>
      <c r="E23" s="204">
        <v>4</v>
      </c>
      <c r="F23" s="199">
        <v>3110</v>
      </c>
      <c r="G23" s="203">
        <v>27.4</v>
      </c>
      <c r="H23" s="163"/>
      <c r="I23" s="36"/>
      <c r="J23" s="36"/>
    </row>
    <row r="24" spans="1:10" s="4" customFormat="1" ht="9.9" customHeight="1">
      <c r="A24" s="5"/>
      <c r="B24" s="6"/>
      <c r="C24" s="6"/>
      <c r="D24" s="6"/>
      <c r="E24" s="37"/>
      <c r="F24" s="37"/>
    </row>
    <row r="25" spans="1:10" s="23" customFormat="1" ht="15">
      <c r="A25" s="18" t="s">
        <v>102</v>
      </c>
      <c r="B25" s="9"/>
      <c r="C25" s="9"/>
      <c r="D25" s="9"/>
      <c r="E25" s="9"/>
      <c r="F25" s="13"/>
    </row>
    <row r="26" spans="1:10" s="23" customFormat="1" ht="15">
      <c r="A26" s="18" t="s">
        <v>117</v>
      </c>
      <c r="B26" s="9"/>
      <c r="C26" s="9"/>
      <c r="D26" s="9"/>
      <c r="E26" s="9"/>
      <c r="F26" s="13"/>
    </row>
  </sheetData>
  <mergeCells count="4">
    <mergeCell ref="A4:A5"/>
    <mergeCell ref="B4:C4"/>
    <mergeCell ref="D4:E4"/>
    <mergeCell ref="F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8"/>
  <sheetViews>
    <sheetView workbookViewId="0"/>
  </sheetViews>
  <sheetFormatPr defaultRowHeight="13.2"/>
  <cols>
    <col min="1" max="1" width="20.33203125" customWidth="1"/>
    <col min="2" max="2" width="9.5546875" customWidth="1"/>
    <col min="3" max="3" width="8.33203125" customWidth="1"/>
    <col min="4" max="4" width="9.6640625" customWidth="1"/>
    <col min="5" max="5" width="12.88671875" customWidth="1"/>
    <col min="6" max="7" width="14.6640625" customWidth="1"/>
    <col min="10" max="10" width="13.109375" customWidth="1"/>
  </cols>
  <sheetData>
    <row r="1" spans="1:15" s="23" customFormat="1" ht="15">
      <c r="A1" s="223" t="s">
        <v>132</v>
      </c>
      <c r="B1" s="1"/>
      <c r="C1" s="1"/>
      <c r="D1" s="24"/>
      <c r="H1" s="27"/>
    </row>
    <row r="2" spans="1:15" s="23" customFormat="1" ht="15">
      <c r="A2" s="224" t="s">
        <v>133</v>
      </c>
      <c r="B2" s="1"/>
      <c r="C2" s="1"/>
      <c r="D2" s="52"/>
      <c r="H2" s="27"/>
    </row>
    <row r="3" spans="1:15" s="23" customFormat="1" ht="8.25" customHeight="1" thickBot="1">
      <c r="A3" s="25"/>
      <c r="B3" s="25"/>
      <c r="C3" s="25"/>
      <c r="D3" s="25"/>
      <c r="E3" s="25"/>
      <c r="F3" s="25"/>
      <c r="G3" s="25"/>
      <c r="H3" s="27"/>
    </row>
    <row r="4" spans="1:15" s="23" customFormat="1" ht="29.25" customHeight="1">
      <c r="A4" s="273" t="s">
        <v>16</v>
      </c>
      <c r="B4" s="11" t="s">
        <v>31</v>
      </c>
      <c r="C4" s="11"/>
      <c r="D4" s="11"/>
      <c r="E4" s="12"/>
      <c r="F4" s="293" t="s">
        <v>150</v>
      </c>
      <c r="G4" s="296" t="s">
        <v>149</v>
      </c>
      <c r="H4" s="27"/>
    </row>
    <row r="5" spans="1:15" s="23" customFormat="1" ht="39" customHeight="1">
      <c r="A5" s="274"/>
      <c r="B5" s="288" t="s">
        <v>32</v>
      </c>
      <c r="C5" s="10" t="s">
        <v>75</v>
      </c>
      <c r="D5" s="11"/>
      <c r="E5" s="12"/>
      <c r="F5" s="294"/>
      <c r="G5" s="297"/>
      <c r="H5" s="27"/>
    </row>
    <row r="6" spans="1:15" s="23" customFormat="1" ht="30.75" customHeight="1">
      <c r="A6" s="274"/>
      <c r="B6" s="280"/>
      <c r="C6" s="265" t="s">
        <v>33</v>
      </c>
      <c r="D6" s="10" t="s">
        <v>34</v>
      </c>
      <c r="E6" s="12"/>
      <c r="F6" s="295"/>
      <c r="G6" s="298"/>
      <c r="H6" s="27"/>
    </row>
    <row r="7" spans="1:15" s="23" customFormat="1" ht="38.25" customHeight="1" thickBot="1">
      <c r="A7" s="275"/>
      <c r="B7" s="289"/>
      <c r="C7" s="290"/>
      <c r="D7" s="21" t="s">
        <v>76</v>
      </c>
      <c r="E7" s="21" t="s">
        <v>77</v>
      </c>
      <c r="F7" s="291" t="s">
        <v>148</v>
      </c>
      <c r="G7" s="292"/>
      <c r="H7" s="27"/>
    </row>
    <row r="8" spans="1:15" s="23" customFormat="1" ht="6" customHeight="1">
      <c r="A8" s="132"/>
      <c r="B8" s="134"/>
      <c r="C8" s="135"/>
      <c r="D8" s="136"/>
      <c r="E8" s="136"/>
      <c r="F8" s="137"/>
      <c r="G8" s="138"/>
      <c r="H8" s="27"/>
    </row>
    <row r="9" spans="1:15" s="23" customFormat="1" ht="15">
      <c r="A9" s="85" t="s">
        <v>88</v>
      </c>
      <c r="B9" s="185">
        <v>3295</v>
      </c>
      <c r="C9" s="186">
        <v>1353</v>
      </c>
      <c r="D9" s="186">
        <v>20</v>
      </c>
      <c r="E9" s="187">
        <v>964</v>
      </c>
      <c r="F9" s="232">
        <v>893.74</v>
      </c>
      <c r="G9" s="188">
        <v>0.27</v>
      </c>
      <c r="H9" s="43"/>
      <c r="I9" s="150"/>
      <c r="J9" s="151"/>
      <c r="K9" s="151"/>
      <c r="L9" s="149"/>
      <c r="M9" s="149"/>
      <c r="N9" s="150"/>
      <c r="O9" s="150"/>
    </row>
    <row r="10" spans="1:15" s="23" customFormat="1" ht="15">
      <c r="A10" s="14" t="s">
        <v>0</v>
      </c>
      <c r="B10" s="189">
        <v>193</v>
      </c>
      <c r="C10" s="190">
        <v>77</v>
      </c>
      <c r="D10" s="191" t="s">
        <v>116</v>
      </c>
      <c r="E10" s="192">
        <v>62</v>
      </c>
      <c r="F10" s="233">
        <v>35.26</v>
      </c>
      <c r="G10" s="193">
        <v>0.18</v>
      </c>
      <c r="H10" s="43"/>
      <c r="I10" s="150"/>
      <c r="J10" s="151"/>
      <c r="K10" s="151"/>
      <c r="L10" s="149"/>
      <c r="M10" s="149"/>
      <c r="N10" s="150"/>
      <c r="O10" s="150"/>
    </row>
    <row r="11" spans="1:15" s="23" customFormat="1" ht="15">
      <c r="A11" s="14" t="s">
        <v>1</v>
      </c>
      <c r="B11" s="189">
        <v>178</v>
      </c>
      <c r="C11" s="190">
        <v>100</v>
      </c>
      <c r="D11" s="191" t="s">
        <v>116</v>
      </c>
      <c r="E11" s="192">
        <v>49</v>
      </c>
      <c r="F11" s="233">
        <v>20.3</v>
      </c>
      <c r="G11" s="193">
        <v>0.11</v>
      </c>
      <c r="H11" s="43"/>
      <c r="I11" s="150"/>
      <c r="J11" s="151"/>
      <c r="K11" s="151"/>
      <c r="L11" s="149"/>
      <c r="M11" s="149"/>
      <c r="N11" s="150"/>
      <c r="O11" s="150"/>
    </row>
    <row r="12" spans="1:15" s="23" customFormat="1" ht="15">
      <c r="A12" s="14" t="s">
        <v>2</v>
      </c>
      <c r="B12" s="189">
        <v>175</v>
      </c>
      <c r="C12" s="190">
        <v>48</v>
      </c>
      <c r="D12" s="190">
        <v>1</v>
      </c>
      <c r="E12" s="192">
        <v>87</v>
      </c>
      <c r="F12" s="233">
        <v>70.28</v>
      </c>
      <c r="G12" s="193">
        <v>0.4</v>
      </c>
      <c r="H12" s="44"/>
      <c r="I12" s="150"/>
      <c r="J12" s="151"/>
      <c r="K12" s="151"/>
      <c r="L12" s="149"/>
      <c r="M12" s="149"/>
      <c r="N12" s="150"/>
      <c r="O12" s="150"/>
    </row>
    <row r="13" spans="1:15" s="23" customFormat="1" ht="15">
      <c r="A13" s="14" t="s">
        <v>3</v>
      </c>
      <c r="B13" s="189">
        <v>223</v>
      </c>
      <c r="C13" s="190">
        <v>85</v>
      </c>
      <c r="D13" s="190">
        <v>1</v>
      </c>
      <c r="E13" s="192">
        <v>36</v>
      </c>
      <c r="F13" s="233">
        <v>18.13</v>
      </c>
      <c r="G13" s="193">
        <v>0.08</v>
      </c>
      <c r="H13" s="43"/>
      <c r="I13" s="150"/>
      <c r="J13" s="151"/>
      <c r="K13" s="151"/>
      <c r="L13" s="149"/>
      <c r="M13" s="149"/>
      <c r="N13" s="150"/>
      <c r="O13" s="150"/>
    </row>
    <row r="14" spans="1:15" s="23" customFormat="1" ht="15">
      <c r="A14" s="14" t="s">
        <v>4</v>
      </c>
      <c r="B14" s="189">
        <v>211</v>
      </c>
      <c r="C14" s="190">
        <v>56</v>
      </c>
      <c r="D14" s="191" t="s">
        <v>116</v>
      </c>
      <c r="E14" s="192">
        <v>108</v>
      </c>
      <c r="F14" s="233">
        <v>23.41</v>
      </c>
      <c r="G14" s="193">
        <v>0.11</v>
      </c>
      <c r="H14" s="43"/>
      <c r="I14" s="150"/>
      <c r="J14" s="151"/>
      <c r="K14" s="151"/>
      <c r="L14" s="149"/>
      <c r="M14" s="149"/>
      <c r="N14" s="150"/>
      <c r="O14" s="150"/>
    </row>
    <row r="15" spans="1:15" s="23" customFormat="1" ht="15">
      <c r="A15" s="14" t="s">
        <v>5</v>
      </c>
      <c r="B15" s="189">
        <v>129</v>
      </c>
      <c r="C15" s="190">
        <v>82</v>
      </c>
      <c r="D15" s="191" t="s">
        <v>116</v>
      </c>
      <c r="E15" s="192">
        <v>10</v>
      </c>
      <c r="F15" s="233">
        <v>15.79</v>
      </c>
      <c r="G15" s="193">
        <v>0.12</v>
      </c>
      <c r="H15" s="43"/>
      <c r="I15" s="150"/>
      <c r="J15" s="151"/>
      <c r="K15" s="151"/>
      <c r="L15" s="149"/>
      <c r="M15" s="149"/>
      <c r="N15" s="150"/>
      <c r="O15" s="150"/>
    </row>
    <row r="16" spans="1:15" s="23" customFormat="1" ht="15">
      <c r="A16" s="14" t="s">
        <v>6</v>
      </c>
      <c r="B16" s="189">
        <v>689</v>
      </c>
      <c r="C16" s="190">
        <v>407</v>
      </c>
      <c r="D16" s="190">
        <v>4</v>
      </c>
      <c r="E16" s="192">
        <v>127</v>
      </c>
      <c r="F16" s="233">
        <v>175.32</v>
      </c>
      <c r="G16" s="193">
        <v>0.25</v>
      </c>
      <c r="H16" s="43"/>
      <c r="I16" s="150"/>
      <c r="J16" s="151"/>
      <c r="K16" s="151"/>
      <c r="L16" s="149"/>
      <c r="M16" s="149"/>
      <c r="N16" s="150"/>
      <c r="O16" s="150"/>
    </row>
    <row r="17" spans="1:15" s="23" customFormat="1" ht="15">
      <c r="A17" s="14" t="s">
        <v>7</v>
      </c>
      <c r="B17" s="189">
        <v>51</v>
      </c>
      <c r="C17" s="190">
        <v>7</v>
      </c>
      <c r="D17" s="190">
        <v>1</v>
      </c>
      <c r="E17" s="192">
        <v>18</v>
      </c>
      <c r="F17" s="233">
        <v>7.39</v>
      </c>
      <c r="G17" s="193">
        <v>0.14000000000000001</v>
      </c>
      <c r="H17" s="43"/>
      <c r="I17" s="150"/>
      <c r="J17" s="151"/>
      <c r="K17" s="151"/>
      <c r="L17" s="149"/>
      <c r="M17" s="149"/>
      <c r="N17" s="150"/>
      <c r="O17" s="150"/>
    </row>
    <row r="18" spans="1:15" s="23" customFormat="1" ht="15">
      <c r="A18" s="14" t="s">
        <v>8</v>
      </c>
      <c r="B18" s="189">
        <v>116</v>
      </c>
      <c r="C18" s="190">
        <v>32</v>
      </c>
      <c r="D18" s="190">
        <v>4</v>
      </c>
      <c r="E18" s="192">
        <v>41</v>
      </c>
      <c r="F18" s="233">
        <v>50.58</v>
      </c>
      <c r="G18" s="193">
        <v>0.44</v>
      </c>
      <c r="H18" s="43"/>
      <c r="I18" s="150"/>
      <c r="J18" s="151"/>
      <c r="K18" s="151"/>
      <c r="L18" s="149"/>
      <c r="M18" s="149"/>
      <c r="N18" s="150"/>
      <c r="O18" s="150"/>
    </row>
    <row r="19" spans="1:15" s="23" customFormat="1" ht="15">
      <c r="A19" s="14" t="s">
        <v>9</v>
      </c>
      <c r="B19" s="189">
        <v>89</v>
      </c>
      <c r="C19" s="190">
        <v>43</v>
      </c>
      <c r="D19" s="191" t="s">
        <v>116</v>
      </c>
      <c r="E19" s="192">
        <v>26</v>
      </c>
      <c r="F19" s="233">
        <v>9.73</v>
      </c>
      <c r="G19" s="193">
        <v>0.11</v>
      </c>
      <c r="H19" s="43"/>
      <c r="I19" s="150"/>
      <c r="J19" s="151"/>
      <c r="K19" s="151"/>
      <c r="L19" s="149"/>
      <c r="M19" s="149"/>
      <c r="N19" s="150"/>
      <c r="O19" s="150"/>
    </row>
    <row r="20" spans="1:15" s="23" customFormat="1" ht="15">
      <c r="A20" s="14" t="s">
        <v>10</v>
      </c>
      <c r="B20" s="189">
        <v>232</v>
      </c>
      <c r="C20" s="190">
        <v>33</v>
      </c>
      <c r="D20" s="190">
        <v>4</v>
      </c>
      <c r="E20" s="192">
        <v>88</v>
      </c>
      <c r="F20" s="233">
        <v>190.23</v>
      </c>
      <c r="G20" s="193">
        <v>0.82</v>
      </c>
      <c r="H20" s="43"/>
      <c r="I20" s="150"/>
      <c r="J20" s="151"/>
      <c r="K20" s="151"/>
      <c r="L20" s="149"/>
      <c r="M20" s="149"/>
      <c r="N20" s="150"/>
      <c r="O20" s="150"/>
    </row>
    <row r="21" spans="1:15" s="23" customFormat="1" ht="15">
      <c r="A21" s="14" t="s">
        <v>11</v>
      </c>
      <c r="B21" s="189">
        <v>139</v>
      </c>
      <c r="C21" s="190">
        <v>41</v>
      </c>
      <c r="D21" s="191" t="s">
        <v>116</v>
      </c>
      <c r="E21" s="192">
        <v>53</v>
      </c>
      <c r="F21" s="233">
        <v>26.3</v>
      </c>
      <c r="G21" s="193">
        <v>0.19</v>
      </c>
      <c r="H21" s="43"/>
      <c r="I21" s="150"/>
      <c r="J21" s="151"/>
      <c r="K21" s="151"/>
      <c r="L21" s="149"/>
      <c r="M21" s="149"/>
      <c r="N21" s="150"/>
      <c r="O21" s="150"/>
    </row>
    <row r="22" spans="1:15" s="23" customFormat="1" ht="15">
      <c r="A22" s="14" t="s">
        <v>12</v>
      </c>
      <c r="B22" s="189">
        <v>225</v>
      </c>
      <c r="C22" s="190">
        <v>186</v>
      </c>
      <c r="D22" s="191" t="s">
        <v>116</v>
      </c>
      <c r="E22" s="192">
        <v>23</v>
      </c>
      <c r="F22" s="233">
        <v>46.88</v>
      </c>
      <c r="G22" s="193">
        <v>0.21</v>
      </c>
      <c r="H22" s="43"/>
      <c r="I22" s="150"/>
      <c r="J22" s="151"/>
      <c r="K22" s="151"/>
      <c r="L22" s="149"/>
      <c r="M22" s="149"/>
      <c r="N22" s="150"/>
      <c r="O22" s="150"/>
    </row>
    <row r="23" spans="1:15" s="23" customFormat="1" ht="15">
      <c r="A23" s="14" t="s">
        <v>13</v>
      </c>
      <c r="B23" s="189">
        <v>67</v>
      </c>
      <c r="C23" s="190">
        <v>16</v>
      </c>
      <c r="D23" s="191" t="s">
        <v>116</v>
      </c>
      <c r="E23" s="192">
        <v>19</v>
      </c>
      <c r="F23" s="233">
        <v>98.1</v>
      </c>
      <c r="G23" s="193">
        <v>1.46</v>
      </c>
      <c r="H23" s="43"/>
      <c r="I23" s="150"/>
      <c r="J23" s="151"/>
      <c r="K23" s="151"/>
      <c r="L23" s="149"/>
      <c r="M23" s="149"/>
      <c r="N23" s="150"/>
      <c r="O23" s="150"/>
    </row>
    <row r="24" spans="1:15" s="23" customFormat="1" ht="15">
      <c r="A24" s="14" t="s">
        <v>14</v>
      </c>
      <c r="B24" s="189">
        <v>315</v>
      </c>
      <c r="C24" s="190">
        <v>63</v>
      </c>
      <c r="D24" s="190">
        <v>4</v>
      </c>
      <c r="E24" s="192">
        <v>173</v>
      </c>
      <c r="F24" s="233">
        <v>84.38</v>
      </c>
      <c r="G24" s="193">
        <v>0.27</v>
      </c>
      <c r="H24" s="43"/>
      <c r="I24" s="150"/>
      <c r="J24" s="151"/>
      <c r="K24" s="151"/>
      <c r="L24" s="149"/>
      <c r="M24" s="149"/>
      <c r="N24" s="150"/>
      <c r="O24" s="150"/>
    </row>
    <row r="25" spans="1:15" s="23" customFormat="1" ht="15">
      <c r="A25" s="3" t="s">
        <v>15</v>
      </c>
      <c r="B25" s="189">
        <v>263</v>
      </c>
      <c r="C25" s="190">
        <v>77</v>
      </c>
      <c r="D25" s="190">
        <v>1</v>
      </c>
      <c r="E25" s="192">
        <v>44</v>
      </c>
      <c r="F25" s="233">
        <v>21.66</v>
      </c>
      <c r="G25" s="193">
        <v>0.08</v>
      </c>
      <c r="H25" s="43"/>
      <c r="I25" s="150"/>
      <c r="J25" s="151"/>
      <c r="K25" s="151"/>
      <c r="L25" s="149"/>
      <c r="M25" s="149"/>
      <c r="N25" s="150"/>
      <c r="O25" s="150"/>
    </row>
    <row r="26" spans="1:15" s="23" customFormat="1" ht="10.5" customHeight="1">
      <c r="A26" s="2"/>
      <c r="D26" s="45"/>
      <c r="E26" s="45"/>
      <c r="F26" s="46"/>
      <c r="H26" s="27"/>
    </row>
    <row r="27" spans="1:15" s="1" customFormat="1">
      <c r="A27" s="1" t="s">
        <v>35</v>
      </c>
      <c r="B27" s="8"/>
      <c r="C27" s="7"/>
      <c r="D27" s="47"/>
      <c r="E27" s="8"/>
      <c r="F27" s="7"/>
      <c r="G27" s="48"/>
      <c r="H27" s="5"/>
    </row>
    <row r="28" spans="1:15" s="1" customFormat="1">
      <c r="A28" s="30" t="s">
        <v>36</v>
      </c>
      <c r="B28" s="8"/>
      <c r="C28" s="7"/>
      <c r="D28" s="8"/>
      <c r="E28" s="8"/>
      <c r="F28" s="7"/>
      <c r="H28" s="5"/>
    </row>
  </sheetData>
  <mergeCells count="6">
    <mergeCell ref="A4:A7"/>
    <mergeCell ref="B5:B7"/>
    <mergeCell ref="C6:C7"/>
    <mergeCell ref="F7:G7"/>
    <mergeCell ref="F4:F6"/>
    <mergeCell ref="G4:G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8"/>
  <sheetViews>
    <sheetView workbookViewId="0"/>
  </sheetViews>
  <sheetFormatPr defaultRowHeight="13.2"/>
  <cols>
    <col min="1" max="1" width="20.33203125" customWidth="1"/>
    <col min="2" max="2" width="9.5546875" customWidth="1"/>
    <col min="3" max="3" width="8.33203125" customWidth="1"/>
    <col min="4" max="4" width="9.6640625" customWidth="1"/>
    <col min="5" max="5" width="12.88671875" customWidth="1"/>
    <col min="6" max="6" width="11" customWidth="1"/>
    <col min="7" max="7" width="10.6640625" customWidth="1"/>
  </cols>
  <sheetData>
    <row r="1" spans="1:22" s="27" customFormat="1" ht="15">
      <c r="A1" s="221" t="s">
        <v>145</v>
      </c>
      <c r="B1" s="4"/>
      <c r="C1" s="4"/>
      <c r="H1" s="95"/>
    </row>
    <row r="2" spans="1:22" s="27" customFormat="1" ht="15">
      <c r="A2" s="222" t="s">
        <v>121</v>
      </c>
      <c r="B2" s="4"/>
      <c r="C2" s="4"/>
    </row>
    <row r="3" spans="1:22" s="27" customFormat="1" ht="9.75" customHeight="1" thickBot="1">
      <c r="A3" s="76"/>
      <c r="B3" s="77"/>
      <c r="C3" s="77"/>
      <c r="D3" s="77"/>
      <c r="E3" s="77"/>
      <c r="F3" s="77"/>
      <c r="G3" s="77"/>
      <c r="H3" s="77"/>
      <c r="I3" s="77"/>
    </row>
    <row r="4" spans="1:22" s="27" customFormat="1" ht="42.75" customHeight="1">
      <c r="A4" s="239" t="s">
        <v>16</v>
      </c>
      <c r="B4" s="305" t="s">
        <v>24</v>
      </c>
      <c r="C4" s="306"/>
      <c r="D4" s="307"/>
      <c r="E4" s="308" t="s">
        <v>25</v>
      </c>
      <c r="F4" s="306"/>
      <c r="G4" s="307"/>
      <c r="H4" s="123" t="s">
        <v>78</v>
      </c>
      <c r="I4" s="124"/>
      <c r="J4" s="29"/>
    </row>
    <row r="5" spans="1:22" s="27" customFormat="1" ht="18.75" customHeight="1">
      <c r="A5" s="240"/>
      <c r="B5" s="309" t="s">
        <v>26</v>
      </c>
      <c r="C5" s="311" t="s">
        <v>97</v>
      </c>
      <c r="D5" s="312"/>
      <c r="E5" s="313" t="s">
        <v>26</v>
      </c>
      <c r="F5" s="311" t="s">
        <v>98</v>
      </c>
      <c r="G5" s="312"/>
      <c r="H5" s="299" t="s">
        <v>26</v>
      </c>
      <c r="I5" s="301" t="s">
        <v>27</v>
      </c>
      <c r="J5" s="29"/>
    </row>
    <row r="6" spans="1:22" s="27" customFormat="1" ht="84" customHeight="1">
      <c r="A6" s="240"/>
      <c r="B6" s="310"/>
      <c r="C6" s="96" t="s">
        <v>37</v>
      </c>
      <c r="D6" s="97" t="s">
        <v>140</v>
      </c>
      <c r="E6" s="314"/>
      <c r="F6" s="96" t="s">
        <v>37</v>
      </c>
      <c r="G6" s="97" t="s">
        <v>139</v>
      </c>
      <c r="H6" s="300"/>
      <c r="I6" s="302"/>
      <c r="J6" s="98"/>
    </row>
    <row r="7" spans="1:22" s="27" customFormat="1" ht="18.75" customHeight="1" thickBot="1">
      <c r="A7" s="241"/>
      <c r="B7" s="303" t="s">
        <v>38</v>
      </c>
      <c r="C7" s="304"/>
      <c r="D7" s="304"/>
      <c r="E7" s="304"/>
      <c r="F7" s="304"/>
      <c r="G7" s="304"/>
      <c r="H7" s="99" t="s">
        <v>28</v>
      </c>
      <c r="I7" s="100"/>
      <c r="J7" s="29"/>
    </row>
    <row r="8" spans="1:22" s="27" customFormat="1" ht="6" customHeight="1">
      <c r="A8" s="101"/>
      <c r="B8" s="102"/>
      <c r="C8" s="103"/>
      <c r="D8" s="103"/>
      <c r="E8" s="103"/>
      <c r="F8" s="103"/>
      <c r="G8" s="103"/>
      <c r="H8" s="103"/>
      <c r="I8" s="125"/>
      <c r="J8" s="104"/>
    </row>
    <row r="9" spans="1:22" s="27" customFormat="1" ht="15">
      <c r="A9" s="85" t="s">
        <v>88</v>
      </c>
      <c r="B9" s="180">
        <v>462</v>
      </c>
      <c r="C9" s="141">
        <v>88.2</v>
      </c>
      <c r="D9" s="141">
        <v>145</v>
      </c>
      <c r="E9" s="141">
        <v>422.1</v>
      </c>
      <c r="F9" s="141">
        <v>53.6</v>
      </c>
      <c r="G9" s="141">
        <v>13.4</v>
      </c>
      <c r="H9" s="141">
        <v>860.4</v>
      </c>
      <c r="I9" s="158">
        <v>617.6</v>
      </c>
      <c r="J9" s="105"/>
      <c r="K9" s="147"/>
      <c r="L9" s="147"/>
      <c r="M9" s="144"/>
      <c r="N9" s="144"/>
      <c r="O9" s="144"/>
      <c r="P9" s="144"/>
      <c r="Q9" s="146"/>
      <c r="R9" s="146"/>
      <c r="S9" s="146"/>
      <c r="T9" s="146"/>
      <c r="U9" s="146"/>
      <c r="V9" s="146"/>
    </row>
    <row r="10" spans="1:22" s="27" customFormat="1" ht="15">
      <c r="A10" s="106" t="s">
        <v>0</v>
      </c>
      <c r="B10" s="181">
        <v>21.9</v>
      </c>
      <c r="C10" s="182">
        <v>3.9</v>
      </c>
      <c r="D10" s="182">
        <v>0.6</v>
      </c>
      <c r="E10" s="183">
        <v>17.399999999999999</v>
      </c>
      <c r="F10" s="142">
        <v>5.0999999999999996</v>
      </c>
      <c r="G10" s="142">
        <v>2.1</v>
      </c>
      <c r="H10" s="142">
        <v>46.3</v>
      </c>
      <c r="I10" s="164">
        <v>25.8</v>
      </c>
      <c r="J10" s="107"/>
      <c r="K10" s="147"/>
      <c r="L10" s="147"/>
      <c r="M10" s="144"/>
      <c r="N10" s="144"/>
      <c r="O10" s="144"/>
      <c r="P10" s="144"/>
      <c r="Q10" s="146"/>
      <c r="R10" s="146"/>
      <c r="S10" s="146"/>
      <c r="T10" s="146"/>
      <c r="U10" s="146"/>
      <c r="V10" s="146"/>
    </row>
    <row r="11" spans="1:22" s="27" customFormat="1" ht="15">
      <c r="A11" s="106" t="s">
        <v>1</v>
      </c>
      <c r="B11" s="181">
        <v>23.8</v>
      </c>
      <c r="C11" s="182">
        <v>6</v>
      </c>
      <c r="D11" s="184">
        <v>0.7</v>
      </c>
      <c r="E11" s="183">
        <v>36</v>
      </c>
      <c r="F11" s="142">
        <v>8.1</v>
      </c>
      <c r="G11" s="184">
        <v>1.7</v>
      </c>
      <c r="H11" s="142">
        <v>49.8</v>
      </c>
      <c r="I11" s="164">
        <v>33.9</v>
      </c>
      <c r="J11" s="42"/>
      <c r="K11" s="147"/>
      <c r="L11" s="147"/>
      <c r="M11" s="144"/>
      <c r="N11" s="144"/>
      <c r="O11" s="144"/>
      <c r="P11" s="144"/>
      <c r="Q11" s="146"/>
      <c r="R11" s="146"/>
      <c r="S11" s="146"/>
      <c r="T11" s="146"/>
      <c r="U11" s="146"/>
      <c r="V11" s="146"/>
    </row>
    <row r="12" spans="1:22" s="27" customFormat="1" ht="15">
      <c r="A12" s="106" t="s">
        <v>2</v>
      </c>
      <c r="B12" s="181">
        <v>30.6</v>
      </c>
      <c r="C12" s="182">
        <v>13.3</v>
      </c>
      <c r="D12" s="182">
        <v>0.4</v>
      </c>
      <c r="E12" s="183">
        <v>54.2</v>
      </c>
      <c r="F12" s="142">
        <v>5.8</v>
      </c>
      <c r="G12" s="142">
        <v>0.9</v>
      </c>
      <c r="H12" s="142">
        <v>79.5</v>
      </c>
      <c r="I12" s="164">
        <v>60.3</v>
      </c>
      <c r="J12" s="42"/>
      <c r="K12" s="147"/>
      <c r="L12" s="147"/>
      <c r="M12" s="144"/>
      <c r="N12" s="144"/>
      <c r="O12" s="144"/>
      <c r="P12" s="144"/>
      <c r="Q12" s="146"/>
      <c r="R12" s="146"/>
      <c r="S12" s="146"/>
      <c r="T12" s="146"/>
      <c r="U12" s="146"/>
      <c r="V12" s="146"/>
    </row>
    <row r="13" spans="1:22" s="27" customFormat="1" ht="15">
      <c r="A13" s="106" t="s">
        <v>3</v>
      </c>
      <c r="B13" s="181">
        <v>5.6</v>
      </c>
      <c r="C13" s="182">
        <v>0.5</v>
      </c>
      <c r="D13" s="182">
        <v>2.1</v>
      </c>
      <c r="E13" s="183">
        <v>4.0999999999999996</v>
      </c>
      <c r="F13" s="142">
        <v>0.3</v>
      </c>
      <c r="G13" s="184" t="s">
        <v>116</v>
      </c>
      <c r="H13" s="142">
        <v>19.8</v>
      </c>
      <c r="I13" s="164">
        <v>7.8</v>
      </c>
      <c r="J13" s="108"/>
      <c r="K13" s="147"/>
      <c r="L13" s="147"/>
      <c r="M13" s="144"/>
      <c r="N13" s="144"/>
      <c r="O13" s="144"/>
      <c r="P13" s="144"/>
      <c r="Q13" s="146"/>
      <c r="R13" s="146"/>
      <c r="S13" s="146"/>
      <c r="T13" s="146"/>
      <c r="U13" s="146"/>
      <c r="V13" s="146"/>
    </row>
    <row r="14" spans="1:22" s="27" customFormat="1" ht="15">
      <c r="A14" s="106" t="s">
        <v>4</v>
      </c>
      <c r="B14" s="181">
        <v>63.1</v>
      </c>
      <c r="C14" s="182">
        <v>10.199999999999999</v>
      </c>
      <c r="D14" s="182">
        <v>44.1</v>
      </c>
      <c r="E14" s="183">
        <v>31.2</v>
      </c>
      <c r="F14" s="142">
        <v>1.2</v>
      </c>
      <c r="G14" s="184">
        <v>4.8</v>
      </c>
      <c r="H14" s="142">
        <v>63.7</v>
      </c>
      <c r="I14" s="164">
        <v>52.2</v>
      </c>
      <c r="J14" s="108"/>
      <c r="K14" s="147"/>
      <c r="L14" s="147"/>
      <c r="M14" s="144"/>
      <c r="N14" s="144"/>
      <c r="O14" s="144"/>
      <c r="P14" s="144"/>
      <c r="Q14" s="146"/>
      <c r="R14" s="146"/>
      <c r="S14" s="146"/>
      <c r="T14" s="146"/>
      <c r="U14" s="146"/>
      <c r="V14" s="146"/>
    </row>
    <row r="15" spans="1:22" s="27" customFormat="1" ht="15">
      <c r="A15" s="106" t="s">
        <v>5</v>
      </c>
      <c r="B15" s="181">
        <v>35.9</v>
      </c>
      <c r="C15" s="182">
        <v>16.2</v>
      </c>
      <c r="D15" s="182">
        <v>12.8</v>
      </c>
      <c r="E15" s="183">
        <v>12.4</v>
      </c>
      <c r="F15" s="142">
        <v>4.9000000000000004</v>
      </c>
      <c r="G15" s="142">
        <v>0.3</v>
      </c>
      <c r="H15" s="142">
        <v>87.3</v>
      </c>
      <c r="I15" s="164">
        <v>73.7</v>
      </c>
      <c r="J15" s="42"/>
      <c r="K15" s="147"/>
      <c r="L15" s="147"/>
      <c r="M15" s="144"/>
      <c r="N15" s="144"/>
      <c r="O15" s="144"/>
      <c r="P15" s="144"/>
      <c r="Q15" s="146"/>
      <c r="R15" s="146"/>
      <c r="S15" s="146"/>
      <c r="T15" s="146"/>
      <c r="U15" s="146"/>
      <c r="V15" s="146"/>
    </row>
    <row r="16" spans="1:22" s="27" customFormat="1" ht="15">
      <c r="A16" s="106" t="s">
        <v>6</v>
      </c>
      <c r="B16" s="181">
        <v>19.600000000000001</v>
      </c>
      <c r="C16" s="182">
        <v>6.7</v>
      </c>
      <c r="D16" s="182">
        <v>0.9</v>
      </c>
      <c r="E16" s="183">
        <v>79.8</v>
      </c>
      <c r="F16" s="142">
        <v>11.8</v>
      </c>
      <c r="G16" s="142">
        <v>0</v>
      </c>
      <c r="H16" s="142">
        <v>131.19999999999999</v>
      </c>
      <c r="I16" s="164">
        <v>100.4</v>
      </c>
      <c r="J16" s="42"/>
      <c r="K16" s="147"/>
      <c r="L16" s="147"/>
      <c r="M16" s="144"/>
      <c r="N16" s="144"/>
      <c r="O16" s="144"/>
      <c r="P16" s="144"/>
      <c r="Q16" s="146"/>
      <c r="R16" s="146"/>
      <c r="S16" s="146"/>
      <c r="T16" s="146"/>
      <c r="U16" s="146"/>
      <c r="V16" s="146"/>
    </row>
    <row r="17" spans="1:22" s="27" customFormat="1" ht="15">
      <c r="A17" s="106" t="s">
        <v>7</v>
      </c>
      <c r="B17" s="181">
        <v>10.6</v>
      </c>
      <c r="C17" s="182">
        <v>1.5</v>
      </c>
      <c r="D17" s="182">
        <v>0.5</v>
      </c>
      <c r="E17" s="183">
        <v>10.6</v>
      </c>
      <c r="F17" s="142">
        <v>0.5</v>
      </c>
      <c r="G17" s="142" t="s">
        <v>116</v>
      </c>
      <c r="H17" s="142">
        <v>20.5</v>
      </c>
      <c r="I17" s="164">
        <v>11.2</v>
      </c>
      <c r="J17" s="42"/>
      <c r="K17" s="147"/>
      <c r="L17" s="147"/>
      <c r="M17" s="144"/>
      <c r="N17" s="144"/>
      <c r="O17" s="144"/>
      <c r="P17" s="144"/>
      <c r="Q17" s="146"/>
      <c r="R17" s="146"/>
      <c r="S17" s="146"/>
      <c r="T17" s="146"/>
      <c r="U17" s="146"/>
      <c r="V17" s="146"/>
    </row>
    <row r="18" spans="1:22" s="27" customFormat="1" ht="15">
      <c r="A18" s="106" t="s">
        <v>8</v>
      </c>
      <c r="B18" s="181">
        <v>19.3</v>
      </c>
      <c r="C18" s="182">
        <v>4.3</v>
      </c>
      <c r="D18" s="182">
        <v>0.2</v>
      </c>
      <c r="E18" s="183">
        <v>73.3</v>
      </c>
      <c r="F18" s="142">
        <v>2.8</v>
      </c>
      <c r="G18" s="142">
        <v>0</v>
      </c>
      <c r="H18" s="142">
        <v>64.8</v>
      </c>
      <c r="I18" s="164">
        <v>53.1</v>
      </c>
      <c r="J18" s="108"/>
      <c r="K18" s="147"/>
      <c r="L18" s="147"/>
      <c r="M18" s="144"/>
      <c r="N18" s="144"/>
      <c r="O18" s="144"/>
      <c r="P18" s="144"/>
      <c r="Q18" s="146"/>
      <c r="R18" s="146"/>
      <c r="S18" s="146"/>
      <c r="T18" s="146"/>
      <c r="U18" s="146"/>
      <c r="V18" s="146"/>
    </row>
    <row r="19" spans="1:22" s="27" customFormat="1" ht="15">
      <c r="A19" s="106" t="s">
        <v>9</v>
      </c>
      <c r="B19" s="181">
        <v>9.3000000000000007</v>
      </c>
      <c r="C19" s="182">
        <v>0.5</v>
      </c>
      <c r="D19" s="182">
        <v>0</v>
      </c>
      <c r="E19" s="183">
        <v>28.8</v>
      </c>
      <c r="F19" s="142">
        <v>0.5</v>
      </c>
      <c r="G19" s="142">
        <v>1.6</v>
      </c>
      <c r="H19" s="142">
        <v>41.1</v>
      </c>
      <c r="I19" s="164">
        <v>31.9</v>
      </c>
      <c r="J19" s="108"/>
      <c r="K19" s="147"/>
      <c r="L19" s="147"/>
      <c r="M19" s="144"/>
      <c r="N19" s="144"/>
      <c r="O19" s="144"/>
      <c r="P19" s="144"/>
      <c r="Q19" s="146"/>
      <c r="R19" s="146"/>
      <c r="S19" s="146"/>
      <c r="T19" s="146"/>
      <c r="U19" s="146"/>
      <c r="V19" s="146"/>
    </row>
    <row r="20" spans="1:22" s="27" customFormat="1" ht="15">
      <c r="A20" s="106" t="s">
        <v>10</v>
      </c>
      <c r="B20" s="181">
        <v>18.5</v>
      </c>
      <c r="C20" s="182">
        <v>3.9</v>
      </c>
      <c r="D20" s="182">
        <v>0.4</v>
      </c>
      <c r="E20" s="183">
        <v>10.7</v>
      </c>
      <c r="F20" s="142">
        <v>5.8</v>
      </c>
      <c r="G20" s="142">
        <v>0</v>
      </c>
      <c r="H20" s="142">
        <v>29.7</v>
      </c>
      <c r="I20" s="164">
        <v>18.8</v>
      </c>
      <c r="J20" s="108"/>
      <c r="K20" s="147"/>
      <c r="L20" s="147"/>
      <c r="M20" s="144"/>
      <c r="N20" s="144"/>
      <c r="O20" s="144"/>
      <c r="P20" s="144"/>
      <c r="Q20" s="146"/>
      <c r="R20" s="146"/>
      <c r="S20" s="146"/>
      <c r="T20" s="146"/>
      <c r="U20" s="146"/>
      <c r="V20" s="146"/>
    </row>
    <row r="21" spans="1:22" s="27" customFormat="1" ht="15">
      <c r="A21" s="106" t="s">
        <v>11</v>
      </c>
      <c r="B21" s="181">
        <v>58.6</v>
      </c>
      <c r="C21" s="182">
        <v>5.2</v>
      </c>
      <c r="D21" s="182">
        <v>22.5</v>
      </c>
      <c r="E21" s="183">
        <v>13.4</v>
      </c>
      <c r="F21" s="142">
        <v>1.4</v>
      </c>
      <c r="G21" s="142">
        <v>0.2</v>
      </c>
      <c r="H21" s="142">
        <v>47.7</v>
      </c>
      <c r="I21" s="164">
        <v>35.6</v>
      </c>
      <c r="J21" s="42"/>
      <c r="K21" s="147"/>
      <c r="L21" s="147"/>
      <c r="M21" s="144"/>
      <c r="N21" s="144"/>
      <c r="O21" s="144"/>
      <c r="P21" s="144"/>
      <c r="Q21" s="146"/>
      <c r="R21" s="146"/>
      <c r="S21" s="146"/>
      <c r="T21" s="146"/>
      <c r="U21" s="146"/>
      <c r="V21" s="146"/>
    </row>
    <row r="22" spans="1:22" s="27" customFormat="1" ht="15">
      <c r="A22" s="106" t="s">
        <v>12</v>
      </c>
      <c r="B22" s="181">
        <v>66.5</v>
      </c>
      <c r="C22" s="182">
        <v>1.8</v>
      </c>
      <c r="D22" s="182">
        <v>57.9</v>
      </c>
      <c r="E22" s="183">
        <v>5</v>
      </c>
      <c r="F22" s="142">
        <v>1.1000000000000001</v>
      </c>
      <c r="G22" s="184">
        <v>1.6</v>
      </c>
      <c r="H22" s="142">
        <v>30.1</v>
      </c>
      <c r="I22" s="164">
        <v>24.4</v>
      </c>
      <c r="J22" s="42"/>
      <c r="K22" s="147"/>
      <c r="L22" s="147"/>
      <c r="M22" s="144"/>
      <c r="N22" s="144"/>
      <c r="O22" s="144"/>
      <c r="P22" s="144"/>
      <c r="Q22" s="146"/>
      <c r="R22" s="146"/>
      <c r="S22" s="146"/>
      <c r="T22" s="146"/>
      <c r="U22" s="146"/>
      <c r="V22" s="146"/>
    </row>
    <row r="23" spans="1:22" s="27" customFormat="1" ht="15">
      <c r="A23" s="106" t="s">
        <v>13</v>
      </c>
      <c r="B23" s="181">
        <v>23.3</v>
      </c>
      <c r="C23" s="182">
        <v>5.0999999999999996</v>
      </c>
      <c r="D23" s="182">
        <v>0.5</v>
      </c>
      <c r="E23" s="183">
        <v>7.4</v>
      </c>
      <c r="F23" s="142">
        <v>1.6</v>
      </c>
      <c r="G23" s="184" t="s">
        <v>116</v>
      </c>
      <c r="H23" s="142">
        <v>56.7</v>
      </c>
      <c r="I23" s="164">
        <v>37.700000000000003</v>
      </c>
      <c r="J23" s="42"/>
      <c r="K23" s="147"/>
      <c r="L23" s="147"/>
      <c r="M23" s="144"/>
      <c r="N23" s="144"/>
      <c r="O23" s="144"/>
      <c r="P23" s="144"/>
      <c r="Q23" s="146"/>
      <c r="R23" s="146"/>
      <c r="S23" s="146"/>
      <c r="T23" s="146"/>
      <c r="U23" s="146"/>
      <c r="V23" s="146"/>
    </row>
    <row r="24" spans="1:22" s="27" customFormat="1" ht="15">
      <c r="A24" s="5" t="s">
        <v>14</v>
      </c>
      <c r="B24" s="181">
        <v>33.4</v>
      </c>
      <c r="C24" s="182">
        <v>8.1</v>
      </c>
      <c r="D24" s="182">
        <v>0.8</v>
      </c>
      <c r="E24" s="183">
        <v>14.8</v>
      </c>
      <c r="F24" s="142">
        <v>2.5</v>
      </c>
      <c r="G24" s="142">
        <v>0</v>
      </c>
      <c r="H24" s="142">
        <v>59.4</v>
      </c>
      <c r="I24" s="164">
        <v>39.200000000000003</v>
      </c>
      <c r="J24" s="108"/>
      <c r="K24" s="147"/>
      <c r="L24" s="147"/>
      <c r="M24" s="144"/>
      <c r="N24" s="144"/>
      <c r="O24" s="144"/>
      <c r="P24" s="144"/>
      <c r="Q24" s="146"/>
      <c r="R24" s="146"/>
      <c r="S24" s="146"/>
      <c r="T24" s="146"/>
      <c r="U24" s="146"/>
      <c r="V24" s="146"/>
    </row>
    <row r="25" spans="1:22" s="27" customFormat="1" ht="15">
      <c r="A25" s="5" t="s">
        <v>15</v>
      </c>
      <c r="B25" s="181">
        <v>22</v>
      </c>
      <c r="C25" s="182">
        <v>1</v>
      </c>
      <c r="D25" s="182">
        <v>0.6</v>
      </c>
      <c r="E25" s="183">
        <v>23.2</v>
      </c>
      <c r="F25" s="142">
        <v>0</v>
      </c>
      <c r="G25" s="184" t="s">
        <v>116</v>
      </c>
      <c r="H25" s="142">
        <v>32.700000000000003</v>
      </c>
      <c r="I25" s="164">
        <v>11.6</v>
      </c>
      <c r="J25" s="42"/>
      <c r="K25" s="147"/>
      <c r="L25" s="147"/>
      <c r="M25" s="144"/>
      <c r="N25" s="144"/>
      <c r="O25" s="144"/>
      <c r="P25" s="144"/>
      <c r="Q25" s="146"/>
      <c r="R25" s="146"/>
      <c r="S25" s="146"/>
      <c r="T25" s="146"/>
      <c r="U25" s="146"/>
      <c r="V25" s="146"/>
    </row>
    <row r="26" spans="1:22" s="27" customFormat="1" ht="11.1" customHeight="1">
      <c r="A26" s="5"/>
      <c r="B26" s="109"/>
      <c r="C26" s="109"/>
      <c r="D26" s="109"/>
      <c r="E26" s="109"/>
      <c r="F26" s="109"/>
      <c r="G26" s="109"/>
      <c r="H26" s="109"/>
      <c r="I26" s="109"/>
      <c r="J26" s="42"/>
      <c r="R26" s="146"/>
      <c r="S26" s="146"/>
      <c r="T26" s="146"/>
      <c r="U26" s="146"/>
      <c r="V26" s="146"/>
    </row>
    <row r="27" spans="1:22" s="4" customFormat="1" ht="11.1" customHeight="1">
      <c r="A27" s="110" t="s">
        <v>29</v>
      </c>
      <c r="B27" s="37"/>
      <c r="C27" s="37"/>
      <c r="D27" s="37"/>
      <c r="E27" s="37"/>
      <c r="F27" s="37"/>
      <c r="G27" s="37"/>
      <c r="H27" s="37"/>
      <c r="I27" s="37"/>
      <c r="J27" s="37"/>
    </row>
    <row r="28" spans="1:22" s="4" customFormat="1" ht="11.1" customHeight="1">
      <c r="A28" s="111" t="s">
        <v>30</v>
      </c>
      <c r="B28" s="37"/>
      <c r="C28" s="37"/>
      <c r="D28" s="37"/>
      <c r="E28" s="37"/>
      <c r="F28" s="37"/>
      <c r="G28" s="37"/>
      <c r="H28" s="37"/>
      <c r="I28" s="6"/>
      <c r="J28" s="6"/>
    </row>
  </sheetData>
  <mergeCells count="10">
    <mergeCell ref="H5:H6"/>
    <mergeCell ref="I5:I6"/>
    <mergeCell ref="B7:G7"/>
    <mergeCell ref="A4:A7"/>
    <mergeCell ref="B4:D4"/>
    <mergeCell ref="E4:G4"/>
    <mergeCell ref="B5:B6"/>
    <mergeCell ref="C5:D5"/>
    <mergeCell ref="E5:E6"/>
    <mergeCell ref="F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8735-10A6-4D5A-98E7-515EF67E0C49}">
  <dimension ref="A1:H40"/>
  <sheetViews>
    <sheetView topLeftCell="A4" workbookViewId="0">
      <selection activeCell="A4" sqref="A4"/>
    </sheetView>
  </sheetViews>
  <sheetFormatPr defaultRowHeight="13.2"/>
  <cols>
    <col min="1" max="1" width="20.33203125" customWidth="1"/>
    <col min="2" max="2" width="13" customWidth="1"/>
    <col min="3" max="3" width="12.5546875" customWidth="1"/>
    <col min="4" max="4" width="11.109375" customWidth="1"/>
    <col min="5" max="5" width="13.5546875" customWidth="1"/>
    <col min="6" max="6" width="13.33203125" customWidth="1"/>
    <col min="7" max="7" width="11" customWidth="1"/>
  </cols>
  <sheetData>
    <row r="1" spans="1:8" ht="14.25" customHeight="1">
      <c r="A1" s="65" t="s">
        <v>91</v>
      </c>
      <c r="F1" s="88"/>
    </row>
    <row r="2" spans="1:8" ht="14.4">
      <c r="A2" s="130" t="s">
        <v>92</v>
      </c>
      <c r="F2" s="88"/>
    </row>
    <row r="3" spans="1:8" s="1" customFormat="1">
      <c r="A3" s="30"/>
      <c r="B3" s="8"/>
      <c r="C3" s="9"/>
      <c r="D3" s="7"/>
      <c r="E3" s="8"/>
      <c r="F3" s="8"/>
      <c r="G3" s="7"/>
      <c r="H3" s="9"/>
    </row>
    <row r="4" spans="1:8" s="53" customFormat="1">
      <c r="A4" s="234" t="s">
        <v>146</v>
      </c>
      <c r="G4" s="72"/>
    </row>
    <row r="5" spans="1:8" s="53" customFormat="1">
      <c r="A5" s="54" t="s">
        <v>141</v>
      </c>
      <c r="F5" s="59"/>
    </row>
    <row r="6" spans="1:8" s="53" customFormat="1">
      <c r="A6" s="235" t="s">
        <v>112</v>
      </c>
    </row>
    <row r="7" spans="1:8" s="53" customFormat="1">
      <c r="A7" s="236" t="s">
        <v>111</v>
      </c>
    </row>
    <row r="8" spans="1:8" s="53" customFormat="1" ht="15.6">
      <c r="A8" s="236" t="s">
        <v>142</v>
      </c>
      <c r="C8" s="165"/>
      <c r="D8" s="165"/>
    </row>
    <row r="9" spans="1:8" s="53" customFormat="1">
      <c r="A9" s="236" t="s">
        <v>113</v>
      </c>
    </row>
    <row r="10" spans="1:8" s="53" customFormat="1" ht="9" customHeight="1" thickBot="1">
      <c r="A10" s="89"/>
    </row>
    <row r="11" spans="1:8" s="53" customFormat="1" ht="20.25" customHeight="1">
      <c r="A11" s="316" t="s">
        <v>70</v>
      </c>
      <c r="B11" s="318" t="s">
        <v>79</v>
      </c>
      <c r="C11" s="319"/>
      <c r="D11" s="320" t="s">
        <v>56</v>
      </c>
      <c r="E11" s="321"/>
      <c r="F11" s="321"/>
      <c r="G11" s="321"/>
    </row>
    <row r="12" spans="1:8" s="53" customFormat="1" ht="20.25" customHeight="1">
      <c r="A12" s="316"/>
      <c r="B12" s="322" t="s">
        <v>89</v>
      </c>
      <c r="C12" s="325" t="s">
        <v>99</v>
      </c>
      <c r="D12" s="328" t="s">
        <v>80</v>
      </c>
      <c r="E12" s="331" t="s">
        <v>57</v>
      </c>
      <c r="F12" s="331"/>
      <c r="G12" s="332"/>
    </row>
    <row r="13" spans="1:8" s="53" customFormat="1" ht="33" customHeight="1">
      <c r="A13" s="316"/>
      <c r="B13" s="323"/>
      <c r="C13" s="326"/>
      <c r="D13" s="329"/>
      <c r="E13" s="328" t="s">
        <v>81</v>
      </c>
      <c r="F13" s="329" t="s">
        <v>90</v>
      </c>
      <c r="G13" s="333"/>
    </row>
    <row r="14" spans="1:8" s="53" customFormat="1" ht="30" customHeight="1">
      <c r="A14" s="316"/>
      <c r="B14" s="323"/>
      <c r="C14" s="326"/>
      <c r="D14" s="329"/>
      <c r="E14" s="329"/>
      <c r="F14" s="156" t="s">
        <v>17</v>
      </c>
      <c r="G14" s="334" t="s">
        <v>82</v>
      </c>
    </row>
    <row r="15" spans="1:8" s="53" customFormat="1" ht="20.25" customHeight="1" thickBot="1">
      <c r="A15" s="317"/>
      <c r="B15" s="324"/>
      <c r="C15" s="327"/>
      <c r="D15" s="330"/>
      <c r="E15" s="315" t="s">
        <v>58</v>
      </c>
      <c r="F15" s="315"/>
      <c r="G15" s="335"/>
    </row>
    <row r="16" spans="1:8" s="53" customFormat="1" ht="6" customHeight="1">
      <c r="A16" s="155"/>
      <c r="B16" s="139"/>
      <c r="C16" s="140"/>
      <c r="D16" s="116"/>
      <c r="E16" s="116"/>
      <c r="F16" s="116"/>
      <c r="G16" s="154"/>
    </row>
    <row r="17" spans="1:7" s="53" customFormat="1" ht="13.8">
      <c r="A17" s="85" t="s">
        <v>88</v>
      </c>
      <c r="B17" s="174">
        <v>2793</v>
      </c>
      <c r="C17" s="175">
        <v>128447</v>
      </c>
      <c r="D17" s="167">
        <v>4694</v>
      </c>
      <c r="E17" s="176">
        <f>25576881.58/1000</f>
        <v>25576.9</v>
      </c>
      <c r="F17" s="177">
        <f>7932905.38/1000</f>
        <v>7932.9</v>
      </c>
      <c r="G17" s="169">
        <v>31</v>
      </c>
    </row>
    <row r="18" spans="1:7" s="53" customFormat="1" ht="13.8">
      <c r="A18" s="129" t="s">
        <v>40</v>
      </c>
      <c r="B18" s="178">
        <v>216</v>
      </c>
      <c r="C18" s="179">
        <v>10226</v>
      </c>
      <c r="D18" s="171">
        <v>359</v>
      </c>
      <c r="E18" s="172">
        <v>1605.4</v>
      </c>
      <c r="F18" s="172">
        <v>503.8</v>
      </c>
      <c r="G18" s="173">
        <v>31.4</v>
      </c>
    </row>
    <row r="19" spans="1:7" s="53" customFormat="1" ht="13.8">
      <c r="A19" s="129" t="s">
        <v>41</v>
      </c>
      <c r="B19" s="178">
        <v>182</v>
      </c>
      <c r="C19" s="179">
        <v>7288</v>
      </c>
      <c r="D19" s="171">
        <v>250</v>
      </c>
      <c r="E19" s="172">
        <v>1482.5</v>
      </c>
      <c r="F19" s="172">
        <v>361.9</v>
      </c>
      <c r="G19" s="173">
        <v>24.4</v>
      </c>
    </row>
    <row r="20" spans="1:7" s="53" customFormat="1" ht="13.8">
      <c r="A20" s="129" t="s">
        <v>42</v>
      </c>
      <c r="B20" s="178">
        <v>139</v>
      </c>
      <c r="C20" s="179">
        <v>8232</v>
      </c>
      <c r="D20" s="171">
        <v>321</v>
      </c>
      <c r="E20" s="172">
        <v>2146.1999999999998</v>
      </c>
      <c r="F20" s="172">
        <v>545.29999999999995</v>
      </c>
      <c r="G20" s="173">
        <v>25.4</v>
      </c>
    </row>
    <row r="21" spans="1:7" s="53" customFormat="1" ht="13.8">
      <c r="A21" s="129" t="s">
        <v>43</v>
      </c>
      <c r="B21" s="178">
        <v>126</v>
      </c>
      <c r="C21" s="179">
        <v>5392</v>
      </c>
      <c r="D21" s="171">
        <v>206</v>
      </c>
      <c r="E21" s="172">
        <v>1071.9000000000001</v>
      </c>
      <c r="F21" s="172">
        <v>552.9</v>
      </c>
      <c r="G21" s="173">
        <v>51.6</v>
      </c>
    </row>
    <row r="22" spans="1:7" s="53" customFormat="1" ht="13.8">
      <c r="A22" s="129" t="s">
        <v>44</v>
      </c>
      <c r="B22" s="178">
        <v>186</v>
      </c>
      <c r="C22" s="179">
        <v>6307</v>
      </c>
      <c r="D22" s="171">
        <v>305</v>
      </c>
      <c r="E22" s="172">
        <v>1563.8</v>
      </c>
      <c r="F22" s="172">
        <v>347.4</v>
      </c>
      <c r="G22" s="173">
        <v>22.2</v>
      </c>
    </row>
    <row r="23" spans="1:7" s="53" customFormat="1" ht="13.8">
      <c r="A23" s="129" t="s">
        <v>45</v>
      </c>
      <c r="B23" s="178">
        <v>212</v>
      </c>
      <c r="C23" s="179">
        <v>8432</v>
      </c>
      <c r="D23" s="171">
        <v>242</v>
      </c>
      <c r="E23" s="172">
        <v>1121.9000000000001</v>
      </c>
      <c r="F23" s="172">
        <v>356.9</v>
      </c>
      <c r="G23" s="173">
        <v>31.8</v>
      </c>
    </row>
    <row r="24" spans="1:7" s="53" customFormat="1" ht="13.8">
      <c r="A24" s="129" t="s">
        <v>46</v>
      </c>
      <c r="B24" s="178">
        <v>415</v>
      </c>
      <c r="C24" s="179">
        <v>16470</v>
      </c>
      <c r="D24" s="171">
        <v>580</v>
      </c>
      <c r="E24" s="172">
        <v>2999.4</v>
      </c>
      <c r="F24" s="172">
        <v>713.3</v>
      </c>
      <c r="G24" s="173">
        <v>23.8</v>
      </c>
    </row>
    <row r="25" spans="1:7" s="53" customFormat="1" ht="13.8">
      <c r="A25" s="129" t="s">
        <v>47</v>
      </c>
      <c r="B25" s="178">
        <v>82</v>
      </c>
      <c r="C25" s="179">
        <v>3824</v>
      </c>
      <c r="D25" s="171">
        <v>147</v>
      </c>
      <c r="E25" s="172">
        <v>748.9</v>
      </c>
      <c r="F25" s="172">
        <v>211.7</v>
      </c>
      <c r="G25" s="173">
        <v>28.3</v>
      </c>
    </row>
    <row r="26" spans="1:7" s="53" customFormat="1" ht="13.8">
      <c r="A26" s="129" t="s">
        <v>48</v>
      </c>
      <c r="B26" s="178">
        <v>119</v>
      </c>
      <c r="C26" s="179">
        <v>8217</v>
      </c>
      <c r="D26" s="171">
        <v>206</v>
      </c>
      <c r="E26" s="172">
        <v>1209.4000000000001</v>
      </c>
      <c r="F26" s="172">
        <v>492.5</v>
      </c>
      <c r="G26" s="173">
        <v>40.700000000000003</v>
      </c>
    </row>
    <row r="27" spans="1:7" s="53" customFormat="1" ht="13.8">
      <c r="A27" s="129" t="s">
        <v>49</v>
      </c>
      <c r="B27" s="178">
        <v>104</v>
      </c>
      <c r="C27" s="179">
        <v>5505</v>
      </c>
      <c r="D27" s="171">
        <v>293</v>
      </c>
      <c r="E27" s="172">
        <v>1659.1</v>
      </c>
      <c r="F27" s="172">
        <v>495.4</v>
      </c>
      <c r="G27" s="173">
        <v>29.9</v>
      </c>
    </row>
    <row r="28" spans="1:7" s="53" customFormat="1" ht="13.8">
      <c r="A28" s="129" t="s">
        <v>50</v>
      </c>
      <c r="B28" s="178">
        <v>141</v>
      </c>
      <c r="C28" s="179">
        <v>7726</v>
      </c>
      <c r="D28" s="171">
        <v>306</v>
      </c>
      <c r="E28" s="172">
        <v>1628.5</v>
      </c>
      <c r="F28" s="172">
        <v>627.4</v>
      </c>
      <c r="G28" s="173">
        <v>38.5</v>
      </c>
    </row>
    <row r="29" spans="1:7" s="53" customFormat="1" ht="13.8">
      <c r="A29" s="129" t="s">
        <v>51</v>
      </c>
      <c r="B29" s="178">
        <v>186</v>
      </c>
      <c r="C29" s="179">
        <v>7013</v>
      </c>
      <c r="D29" s="171">
        <v>206</v>
      </c>
      <c r="E29" s="172">
        <v>921.1</v>
      </c>
      <c r="F29" s="172">
        <v>358.9</v>
      </c>
      <c r="G29" s="173">
        <v>39</v>
      </c>
    </row>
    <row r="30" spans="1:7" s="53" customFormat="1" ht="13.8">
      <c r="A30" s="129" t="s">
        <v>52</v>
      </c>
      <c r="B30" s="178">
        <v>102</v>
      </c>
      <c r="C30" s="179">
        <v>4310</v>
      </c>
      <c r="D30" s="171">
        <v>202</v>
      </c>
      <c r="E30" s="172">
        <v>1029.5</v>
      </c>
      <c r="F30" s="172">
        <v>306.7</v>
      </c>
      <c r="G30" s="173">
        <v>29.8</v>
      </c>
    </row>
    <row r="31" spans="1:7" s="53" customFormat="1" ht="13.8">
      <c r="A31" s="129" t="s">
        <v>53</v>
      </c>
      <c r="B31" s="178">
        <v>129</v>
      </c>
      <c r="C31" s="179">
        <v>7755</v>
      </c>
      <c r="D31" s="171">
        <v>335</v>
      </c>
      <c r="E31" s="172">
        <v>2063.1</v>
      </c>
      <c r="F31" s="172">
        <v>625.1</v>
      </c>
      <c r="G31" s="173">
        <v>30.3</v>
      </c>
    </row>
    <row r="32" spans="1:7" s="53" customFormat="1" ht="13.8">
      <c r="A32" s="129" t="s">
        <v>54</v>
      </c>
      <c r="B32" s="178">
        <v>283</v>
      </c>
      <c r="C32" s="179">
        <v>13075</v>
      </c>
      <c r="D32" s="171">
        <v>467</v>
      </c>
      <c r="E32" s="172">
        <v>2437.3000000000002</v>
      </c>
      <c r="F32" s="172">
        <v>698.6</v>
      </c>
      <c r="G32" s="173">
        <v>28.7</v>
      </c>
    </row>
    <row r="33" spans="1:7" s="53" customFormat="1" ht="13.8">
      <c r="A33" s="129" t="s">
        <v>55</v>
      </c>
      <c r="B33" s="178">
        <v>171</v>
      </c>
      <c r="C33" s="179">
        <v>8675</v>
      </c>
      <c r="D33" s="171">
        <v>269</v>
      </c>
      <c r="E33" s="172">
        <v>1888.9</v>
      </c>
      <c r="F33" s="172">
        <v>735.2</v>
      </c>
      <c r="G33" s="173">
        <v>38.9</v>
      </c>
    </row>
    <row r="34" spans="1:7" s="53" customFormat="1">
      <c r="A34" s="60"/>
      <c r="B34" s="61"/>
      <c r="C34" s="61"/>
      <c r="D34" s="61"/>
      <c r="E34" s="61"/>
      <c r="F34" s="61"/>
      <c r="G34" s="56"/>
    </row>
    <row r="35" spans="1:7" s="53" customFormat="1">
      <c r="A35" s="58" t="s">
        <v>114</v>
      </c>
      <c r="B35" s="57"/>
      <c r="C35" s="57"/>
      <c r="D35" s="57"/>
      <c r="E35" s="57"/>
      <c r="F35" s="57"/>
      <c r="G35" s="57"/>
    </row>
    <row r="36" spans="1:7" s="53" customFormat="1">
      <c r="A36" s="58" t="s">
        <v>101</v>
      </c>
    </row>
    <row r="37" spans="1:7" s="53" customFormat="1">
      <c r="A37" s="237" t="s">
        <v>115</v>
      </c>
    </row>
    <row r="38" spans="1:7">
      <c r="A38" s="237" t="s">
        <v>100</v>
      </c>
    </row>
    <row r="39" spans="1:7" s="53" customFormat="1">
      <c r="A39" s="55"/>
    </row>
    <row r="40" spans="1:7" s="53" customFormat="1"/>
  </sheetData>
  <mergeCells count="11">
    <mergeCell ref="E15:F15"/>
    <mergeCell ref="A11:A15"/>
    <mergeCell ref="B11:C11"/>
    <mergeCell ref="D11:G11"/>
    <mergeCell ref="B12:B15"/>
    <mergeCell ref="C12:C15"/>
    <mergeCell ref="D12:D15"/>
    <mergeCell ref="E12:G12"/>
    <mergeCell ref="E13:E14"/>
    <mergeCell ref="F13:G13"/>
    <mergeCell ref="G14:G15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14CDC-1054-44DE-8460-A9785FFBEE59}">
  <dimension ref="A1:K32"/>
  <sheetViews>
    <sheetView workbookViewId="0"/>
  </sheetViews>
  <sheetFormatPr defaultRowHeight="13.2"/>
  <cols>
    <col min="1" max="1" width="20.33203125" customWidth="1"/>
    <col min="2" max="8" width="11.44140625" customWidth="1"/>
  </cols>
  <sheetData>
    <row r="1" spans="1:11" s="53" customFormat="1" ht="15.6">
      <c r="A1" s="234" t="s">
        <v>147</v>
      </c>
      <c r="G1" s="72"/>
    </row>
    <row r="2" spans="1:11" s="53" customFormat="1">
      <c r="A2" s="235" t="s">
        <v>112</v>
      </c>
    </row>
    <row r="3" spans="1:11" s="53" customFormat="1" ht="15.6">
      <c r="A3" s="238" t="s">
        <v>143</v>
      </c>
    </row>
    <row r="4" spans="1:11" s="53" customFormat="1">
      <c r="A4" s="238" t="s">
        <v>113</v>
      </c>
    </row>
    <row r="5" spans="1:11" s="53" customFormat="1" ht="9" customHeight="1" thickBot="1">
      <c r="A5" s="89"/>
    </row>
    <row r="6" spans="1:11" s="53" customFormat="1" ht="32.25" customHeight="1">
      <c r="A6" s="316" t="s">
        <v>70</v>
      </c>
      <c r="B6" s="152" t="s">
        <v>71</v>
      </c>
      <c r="C6" s="153" t="s">
        <v>84</v>
      </c>
      <c r="D6" s="153" t="s">
        <v>72</v>
      </c>
      <c r="E6" s="116" t="s">
        <v>73</v>
      </c>
      <c r="F6" s="116" t="s">
        <v>83</v>
      </c>
      <c r="G6" s="116" t="s">
        <v>85</v>
      </c>
      <c r="H6" s="154" t="s">
        <v>74</v>
      </c>
      <c r="I6" s="126"/>
    </row>
    <row r="7" spans="1:11" s="53" customFormat="1" ht="27" customHeight="1" thickBot="1">
      <c r="A7" s="317"/>
      <c r="B7" s="336" t="s">
        <v>59</v>
      </c>
      <c r="C7" s="337"/>
      <c r="D7" s="337"/>
      <c r="E7" s="338" t="s">
        <v>60</v>
      </c>
      <c r="F7" s="339"/>
      <c r="G7" s="339"/>
      <c r="H7" s="339"/>
      <c r="I7" s="126"/>
    </row>
    <row r="8" spans="1:11" s="53" customFormat="1" ht="6" customHeight="1">
      <c r="A8" s="62"/>
      <c r="B8" s="115"/>
      <c r="C8" s="116"/>
      <c r="D8" s="116"/>
      <c r="E8" s="116"/>
      <c r="F8" s="116"/>
      <c r="G8" s="116"/>
      <c r="H8" s="154"/>
      <c r="I8" s="126"/>
    </row>
    <row r="9" spans="1:11" s="53" customFormat="1" ht="13.8">
      <c r="A9" s="85" t="s">
        <v>88</v>
      </c>
      <c r="B9" s="166">
        <v>33213</v>
      </c>
      <c r="C9" s="167">
        <v>35540</v>
      </c>
      <c r="D9" s="167">
        <v>2925</v>
      </c>
      <c r="E9" s="168">
        <f>292667/1000</f>
        <v>292.7</v>
      </c>
      <c r="F9" s="168">
        <v>918.5</v>
      </c>
      <c r="G9" s="168">
        <v>55.5</v>
      </c>
      <c r="H9" s="169">
        <v>201.1</v>
      </c>
      <c r="I9" s="126"/>
      <c r="J9" s="157"/>
      <c r="K9" s="157"/>
    </row>
    <row r="10" spans="1:11" s="53" customFormat="1" ht="13.8">
      <c r="A10" s="63" t="s">
        <v>40</v>
      </c>
      <c r="B10" s="170">
        <v>90</v>
      </c>
      <c r="C10" s="171">
        <v>2797</v>
      </c>
      <c r="D10" s="171">
        <v>1787</v>
      </c>
      <c r="E10" s="172">
        <f>27232/1000</f>
        <v>27.2</v>
      </c>
      <c r="F10" s="172">
        <v>72.5</v>
      </c>
      <c r="G10" s="172">
        <v>8.1999999999999993</v>
      </c>
      <c r="H10" s="173">
        <v>12.9</v>
      </c>
      <c r="I10" s="126"/>
      <c r="J10" s="157"/>
      <c r="K10" s="157"/>
    </row>
    <row r="11" spans="1:11" s="53" customFormat="1" ht="13.8">
      <c r="A11" s="63" t="s">
        <v>41</v>
      </c>
      <c r="B11" s="170">
        <v>1425</v>
      </c>
      <c r="C11" s="171">
        <v>4337</v>
      </c>
      <c r="D11" s="171">
        <v>212</v>
      </c>
      <c r="E11" s="172">
        <f>18099/1000</f>
        <v>18.100000000000001</v>
      </c>
      <c r="F11" s="172">
        <v>55.7</v>
      </c>
      <c r="G11" s="172">
        <v>2.6</v>
      </c>
      <c r="H11" s="173">
        <v>11.9</v>
      </c>
      <c r="I11" s="126"/>
      <c r="J11" s="157"/>
      <c r="K11" s="157"/>
    </row>
    <row r="12" spans="1:11" s="53" customFormat="1" ht="13.8">
      <c r="A12" s="63" t="s">
        <v>42</v>
      </c>
      <c r="B12" s="170">
        <v>6666</v>
      </c>
      <c r="C12" s="171">
        <v>655</v>
      </c>
      <c r="D12" s="171" t="s">
        <v>116</v>
      </c>
      <c r="E12" s="172">
        <f>11595/1000</f>
        <v>11.6</v>
      </c>
      <c r="F12" s="172">
        <v>62.9</v>
      </c>
      <c r="G12" s="172">
        <v>1.8</v>
      </c>
      <c r="H12" s="173">
        <v>16.100000000000001</v>
      </c>
      <c r="I12" s="126"/>
      <c r="J12" s="157"/>
      <c r="K12" s="157"/>
    </row>
    <row r="13" spans="1:11" s="53" customFormat="1" ht="13.8">
      <c r="A13" s="63" t="s">
        <v>43</v>
      </c>
      <c r="B13" s="170">
        <v>29</v>
      </c>
      <c r="C13" s="171">
        <v>1794</v>
      </c>
      <c r="D13" s="171">
        <v>6</v>
      </c>
      <c r="E13" s="172">
        <f>18111/1000</f>
        <v>18.100000000000001</v>
      </c>
      <c r="F13" s="172">
        <v>49.6</v>
      </c>
      <c r="G13" s="172">
        <v>2.4</v>
      </c>
      <c r="H13" s="173">
        <v>9.3000000000000007</v>
      </c>
      <c r="I13" s="126"/>
      <c r="J13" s="157"/>
      <c r="K13" s="157"/>
    </row>
    <row r="14" spans="1:11" s="53" customFormat="1" ht="13.8">
      <c r="A14" s="63" t="s">
        <v>44</v>
      </c>
      <c r="B14" s="170">
        <v>849</v>
      </c>
      <c r="C14" s="171">
        <v>1367</v>
      </c>
      <c r="D14" s="171" t="s">
        <v>116</v>
      </c>
      <c r="E14" s="172">
        <f>8101/1000</f>
        <v>8.1</v>
      </c>
      <c r="F14" s="172">
        <v>54.3</v>
      </c>
      <c r="G14" s="172">
        <v>2.2000000000000002</v>
      </c>
      <c r="H14" s="173">
        <v>11.7</v>
      </c>
      <c r="I14" s="126"/>
      <c r="J14" s="157"/>
      <c r="K14" s="157"/>
    </row>
    <row r="15" spans="1:11" s="53" customFormat="1" ht="13.8">
      <c r="A15" s="63" t="s">
        <v>45</v>
      </c>
      <c r="B15" s="170">
        <v>267</v>
      </c>
      <c r="C15" s="171">
        <v>305</v>
      </c>
      <c r="D15" s="171">
        <v>23</v>
      </c>
      <c r="E15" s="172">
        <f>9314/1000</f>
        <v>9.3000000000000007</v>
      </c>
      <c r="F15" s="172">
        <v>41.7</v>
      </c>
      <c r="G15" s="172">
        <v>2.2000000000000002</v>
      </c>
      <c r="H15" s="173">
        <v>11.2</v>
      </c>
      <c r="I15" s="126"/>
      <c r="J15" s="157"/>
      <c r="K15" s="157"/>
    </row>
    <row r="16" spans="1:11" s="53" customFormat="1" ht="13.8">
      <c r="A16" s="63" t="s">
        <v>46</v>
      </c>
      <c r="B16" s="170">
        <v>6426</v>
      </c>
      <c r="C16" s="171">
        <v>1288</v>
      </c>
      <c r="D16" s="171" t="s">
        <v>116</v>
      </c>
      <c r="E16" s="172">
        <f>10478/1000</f>
        <v>10.5</v>
      </c>
      <c r="F16" s="172">
        <v>76.900000000000006</v>
      </c>
      <c r="G16" s="172">
        <v>3.4</v>
      </c>
      <c r="H16" s="173">
        <v>20</v>
      </c>
      <c r="I16" s="126"/>
      <c r="J16" s="157"/>
      <c r="K16" s="157"/>
    </row>
    <row r="17" spans="1:11" s="53" customFormat="1" ht="13.8">
      <c r="A17" s="63" t="s">
        <v>47</v>
      </c>
      <c r="B17" s="170" t="s">
        <v>116</v>
      </c>
      <c r="C17" s="171">
        <v>2490</v>
      </c>
      <c r="D17" s="171">
        <v>44</v>
      </c>
      <c r="E17" s="172">
        <f>12369/1000</f>
        <v>12.4</v>
      </c>
      <c r="F17" s="172">
        <v>48.3</v>
      </c>
      <c r="G17" s="172">
        <v>2.2000000000000002</v>
      </c>
      <c r="H17" s="173">
        <v>6.7</v>
      </c>
      <c r="I17" s="126"/>
      <c r="J17" s="157"/>
      <c r="K17" s="157"/>
    </row>
    <row r="18" spans="1:11" s="53" customFormat="1" ht="13.8">
      <c r="A18" s="63" t="s">
        <v>48</v>
      </c>
      <c r="B18" s="170">
        <v>937</v>
      </c>
      <c r="C18" s="171">
        <v>785</v>
      </c>
      <c r="D18" s="171">
        <v>2</v>
      </c>
      <c r="E18" s="172">
        <f>15551/1000</f>
        <v>15.6</v>
      </c>
      <c r="F18" s="172">
        <v>45.1</v>
      </c>
      <c r="G18" s="172">
        <v>1.9</v>
      </c>
      <c r="H18" s="173">
        <v>11.8</v>
      </c>
      <c r="I18" s="126"/>
      <c r="J18" s="157"/>
      <c r="K18" s="157"/>
    </row>
    <row r="19" spans="1:11" s="53" customFormat="1" ht="13.8">
      <c r="A19" s="63" t="s">
        <v>49</v>
      </c>
      <c r="B19" s="170">
        <v>6256</v>
      </c>
      <c r="C19" s="171">
        <v>82</v>
      </c>
      <c r="D19" s="171">
        <v>6</v>
      </c>
      <c r="E19" s="172">
        <f>12757/1000</f>
        <v>12.8</v>
      </c>
      <c r="F19" s="172">
        <v>28.1</v>
      </c>
      <c r="G19" s="172">
        <v>1.6</v>
      </c>
      <c r="H19" s="173">
        <v>11.1</v>
      </c>
      <c r="I19" s="126"/>
      <c r="J19" s="157"/>
      <c r="K19" s="157"/>
    </row>
    <row r="20" spans="1:11" s="53" customFormat="1" ht="13.8">
      <c r="A20" s="63" t="s">
        <v>50</v>
      </c>
      <c r="B20" s="170">
        <v>608</v>
      </c>
      <c r="C20" s="171">
        <v>1561</v>
      </c>
      <c r="D20" s="171">
        <v>15</v>
      </c>
      <c r="E20" s="172">
        <f>23556/1000</f>
        <v>23.6</v>
      </c>
      <c r="F20" s="172">
        <v>54.2</v>
      </c>
      <c r="G20" s="172">
        <v>5.3</v>
      </c>
      <c r="H20" s="173">
        <v>11.4</v>
      </c>
      <c r="I20" s="126"/>
      <c r="J20" s="157"/>
      <c r="K20" s="157"/>
    </row>
    <row r="21" spans="1:11" s="53" customFormat="1" ht="13.8">
      <c r="A21" s="63" t="s">
        <v>51</v>
      </c>
      <c r="B21" s="170">
        <v>188</v>
      </c>
      <c r="C21" s="171">
        <v>1448</v>
      </c>
      <c r="D21" s="171">
        <v>51</v>
      </c>
      <c r="E21" s="172">
        <f>10620/1000</f>
        <v>10.6</v>
      </c>
      <c r="F21" s="172">
        <v>38</v>
      </c>
      <c r="G21" s="172">
        <v>2.4</v>
      </c>
      <c r="H21" s="173">
        <v>9</v>
      </c>
      <c r="I21" s="126"/>
      <c r="J21" s="157"/>
      <c r="K21" s="157"/>
    </row>
    <row r="22" spans="1:11" s="53" customFormat="1" ht="13.8">
      <c r="A22" s="63" t="s">
        <v>52</v>
      </c>
      <c r="B22" s="170">
        <v>634</v>
      </c>
      <c r="C22" s="171">
        <v>423</v>
      </c>
      <c r="D22" s="171" t="s">
        <v>116</v>
      </c>
      <c r="E22" s="172">
        <f>4924/1000</f>
        <v>4.9000000000000004</v>
      </c>
      <c r="F22" s="172">
        <v>30.1</v>
      </c>
      <c r="G22" s="172">
        <v>1.8</v>
      </c>
      <c r="H22" s="173">
        <v>6.8</v>
      </c>
      <c r="I22" s="126"/>
      <c r="J22" s="157"/>
      <c r="K22" s="157"/>
    </row>
    <row r="23" spans="1:11" s="53" customFormat="1" ht="13.8">
      <c r="A23" s="63" t="s">
        <v>39</v>
      </c>
      <c r="B23" s="170">
        <v>8261</v>
      </c>
      <c r="C23" s="171">
        <v>1676</v>
      </c>
      <c r="D23" s="171">
        <v>9</v>
      </c>
      <c r="E23" s="172">
        <f>26920/1000</f>
        <v>26.9</v>
      </c>
      <c r="F23" s="172">
        <v>65.8</v>
      </c>
      <c r="G23" s="172">
        <v>2.5</v>
      </c>
      <c r="H23" s="173">
        <v>15.7</v>
      </c>
      <c r="I23" s="126"/>
      <c r="J23" s="157"/>
      <c r="K23" s="157"/>
    </row>
    <row r="24" spans="1:11" s="53" customFormat="1" ht="13.8">
      <c r="A24" s="63" t="s">
        <v>54</v>
      </c>
      <c r="B24" s="170">
        <v>468</v>
      </c>
      <c r="C24" s="171">
        <v>11222</v>
      </c>
      <c r="D24" s="171">
        <v>728</v>
      </c>
      <c r="E24" s="172">
        <f>35254/1000</f>
        <v>35.299999999999997</v>
      </c>
      <c r="F24" s="172">
        <v>108.1</v>
      </c>
      <c r="G24" s="172">
        <v>6.1</v>
      </c>
      <c r="H24" s="173">
        <v>21.3</v>
      </c>
      <c r="I24" s="126"/>
      <c r="J24" s="157"/>
      <c r="K24" s="157"/>
    </row>
    <row r="25" spans="1:11" s="53" customFormat="1" ht="13.8">
      <c r="A25" s="63" t="s">
        <v>55</v>
      </c>
      <c r="B25" s="170">
        <v>109</v>
      </c>
      <c r="C25" s="171">
        <v>3310</v>
      </c>
      <c r="D25" s="171">
        <v>42</v>
      </c>
      <c r="E25" s="172">
        <f>47786/1000</f>
        <v>47.8</v>
      </c>
      <c r="F25" s="172">
        <v>87.4</v>
      </c>
      <c r="G25" s="172">
        <v>8.9</v>
      </c>
      <c r="H25" s="173">
        <v>14.2</v>
      </c>
      <c r="I25" s="126"/>
      <c r="J25" s="157"/>
      <c r="K25" s="157"/>
    </row>
    <row r="26" spans="1:11" s="53" customFormat="1" ht="11.1" customHeight="1">
      <c r="A26" s="90"/>
      <c r="B26" s="91"/>
      <c r="C26" s="91"/>
      <c r="D26" s="91"/>
      <c r="E26" s="91"/>
      <c r="F26" s="91"/>
      <c r="G26" s="91"/>
      <c r="H26" s="91"/>
    </row>
    <row r="27" spans="1:11" s="93" customFormat="1" ht="11.1" customHeight="1">
      <c r="A27" s="92" t="s">
        <v>118</v>
      </c>
    </row>
    <row r="28" spans="1:11" s="93" customFormat="1" ht="11.1" customHeight="1">
      <c r="A28" s="92" t="s">
        <v>122</v>
      </c>
    </row>
    <row r="29" spans="1:11" s="93" customFormat="1" ht="11.1" customHeight="1">
      <c r="A29" s="92" t="s">
        <v>123</v>
      </c>
    </row>
    <row r="30" spans="1:11" s="94" customFormat="1" ht="11.1" customHeight="1">
      <c r="A30" s="230" t="s">
        <v>30</v>
      </c>
    </row>
    <row r="31" spans="1:11" s="94" customFormat="1" ht="11.4">
      <c r="A31" s="230" t="s">
        <v>119</v>
      </c>
    </row>
    <row r="32" spans="1:11" s="53" customFormat="1">
      <c r="A32" s="231" t="s">
        <v>120</v>
      </c>
    </row>
  </sheetData>
  <mergeCells count="3">
    <mergeCell ref="A6:A7"/>
    <mergeCell ref="B7:D7"/>
    <mergeCell ref="E7:H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0x0085CFDFD086053342A1ED7978898FA83A</ContentTypeId>
    <Osoba xmlns="AD3641B4-23D9-4536-AF9E-7D0EADDEB824">STAT\POSWIATAJ</Osoba>
    <Odbiorcy2 xmlns="AD3641B4-23D9-4536-AF9E-7D0EADDEB824" xsi:nil="true"/>
    <NazwaPliku xmlns="AD3641B4-23D9-4536-AF9E-7D0EADDEB824">RSW_2021_Dzial_13_Leśnictwo i łowiectwo.xlsx.xlsx</NazwaPliku>
  </documentManagement>
</p:properties>
</file>

<file path=customXml/itemProps1.xml><?xml version="1.0" encoding="utf-8"?>
<ds:datastoreItem xmlns:ds="http://schemas.openxmlformats.org/officeDocument/2006/customXml" ds:itemID="{4EDFF061-EB67-4A93-BEF3-A3D722DA0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96918E-3618-4ABE-B10E-67633D81481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61BEDA0-A410-4098-9AEA-2FEBE4867C80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AD3641B4-23D9-4536-AF9E-7D0EADDEB824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1(117)</vt:lpstr>
      <vt:lpstr>2(118)</vt:lpstr>
      <vt:lpstr>3(119)</vt:lpstr>
      <vt:lpstr>4(120)</vt:lpstr>
      <vt:lpstr>5(121)</vt:lpstr>
      <vt:lpstr>6(122)</vt:lpstr>
      <vt:lpstr>7(123)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krystyna przepióra</dc:creator>
  <cp:lastModifiedBy>Poświata Joanna</cp:lastModifiedBy>
  <cp:lastPrinted>2020-10-26T13:09:12Z</cp:lastPrinted>
  <dcterms:created xsi:type="dcterms:W3CDTF">2001-01-17T13:39:50Z</dcterms:created>
  <dcterms:modified xsi:type="dcterms:W3CDTF">2022-12-21T05:19:07Z</dcterms:modified>
</cp:coreProperties>
</file>