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swiataj\Documents\AAA_ROCZNIK\_RSW_2022\aaa_Excel\gotowe\"/>
    </mc:Choice>
  </mc:AlternateContent>
  <xr:revisionPtr revIDLastSave="0" documentId="13_ncr:1_{221C6140-C325-4851-9F00-54328FF8427A}" xr6:coauthVersionLast="36" xr6:coauthVersionMax="36" xr10:uidLastSave="{00000000-0000-0000-0000-000000000000}"/>
  <bookViews>
    <workbookView xWindow="0" yWindow="0" windowWidth="17220" windowHeight="8145" tabRatio="876" xr2:uid="{00000000-000D-0000-FFFF-FFFF00000000}"/>
  </bookViews>
  <sheets>
    <sheet name="1(127)" sheetId="27" r:id="rId1"/>
    <sheet name="2(128)" sheetId="20" r:id="rId2"/>
    <sheet name="3(129)" sheetId="6" r:id="rId3"/>
    <sheet name="4(130)" sheetId="7" r:id="rId4"/>
    <sheet name="5(131)" sheetId="23" r:id="rId5"/>
  </sheets>
  <calcPr calcId="191029" fullPrecision="0"/>
</workbook>
</file>

<file path=xl/calcChain.xml><?xml version="1.0" encoding="utf-8"?>
<calcChain xmlns="http://schemas.openxmlformats.org/spreadsheetml/2006/main">
  <c r="D25" i="6" l="1"/>
  <c r="D24" i="6"/>
  <c r="D23" i="6"/>
  <c r="D22" i="6"/>
  <c r="D21" i="6"/>
  <c r="D20" i="6"/>
  <c r="D19" i="6"/>
  <c r="D18" i="6"/>
  <c r="D17" i="6"/>
  <c r="D16" i="6"/>
  <c r="D15" i="6"/>
  <c r="D14" i="6"/>
  <c r="D13" i="6"/>
  <c r="D12" i="6"/>
  <c r="D11" i="6"/>
  <c r="D10" i="6"/>
  <c r="D9" i="6"/>
  <c r="B25" i="6"/>
  <c r="B24" i="6"/>
  <c r="B23" i="6"/>
  <c r="B22" i="6"/>
  <c r="B21" i="6"/>
  <c r="B20" i="6"/>
  <c r="B19" i="6"/>
  <c r="B18" i="6"/>
  <c r="B17" i="6"/>
  <c r="B16" i="6"/>
  <c r="B15" i="6"/>
  <c r="B14" i="6"/>
  <c r="B13" i="6"/>
  <c r="B12" i="6"/>
  <c r="B11" i="6"/>
  <c r="B10" i="6"/>
  <c r="B9" i="6"/>
</calcChain>
</file>

<file path=xl/sharedStrings.xml><?xml version="1.0" encoding="utf-8"?>
<sst xmlns="http://schemas.openxmlformats.org/spreadsheetml/2006/main" count="224" uniqueCount="119">
  <si>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</si>
  <si>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</si>
  <si>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</si>
  <si>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</si>
  <si>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</si>
  <si>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</si>
  <si>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</si>
  <si>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</si>
  <si>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</si>
  <si>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</si>
  <si>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</si>
  <si>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</si>
  <si>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</si>
  <si>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</si>
  <si>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</si>
  <si>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</si>
  <si>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r>
      <t xml:space="preserve">w km     </t>
    </r>
    <r>
      <rPr>
        <sz val="11"/>
        <color theme="0" tint="-0.499984740745262"/>
        <rFont val="Arial"/>
        <family val="2"/>
        <charset val="238"/>
      </rPr>
      <t>in km</t>
    </r>
  </si>
  <si>
    <r>
      <t xml:space="preserve">WOJEWÓDZTWA
</t>
    </r>
    <r>
      <rPr>
        <sz val="11"/>
        <color theme="0" tint="-0.499984740745262"/>
        <rFont val="Arial"/>
        <family val="2"/>
        <charset val="238"/>
      </rPr>
      <t>VOIVODSHIPS</t>
    </r>
  </si>
  <si>
    <r>
      <t>Na100 km</t>
    </r>
    <r>
      <rPr>
        <vertAlign val="superscript"/>
        <sz val="11"/>
        <rFont val="Arial"/>
        <family val="2"/>
        <charset val="238"/>
      </rPr>
      <t xml:space="preserve">2
</t>
    </r>
    <r>
      <rPr>
        <sz val="11"/>
        <color theme="0" tint="-0.499984740745262"/>
        <rFont val="Arial"/>
        <family val="2"/>
        <charset val="238"/>
      </rPr>
      <t>Per100 km</t>
    </r>
    <r>
      <rPr>
        <vertAlign val="superscript"/>
        <sz val="11"/>
        <color theme="0" tint="-0.499984740745262"/>
        <rFont val="Arial"/>
        <family val="2"/>
        <charset val="238"/>
      </rPr>
      <t>2</t>
    </r>
  </si>
  <si>
    <r>
      <t xml:space="preserve">W tym o nawierzchni ulepszonej
</t>
    </r>
    <r>
      <rPr>
        <sz val="11"/>
        <color theme="0" tint="-0.499984740745262"/>
        <rFont val="Arial"/>
        <family val="2"/>
        <charset val="238"/>
      </rPr>
      <t>Of which improved</t>
    </r>
  </si>
  <si>
    <r>
      <t xml:space="preserve">razem
</t>
    </r>
    <r>
      <rPr>
        <sz val="11"/>
        <color theme="0" tint="-0.499984740745262"/>
        <rFont val="Arial"/>
        <family val="2"/>
        <charset val="238"/>
      </rPr>
      <t>total</t>
    </r>
  </si>
  <si>
    <r>
      <t xml:space="preserve">w tym
</t>
    </r>
    <r>
      <rPr>
        <sz val="11"/>
        <color theme="0" tint="-0.499984740745262"/>
        <rFont val="Arial"/>
        <family val="2"/>
        <charset val="238"/>
      </rPr>
      <t>of which</t>
    </r>
  </si>
  <si>
    <r>
      <t xml:space="preserve">ogółem
</t>
    </r>
    <r>
      <rPr>
        <sz val="11"/>
        <color theme="0" tint="-0.499984740745262"/>
        <rFont val="Arial"/>
        <family val="2"/>
        <charset val="238"/>
      </rPr>
      <t>total</t>
    </r>
  </si>
  <si>
    <r>
      <t xml:space="preserve">Wypadki 
</t>
    </r>
    <r>
      <rPr>
        <sz val="11"/>
        <color theme="0" tint="-0.499984740745262"/>
        <rFont val="Arial"/>
        <family val="2"/>
        <charset val="238"/>
      </rPr>
      <t>Accidents</t>
    </r>
  </si>
  <si>
    <r>
      <t xml:space="preserve">Ofiary   </t>
    </r>
    <r>
      <rPr>
        <sz val="11"/>
        <color theme="0" tint="-0.499984740745262"/>
        <rFont val="Arial"/>
        <family val="2"/>
        <charset val="238"/>
      </rPr>
      <t>Road casualties</t>
    </r>
    <r>
      <rPr>
        <sz val="11"/>
        <rFont val="Arial"/>
        <family val="2"/>
        <charset val="238"/>
      </rPr>
      <t xml:space="preserve"> </t>
    </r>
  </si>
  <si>
    <r>
      <t xml:space="preserve">śmiertelne    </t>
    </r>
    <r>
      <rPr>
        <sz val="11"/>
        <color theme="0" tint="-0.499984740745262"/>
        <rFont val="Arial"/>
        <family val="2"/>
        <charset val="238"/>
      </rPr>
      <t xml:space="preserve">fatalities  </t>
    </r>
  </si>
  <si>
    <r>
      <t xml:space="preserve">ranni
</t>
    </r>
    <r>
      <rPr>
        <sz val="11"/>
        <color theme="0" tint="-0.499984740745262"/>
        <rFont val="Arial"/>
        <family val="2"/>
        <charset val="238"/>
      </rPr>
      <t>injured</t>
    </r>
  </si>
  <si>
    <r>
      <t xml:space="preserve">Ogółem     </t>
    </r>
    <r>
      <rPr>
        <sz val="11"/>
        <color theme="0" tint="-0.499984740745262"/>
        <rFont val="Arial"/>
        <family val="2"/>
        <charset val="238"/>
      </rPr>
      <t>Grand
total</t>
    </r>
  </si>
  <si>
    <r>
      <t xml:space="preserve">Z liczby ogółem drogi
 </t>
    </r>
    <r>
      <rPr>
        <sz val="11"/>
        <color theme="0" tint="-0.499984740745262"/>
        <rFont val="Arial"/>
        <family val="2"/>
        <charset val="238"/>
      </rPr>
      <t>Of total roads</t>
    </r>
  </si>
  <si>
    <r>
      <t xml:space="preserve">krajowe
</t>
    </r>
    <r>
      <rPr>
        <sz val="11"/>
        <color theme="0" tint="-0.499984740745262"/>
        <rFont val="Arial"/>
        <family val="2"/>
        <charset val="238"/>
      </rPr>
      <t>national</t>
    </r>
  </si>
  <si>
    <r>
      <t xml:space="preserve">woje-
wódzkie
</t>
    </r>
    <r>
      <rPr>
        <sz val="11"/>
        <color theme="0" tint="-0.499984740745262"/>
        <rFont val="Arial"/>
        <family val="2"/>
        <charset val="238"/>
      </rPr>
      <t>regional</t>
    </r>
  </si>
  <si>
    <t xml:space="preserve">P O L S K A  </t>
  </si>
  <si>
    <t xml:space="preserve">     S o u r c e: Data from the General Directorate for National Roads and Motorways.</t>
  </si>
  <si>
    <r>
      <t xml:space="preserve">na 100 tys.
ludności
</t>
    </r>
    <r>
      <rPr>
        <sz val="11"/>
        <color theme="0" tint="-0.499984740745262"/>
        <rFont val="Arial"/>
        <family val="2"/>
        <charset val="238"/>
      </rPr>
      <t>per 100 thousand
population</t>
    </r>
  </si>
  <si>
    <r>
      <rPr>
        <sz val="11"/>
        <rFont val="Arial"/>
        <family val="2"/>
        <charset val="238"/>
      </rPr>
      <t>dwujezdnio-
we i wielo-
jezdniowe</t>
    </r>
    <r>
      <rPr>
        <sz val="11"/>
        <color rgb="FFFF0000"/>
        <rFont val="Arial"/>
        <family val="2"/>
        <charset val="238"/>
      </rPr>
      <t xml:space="preserve">
</t>
    </r>
    <r>
      <rPr>
        <sz val="11"/>
        <color theme="0" tint="-0.499984740745262"/>
        <rFont val="Arial"/>
        <family val="2"/>
        <charset val="238"/>
      </rPr>
      <t xml:space="preserve">dual carri-
ageways
and multi-
-lane roads </t>
    </r>
  </si>
  <si>
    <r>
      <t xml:space="preserve">TABL. 2 (205).  </t>
    </r>
    <r>
      <rPr>
        <b/>
        <sz val="12"/>
        <rFont val="Arial"/>
        <family val="2"/>
        <charset val="238"/>
      </rPr>
      <t>DROGI PUBLICZNE O TWARDEJ NAWIERZCHNI</t>
    </r>
    <r>
      <rPr>
        <b/>
        <vertAlign val="superscript"/>
        <sz val="12"/>
        <rFont val="Arial"/>
        <family val="2"/>
        <charset val="238"/>
      </rPr>
      <t xml:space="preserve"> </t>
    </r>
    <r>
      <rPr>
        <b/>
        <sz val="12"/>
        <rFont val="Arial"/>
        <family val="2"/>
        <charset val="238"/>
      </rPr>
      <t>W 2018 R.</t>
    </r>
  </si>
  <si>
    <t xml:space="preserve">                           Stan w dniu 31 grudnia</t>
  </si>
  <si>
    <t xml:space="preserve">                           HARD SURFACE PUBLIC ROADS IN 2018</t>
  </si>
  <si>
    <t xml:space="preserve">                           As of 31st December</t>
  </si>
  <si>
    <r>
      <t>na 100 tys.
pojazdów
silnikowych zarejestrowa-
nych</t>
    </r>
    <r>
      <rPr>
        <vertAlign val="superscript"/>
        <sz val="11"/>
        <rFont val="Arial"/>
        <family val="2"/>
        <charset val="238"/>
      </rPr>
      <t xml:space="preserve">b
</t>
    </r>
    <r>
      <rPr>
        <sz val="11"/>
        <color theme="0" tint="-0.499984740745262"/>
        <rFont val="Arial"/>
        <family val="2"/>
        <charset val="238"/>
      </rPr>
      <t>per 100
thousand
registered
motor
vehicles</t>
    </r>
    <r>
      <rPr>
        <vertAlign val="superscript"/>
        <sz val="11"/>
        <color theme="0" tint="-0.499984740745262"/>
        <rFont val="Arial"/>
        <family val="2"/>
        <charset val="238"/>
      </rPr>
      <t>b</t>
    </r>
  </si>
  <si>
    <t>Transport</t>
  </si>
  <si>
    <r>
      <t xml:space="preserve">POLSKA  </t>
    </r>
    <r>
      <rPr>
        <b/>
        <sz val="11"/>
        <color theme="0" tint="-0.499984740745262"/>
        <rFont val="Arial"/>
        <family val="2"/>
        <charset val="238"/>
      </rPr>
      <t>POLAND</t>
    </r>
  </si>
  <si>
    <t xml:space="preserve">   a Przedsiębiorstwa i zakłady komunikacji miejskiej, w których liczba pracujących przekracza 9 osób. b W tym linie trolejbusowe</t>
  </si>
  <si>
    <t xml:space="preserve">     Ź r ó d ł o: dane w zakresie dróg –  Generalna Dyrekcja Dróg Krajowych i Autostrad.</t>
  </si>
  <si>
    <t xml:space="preserve">     S o u r c e: data in regardto public road – from the General Directorate for National Roads and Motorways.</t>
  </si>
  <si>
    <t xml:space="preserve">                          Stan w dniu 31 grudnia</t>
  </si>
  <si>
    <t xml:space="preserve">   a Urban transport enterprises and companies employing more than 9 persons. b Of which trolley bus lines placed </t>
  </si>
  <si>
    <t xml:space="preserve">   N o t e.  There is a metro in Warsaw; with a network length of 36 km; having 450 cars with a totll capacity of 117371 seats; </t>
  </si>
  <si>
    <t xml:space="preserve">Poczta </t>
  </si>
  <si>
    <t xml:space="preserve">Post </t>
  </si>
  <si>
    <t xml:space="preserve">                         ROAD VEHICLES REGISTERED IN 2021</t>
  </si>
  <si>
    <r>
      <t xml:space="preserve">                           ROAD ACCIDENTS</t>
    </r>
    <r>
      <rPr>
        <vertAlign val="superscript"/>
        <sz val="11"/>
        <color theme="0" tint="-0.499984740745262"/>
        <rFont val="Arial"/>
        <family val="2"/>
        <charset val="238"/>
      </rPr>
      <t>a</t>
    </r>
    <r>
      <rPr>
        <sz val="11"/>
        <color theme="0" tint="-0.499984740745262"/>
        <rFont val="Arial"/>
        <family val="2"/>
        <charset val="238"/>
      </rPr>
      <t xml:space="preserve"> IN 2021</t>
    </r>
  </si>
  <si>
    <t xml:space="preserve">                        Stan w dniu 31 grudnia</t>
  </si>
  <si>
    <r>
      <t xml:space="preserve">                        RAILWAY LINES</t>
    </r>
    <r>
      <rPr>
        <vertAlign val="superscript"/>
        <sz val="11"/>
        <color theme="0" tint="-0.499984740745262"/>
        <rFont val="Arial"/>
        <family val="2"/>
        <charset val="238"/>
      </rPr>
      <t>a</t>
    </r>
    <r>
      <rPr>
        <sz val="11"/>
        <color theme="0" tint="-0.499984740745262"/>
        <rFont val="Arial"/>
        <family val="2"/>
        <charset val="238"/>
      </rPr>
      <t xml:space="preserve"> AND PUBLIC ROADS IN 2021</t>
    </r>
  </si>
  <si>
    <t>Dział XV.       Transport. Poczta</t>
  </si>
  <si>
    <t>Chapter XV.  Transport. Post</t>
  </si>
  <si>
    <r>
      <t xml:space="preserve">Placówki pocztowe     </t>
    </r>
    <r>
      <rPr>
        <sz val="11"/>
        <color theme="0" tint="-0.499984740745262"/>
        <rFont val="Arial"/>
        <family val="2"/>
        <charset val="238"/>
      </rPr>
      <t>Postal offices</t>
    </r>
  </si>
  <si>
    <r>
      <t xml:space="preserve">na 1 placówkę przypada 
</t>
    </r>
    <r>
      <rPr>
        <sz val="11"/>
        <color theme="0" tint="-0.499984740745262"/>
        <rFont val="Arial"/>
        <family val="2"/>
        <charset val="238"/>
      </rPr>
      <t xml:space="preserve">per postal office </t>
    </r>
  </si>
  <si>
    <r>
      <t xml:space="preserve">ludności 
</t>
    </r>
    <r>
      <rPr>
        <sz val="11"/>
        <color theme="0" tint="-0.499984740745262"/>
        <rFont val="Arial"/>
        <family val="2"/>
        <charset val="238"/>
      </rPr>
      <t>population</t>
    </r>
  </si>
  <si>
    <t xml:space="preserve">     a Własne i operatorów pocztowych.</t>
  </si>
  <si>
    <t xml:space="preserve">     a Own and of postal agents.</t>
  </si>
  <si>
    <r>
      <t>powierzchni w km</t>
    </r>
    <r>
      <rPr>
        <vertAlign val="superscript"/>
        <sz val="11"/>
        <rFont val="Arial"/>
        <family val="2"/>
        <charset val="238"/>
      </rPr>
      <t xml:space="preserve">2
</t>
    </r>
    <r>
      <rPr>
        <sz val="11"/>
        <color theme="0" tint="-0.499984740745262"/>
        <rFont val="Arial"/>
        <family val="2"/>
        <charset val="238"/>
      </rPr>
      <t>area in km</t>
    </r>
    <r>
      <rPr>
        <vertAlign val="superscript"/>
        <sz val="11"/>
        <color theme="0" tint="-0.499984740745262"/>
        <rFont val="Arial"/>
        <family val="2"/>
        <charset val="238"/>
      </rPr>
      <t>2</t>
    </r>
  </si>
  <si>
    <t>–</t>
  </si>
  <si>
    <t>w 2021 r. metro przewiozło 117,0 mln pasażerów.</t>
  </si>
  <si>
    <t>on 2021 the metrocarried 117.0 million passengers.</t>
  </si>
  <si>
    <t xml:space="preserve">                        As of 31st December</t>
  </si>
  <si>
    <r>
      <t xml:space="preserve">ogółem
</t>
    </r>
    <r>
      <rPr>
        <sz val="11"/>
        <color theme="0" tint="-0.499984740745262"/>
        <rFont val="Arial"/>
        <family val="2"/>
        <charset val="238"/>
      </rPr>
      <t>grand total</t>
    </r>
  </si>
  <si>
    <t xml:space="preserve">                         As of 31 December</t>
  </si>
  <si>
    <r>
      <t xml:space="preserve">WOJEWÓDZTWA
 </t>
    </r>
    <r>
      <rPr>
        <sz val="10"/>
        <color theme="0" tint="-0.499984740745262"/>
        <rFont val="Arial"/>
        <family val="2"/>
        <charset val="238"/>
      </rPr>
      <t>VOIVODSHIPS</t>
    </r>
  </si>
  <si>
    <r>
      <t xml:space="preserve">Samochody osobowe
</t>
    </r>
    <r>
      <rPr>
        <sz val="10"/>
        <color theme="0" tint="-0.499984740745262"/>
        <rFont val="Arial"/>
        <family val="2"/>
        <charset val="238"/>
      </rPr>
      <t>Passenger cars</t>
    </r>
  </si>
  <si>
    <r>
      <t xml:space="preserve">Autobusy
w tys.
</t>
    </r>
    <r>
      <rPr>
        <sz val="10"/>
        <color theme="0" tint="-0.499984740745262"/>
        <rFont val="Arial"/>
        <family val="2"/>
        <charset val="238"/>
      </rPr>
      <t>Buses
in
thousands</t>
    </r>
    <r>
      <rPr>
        <sz val="10"/>
        <rFont val="Arial"/>
        <family val="2"/>
        <charset val="238"/>
      </rPr>
      <t xml:space="preserve">
</t>
    </r>
  </si>
  <si>
    <r>
      <t>Samochody ciężarowe</t>
    </r>
    <r>
      <rPr>
        <vertAlign val="superscript"/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Lorries</t>
    </r>
  </si>
  <si>
    <r>
      <t xml:space="preserve">Motocykle
</t>
    </r>
    <r>
      <rPr>
        <sz val="10"/>
        <color theme="0" tint="-0.499984740745262"/>
        <rFont val="Arial"/>
        <family val="2"/>
        <charset val="238"/>
      </rPr>
      <t xml:space="preserve">Motorcycles       </t>
    </r>
    <r>
      <rPr>
        <sz val="10"/>
        <rFont val="Arial"/>
        <family val="2"/>
        <charset val="238"/>
      </rPr>
      <t xml:space="preserve">                </t>
    </r>
  </si>
  <si>
    <r>
      <t xml:space="preserve">w tys.
</t>
    </r>
    <r>
      <rPr>
        <sz val="10"/>
        <color theme="0" tint="-0.499984740745262"/>
        <rFont val="Arial"/>
        <family val="2"/>
        <charset val="238"/>
      </rPr>
      <t>in
thousands</t>
    </r>
  </si>
  <si>
    <r>
      <t xml:space="preserve">na 1000
ludności
</t>
    </r>
    <r>
      <rPr>
        <sz val="10"/>
        <color theme="0" tint="-0.499984740745262"/>
        <rFont val="Arial"/>
        <family val="2"/>
        <charset val="238"/>
      </rPr>
      <t>per 1000 
population</t>
    </r>
  </si>
  <si>
    <r>
      <t xml:space="preserve">WOJEWÓDZTWA 
(grupowanie według siedziby
 przedsiębiorstw)
</t>
    </r>
    <r>
      <rPr>
        <sz val="10"/>
        <color theme="0" tint="-0.499984740745262"/>
        <rFont val="Arial"/>
        <family val="2"/>
        <charset val="238"/>
      </rPr>
      <t xml:space="preserve"> VOIVODSHIPS
  (groups by enterprises location)</t>
    </r>
  </si>
  <si>
    <r>
      <t xml:space="preserve">Linie     </t>
    </r>
    <r>
      <rPr>
        <sz val="10"/>
        <color theme="0" tint="-0.499984740745262"/>
        <rFont val="Arial"/>
        <family val="2"/>
        <charset val="238"/>
      </rPr>
      <t>Lines</t>
    </r>
  </si>
  <si>
    <r>
      <t xml:space="preserve">Tabor      </t>
    </r>
    <r>
      <rPr>
        <sz val="10"/>
        <color theme="0" tint="-0.499984740745262"/>
        <rFont val="Arial"/>
        <family val="2"/>
        <charset val="238"/>
      </rPr>
      <t xml:space="preserve">Fleet </t>
    </r>
  </si>
  <si>
    <r>
      <t>ogółem</t>
    </r>
    <r>
      <rPr>
        <vertAlign val="superscript"/>
        <sz val="10"/>
        <rFont val="Arial"/>
        <family val="2"/>
        <charset val="238"/>
      </rPr>
      <t>b</t>
    </r>
    <r>
      <rPr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total</t>
    </r>
    <r>
      <rPr>
        <vertAlign val="superscript"/>
        <sz val="10"/>
        <color theme="0" tint="-0.499984740745262"/>
        <rFont val="Arial"/>
        <family val="2"/>
        <charset val="238"/>
      </rPr>
      <t>b</t>
    </r>
  </si>
  <si>
    <r>
      <t xml:space="preserve">w tym     </t>
    </r>
    <r>
      <rPr>
        <sz val="10"/>
        <color theme="0" tint="-0.499984740745262"/>
        <rFont val="Arial"/>
        <family val="2"/>
        <charset val="238"/>
      </rPr>
      <t>Of which</t>
    </r>
  </si>
  <si>
    <r>
      <t xml:space="preserve">ogółem 
 </t>
    </r>
    <r>
      <rPr>
        <sz val="10"/>
        <color theme="0" tint="-0.499984740745262"/>
        <rFont val="Arial"/>
        <family val="2"/>
        <charset val="238"/>
      </rPr>
      <t>total</t>
    </r>
  </si>
  <si>
    <r>
      <t xml:space="preserve">w tym     </t>
    </r>
    <r>
      <rPr>
        <sz val="10"/>
        <color theme="0" tint="-0.499984740745262"/>
        <rFont val="Arial"/>
        <family val="2"/>
        <charset val="238"/>
      </rPr>
      <t>of which</t>
    </r>
  </si>
  <si>
    <r>
      <t xml:space="preserve">autobusowe
</t>
    </r>
    <r>
      <rPr>
        <sz val="10"/>
        <color theme="0" tint="-0.499984740745262"/>
        <rFont val="Arial"/>
        <family val="2"/>
        <charset val="238"/>
      </rPr>
      <t>bus</t>
    </r>
  </si>
  <si>
    <r>
      <t xml:space="preserve">tramwajowe
</t>
    </r>
    <r>
      <rPr>
        <sz val="10"/>
        <color theme="0" tint="-0.499984740745262"/>
        <rFont val="Arial"/>
        <family val="2"/>
        <charset val="238"/>
      </rPr>
      <t>tram</t>
    </r>
  </si>
  <si>
    <r>
      <t xml:space="preserve">autobusy 
</t>
    </r>
    <r>
      <rPr>
        <sz val="10"/>
        <color theme="0" tint="-0.499984740745262"/>
        <rFont val="Arial"/>
        <family val="2"/>
        <charset val="238"/>
      </rPr>
      <t>buses</t>
    </r>
  </si>
  <si>
    <r>
      <t xml:space="preserve">tramwaje 
</t>
    </r>
    <r>
      <rPr>
        <sz val="10"/>
        <color theme="0" tint="-0.499984740745262"/>
        <rFont val="Arial"/>
        <family val="2"/>
        <charset val="238"/>
      </rPr>
      <t>trams</t>
    </r>
  </si>
  <si>
    <r>
      <t xml:space="preserve">w km     </t>
    </r>
    <r>
      <rPr>
        <sz val="10"/>
        <color theme="0" tint="-0.499984740745262"/>
        <rFont val="Arial"/>
        <family val="2"/>
        <charset val="238"/>
      </rPr>
      <t>in km</t>
    </r>
  </si>
  <si>
    <t xml:space="preserve">                         Stan w dniu 31 grudnia</t>
  </si>
  <si>
    <r>
      <t xml:space="preserve">                         URBAN</t>
    </r>
    <r>
      <rPr>
        <vertAlign val="superscript"/>
        <sz val="12"/>
        <color theme="0" tint="-0.499984740745262"/>
        <rFont val="Arial"/>
        <family val="2"/>
        <charset val="238"/>
      </rPr>
      <t>a</t>
    </r>
    <r>
      <rPr>
        <sz val="12"/>
        <color theme="0" tint="-0.499984740745262"/>
        <rFont val="Arial"/>
        <family val="2"/>
        <charset val="238"/>
      </rPr>
      <t xml:space="preserve"> TRANSPORTAT IN 2021</t>
    </r>
  </si>
  <si>
    <r>
      <t xml:space="preserve">WOJEWÓDZTWA
</t>
    </r>
    <r>
      <rPr>
        <sz val="10"/>
        <color theme="0" tint="-0.499984740745262"/>
        <rFont val="Arial"/>
        <family val="2"/>
        <charset val="238"/>
      </rPr>
      <t>VOIVODSHIPS</t>
    </r>
  </si>
  <si>
    <r>
      <t xml:space="preserve">Linie kolejowe
</t>
    </r>
    <r>
      <rPr>
        <sz val="10"/>
        <color theme="0" tint="-0.499984740745262"/>
        <rFont val="Arial"/>
        <family val="2"/>
        <charset val="238"/>
      </rPr>
      <t>Railway lines</t>
    </r>
  </si>
  <si>
    <r>
      <t xml:space="preserve">Drogi publiczne o twardej nawierzchni
</t>
    </r>
    <r>
      <rPr>
        <sz val="10"/>
        <color theme="0" tint="-0.499984740745262"/>
        <rFont val="Arial"/>
        <family val="2"/>
        <charset val="238"/>
      </rPr>
      <t>Hard surfece public roads</t>
    </r>
  </si>
  <si>
    <r>
      <rPr>
        <sz val="10"/>
        <rFont val="Arial"/>
        <family val="2"/>
        <charset val="238"/>
      </rPr>
      <t xml:space="preserve">ogółem </t>
    </r>
    <r>
      <rPr>
        <sz val="10"/>
        <color rgb="FFFF000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total</t>
    </r>
  </si>
  <si>
    <r>
      <t>na 100 km</t>
    </r>
    <r>
      <rPr>
        <vertAlign val="superscript"/>
        <sz val="10"/>
        <rFont val="Arial"/>
        <family val="2"/>
        <charset val="238"/>
      </rPr>
      <t xml:space="preserve">2
</t>
    </r>
    <r>
      <rPr>
        <sz val="10"/>
        <color theme="0" tint="-0.499984740745262"/>
        <rFont val="Arial"/>
        <family val="2"/>
        <charset val="238"/>
      </rPr>
      <t>per 100 km</t>
    </r>
    <r>
      <rPr>
        <vertAlign val="superscript"/>
        <sz val="10"/>
        <color theme="0" tint="-0.499984740745262"/>
        <rFont val="Arial"/>
        <family val="2"/>
        <charset val="238"/>
      </rPr>
      <t>2</t>
    </r>
  </si>
  <si>
    <r>
      <t xml:space="preserve">z liczby ogółem drogi     </t>
    </r>
    <r>
      <rPr>
        <sz val="10"/>
        <color theme="0" tint="-0.499984740745262"/>
        <rFont val="Arial"/>
        <family val="2"/>
        <charset val="238"/>
      </rPr>
      <t xml:space="preserve">of total </t>
    </r>
  </si>
  <si>
    <r>
      <t xml:space="preserve">krajowe
</t>
    </r>
    <r>
      <rPr>
        <sz val="10"/>
        <color theme="0" tint="-0.499984740745262"/>
        <rFont val="Arial"/>
        <family val="2"/>
        <charset val="238"/>
      </rPr>
      <t>national
roads</t>
    </r>
  </si>
  <si>
    <r>
      <t xml:space="preserve">woje-
wódzkie
</t>
    </r>
    <r>
      <rPr>
        <sz val="10"/>
        <color theme="0" tint="-0.499984740745262"/>
        <rFont val="Arial"/>
        <family val="2"/>
        <charset val="238"/>
      </rPr>
      <t>regional
roads</t>
    </r>
  </si>
  <si>
    <r>
      <t xml:space="preserve">powia-
towe
</t>
    </r>
    <r>
      <rPr>
        <sz val="10"/>
        <color theme="0" tint="-0.499984740745262"/>
        <rFont val="Arial"/>
        <family val="2"/>
        <charset val="238"/>
      </rPr>
      <t>district
roads</t>
    </r>
  </si>
  <si>
    <r>
      <t xml:space="preserve">gminne
</t>
    </r>
    <r>
      <rPr>
        <sz val="10"/>
        <color theme="0" tint="-0.499984740745262"/>
        <rFont val="Arial"/>
        <family val="2"/>
        <charset val="238"/>
      </rPr>
      <t>com-
munal</t>
    </r>
    <r>
      <rPr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roads</t>
    </r>
  </si>
  <si>
    <r>
      <t xml:space="preserve">POLSKA  </t>
    </r>
    <r>
      <rPr>
        <b/>
        <sz val="10"/>
        <color theme="0" tint="-0.499984740745262"/>
        <rFont val="Arial"/>
        <family val="2"/>
        <charset val="238"/>
      </rPr>
      <t>POLAND</t>
    </r>
  </si>
  <si>
    <t xml:space="preserve">     a Zarejestrowane przez Policje.  b Pojazdy według stanu w dniu 31 grudnia.</t>
  </si>
  <si>
    <t xml:space="preserve">     Ź r ó d ł o:  dane Komendy Głównej Policji z SEWIK (System Ewidencji Wypadków i Kolizji). </t>
  </si>
  <si>
    <t xml:space="preserve">     a Registered by the Police.  b  Vehicles as of 31st December.</t>
  </si>
  <si>
    <t xml:space="preserve">     S o u r c e: data of the National Police Headquarters from SEWIK (Accident and Collision Register System). </t>
  </si>
  <si>
    <r>
      <t xml:space="preserve">w tym operatora wyznaczonego
</t>
    </r>
    <r>
      <rPr>
        <sz val="11"/>
        <color theme="0" tint="-0.499984740745262"/>
        <rFont val="Arial"/>
        <family val="2"/>
        <charset val="238"/>
      </rPr>
      <t>of which designated operator</t>
    </r>
  </si>
  <si>
    <r>
      <t xml:space="preserve">TABL. 1 (127). </t>
    </r>
    <r>
      <rPr>
        <sz val="11"/>
        <color rgb="FFFF0000"/>
        <rFont val="Arial"/>
        <family val="2"/>
        <charset val="238"/>
      </rPr>
      <t xml:space="preserve"> </t>
    </r>
    <r>
      <rPr>
        <b/>
        <sz val="11"/>
        <rFont val="Arial"/>
        <family val="2"/>
        <charset val="238"/>
      </rPr>
      <t>LINIE KOLEJOWE</t>
    </r>
    <r>
      <rPr>
        <b/>
        <vertAlign val="superscript"/>
        <sz val="11"/>
        <rFont val="Arial"/>
        <family val="2"/>
        <charset val="238"/>
      </rPr>
      <t>a</t>
    </r>
    <r>
      <rPr>
        <b/>
        <sz val="11"/>
        <rFont val="Arial"/>
        <family val="2"/>
        <charset val="238"/>
      </rPr>
      <t xml:space="preserve"> I DROGI PUBLICZNE W 2021 R.</t>
    </r>
  </si>
  <si>
    <r>
      <t xml:space="preserve">TABL. 2 (128). </t>
    </r>
    <r>
      <rPr>
        <b/>
        <sz val="11"/>
        <rFont val="Arial"/>
        <family val="2"/>
        <charset val="238"/>
      </rPr>
      <t xml:space="preserve">  KOMUNIKACJA MIEJSKA</t>
    </r>
    <r>
      <rPr>
        <vertAlign val="superscript"/>
        <sz val="11"/>
        <rFont val="Arial"/>
        <family val="2"/>
        <charset val="238"/>
      </rPr>
      <t>a</t>
    </r>
    <r>
      <rPr>
        <b/>
        <vertAlign val="superscript"/>
        <sz val="11"/>
        <rFont val="Arial"/>
        <family val="2"/>
        <charset val="238"/>
      </rPr>
      <t xml:space="preserve"> </t>
    </r>
    <r>
      <rPr>
        <b/>
        <sz val="11"/>
        <rFont val="Arial"/>
        <family val="2"/>
        <charset val="238"/>
      </rPr>
      <t>W 2021 R.</t>
    </r>
  </si>
  <si>
    <r>
      <t>TABL. 3 (129).</t>
    </r>
    <r>
      <rPr>
        <b/>
        <sz val="11"/>
        <rFont val="Arial"/>
        <family val="2"/>
        <charset val="238"/>
      </rPr>
      <t xml:space="preserve">  POJAZDY SAMOCHODOWE ZAREJESTROWANE W 2021 R.</t>
    </r>
  </si>
  <si>
    <r>
      <t xml:space="preserve">TABL. 4. (130).   </t>
    </r>
    <r>
      <rPr>
        <b/>
        <sz val="11"/>
        <rFont val="Arial"/>
        <family val="2"/>
        <charset val="238"/>
      </rPr>
      <t>WYPADKI DROGOWE</t>
    </r>
    <r>
      <rPr>
        <b/>
        <vertAlign val="superscript"/>
        <sz val="11"/>
        <rFont val="Arial"/>
        <family val="2"/>
        <charset val="238"/>
      </rPr>
      <t>a</t>
    </r>
    <r>
      <rPr>
        <b/>
        <sz val="11"/>
        <rFont val="Arial"/>
        <family val="2"/>
        <charset val="238"/>
      </rPr>
      <t xml:space="preserve"> W 2021 R.</t>
    </r>
  </si>
  <si>
    <r>
      <t>TABL. 5 (131).</t>
    </r>
    <r>
      <rPr>
        <b/>
        <sz val="11"/>
        <rFont val="Arial"/>
        <family val="2"/>
        <charset val="238"/>
      </rPr>
      <t xml:space="preserve">  PLACÓWKI POCZTOWE</t>
    </r>
    <r>
      <rPr>
        <b/>
        <vertAlign val="superscript"/>
        <sz val="11"/>
        <rFont val="Arial"/>
        <family val="2"/>
        <charset val="238"/>
      </rPr>
      <t>a</t>
    </r>
    <r>
      <rPr>
        <b/>
        <sz val="11"/>
        <rFont val="Arial"/>
        <family val="2"/>
        <charset val="238"/>
      </rPr>
      <t xml:space="preserve"> W 2021 r.</t>
    </r>
  </si>
  <si>
    <r>
      <t xml:space="preserve">                          POSTAL OFFICES</t>
    </r>
    <r>
      <rPr>
        <vertAlign val="superscript"/>
        <sz val="11"/>
        <color theme="0" tint="-0.499984740745262"/>
        <rFont val="Arial"/>
        <family val="2"/>
        <charset val="238"/>
      </rPr>
      <t>a</t>
    </r>
    <r>
      <rPr>
        <sz val="11"/>
        <color theme="0" tint="-0.499984740745262"/>
        <rFont val="Arial"/>
        <family val="2"/>
        <charset val="238"/>
      </rPr>
      <t xml:space="preserve"> IN 2021                                                                                                                 </t>
    </r>
  </si>
  <si>
    <t xml:space="preserve">                          As of 31 December</t>
  </si>
  <si>
    <t xml:space="preserve">    Ź r ó d ł o: dane Centralnej Ewidencji Pojazdów i Kierowców, prowadzonej przez Kancelarię Prezesa Rady Ministrów.</t>
  </si>
  <si>
    <r>
      <t xml:space="preserve">   </t>
    </r>
    <r>
      <rPr>
        <sz val="9"/>
        <color theme="0" tint="-0.499984740745262"/>
        <rFont val="Arial"/>
        <family val="2"/>
        <charset val="238"/>
      </rPr>
      <t xml:space="preserve"> S o u r c e: data from the Central Register of Vehicle and Drivers, maintained by the Chancellery of Prime. </t>
    </r>
  </si>
  <si>
    <t xml:space="preserve">     a Operated; see notes to chapters, item 1 on page 232.</t>
  </si>
  <si>
    <t xml:space="preserve">     a Eksploatowane, patrz uwagi do działów, ust. 1, str.232.</t>
  </si>
  <si>
    <t>występujące tylko w województwach: lubelskim – 187,2 km, pomorskim – 211,0 km, śląskim – 137,0 km.</t>
  </si>
  <si>
    <t xml:space="preserve">   U w a g a. W Warszawie funkcjonuje metro; o długości sieci 36 km; dysponujące 450 wagonami o pojemności 117371 miejsc; </t>
  </si>
  <si>
    <t xml:space="preserve">in voivodships: lubelskie – 187.2 km, pomorskie – 211.0 km, śląskie – 137.0 km only.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</si>
</sst>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_-* #,##0_-;\-* #,##0_-;_-* &quot;-&quot;_-;_-@_-"/>
    <numFmt numFmtId="165" formatCode="_-* #,##0.00_-;\-* #,##0.00_-;_-* &quot;-&quot;??_-;_-@_-"/>
    <numFmt numFmtId="166" formatCode="0.0"/>
    <numFmt numFmtId="167" formatCode="#,##0_)"/>
    <numFmt numFmtId="168" formatCode="#,##0.0"/>
    <numFmt numFmtId="169" formatCode="_-* #,##0.00\ _€_-;\-* #,##0.00\ _€_-;_-* &quot;-&quot;??\ _€_-;_-@_-"/>
    <numFmt numFmtId="170" formatCode="_-&quot;£&quot;* #,##0_-;\-&quot;£&quot;* #,##0_-;_-&quot;£&quot;* &quot;-&quot;_-;_-@_-"/>
    <numFmt numFmtId="171" formatCode="_-&quot;£&quot;* #,##0.00_-;\-&quot;£&quot;* #,##0.00_-;_-&quot;£&quot;* &quot;-&quot;??_-;_-@_-"/>
    <numFmt numFmtId="172" formatCode="_-[$€]* #,##0.00_-;\-[$€]* #,##0.00_-;_-[$€]* &quot;-&quot;??_-;_-@_-"/>
    <numFmt numFmtId="173" formatCode="_-* #,##0.00\ &quot;kr&quot;_-;\-* #,##0.00\ &quot;kr&quot;_-;_-* &quot;-&quot;??\ &quot;kr&quot;_-;_-@_-"/>
    <numFmt numFmtId="174" formatCode="_-* #,##0.00\ _k_r_-;\-* #,##0.00\ _k_r_-;_-* &quot;-&quot;??\ _k_r_-;_-@_-"/>
    <numFmt numFmtId="175" formatCode="General_)"/>
    <numFmt numFmtId="176" formatCode="#,##0.0_)"/>
    <numFmt numFmtId="177" formatCode="0_)"/>
  </numFmts>
  <fonts count="103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10"/>
      <name val="Arial CE"/>
      <charset val="238"/>
    </font>
    <font>
      <sz val="10"/>
      <name val="Times New Roman CE"/>
      <charset val="238"/>
    </font>
    <font>
      <sz val="10"/>
      <name val="Arial"/>
      <family val="2"/>
      <charset val="238"/>
    </font>
    <font>
      <sz val="10"/>
      <name val="Times New Roman"/>
      <family val="1"/>
      <charset val="238"/>
    </font>
    <font>
      <i/>
      <sz val="10"/>
      <name val="Times New Roman"/>
      <family val="1"/>
      <charset val="238"/>
    </font>
    <font>
      <sz val="10"/>
      <name val="Arial CE"/>
    </font>
    <font>
      <sz val="11"/>
      <color theme="1"/>
      <name val="Cambria"/>
      <family val="2"/>
      <charset val="238"/>
      <scheme val="major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9"/>
      <name val="Arial"/>
      <family val="2"/>
      <charset val="238"/>
    </font>
    <font>
      <sz val="10"/>
      <name val="Arial"/>
      <family val="2"/>
      <charset val="238"/>
    </font>
    <font>
      <u/>
      <sz val="10"/>
      <color indexed="12"/>
      <name val="Arial"/>
      <family val="2"/>
    </font>
    <font>
      <sz val="10"/>
      <color indexed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0"/>
      <name val="Arial"/>
      <family val="2"/>
      <charset val="186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sz val="10"/>
      <color indexed="8"/>
      <name val="MS Sans Serif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u/>
      <sz val="10"/>
      <color indexed="12"/>
      <name val="Arial"/>
      <family val="2"/>
      <charset val="186"/>
    </font>
    <font>
      <i/>
      <sz val="9"/>
      <color indexed="55"/>
      <name val="Arial"/>
      <family val="2"/>
    </font>
    <font>
      <sz val="10"/>
      <name val="Arial Greek"/>
      <charset val="161"/>
    </font>
    <font>
      <sz val="11"/>
      <color theme="1"/>
      <name val="Calibri"/>
      <family val="2"/>
      <scheme val="minor"/>
    </font>
    <font>
      <u/>
      <sz val="11"/>
      <color theme="10"/>
      <name val="Czcionka tekstu podstawowego"/>
      <family val="2"/>
      <charset val="238"/>
    </font>
    <font>
      <u/>
      <sz val="11"/>
      <color theme="10"/>
      <name val="Calibri"/>
      <family val="2"/>
      <charset val="186"/>
      <scheme val="minor"/>
    </font>
    <font>
      <u/>
      <sz val="10"/>
      <color theme="10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b/>
      <sz val="14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b/>
      <vertAlign val="superscript"/>
      <sz val="12"/>
      <name val="Arial"/>
      <family val="2"/>
      <charset val="238"/>
    </font>
    <font>
      <sz val="11"/>
      <name val="Arial"/>
      <family val="2"/>
      <charset val="238"/>
    </font>
    <font>
      <vertAlign val="superscript"/>
      <sz val="11"/>
      <name val="Arial"/>
      <family val="2"/>
      <charset val="238"/>
    </font>
    <font>
      <sz val="11"/>
      <color indexed="10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2"/>
      <color theme="0" tint="-0.499984740745262"/>
      <name val="Arial"/>
      <family val="2"/>
      <charset val="238"/>
    </font>
    <font>
      <vertAlign val="superscript"/>
      <sz val="12"/>
      <color theme="0" tint="-0.499984740745262"/>
      <name val="Arial"/>
      <family val="2"/>
      <charset val="238"/>
    </font>
    <font>
      <b/>
      <sz val="11"/>
      <color theme="0" tint="-0.499984740745262"/>
      <name val="Arial"/>
      <family val="2"/>
      <charset val="238"/>
    </font>
    <font>
      <sz val="11"/>
      <color theme="0" tint="-0.499984740745262"/>
      <name val="Arial"/>
      <family val="2"/>
      <charset val="238"/>
    </font>
    <font>
      <vertAlign val="superscript"/>
      <sz val="11"/>
      <color theme="0" tint="-0.499984740745262"/>
      <name val="Arial"/>
      <family val="2"/>
      <charset val="238"/>
    </font>
    <font>
      <sz val="10"/>
      <color theme="0" tint="-0.499984740745262"/>
      <name val="Arial"/>
      <family val="2"/>
      <charset val="238"/>
    </font>
    <font>
      <b/>
      <sz val="11"/>
      <color indexed="10"/>
      <name val="Arial"/>
      <family val="2"/>
      <charset val="238"/>
    </font>
    <font>
      <sz val="12"/>
      <color rgb="FFFF0000"/>
      <name val="Arial"/>
      <family val="2"/>
      <charset val="238"/>
    </font>
    <font>
      <b/>
      <sz val="12"/>
      <color indexed="10"/>
      <name val="Arial"/>
      <family val="2"/>
      <charset val="238"/>
    </font>
    <font>
      <sz val="11"/>
      <color rgb="FFFF0000"/>
      <name val="Arial"/>
      <family val="2"/>
      <charset val="238"/>
    </font>
    <font>
      <sz val="8"/>
      <name val="Arial"/>
      <family val="2"/>
      <charset val="238"/>
    </font>
    <font>
      <sz val="8"/>
      <color theme="0" tint="-0.499984740745262"/>
      <name val="Arial"/>
      <family val="2"/>
      <charset val="238"/>
    </font>
    <font>
      <sz val="10"/>
      <name val="Liberation Sans"/>
      <family val="2"/>
      <charset val="238"/>
    </font>
    <font>
      <sz val="10"/>
      <name val="Courier"/>
      <family val="3"/>
    </font>
    <font>
      <sz val="11"/>
      <color rgb="FF000000"/>
      <name val="Calibri"/>
      <family val="2"/>
      <charset val="238"/>
    </font>
    <font>
      <b/>
      <sz val="10"/>
      <color theme="0" tint="-0.499984740745262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vertAlign val="superscript"/>
      <sz val="11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4"/>
      <color theme="0" tint="-0.499984740745262"/>
      <name val="Arial"/>
      <family val="2"/>
      <charset val="238"/>
    </font>
    <font>
      <b/>
      <sz val="11"/>
      <color rgb="FF00B050"/>
      <name val="Arial"/>
      <family val="2"/>
      <charset val="238"/>
    </font>
    <font>
      <b/>
      <sz val="12"/>
      <color theme="0" tint="-0.499984740745262"/>
      <name val="Arial"/>
      <family val="2"/>
      <charset val="238"/>
    </font>
    <font>
      <vertAlign val="superscript"/>
      <sz val="10"/>
      <name val="Arial"/>
      <family val="2"/>
      <charset val="238"/>
    </font>
    <font>
      <vertAlign val="superscript"/>
      <sz val="10"/>
      <color theme="0" tint="-0.499984740745262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i/>
      <sz val="9"/>
      <color theme="0" tint="-0.499984740745262"/>
      <name val="Arial"/>
      <family val="2"/>
      <charset val="238"/>
    </font>
    <font>
      <sz val="10"/>
      <name val="Times New Roman CE"/>
      <family val="1"/>
      <charset val="238"/>
    </font>
    <font>
      <sz val="10"/>
      <color rgb="FFFF0000"/>
      <name val="Arial"/>
      <family val="2"/>
      <charset val="238"/>
    </font>
    <font>
      <b/>
      <sz val="12"/>
      <color rgb="FF00B050"/>
      <name val="Arial"/>
      <family val="2"/>
      <charset val="238"/>
    </font>
    <font>
      <i/>
      <sz val="12"/>
      <name val="Arial"/>
      <family val="2"/>
      <charset val="238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D3D3D3"/>
      </patternFill>
    </fill>
    <fill>
      <patternFill patternType="solid">
        <fgColor rgb="FFFF99CC"/>
        <bgColor indexed="64"/>
      </patternFill>
    </fill>
  </fills>
  <borders count="5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2"/>
      </left>
      <right style="thin">
        <color indexed="12"/>
      </right>
      <top style="thin">
        <color indexed="12"/>
      </top>
      <bottom style="thin">
        <color indexed="12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242">
    <xf numFmtId="0" fontId="0" fillId="0" borderId="0"/>
    <xf numFmtId="0" fontId="4" fillId="0" borderId="0"/>
    <xf numFmtId="0" fontId="4" fillId="0" borderId="0"/>
    <xf numFmtId="0" fontId="6" fillId="0" borderId="0"/>
    <xf numFmtId="0" fontId="10" fillId="0" borderId="0"/>
    <xf numFmtId="0" fontId="4" fillId="0" borderId="0"/>
    <xf numFmtId="0" fontId="6" fillId="0" borderId="0"/>
    <xf numFmtId="44" fontId="6" fillId="0" borderId="0" applyFont="0" applyFill="0" applyBorder="0" applyAlignment="0" applyProtection="0"/>
    <xf numFmtId="0" fontId="5" fillId="0" borderId="0"/>
    <xf numFmtId="0" fontId="5" fillId="0" borderId="0"/>
    <xf numFmtId="0" fontId="9" fillId="0" borderId="0"/>
    <xf numFmtId="43" fontId="4" fillId="0" borderId="0" applyFont="0" applyFill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3" fillId="7" borderId="35" applyNumberFormat="0" applyAlignment="0" applyProtection="0"/>
    <xf numFmtId="0" fontId="14" fillId="20" borderId="36" applyNumberFormat="0" applyAlignment="0" applyProtection="0"/>
    <xf numFmtId="0" fontId="15" fillId="4" borderId="0" applyNumberFormat="0" applyBorder="0" applyAlignment="0" applyProtection="0"/>
    <xf numFmtId="43" fontId="5" fillId="0" borderId="0" applyFont="0" applyFill="0" applyBorder="0" applyAlignment="0" applyProtection="0"/>
    <xf numFmtId="0" fontId="16" fillId="0" borderId="37" applyNumberFormat="0" applyFill="0" applyAlignment="0" applyProtection="0"/>
    <xf numFmtId="0" fontId="17" fillId="21" borderId="38" applyNumberFormat="0" applyAlignment="0" applyProtection="0"/>
    <xf numFmtId="0" fontId="18" fillId="0" borderId="39" applyNumberFormat="0" applyFill="0" applyAlignment="0" applyProtection="0"/>
    <xf numFmtId="0" fontId="19" fillId="0" borderId="40" applyNumberFormat="0" applyFill="0" applyAlignment="0" applyProtection="0"/>
    <xf numFmtId="0" fontId="20" fillId="0" borderId="41" applyNumberFormat="0" applyFill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3" fillId="0" borderId="0"/>
    <xf numFmtId="0" fontId="3" fillId="0" borderId="0"/>
    <xf numFmtId="0" fontId="6" fillId="0" borderId="0"/>
    <xf numFmtId="0" fontId="4" fillId="0" borderId="0"/>
    <xf numFmtId="0" fontId="7" fillId="0" borderId="0"/>
    <xf numFmtId="0" fontId="4" fillId="0" borderId="0"/>
    <xf numFmtId="0" fontId="10" fillId="0" borderId="0"/>
    <xf numFmtId="0" fontId="3" fillId="0" borderId="0"/>
    <xf numFmtId="0" fontId="3" fillId="0" borderId="0"/>
    <xf numFmtId="0" fontId="5" fillId="0" borderId="0"/>
    <xf numFmtId="0" fontId="22" fillId="0" borderId="0"/>
    <xf numFmtId="0" fontId="4" fillId="0" borderId="0"/>
    <xf numFmtId="0" fontId="6" fillId="0" borderId="0"/>
    <xf numFmtId="0" fontId="8" fillId="0" borderId="0">
      <alignment horizontal="left" indent="1"/>
    </xf>
    <xf numFmtId="0" fontId="23" fillId="20" borderId="35" applyNumberFormat="0" applyAlignment="0" applyProtection="0"/>
    <xf numFmtId="0" fontId="24" fillId="0" borderId="42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1" fillId="23" borderId="43" applyNumberFormat="0" applyFont="0" applyAlignment="0" applyProtection="0"/>
    <xf numFmtId="0" fontId="28" fillId="3" borderId="0" applyNumberFormat="0" applyBorder="0" applyAlignment="0" applyProtection="0"/>
    <xf numFmtId="0" fontId="4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6" fillId="0" borderId="0">
      <alignment vertical="top"/>
    </xf>
    <xf numFmtId="0" fontId="35" fillId="0" borderId="0">
      <alignment vertical="top"/>
    </xf>
    <xf numFmtId="0" fontId="35" fillId="0" borderId="0"/>
    <xf numFmtId="0" fontId="36" fillId="0" borderId="0"/>
    <xf numFmtId="0" fontId="36" fillId="0" borderId="0"/>
    <xf numFmtId="0" fontId="35" fillId="0" borderId="0">
      <alignment vertical="top"/>
    </xf>
    <xf numFmtId="0" fontId="36" fillId="0" borderId="0"/>
    <xf numFmtId="0" fontId="35" fillId="0" borderId="0">
      <alignment vertical="top"/>
    </xf>
    <xf numFmtId="0" fontId="36" fillId="0" borderId="0"/>
    <xf numFmtId="0" fontId="35" fillId="0" borderId="0"/>
    <xf numFmtId="0" fontId="35" fillId="0" borderId="0">
      <alignment vertical="top"/>
    </xf>
    <xf numFmtId="0" fontId="6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7" fillId="2" borderId="0" applyNumberFormat="0" applyBorder="0" applyAlignment="0" applyProtection="0"/>
    <xf numFmtId="0" fontId="37" fillId="3" borderId="0" applyNumberFormat="0" applyBorder="0" applyAlignment="0" applyProtection="0"/>
    <xf numFmtId="0" fontId="37" fillId="4" borderId="0" applyNumberFormat="0" applyBorder="0" applyAlignment="0" applyProtection="0"/>
    <xf numFmtId="0" fontId="37" fillId="5" borderId="0" applyNumberFormat="0" applyBorder="0" applyAlignment="0" applyProtection="0"/>
    <xf numFmtId="0" fontId="37" fillId="6" borderId="0" applyNumberFormat="0" applyBorder="0" applyAlignment="0" applyProtection="0"/>
    <xf numFmtId="0" fontId="37" fillId="7" borderId="0" applyNumberFormat="0" applyBorder="0" applyAlignment="0" applyProtection="0"/>
    <xf numFmtId="0" fontId="37" fillId="8" borderId="0" applyNumberFormat="0" applyBorder="0" applyAlignment="0" applyProtection="0"/>
    <xf numFmtId="0" fontId="37" fillId="9" borderId="0" applyNumberFormat="0" applyBorder="0" applyAlignment="0" applyProtection="0"/>
    <xf numFmtId="0" fontId="37" fillId="10" borderId="0" applyNumberFormat="0" applyBorder="0" applyAlignment="0" applyProtection="0"/>
    <xf numFmtId="0" fontId="37" fillId="5" borderId="0" applyNumberFormat="0" applyBorder="0" applyAlignment="0" applyProtection="0"/>
    <xf numFmtId="0" fontId="37" fillId="8" borderId="0" applyNumberFormat="0" applyBorder="0" applyAlignment="0" applyProtection="0"/>
    <xf numFmtId="0" fontId="37" fillId="11" borderId="0" applyNumberFormat="0" applyBorder="0" applyAlignment="0" applyProtection="0"/>
    <xf numFmtId="0" fontId="38" fillId="12" borderId="0" applyNumberFormat="0" applyBorder="0" applyAlignment="0" applyProtection="0"/>
    <xf numFmtId="0" fontId="38" fillId="9" borderId="0" applyNumberFormat="0" applyBorder="0" applyAlignment="0" applyProtection="0"/>
    <xf numFmtId="0" fontId="38" fillId="10" borderId="0" applyNumberFormat="0" applyBorder="0" applyAlignment="0" applyProtection="0"/>
    <xf numFmtId="0" fontId="38" fillId="13" borderId="0" applyNumberFormat="0" applyBorder="0" applyAlignment="0" applyProtection="0"/>
    <xf numFmtId="0" fontId="38" fillId="14" borderId="0" applyNumberFormat="0" applyBorder="0" applyAlignment="0" applyProtection="0"/>
    <xf numFmtId="0" fontId="38" fillId="15" borderId="0" applyNumberFormat="0" applyBorder="0" applyAlignment="0" applyProtection="0"/>
    <xf numFmtId="0" fontId="39" fillId="0" borderId="0" applyNumberFormat="0" applyFill="0" applyBorder="0" applyAlignment="0" applyProtection="0"/>
    <xf numFmtId="0" fontId="40" fillId="20" borderId="35" applyNumberFormat="0" applyAlignment="0" applyProtection="0"/>
    <xf numFmtId="0" fontId="41" fillId="0" borderId="37" applyNumberFormat="0" applyFill="0" applyAlignment="0" applyProtection="0"/>
    <xf numFmtId="0" fontId="56" fillId="0" borderId="0" applyNumberFormat="0" applyAlignment="0">
      <alignment vertical="center"/>
    </xf>
    <xf numFmtId="0" fontId="33" fillId="24" borderId="0" applyNumberFormat="0">
      <alignment horizontal="center" vertical="top" wrapText="1"/>
    </xf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5" fontId="58" fillId="0" borderId="0" applyFont="0" applyFill="0" applyBorder="0" applyAlignment="0" applyProtection="0"/>
    <xf numFmtId="169" fontId="35" fillId="0" borderId="0" applyFont="0" applyFill="0" applyBorder="0" applyAlignment="0" applyProtection="0"/>
    <xf numFmtId="0" fontId="6" fillId="23" borderId="43" applyNumberFormat="0" applyFont="0" applyAlignment="0" applyProtection="0"/>
    <xf numFmtId="0" fontId="35" fillId="23" borderId="43" applyNumberFormat="0" applyFont="0" applyAlignment="0" applyProtection="0"/>
    <xf numFmtId="0" fontId="35" fillId="23" borderId="43" applyNumberFormat="0" applyFont="0" applyAlignment="0" applyProtection="0"/>
    <xf numFmtId="0" fontId="35" fillId="23" borderId="43" applyNumberFormat="0" applyFont="0" applyAlignment="0" applyProtection="0"/>
    <xf numFmtId="0" fontId="35" fillId="23" borderId="43" applyNumberFormat="0" applyFont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2" fillId="7" borderId="35" applyNumberFormat="0" applyAlignment="0" applyProtection="0"/>
    <xf numFmtId="172" fontId="35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5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</xf>
    <xf numFmtId="0" fontId="62" fillId="0" borderId="0" applyNumberFormat="0" applyFill="0" applyBorder="0" applyAlignment="0" applyProtection="0"/>
    <xf numFmtId="0" fontId="34" fillId="25" borderId="0" applyNumberFormat="0" applyAlignment="0">
      <alignment vertical="center"/>
    </xf>
    <xf numFmtId="0" fontId="34" fillId="0" borderId="44" applyNumberFormat="0" applyAlignment="0">
      <alignment vertical="center"/>
      <protection locked="0"/>
    </xf>
    <xf numFmtId="0" fontId="43" fillId="3" borderId="0" applyNumberFormat="0" applyBorder="0" applyAlignment="0" applyProtection="0"/>
    <xf numFmtId="174" fontId="63" fillId="0" borderId="0" applyFont="0" applyFill="0" applyBorder="0" applyAlignment="0" applyProtection="0"/>
    <xf numFmtId="174" fontId="63" fillId="0" borderId="0" applyFont="0" applyFill="0" applyBorder="0" applyAlignment="0" applyProtection="0"/>
    <xf numFmtId="174" fontId="63" fillId="0" borderId="0" applyFont="0" applyFill="0" applyBorder="0" applyAlignment="0" applyProtection="0"/>
    <xf numFmtId="169" fontId="35" fillId="0" borderId="0" applyFont="0" applyFill="0" applyBorder="0" applyAlignment="0" applyProtection="0"/>
    <xf numFmtId="174" fontId="63" fillId="0" borderId="0" applyFont="0" applyFill="0" applyBorder="0" applyAlignment="0" applyProtection="0"/>
    <xf numFmtId="174" fontId="63" fillId="0" borderId="0" applyFont="0" applyFill="0" applyBorder="0" applyAlignment="0" applyProtection="0"/>
    <xf numFmtId="174" fontId="63" fillId="0" borderId="0" applyFont="0" applyFill="0" applyBorder="0" applyAlignment="0" applyProtection="0"/>
    <xf numFmtId="174" fontId="63" fillId="0" borderId="0" applyFont="0" applyFill="0" applyBorder="0" applyAlignment="0" applyProtection="0"/>
    <xf numFmtId="164" fontId="6" fillId="0" borderId="0" applyFont="0" applyFill="0" applyBorder="0" applyAlignment="0" applyProtection="0"/>
    <xf numFmtId="169" fontId="58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44" fillId="22" borderId="0" applyNumberFormat="0" applyBorder="0" applyAlignment="0" applyProtection="0"/>
    <xf numFmtId="0" fontId="63" fillId="0" borderId="0"/>
    <xf numFmtId="0" fontId="63" fillId="0" borderId="0"/>
    <xf numFmtId="0" fontId="63" fillId="0" borderId="0"/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63" fillId="0" borderId="0"/>
    <xf numFmtId="0" fontId="63" fillId="0" borderId="0"/>
    <xf numFmtId="0" fontId="63" fillId="0" borderId="0"/>
    <xf numFmtId="0" fontId="63" fillId="0" borderId="0"/>
    <xf numFmtId="0" fontId="36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58" fillId="0" borderId="0"/>
    <xf numFmtId="0" fontId="4" fillId="0" borderId="0"/>
    <xf numFmtId="0" fontId="35" fillId="0" borderId="0">
      <alignment vertical="top"/>
    </xf>
    <xf numFmtId="0" fontId="4" fillId="0" borderId="0"/>
    <xf numFmtId="0" fontId="6" fillId="0" borderId="0">
      <alignment vertical="top"/>
    </xf>
    <xf numFmtId="0" fontId="3" fillId="0" borderId="0"/>
    <xf numFmtId="0" fontId="6" fillId="0" borderId="0"/>
    <xf numFmtId="0" fontId="6" fillId="0" borderId="0"/>
    <xf numFmtId="0" fontId="2" fillId="0" borderId="0"/>
    <xf numFmtId="3" fontId="35" fillId="26" borderId="45" applyBorder="0">
      <alignment vertical="center"/>
      <protection locked="0"/>
    </xf>
    <xf numFmtId="3" fontId="35" fillId="26" borderId="45" applyBorder="0">
      <alignment vertical="center"/>
      <protection locked="0"/>
    </xf>
    <xf numFmtId="3" fontId="35" fillId="26" borderId="45" applyBorder="0">
      <alignment vertical="center"/>
      <protection locked="0"/>
    </xf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45" fillId="4" borderId="0" applyNumberFormat="0" applyBorder="0" applyAlignment="0" applyProtection="0"/>
    <xf numFmtId="0" fontId="46" fillId="20" borderId="36" applyNumberFormat="0" applyAlignment="0" applyProtection="0"/>
    <xf numFmtId="0" fontId="35" fillId="0" borderId="0">
      <alignment vertical="top"/>
    </xf>
    <xf numFmtId="0" fontId="58" fillId="0" borderId="0"/>
    <xf numFmtId="0" fontId="35" fillId="0" borderId="0">
      <alignment vertical="top"/>
    </xf>
    <xf numFmtId="0" fontId="47" fillId="0" borderId="0"/>
    <xf numFmtId="0" fontId="47" fillId="0" borderId="0"/>
    <xf numFmtId="0" fontId="32" fillId="0" borderId="0">
      <alignment vertical="top"/>
    </xf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39" applyNumberFormat="0" applyFill="0" applyAlignment="0" applyProtection="0"/>
    <xf numFmtId="0" fontId="51" fillId="0" borderId="40" applyNumberFormat="0" applyFill="0" applyAlignment="0" applyProtection="0"/>
    <xf numFmtId="0" fontId="52" fillId="0" borderId="41" applyNumberFormat="0" applyFill="0" applyAlignment="0" applyProtection="0"/>
    <xf numFmtId="0" fontId="52" fillId="0" borderId="0" applyNumberFormat="0" applyFill="0" applyBorder="0" applyAlignment="0" applyProtection="0"/>
    <xf numFmtId="0" fontId="53" fillId="0" borderId="42" applyNumberFormat="0" applyFill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3" fontId="63" fillId="0" borderId="0" applyFont="0" applyFill="0" applyBorder="0" applyAlignment="0" applyProtection="0"/>
    <xf numFmtId="173" fontId="63" fillId="0" borderId="0" applyFont="0" applyFill="0" applyBorder="0" applyAlignment="0" applyProtection="0"/>
    <xf numFmtId="173" fontId="63" fillId="0" borderId="0" applyFont="0" applyFill="0" applyBorder="0" applyAlignment="0" applyProtection="0"/>
    <xf numFmtId="173" fontId="63" fillId="0" borderId="0" applyFont="0" applyFill="0" applyBorder="0" applyAlignment="0" applyProtection="0"/>
    <xf numFmtId="173" fontId="63" fillId="0" borderId="0" applyFont="0" applyFill="0" applyBorder="0" applyAlignment="0" applyProtection="0"/>
    <xf numFmtId="173" fontId="63" fillId="0" borderId="0" applyFont="0" applyFill="0" applyBorder="0" applyAlignment="0" applyProtection="0"/>
    <xf numFmtId="173" fontId="63" fillId="0" borderId="0" applyFont="0" applyFill="0" applyBorder="0" applyAlignment="0" applyProtection="0"/>
    <xf numFmtId="0" fontId="54" fillId="21" borderId="38" applyNumberFormat="0" applyAlignment="0" applyProtection="0"/>
    <xf numFmtId="0" fontId="57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5" fillId="0" borderId="0"/>
    <xf numFmtId="0" fontId="85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5" fontId="86" fillId="0" borderId="0"/>
    <xf numFmtId="0" fontId="3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7" fillId="27" borderId="46">
      <alignment horizontal="left" vertical="center" wrapText="1"/>
    </xf>
    <xf numFmtId="0" fontId="99" fillId="0" borderId="0">
      <alignment vertical="center" wrapText="1"/>
    </xf>
  </cellStyleXfs>
  <cellXfs count="320">
    <xf numFmtId="0" fontId="0" fillId="0" borderId="0" xfId="0"/>
    <xf numFmtId="0" fontId="6" fillId="0" borderId="0" xfId="1" applyFont="1"/>
    <xf numFmtId="0" fontId="65" fillId="0" borderId="0" xfId="1" applyFont="1"/>
    <xf numFmtId="0" fontId="68" fillId="0" borderId="2" xfId="1" applyFont="1" applyBorder="1"/>
    <xf numFmtId="0" fontId="78" fillId="0" borderId="0" xfId="1" applyFont="1"/>
    <xf numFmtId="0" fontId="65" fillId="0" borderId="0" xfId="1" applyFont="1" applyBorder="1"/>
    <xf numFmtId="1" fontId="70" fillId="0" borderId="18" xfId="1" applyNumberFormat="1" applyFont="1" applyBorder="1" applyAlignment="1">
      <alignment horizontal="right" vertical="center"/>
    </xf>
    <xf numFmtId="0" fontId="68" fillId="0" borderId="0" xfId="1" applyFont="1" applyAlignment="1">
      <alignment horizontal="left"/>
    </xf>
    <xf numFmtId="0" fontId="68" fillId="0" borderId="0" xfId="1" applyFont="1"/>
    <xf numFmtId="1" fontId="6" fillId="0" borderId="0" xfId="1" applyNumberFormat="1" applyFont="1"/>
    <xf numFmtId="1" fontId="65" fillId="0" borderId="0" xfId="1" applyNumberFormat="1" applyFont="1"/>
    <xf numFmtId="0" fontId="68" fillId="0" borderId="0" xfId="1" quotePrefix="1" applyFont="1" applyAlignment="1">
      <alignment horizontal="left"/>
    </xf>
    <xf numFmtId="0" fontId="65" fillId="0" borderId="0" xfId="8" quotePrefix="1" applyFont="1" applyBorder="1" applyAlignment="1">
      <alignment horizontal="left"/>
    </xf>
    <xf numFmtId="0" fontId="65" fillId="0" borderId="0" xfId="8" applyFont="1"/>
    <xf numFmtId="0" fontId="65" fillId="0" borderId="0" xfId="8" applyFont="1" applyBorder="1" applyAlignment="1">
      <alignment horizontal="left"/>
    </xf>
    <xf numFmtId="0" fontId="73" fillId="0" borderId="0" xfId="8" applyFont="1" applyBorder="1" applyAlignment="1">
      <alignment horizontal="left"/>
    </xf>
    <xf numFmtId="0" fontId="81" fillId="0" borderId="0" xfId="8" applyFont="1"/>
    <xf numFmtId="0" fontId="65" fillId="0" borderId="0" xfId="8" applyFont="1" applyBorder="1"/>
    <xf numFmtId="0" fontId="29" fillId="0" borderId="0" xfId="9" applyFont="1"/>
    <xf numFmtId="0" fontId="68" fillId="0" borderId="0" xfId="8" quotePrefix="1" applyFont="1" applyBorder="1" applyAlignment="1">
      <alignment horizontal="left"/>
    </xf>
    <xf numFmtId="166" fontId="70" fillId="0" borderId="17" xfId="1" applyNumberFormat="1" applyFont="1" applyBorder="1" applyAlignment="1">
      <alignment horizontal="right" vertical="center"/>
    </xf>
    <xf numFmtId="166" fontId="70" fillId="0" borderId="32" xfId="1" applyNumberFormat="1" applyFont="1" applyBorder="1" applyAlignment="1">
      <alignment horizontal="right" vertical="center"/>
    </xf>
    <xf numFmtId="166" fontId="70" fillId="0" borderId="18" xfId="1" applyNumberFormat="1" applyFont="1" applyBorder="1" applyAlignment="1">
      <alignment horizontal="right" vertical="center"/>
    </xf>
    <xf numFmtId="166" fontId="70" fillId="0" borderId="0" xfId="1" applyNumberFormat="1" applyFont="1" applyBorder="1" applyAlignment="1">
      <alignment horizontal="right" vertical="center"/>
    </xf>
    <xf numFmtId="0" fontId="6" fillId="0" borderId="0" xfId="1" applyFont="1" applyBorder="1"/>
    <xf numFmtId="0" fontId="65" fillId="0" borderId="0" xfId="1" applyFont="1" applyFill="1"/>
    <xf numFmtId="0" fontId="80" fillId="0" borderId="0" xfId="1" applyFont="1"/>
    <xf numFmtId="0" fontId="80" fillId="0" borderId="0" xfId="1" applyFont="1" applyBorder="1"/>
    <xf numFmtId="0" fontId="83" fillId="0" borderId="0" xfId="9" applyFont="1" applyBorder="1"/>
    <xf numFmtId="0" fontId="83" fillId="0" borderId="0" xfId="9" quotePrefix="1" applyFont="1" applyBorder="1" applyAlignment="1">
      <alignment horizontal="left"/>
    </xf>
    <xf numFmtId="0" fontId="83" fillId="0" borderId="0" xfId="9" applyFont="1" applyBorder="1" applyAlignment="1">
      <alignment horizontal="left"/>
    </xf>
    <xf numFmtId="0" fontId="84" fillId="0" borderId="0" xfId="9" applyFont="1" applyBorder="1"/>
    <xf numFmtId="0" fontId="65" fillId="0" borderId="1" xfId="1" applyFont="1" applyFill="1" applyBorder="1"/>
    <xf numFmtId="0" fontId="65" fillId="0" borderId="0" xfId="1" applyFont="1" applyFill="1" applyBorder="1"/>
    <xf numFmtId="0" fontId="68" fillId="0" borderId="11" xfId="1" applyFont="1" applyBorder="1" applyAlignment="1">
      <alignment horizontal="center" vertical="center" wrapText="1"/>
    </xf>
    <xf numFmtId="0" fontId="68" fillId="0" borderId="16" xfId="1" applyFont="1" applyBorder="1" applyAlignment="1">
      <alignment horizontal="center" vertical="center" wrapText="1"/>
    </xf>
    <xf numFmtId="0" fontId="65" fillId="28" borderId="0" xfId="1" quotePrefix="1" applyFont="1" applyFill="1" applyAlignment="1">
      <alignment horizontal="left"/>
    </xf>
    <xf numFmtId="0" fontId="65" fillId="28" borderId="0" xfId="1" applyFont="1" applyFill="1"/>
    <xf numFmtId="0" fontId="65" fillId="28" borderId="0" xfId="1" applyFont="1" applyFill="1" applyBorder="1"/>
    <xf numFmtId="0" fontId="73" fillId="28" borderId="0" xfId="1" applyFont="1" applyFill="1" applyAlignment="1">
      <alignment horizontal="left"/>
    </xf>
    <xf numFmtId="0" fontId="68" fillId="28" borderId="2" xfId="1" applyFont="1" applyFill="1" applyBorder="1"/>
    <xf numFmtId="1" fontId="70" fillId="28" borderId="17" xfId="1" applyNumberFormat="1" applyFont="1" applyFill="1" applyBorder="1" applyAlignment="1">
      <alignment horizontal="right" vertical="center"/>
    </xf>
    <xf numFmtId="1" fontId="70" fillId="28" borderId="18" xfId="1" applyNumberFormat="1" applyFont="1" applyFill="1" applyBorder="1" applyAlignment="1">
      <alignment horizontal="right" vertical="center"/>
    </xf>
    <xf numFmtId="0" fontId="71" fillId="28" borderId="2" xfId="1" applyFont="1" applyFill="1" applyBorder="1"/>
    <xf numFmtId="1" fontId="65" fillId="28" borderId="0" xfId="1" applyNumberFormat="1" applyFont="1" applyFill="1"/>
    <xf numFmtId="0" fontId="6" fillId="28" borderId="0" xfId="1" applyFont="1" applyFill="1"/>
    <xf numFmtId="1" fontId="65" fillId="28" borderId="0" xfId="1" applyNumberFormat="1" applyFont="1" applyFill="1" applyBorder="1"/>
    <xf numFmtId="0" fontId="78" fillId="28" borderId="0" xfId="1" applyFont="1" applyFill="1"/>
    <xf numFmtId="1" fontId="70" fillId="28" borderId="32" xfId="1" applyNumberFormat="1" applyFont="1" applyFill="1" applyBorder="1" applyAlignment="1">
      <alignment horizontal="right" vertical="center"/>
    </xf>
    <xf numFmtId="1" fontId="79" fillId="28" borderId="18" xfId="1" applyNumberFormat="1" applyFont="1" applyFill="1" applyBorder="1" applyAlignment="1">
      <alignment horizontal="right" vertical="center"/>
    </xf>
    <xf numFmtId="1" fontId="79" fillId="28" borderId="19" xfId="1" applyNumberFormat="1" applyFont="1" applyFill="1" applyBorder="1" applyAlignment="1">
      <alignment horizontal="right" vertical="center"/>
    </xf>
    <xf numFmtId="1" fontId="66" fillId="28" borderId="6" xfId="227" applyNumberFormat="1" applyFont="1" applyFill="1" applyBorder="1" applyAlignment="1" applyProtection="1"/>
    <xf numFmtId="166" fontId="66" fillId="28" borderId="0" xfId="0" applyNumberFormat="1" applyFont="1" applyFill="1" applyAlignment="1" applyProtection="1"/>
    <xf numFmtId="1" fontId="66" fillId="28" borderId="6" xfId="0" applyNumberFormat="1" applyFont="1" applyFill="1" applyBorder="1" applyAlignment="1" applyProtection="1">
      <alignment horizontal="right"/>
    </xf>
    <xf numFmtId="1" fontId="66" fillId="28" borderId="7" xfId="227" applyNumberFormat="1" applyFont="1" applyFill="1" applyBorder="1" applyAlignment="1" applyProtection="1"/>
    <xf numFmtId="1" fontId="65" fillId="28" borderId="12" xfId="1" applyNumberFormat="1" applyFont="1" applyFill="1" applyBorder="1" applyAlignment="1">
      <alignment horizontal="right"/>
    </xf>
    <xf numFmtId="166" fontId="65" fillId="28" borderId="0" xfId="0" applyNumberFormat="1" applyFont="1" applyFill="1" applyAlignment="1" applyProtection="1"/>
    <xf numFmtId="1" fontId="65" fillId="28" borderId="6" xfId="0" applyNumberFormat="1" applyFont="1" applyFill="1" applyBorder="1" applyAlignment="1" applyProtection="1">
      <alignment horizontal="right"/>
    </xf>
    <xf numFmtId="1" fontId="65" fillId="28" borderId="7" xfId="0" applyNumberFormat="1" applyFont="1" applyFill="1" applyBorder="1" applyAlignment="1" applyProtection="1"/>
    <xf numFmtId="1" fontId="65" fillId="28" borderId="6" xfId="227" applyNumberFormat="1" applyFont="1" applyFill="1" applyBorder="1" applyAlignment="1" applyProtection="1"/>
    <xf numFmtId="1" fontId="65" fillId="28" borderId="7" xfId="227" applyNumberFormat="1" applyFont="1" applyFill="1" applyBorder="1" applyAlignment="1" applyProtection="1"/>
    <xf numFmtId="0" fontId="68" fillId="28" borderId="0" xfId="1" applyFont="1" applyFill="1" applyAlignment="1">
      <alignment horizontal="left"/>
    </xf>
    <xf numFmtId="0" fontId="68" fillId="28" borderId="0" xfId="1" applyFont="1" applyFill="1"/>
    <xf numFmtId="1" fontId="6" fillId="28" borderId="0" xfId="1" applyNumberFormat="1" applyFont="1" applyFill="1"/>
    <xf numFmtId="0" fontId="76" fillId="0" borderId="0" xfId="1" applyFont="1"/>
    <xf numFmtId="0" fontId="76" fillId="0" borderId="0" xfId="1" applyFont="1" applyAlignment="1">
      <alignment horizontal="left"/>
    </xf>
    <xf numFmtId="0" fontId="65" fillId="0" borderId="0" xfId="1" applyFont="1" applyAlignment="1">
      <alignment vertical="center"/>
    </xf>
    <xf numFmtId="0" fontId="68" fillId="28" borderId="0" xfId="1" applyFont="1" applyFill="1" applyBorder="1"/>
    <xf numFmtId="1" fontId="65" fillId="28" borderId="0" xfId="227" applyNumberFormat="1" applyFont="1" applyFill="1" applyBorder="1" applyAlignment="1" applyProtection="1"/>
    <xf numFmtId="1" fontId="65" fillId="28" borderId="0" xfId="0" applyNumberFormat="1" applyFont="1" applyFill="1" applyBorder="1" applyAlignment="1" applyProtection="1">
      <alignment horizontal="right"/>
    </xf>
    <xf numFmtId="1" fontId="65" fillId="28" borderId="0" xfId="0" applyNumberFormat="1" applyFont="1" applyFill="1" applyBorder="1" applyAlignment="1" applyProtection="1"/>
    <xf numFmtId="0" fontId="68" fillId="0" borderId="0" xfId="1" applyFont="1" applyFill="1" applyBorder="1"/>
    <xf numFmtId="1" fontId="65" fillId="0" borderId="0" xfId="227" applyNumberFormat="1" applyFont="1" applyFill="1" applyBorder="1" applyAlignment="1" applyProtection="1"/>
    <xf numFmtId="166" fontId="65" fillId="0" borderId="0" xfId="0" applyNumberFormat="1" applyFont="1" applyFill="1" applyAlignment="1" applyProtection="1"/>
    <xf numFmtId="1" fontId="65" fillId="0" borderId="0" xfId="0" applyNumberFormat="1" applyFont="1" applyFill="1" applyBorder="1" applyAlignment="1" applyProtection="1">
      <alignment horizontal="right"/>
    </xf>
    <xf numFmtId="1" fontId="65" fillId="0" borderId="0" xfId="0" applyNumberFormat="1" applyFont="1" applyFill="1" applyBorder="1" applyAlignment="1" applyProtection="1"/>
    <xf numFmtId="1" fontId="65" fillId="0" borderId="0" xfId="1" applyNumberFormat="1" applyFont="1" applyFill="1" applyBorder="1"/>
    <xf numFmtId="0" fontId="68" fillId="0" borderId="0" xfId="1" quotePrefix="1" applyFont="1" applyFill="1" applyAlignment="1">
      <alignment horizontal="left"/>
    </xf>
    <xf numFmtId="0" fontId="76" fillId="0" borderId="0" xfId="1" applyFont="1" applyFill="1" applyAlignment="1">
      <alignment horizontal="left"/>
    </xf>
    <xf numFmtId="0" fontId="71" fillId="0" borderId="2" xfId="1" applyFont="1" applyFill="1" applyBorder="1"/>
    <xf numFmtId="0" fontId="89" fillId="0" borderId="0" xfId="8" applyFont="1" applyAlignment="1"/>
    <xf numFmtId="0" fontId="68" fillId="0" borderId="0" xfId="8" applyFont="1" applyAlignment="1">
      <alignment wrapText="1"/>
    </xf>
    <xf numFmtId="0" fontId="68" fillId="0" borderId="0" xfId="8" applyFont="1" applyAlignment="1"/>
    <xf numFmtId="0" fontId="68" fillId="0" borderId="0" xfId="8" applyFont="1" applyAlignment="1">
      <alignment horizontal="left"/>
    </xf>
    <xf numFmtId="0" fontId="66" fillId="0" borderId="0" xfId="8" applyFont="1" applyAlignment="1">
      <alignment horizontal="left"/>
    </xf>
    <xf numFmtId="0" fontId="64" fillId="0" borderId="0" xfId="1" applyFont="1"/>
    <xf numFmtId="0" fontId="92" fillId="0" borderId="0" xfId="1" applyFont="1"/>
    <xf numFmtId="0" fontId="68" fillId="0" borderId="0" xfId="1" applyFont="1" applyBorder="1"/>
    <xf numFmtId="166" fontId="68" fillId="0" borderId="0" xfId="1" applyNumberFormat="1" applyFont="1"/>
    <xf numFmtId="0" fontId="68" fillId="0" borderId="0" xfId="1" applyFont="1" applyAlignment="1">
      <alignment vertical="center"/>
    </xf>
    <xf numFmtId="0" fontId="68" fillId="0" borderId="0" xfId="1" applyFont="1" applyFill="1"/>
    <xf numFmtId="0" fontId="68" fillId="0" borderId="1" xfId="1" applyFont="1" applyBorder="1"/>
    <xf numFmtId="166" fontId="68" fillId="0" borderId="1" xfId="1" applyNumberFormat="1" applyFont="1" applyBorder="1"/>
    <xf numFmtId="1" fontId="93" fillId="0" borderId="0" xfId="1" applyNumberFormat="1" applyFont="1"/>
    <xf numFmtId="1" fontId="66" fillId="0" borderId="0" xfId="0" applyNumberFormat="1" applyFont="1"/>
    <xf numFmtId="1" fontId="66" fillId="0" borderId="7" xfId="0" applyNumberFormat="1" applyFont="1" applyBorder="1" applyAlignment="1">
      <alignment horizontal="right"/>
    </xf>
    <xf numFmtId="166" fontId="66" fillId="0" borderId="7" xfId="0" applyNumberFormat="1" applyFont="1" applyFill="1" applyBorder="1" applyAlignment="1">
      <alignment horizontal="right"/>
    </xf>
    <xf numFmtId="1" fontId="65" fillId="0" borderId="0" xfId="0" applyNumberFormat="1" applyFont="1"/>
    <xf numFmtId="3" fontId="65" fillId="0" borderId="6" xfId="0" quotePrefix="1" applyNumberFormat="1" applyFont="1" applyBorder="1" applyAlignment="1">
      <alignment horizontal="right"/>
    </xf>
    <xf numFmtId="168" fontId="65" fillId="0" borderId="7" xfId="0" applyNumberFormat="1" applyFont="1" applyFill="1" applyBorder="1" applyAlignment="1"/>
    <xf numFmtId="1" fontId="65" fillId="0" borderId="7" xfId="0" quotePrefix="1" applyNumberFormat="1" applyFont="1" applyBorder="1" applyAlignment="1">
      <alignment horizontal="right"/>
    </xf>
    <xf numFmtId="166" fontId="68" fillId="0" borderId="0" xfId="1" applyNumberFormat="1" applyFont="1" applyBorder="1"/>
    <xf numFmtId="0" fontId="89" fillId="0" borderId="0" xfId="1" applyFont="1" applyFill="1"/>
    <xf numFmtId="0" fontId="68" fillId="0" borderId="1" xfId="1" applyFont="1" applyFill="1" applyBorder="1"/>
    <xf numFmtId="0" fontId="91" fillId="0" borderId="1" xfId="1" applyFont="1" applyFill="1" applyBorder="1"/>
    <xf numFmtId="0" fontId="64" fillId="0" borderId="0" xfId="1" applyFont="1" applyBorder="1"/>
    <xf numFmtId="0" fontId="92" fillId="0" borderId="0" xfId="1" applyFont="1" applyBorder="1"/>
    <xf numFmtId="0" fontId="66" fillId="0" borderId="0" xfId="1" applyFont="1"/>
    <xf numFmtId="0" fontId="94" fillId="0" borderId="0" xfId="1" applyFont="1"/>
    <xf numFmtId="0" fontId="66" fillId="0" borderId="0" xfId="1" applyFont="1" applyFill="1"/>
    <xf numFmtId="0" fontId="73" fillId="0" borderId="0" xfId="1" applyFont="1" applyFill="1"/>
    <xf numFmtId="0" fontId="97" fillId="0" borderId="0" xfId="9" applyFont="1"/>
    <xf numFmtId="0" fontId="97" fillId="0" borderId="0" xfId="9" applyFont="1" applyFill="1"/>
    <xf numFmtId="0" fontId="98" fillId="0" borderId="0" xfId="9" applyFont="1"/>
    <xf numFmtId="0" fontId="73" fillId="0" borderId="0" xfId="8" applyFont="1"/>
    <xf numFmtId="0" fontId="71" fillId="0" borderId="13" xfId="1" applyFont="1" applyFill="1" applyBorder="1"/>
    <xf numFmtId="0" fontId="6" fillId="0" borderId="0" xfId="1" applyFont="1" applyFill="1"/>
    <xf numFmtId="0" fontId="6" fillId="0" borderId="0" xfId="1" applyFont="1" applyFill="1" applyAlignment="1"/>
    <xf numFmtId="0" fontId="78" fillId="0" borderId="0" xfId="1" applyFont="1" applyFill="1" applyAlignment="1"/>
    <xf numFmtId="0" fontId="68" fillId="0" borderId="14" xfId="1" quotePrefix="1" applyFont="1" applyFill="1" applyBorder="1" applyAlignment="1">
      <alignment horizontal="center" vertical="center" wrapText="1"/>
    </xf>
    <xf numFmtId="0" fontId="68" fillId="0" borderId="1" xfId="1" applyFont="1" applyFill="1" applyBorder="1" applyAlignment="1">
      <alignment horizontal="center" vertical="center" wrapText="1"/>
    </xf>
    <xf numFmtId="0" fontId="82" fillId="0" borderId="20" xfId="1" applyFont="1" applyFill="1" applyBorder="1" applyAlignment="1">
      <alignment vertical="top"/>
    </xf>
    <xf numFmtId="0" fontId="82" fillId="0" borderId="17" xfId="1" applyFont="1" applyFill="1" applyBorder="1" applyAlignment="1">
      <alignment horizontal="center" vertical="top"/>
    </xf>
    <xf numFmtId="0" fontId="82" fillId="0" borderId="32" xfId="1" applyFont="1" applyFill="1" applyBorder="1" applyAlignment="1">
      <alignment horizontal="center" vertical="center" wrapText="1"/>
    </xf>
    <xf numFmtId="0" fontId="82" fillId="0" borderId="0" xfId="1" applyFont="1" applyFill="1"/>
    <xf numFmtId="1" fontId="66" fillId="0" borderId="12" xfId="241" applyNumberFormat="1" applyFont="1" applyFill="1" applyBorder="1" applyAlignment="1">
      <alignment horizontal="right"/>
    </xf>
    <xf numFmtId="1" fontId="66" fillId="0" borderId="0" xfId="181" applyNumberFormat="1" applyFont="1" applyFill="1"/>
    <xf numFmtId="166" fontId="66" fillId="0" borderId="7" xfId="241" applyNumberFormat="1" applyFont="1" applyFill="1" applyBorder="1" applyAlignment="1" applyProtection="1">
      <alignment horizontal="right"/>
    </xf>
    <xf numFmtId="1" fontId="65" fillId="0" borderId="12" xfId="241" applyNumberFormat="1" applyFont="1" applyFill="1" applyBorder="1" applyAlignment="1">
      <alignment horizontal="right"/>
    </xf>
    <xf numFmtId="1" fontId="65" fillId="0" borderId="0" xfId="181" applyNumberFormat="1" applyFont="1" applyFill="1"/>
    <xf numFmtId="166" fontId="65" fillId="0" borderId="7" xfId="241" applyNumberFormat="1" applyFont="1" applyFill="1" applyBorder="1" applyAlignment="1" applyProtection="1">
      <alignment horizontal="right"/>
    </xf>
    <xf numFmtId="0" fontId="68" fillId="0" borderId="2" xfId="1" applyFont="1" applyFill="1" applyBorder="1" applyAlignment="1"/>
    <xf numFmtId="0" fontId="65" fillId="0" borderId="0" xfId="1" applyFont="1" applyFill="1" applyBorder="1" applyAlignment="1"/>
    <xf numFmtId="1" fontId="65" fillId="0" borderId="0" xfId="1" applyNumberFormat="1" applyFont="1" applyFill="1" applyAlignment="1"/>
    <xf numFmtId="166" fontId="65" fillId="0" borderId="0" xfId="1" applyNumberFormat="1" applyFont="1" applyFill="1" applyBorder="1" applyAlignment="1"/>
    <xf numFmtId="177" fontId="65" fillId="0" borderId="0" xfId="1" applyNumberFormat="1" applyFont="1" applyFill="1" applyBorder="1" applyAlignment="1"/>
    <xf numFmtId="0" fontId="6" fillId="0" borderId="0" xfId="1" quotePrefix="1" applyFont="1" applyFill="1" applyAlignment="1">
      <alignment horizontal="left"/>
    </xf>
    <xf numFmtId="0" fontId="68" fillId="28" borderId="8" xfId="1" applyFont="1" applyFill="1" applyBorder="1" applyAlignment="1">
      <alignment horizontal="center" vertical="center" wrapText="1"/>
    </xf>
    <xf numFmtId="0" fontId="68" fillId="28" borderId="49" xfId="1" applyFont="1" applyFill="1" applyBorder="1" applyAlignment="1">
      <alignment horizontal="center" vertical="center" wrapText="1"/>
    </xf>
    <xf numFmtId="0" fontId="82" fillId="28" borderId="49" xfId="1" applyFont="1" applyFill="1" applyBorder="1" applyAlignment="1">
      <alignment horizontal="center" vertical="center" wrapText="1"/>
    </xf>
    <xf numFmtId="0" fontId="102" fillId="0" borderId="0" xfId="1" applyFont="1" applyFill="1"/>
    <xf numFmtId="1" fontId="68" fillId="0" borderId="0" xfId="1" applyNumberFormat="1" applyFont="1" applyFill="1" applyBorder="1"/>
    <xf numFmtId="0" fontId="76" fillId="0" borderId="0" xfId="1" applyFont="1" applyFill="1" applyBorder="1" applyAlignment="1">
      <alignment horizontal="left"/>
    </xf>
    <xf numFmtId="0" fontId="6" fillId="0" borderId="0" xfId="5" applyFont="1" applyFill="1" applyBorder="1" applyAlignment="1">
      <alignment vertical="center" wrapText="1"/>
    </xf>
    <xf numFmtId="0" fontId="83" fillId="0" borderId="0" xfId="5" applyFont="1" applyFill="1" applyBorder="1" applyAlignment="1">
      <alignment vertical="center" wrapText="1"/>
    </xf>
    <xf numFmtId="1" fontId="65" fillId="0" borderId="0" xfId="1" applyNumberFormat="1" applyFont="1" applyFill="1"/>
    <xf numFmtId="0" fontId="89" fillId="0" borderId="0" xfId="1" applyFont="1"/>
    <xf numFmtId="0" fontId="65" fillId="0" borderId="0" xfId="8" applyFont="1" applyFill="1"/>
    <xf numFmtId="167" fontId="68" fillId="0" borderId="0" xfId="8" applyNumberFormat="1" applyFont="1" applyFill="1"/>
    <xf numFmtId="0" fontId="68" fillId="0" borderId="11" xfId="1" applyFont="1" applyFill="1" applyBorder="1" applyAlignment="1">
      <alignment horizontal="center" vertical="center" wrapText="1"/>
    </xf>
    <xf numFmtId="0" fontId="6" fillId="0" borderId="19" xfId="5" applyFont="1" applyFill="1" applyBorder="1" applyAlignment="1">
      <alignment horizontal="center" vertical="center" wrapText="1"/>
    </xf>
    <xf numFmtId="0" fontId="71" fillId="0" borderId="0" xfId="1" applyFont="1" applyAlignment="1">
      <alignment wrapText="1"/>
    </xf>
    <xf numFmtId="0" fontId="6" fillId="0" borderId="18" xfId="5" applyFont="1" applyFill="1" applyBorder="1" applyAlignment="1">
      <alignment horizontal="center" vertical="center" wrapText="1"/>
    </xf>
    <xf numFmtId="0" fontId="83" fillId="0" borderId="32" xfId="5" applyFont="1" applyFill="1" applyBorder="1" applyAlignment="1">
      <alignment horizontal="center" vertical="center" wrapText="1"/>
    </xf>
    <xf numFmtId="0" fontId="65" fillId="0" borderId="0" xfId="8" applyFont="1" applyFill="1" applyAlignment="1">
      <alignment horizontal="left"/>
    </xf>
    <xf numFmtId="0" fontId="65" fillId="0" borderId="0" xfId="8" applyFont="1" applyFill="1" applyBorder="1"/>
    <xf numFmtId="0" fontId="101" fillId="0" borderId="0" xfId="8" applyFont="1" applyFill="1" applyBorder="1"/>
    <xf numFmtId="0" fontId="68" fillId="0" borderId="0" xfId="8" applyFont="1" applyFill="1" applyBorder="1" applyAlignment="1">
      <alignment wrapText="1"/>
    </xf>
    <xf numFmtId="0" fontId="68" fillId="0" borderId="0" xfId="8" applyFont="1" applyFill="1" applyBorder="1" applyAlignment="1"/>
    <xf numFmtId="0" fontId="68" fillId="0" borderId="0" xfId="8" applyFont="1" applyFill="1" applyBorder="1" applyAlignment="1">
      <alignment horizontal="left"/>
    </xf>
    <xf numFmtId="0" fontId="65" fillId="0" borderId="0" xfId="8" applyFont="1" applyFill="1" applyBorder="1" applyAlignment="1">
      <alignment horizontal="left"/>
    </xf>
    <xf numFmtId="0" fontId="66" fillId="0" borderId="0" xfId="8" applyFont="1" applyFill="1" applyBorder="1" applyAlignment="1">
      <alignment horizontal="left"/>
    </xf>
    <xf numFmtId="0" fontId="29" fillId="0" borderId="0" xfId="9" applyFont="1" applyFill="1" applyBorder="1"/>
    <xf numFmtId="0" fontId="68" fillId="0" borderId="0" xfId="8" applyFont="1" applyFill="1" applyBorder="1"/>
    <xf numFmtId="176" fontId="68" fillId="0" borderId="0" xfId="8" applyNumberFormat="1" applyFont="1" applyFill="1"/>
    <xf numFmtId="0" fontId="29" fillId="0" borderId="0" xfId="1" applyFont="1"/>
    <xf numFmtId="166" fontId="29" fillId="0" borderId="0" xfId="1" applyNumberFormat="1" applyFont="1"/>
    <xf numFmtId="0" fontId="29" fillId="0" borderId="0" xfId="1" applyFont="1" applyBorder="1"/>
    <xf numFmtId="166" fontId="71" fillId="0" borderId="12" xfId="0" applyNumberFormat="1" applyFont="1" applyBorder="1" applyAlignment="1">
      <alignment horizontal="right"/>
    </xf>
    <xf numFmtId="166" fontId="71" fillId="0" borderId="6" xfId="0" applyNumberFormat="1" applyFont="1" applyBorder="1" applyAlignment="1">
      <alignment horizontal="right"/>
    </xf>
    <xf numFmtId="166" fontId="68" fillId="0" borderId="12" xfId="0" applyNumberFormat="1" applyFont="1" applyBorder="1" applyAlignment="1">
      <alignment horizontal="right"/>
    </xf>
    <xf numFmtId="166" fontId="68" fillId="0" borderId="6" xfId="0" applyNumberFormat="1" applyFont="1" applyBorder="1" applyAlignment="1">
      <alignment horizontal="right"/>
    </xf>
    <xf numFmtId="166" fontId="6" fillId="0" borderId="14" xfId="1" applyNumberFormat="1" applyFont="1" applyBorder="1" applyAlignment="1">
      <alignment horizontal="center" vertical="center" wrapText="1"/>
    </xf>
    <xf numFmtId="0" fontId="6" fillId="0" borderId="15" xfId="1" quotePrefix="1" applyFont="1" applyBorder="1" applyAlignment="1">
      <alignment horizontal="center" vertical="center" wrapText="1"/>
    </xf>
    <xf numFmtId="0" fontId="6" fillId="0" borderId="1" xfId="1" quotePrefix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top"/>
    </xf>
    <xf numFmtId="0" fontId="72" fillId="0" borderId="2" xfId="1" applyFont="1" applyBorder="1"/>
    <xf numFmtId="0" fontId="6" fillId="0" borderId="2" xfId="1" applyFont="1" applyBorder="1"/>
    <xf numFmtId="0" fontId="6" fillId="0" borderId="6" xfId="8" applyFont="1" applyBorder="1" applyAlignment="1">
      <alignment horizontal="center" vertical="center" wrapText="1"/>
    </xf>
    <xf numFmtId="0" fontId="6" fillId="0" borderId="2" xfId="8" applyFont="1" applyFill="1" applyBorder="1" applyAlignment="1">
      <alignment horizontal="left"/>
    </xf>
    <xf numFmtId="0" fontId="6" fillId="0" borderId="2" xfId="10" applyFont="1" applyBorder="1"/>
    <xf numFmtId="0" fontId="6" fillId="0" borderId="2" xfId="10" quotePrefix="1" applyFont="1" applyBorder="1" applyAlignment="1">
      <alignment horizontal="left"/>
    </xf>
    <xf numFmtId="166" fontId="71" fillId="0" borderId="12" xfId="11" applyNumberFormat="1" applyFont="1" applyFill="1" applyBorder="1" applyAlignment="1" applyProtection="1">
      <alignment horizontal="right"/>
    </xf>
    <xf numFmtId="166" fontId="71" fillId="0" borderId="13" xfId="11" applyNumberFormat="1" applyFont="1" applyFill="1" applyBorder="1" applyAlignment="1" applyProtection="1">
      <alignment horizontal="right"/>
    </xf>
    <xf numFmtId="166" fontId="71" fillId="0" borderId="6" xfId="11" applyNumberFormat="1" applyFont="1" applyFill="1" applyBorder="1" applyAlignment="1" applyProtection="1">
      <alignment horizontal="right"/>
    </xf>
    <xf numFmtId="1" fontId="71" fillId="0" borderId="6" xfId="11" quotePrefix="1" applyNumberFormat="1" applyFont="1" applyFill="1" applyBorder="1" applyAlignment="1" applyProtection="1">
      <alignment horizontal="right"/>
    </xf>
    <xf numFmtId="1" fontId="71" fillId="0" borderId="6" xfId="11" applyNumberFormat="1" applyFont="1" applyFill="1" applyBorder="1" applyAlignment="1" applyProtection="1">
      <alignment horizontal="right"/>
    </xf>
    <xf numFmtId="1" fontId="71" fillId="0" borderId="7" xfId="11" applyNumberFormat="1" applyFont="1" applyFill="1" applyBorder="1" applyAlignment="1" applyProtection="1">
      <alignment horizontal="right"/>
    </xf>
    <xf numFmtId="166" fontId="68" fillId="0" borderId="12" xfId="8" applyNumberFormat="1" applyFont="1" applyBorder="1"/>
    <xf numFmtId="166" fontId="68" fillId="0" borderId="13" xfId="8" applyNumberFormat="1" applyFont="1" applyBorder="1"/>
    <xf numFmtId="166" fontId="68" fillId="0" borderId="6" xfId="8" applyNumberFormat="1" applyFont="1" applyBorder="1"/>
    <xf numFmtId="1" fontId="68" fillId="0" borderId="6" xfId="8" applyNumberFormat="1" applyFont="1" applyFill="1" applyBorder="1"/>
    <xf numFmtId="1" fontId="68" fillId="0" borderId="7" xfId="8" applyNumberFormat="1" applyFont="1" applyFill="1" applyBorder="1"/>
    <xf numFmtId="166" fontId="68" fillId="0" borderId="0" xfId="8" applyNumberFormat="1" applyFont="1" applyBorder="1"/>
    <xf numFmtId="167" fontId="68" fillId="0" borderId="6" xfId="50" quotePrefix="1" applyNumberFormat="1" applyFont="1" applyBorder="1" applyAlignment="1">
      <alignment horizontal="right"/>
    </xf>
    <xf numFmtId="1" fontId="68" fillId="0" borderId="6" xfId="50" quotePrefix="1" applyNumberFormat="1" applyFont="1" applyFill="1" applyBorder="1" applyAlignment="1">
      <alignment horizontal="right"/>
    </xf>
    <xf numFmtId="167" fontId="68" fillId="0" borderId="0" xfId="50" quotePrefix="1" applyNumberFormat="1" applyFont="1" applyBorder="1" applyAlignment="1">
      <alignment horizontal="right"/>
    </xf>
    <xf numFmtId="176" fontId="68" fillId="0" borderId="6" xfId="50" quotePrefix="1" applyNumberFormat="1" applyFont="1" applyFill="1" applyBorder="1" applyAlignment="1">
      <alignment horizontal="right"/>
    </xf>
    <xf numFmtId="1" fontId="68" fillId="0" borderId="7" xfId="50" quotePrefix="1" applyNumberFormat="1" applyFont="1" applyFill="1" applyBorder="1" applyAlignment="1">
      <alignment horizontal="right"/>
    </xf>
    <xf numFmtId="0" fontId="6" fillId="0" borderId="49" xfId="1" applyFont="1" applyFill="1" applyBorder="1" applyAlignment="1">
      <alignment horizontal="center" vertical="center" wrapText="1"/>
    </xf>
    <xf numFmtId="0" fontId="6" fillId="0" borderId="48" xfId="1" applyFont="1" applyFill="1" applyBorder="1" applyAlignment="1">
      <alignment horizontal="center" vertical="center" wrapText="1"/>
    </xf>
    <xf numFmtId="0" fontId="6" fillId="0" borderId="2" xfId="1" applyFont="1" applyFill="1" applyBorder="1"/>
    <xf numFmtId="0" fontId="72" fillId="0" borderId="2" xfId="1" applyFont="1" applyFill="1" applyBorder="1"/>
    <xf numFmtId="1" fontId="71" fillId="0" borderId="12" xfId="1" applyNumberFormat="1" applyFont="1" applyFill="1" applyBorder="1" applyAlignment="1">
      <alignment horizontal="right"/>
    </xf>
    <xf numFmtId="0" fontId="71" fillId="0" borderId="0" xfId="1" applyNumberFormat="1" applyFont="1" applyFill="1" applyAlignment="1">
      <alignment horizontal="right"/>
    </xf>
    <xf numFmtId="1" fontId="71" fillId="0" borderId="6" xfId="227" applyNumberFormat="1" applyFont="1" applyFill="1" applyBorder="1" applyAlignment="1" applyProtection="1"/>
    <xf numFmtId="166" fontId="71" fillId="0" borderId="6" xfId="0" applyNumberFormat="1" applyFont="1" applyFill="1" applyBorder="1" applyAlignment="1" applyProtection="1"/>
    <xf numFmtId="1" fontId="71" fillId="0" borderId="6" xfId="0" applyNumberFormat="1" applyFont="1" applyFill="1" applyBorder="1" applyAlignment="1" applyProtection="1">
      <alignment horizontal="right"/>
    </xf>
    <xf numFmtId="1" fontId="71" fillId="0" borderId="0" xfId="1" applyNumberFormat="1" applyFont="1" applyFill="1" applyBorder="1"/>
    <xf numFmtId="1" fontId="68" fillId="0" borderId="12" xfId="1" applyNumberFormat="1" applyFont="1" applyFill="1" applyBorder="1" applyAlignment="1">
      <alignment horizontal="right"/>
    </xf>
    <xf numFmtId="0" fontId="68" fillId="0" borderId="0" xfId="1" applyNumberFormat="1" applyFont="1" applyFill="1" applyAlignment="1">
      <alignment horizontal="right"/>
    </xf>
    <xf numFmtId="1" fontId="68" fillId="0" borderId="6" xfId="1" applyNumberFormat="1" applyFont="1" applyFill="1" applyBorder="1" applyAlignment="1">
      <alignment horizontal="right"/>
    </xf>
    <xf numFmtId="166" fontId="68" fillId="0" borderId="6" xfId="0" applyNumberFormat="1" applyFont="1" applyFill="1" applyBorder="1" applyAlignment="1" applyProtection="1"/>
    <xf numFmtId="1" fontId="68" fillId="0" borderId="6" xfId="0" applyNumberFormat="1" applyFont="1" applyFill="1" applyBorder="1" applyAlignment="1" applyProtection="1">
      <alignment horizontal="right"/>
    </xf>
    <xf numFmtId="1" fontId="68" fillId="0" borderId="6" xfId="0" applyNumberFormat="1" applyFont="1" applyFill="1" applyBorder="1" applyAlignment="1" applyProtection="1"/>
    <xf numFmtId="1" fontId="68" fillId="0" borderId="6" xfId="227" applyNumberFormat="1" applyFont="1" applyFill="1" applyBorder="1" applyAlignment="1" applyProtection="1"/>
    <xf numFmtId="166" fontId="68" fillId="0" borderId="0" xfId="1" applyNumberFormat="1" applyFont="1" applyFill="1" applyAlignment="1">
      <alignment horizontal="right"/>
    </xf>
    <xf numFmtId="0" fontId="70" fillId="0" borderId="18" xfId="1" applyFont="1" applyFill="1" applyBorder="1"/>
    <xf numFmtId="0" fontId="76" fillId="0" borderId="0" xfId="1" applyFont="1" applyFill="1" applyBorder="1" applyAlignment="1">
      <alignment horizontal="left" vertical="center"/>
    </xf>
    <xf numFmtId="166" fontId="71" fillId="0" borderId="13" xfId="0" quotePrefix="1" applyNumberFormat="1" applyFont="1" applyFill="1" applyBorder="1" applyAlignment="1">
      <alignment horizontal="right"/>
    </xf>
    <xf numFmtId="166" fontId="71" fillId="0" borderId="7" xfId="0" quotePrefix="1" applyNumberFormat="1" applyFont="1" applyFill="1" applyBorder="1" applyAlignment="1">
      <alignment horizontal="right"/>
    </xf>
    <xf numFmtId="166" fontId="68" fillId="0" borderId="13" xfId="0" applyNumberFormat="1" applyFont="1" applyFill="1" applyBorder="1" applyAlignment="1">
      <alignment horizontal="right"/>
    </xf>
    <xf numFmtId="166" fontId="68" fillId="0" borderId="7" xfId="0" applyNumberFormat="1" applyFont="1" applyBorder="1" applyAlignment="1">
      <alignment horizontal="right"/>
    </xf>
    <xf numFmtId="166" fontId="66" fillId="0" borderId="7" xfId="0" quotePrefix="1" applyNumberFormat="1" applyFont="1" applyFill="1" applyBorder="1" applyAlignment="1">
      <alignment horizontal="right"/>
    </xf>
    <xf numFmtId="1" fontId="66" fillId="0" borderId="7" xfId="241" applyNumberFormat="1" applyFont="1" applyFill="1" applyBorder="1" applyAlignment="1" applyProtection="1">
      <alignment horizontal="right"/>
    </xf>
    <xf numFmtId="1" fontId="65" fillId="0" borderId="7" xfId="241" applyNumberFormat="1" applyFont="1" applyFill="1" applyBorder="1" applyAlignment="1" applyProtection="1">
      <alignment horizontal="right"/>
    </xf>
    <xf numFmtId="0" fontId="6" fillId="0" borderId="0" xfId="1" applyFont="1" applyFill="1" applyBorder="1"/>
    <xf numFmtId="0" fontId="78" fillId="0" borderId="0" xfId="1" applyFont="1" applyAlignment="1">
      <alignment horizontal="left"/>
    </xf>
    <xf numFmtId="0" fontId="68" fillId="0" borderId="0" xfId="1" quotePrefix="1" applyFont="1" applyAlignment="1">
      <alignment horizontal="left"/>
    </xf>
    <xf numFmtId="0" fontId="68" fillId="28" borderId="20" xfId="1" applyFont="1" applyFill="1" applyBorder="1" applyAlignment="1">
      <alignment horizontal="center" vertical="center" wrapText="1"/>
    </xf>
    <xf numFmtId="0" fontId="68" fillId="28" borderId="2" xfId="1" applyFont="1" applyFill="1" applyBorder="1" applyAlignment="1">
      <alignment horizontal="center" vertical="center" wrapText="1"/>
    </xf>
    <xf numFmtId="0" fontId="68" fillId="28" borderId="10" xfId="1" applyFont="1" applyFill="1" applyBorder="1" applyAlignment="1">
      <alignment horizontal="center" vertical="center" wrapText="1"/>
    </xf>
    <xf numFmtId="0" fontId="68" fillId="28" borderId="17" xfId="1" applyFont="1" applyFill="1" applyBorder="1" applyAlignment="1">
      <alignment horizontal="center" vertical="center" wrapText="1"/>
    </xf>
    <xf numFmtId="0" fontId="68" fillId="28" borderId="12" xfId="1" applyFont="1" applyFill="1" applyBorder="1" applyAlignment="1">
      <alignment horizontal="center" vertical="center" wrapText="1"/>
    </xf>
    <xf numFmtId="0" fontId="68" fillId="28" borderId="18" xfId="1" quotePrefix="1" applyFont="1" applyFill="1" applyBorder="1" applyAlignment="1">
      <alignment horizontal="center" vertical="center" wrapText="1"/>
    </xf>
    <xf numFmtId="0" fontId="68" fillId="28" borderId="6" xfId="1" quotePrefix="1" applyFont="1" applyFill="1" applyBorder="1" applyAlignment="1">
      <alignment horizontal="center" vertical="center" wrapText="1"/>
    </xf>
    <xf numFmtId="0" fontId="68" fillId="28" borderId="25" xfId="1" applyFont="1" applyFill="1" applyBorder="1" applyAlignment="1">
      <alignment horizontal="center" vertical="center" wrapText="1"/>
    </xf>
    <xf numFmtId="0" fontId="68" fillId="28" borderId="26" xfId="1" applyFont="1" applyFill="1" applyBorder="1" applyAlignment="1">
      <alignment horizontal="center" vertical="center" wrapText="1"/>
    </xf>
    <xf numFmtId="0" fontId="68" fillId="28" borderId="30" xfId="1" applyFont="1" applyFill="1" applyBorder="1" applyAlignment="1">
      <alignment horizontal="center" vertical="center" wrapText="1"/>
    </xf>
    <xf numFmtId="0" fontId="68" fillId="28" borderId="28" xfId="1" applyFont="1" applyFill="1" applyBorder="1" applyAlignment="1">
      <alignment horizontal="center" vertical="center" wrapText="1"/>
    </xf>
    <xf numFmtId="0" fontId="68" fillId="28" borderId="23" xfId="1" applyFont="1" applyFill="1" applyBorder="1" applyAlignment="1">
      <alignment horizontal="center" vertical="center"/>
    </xf>
    <xf numFmtId="0" fontId="68" fillId="28" borderId="24" xfId="1" applyFont="1" applyFill="1" applyBorder="1" applyAlignment="1">
      <alignment horizontal="center" vertical="center"/>
    </xf>
    <xf numFmtId="0" fontId="68" fillId="28" borderId="8" xfId="1" applyFont="1" applyFill="1" applyBorder="1" applyAlignment="1">
      <alignment horizontal="center" vertical="center" wrapText="1"/>
    </xf>
    <xf numFmtId="0" fontId="68" fillId="28" borderId="9" xfId="1" applyFont="1" applyFill="1" applyBorder="1" applyAlignment="1">
      <alignment horizontal="center" vertical="center" wrapText="1"/>
    </xf>
    <xf numFmtId="0" fontId="6" fillId="0" borderId="29" xfId="1" applyFont="1" applyFill="1" applyBorder="1" applyAlignment="1">
      <alignment horizontal="center" vertical="center" wrapText="1"/>
    </xf>
    <xf numFmtId="0" fontId="6" fillId="0" borderId="30" xfId="1" applyFont="1" applyFill="1" applyBorder="1" applyAlignment="1">
      <alignment horizontal="center" vertical="center" wrapText="1"/>
    </xf>
    <xf numFmtId="0" fontId="6" fillId="0" borderId="25" xfId="1" applyFont="1" applyFill="1" applyBorder="1" applyAlignment="1">
      <alignment horizontal="center" vertical="center" wrapText="1"/>
    </xf>
    <xf numFmtId="0" fontId="6" fillId="0" borderId="26" xfId="1" applyFont="1" applyFill="1" applyBorder="1" applyAlignment="1">
      <alignment horizontal="center" vertical="center" wrapText="1"/>
    </xf>
    <xf numFmtId="0" fontId="6" fillId="0" borderId="23" xfId="1" applyFont="1" applyFill="1" applyBorder="1" applyAlignment="1">
      <alignment horizontal="center" vertical="center"/>
    </xf>
    <xf numFmtId="0" fontId="6" fillId="0" borderId="24" xfId="1" applyFont="1" applyFill="1" applyBorder="1" applyAlignment="1">
      <alignment horizontal="center" vertical="center"/>
    </xf>
    <xf numFmtId="0" fontId="6" fillId="0" borderId="20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10" xfId="1" applyFont="1" applyFill="1" applyBorder="1" applyAlignment="1">
      <alignment horizontal="center" vertical="center" wrapText="1"/>
    </xf>
    <xf numFmtId="0" fontId="100" fillId="0" borderId="51" xfId="1" applyFont="1" applyFill="1" applyBorder="1" applyAlignment="1">
      <alignment horizontal="center" vertical="center" wrapText="1"/>
    </xf>
    <xf numFmtId="0" fontId="100" fillId="0" borderId="12" xfId="1" applyFont="1" applyFill="1" applyBorder="1" applyAlignment="1">
      <alignment horizontal="center" vertical="center" wrapText="1"/>
    </xf>
    <xf numFmtId="0" fontId="6" fillId="0" borderId="49" xfId="1" quotePrefix="1" applyFont="1" applyFill="1" applyBorder="1" applyAlignment="1">
      <alignment horizontal="center" vertical="center" wrapText="1"/>
    </xf>
    <xf numFmtId="0" fontId="6" fillId="0" borderId="6" xfId="1" quotePrefix="1" applyFont="1" applyFill="1" applyBorder="1" applyAlignment="1">
      <alignment horizontal="center" vertical="center" wrapText="1"/>
    </xf>
    <xf numFmtId="0" fontId="100" fillId="0" borderId="49" xfId="1" applyFont="1" applyFill="1" applyBorder="1" applyAlignment="1">
      <alignment horizontal="center" vertical="center" wrapText="1"/>
    </xf>
    <xf numFmtId="0" fontId="100" fillId="0" borderId="6" xfId="1" applyFont="1" applyFill="1" applyBorder="1" applyAlignment="1">
      <alignment horizontal="center" vertical="center" wrapText="1"/>
    </xf>
    <xf numFmtId="0" fontId="6" fillId="0" borderId="9" xfId="1" applyFont="1" applyFill="1" applyBorder="1" applyAlignment="1">
      <alignment horizontal="center" vertical="center" wrapText="1"/>
    </xf>
    <xf numFmtId="0" fontId="6" fillId="0" borderId="47" xfId="1" applyFont="1" applyFill="1" applyBorder="1" applyAlignment="1">
      <alignment horizontal="center" vertical="center" wrapText="1"/>
    </xf>
    <xf numFmtId="0" fontId="6" fillId="0" borderId="26" xfId="8" applyFont="1" applyFill="1" applyBorder="1" applyAlignment="1">
      <alignment horizontal="center" vertical="center"/>
    </xf>
    <xf numFmtId="0" fontId="6" fillId="0" borderId="33" xfId="8" applyFont="1" applyFill="1" applyBorder="1" applyAlignment="1">
      <alignment horizontal="center" vertical="center" wrapText="1"/>
    </xf>
    <xf numFmtId="0" fontId="6" fillId="0" borderId="13" xfId="8" applyFont="1" applyFill="1" applyBorder="1" applyAlignment="1">
      <alignment horizontal="center" vertical="center" wrapText="1"/>
    </xf>
    <xf numFmtId="0" fontId="6" fillId="0" borderId="14" xfId="8" applyFont="1" applyFill="1" applyBorder="1" applyAlignment="1">
      <alignment horizontal="center" vertical="center" wrapText="1"/>
    </xf>
    <xf numFmtId="0" fontId="6" fillId="0" borderId="9" xfId="8" applyFont="1" applyFill="1" applyBorder="1" applyAlignment="1">
      <alignment horizontal="center" vertical="center" wrapText="1"/>
    </xf>
    <xf numFmtId="0" fontId="6" fillId="0" borderId="47" xfId="8" applyFont="1" applyFill="1" applyBorder="1" applyAlignment="1">
      <alignment horizontal="center" vertical="center" wrapText="1"/>
    </xf>
    <xf numFmtId="0" fontId="6" fillId="0" borderId="3" xfId="8" applyFont="1" applyFill="1" applyBorder="1" applyAlignment="1">
      <alignment horizontal="center" vertical="center" wrapText="1"/>
    </xf>
    <xf numFmtId="0" fontId="6" fillId="0" borderId="11" xfId="8" applyFont="1" applyFill="1" applyBorder="1" applyAlignment="1">
      <alignment horizontal="center" vertical="center" wrapText="1"/>
    </xf>
    <xf numFmtId="0" fontId="6" fillId="0" borderId="48" xfId="8" applyFont="1" applyFill="1" applyBorder="1" applyAlignment="1">
      <alignment horizontal="center" vertical="center" wrapText="1"/>
    </xf>
    <xf numFmtId="0" fontId="6" fillId="0" borderId="16" xfId="8" applyFont="1" applyFill="1" applyBorder="1" applyAlignment="1">
      <alignment horizontal="center" vertical="center" wrapText="1"/>
    </xf>
    <xf numFmtId="0" fontId="6" fillId="0" borderId="20" xfId="8" quotePrefix="1" applyFont="1" applyBorder="1" applyAlignment="1">
      <alignment horizontal="center" vertical="center" wrapText="1"/>
    </xf>
    <xf numFmtId="0" fontId="6" fillId="0" borderId="2" xfId="8" quotePrefix="1" applyFont="1" applyBorder="1" applyAlignment="1">
      <alignment horizontal="center" vertical="center" wrapText="1"/>
    </xf>
    <xf numFmtId="0" fontId="6" fillId="0" borderId="10" xfId="8" quotePrefix="1" applyFont="1" applyBorder="1" applyAlignment="1">
      <alignment horizontal="center" vertical="center" wrapText="1"/>
    </xf>
    <xf numFmtId="0" fontId="6" fillId="0" borderId="22" xfId="8" applyFont="1" applyBorder="1" applyAlignment="1">
      <alignment horizontal="center" vertical="center" wrapText="1"/>
    </xf>
    <xf numFmtId="0" fontId="6" fillId="0" borderId="5" xfId="8" applyFont="1" applyBorder="1" applyAlignment="1">
      <alignment horizontal="center" vertical="center" wrapText="1"/>
    </xf>
    <xf numFmtId="0" fontId="6" fillId="0" borderId="23" xfId="8" applyFont="1" applyBorder="1" applyAlignment="1">
      <alignment horizontal="center" vertical="center" wrapText="1"/>
    </xf>
    <xf numFmtId="0" fontId="6" fillId="0" borderId="24" xfId="8" applyFont="1" applyBorder="1" applyAlignment="1">
      <alignment horizontal="center" vertical="center" wrapText="1"/>
    </xf>
    <xf numFmtId="0" fontId="6" fillId="0" borderId="34" xfId="8" applyFont="1" applyBorder="1" applyAlignment="1">
      <alignment horizontal="center" vertical="center" wrapText="1"/>
    </xf>
    <xf numFmtId="0" fontId="6" fillId="0" borderId="29" xfId="8" applyFont="1" applyBorder="1" applyAlignment="1">
      <alignment horizontal="center" vertical="center" wrapText="1"/>
    </xf>
    <xf numFmtId="0" fontId="6" fillId="0" borderId="26" xfId="8" applyFont="1" applyBorder="1" applyAlignment="1">
      <alignment horizontal="center" vertical="center" wrapText="1"/>
    </xf>
    <xf numFmtId="0" fontId="6" fillId="0" borderId="30" xfId="8" applyFont="1" applyBorder="1" applyAlignment="1">
      <alignment horizontal="center" vertical="center" wrapText="1"/>
    </xf>
    <xf numFmtId="0" fontId="6" fillId="0" borderId="12" xfId="8" applyFont="1" applyBorder="1" applyAlignment="1">
      <alignment horizontal="center" vertical="center" wrapText="1"/>
    </xf>
    <xf numFmtId="0" fontId="6" fillId="0" borderId="21" xfId="8" applyFont="1" applyBorder="1" applyAlignment="1">
      <alignment horizontal="center" vertical="center" wrapText="1"/>
    </xf>
    <xf numFmtId="0" fontId="68" fillId="0" borderId="0" xfId="1" quotePrefix="1" applyFont="1" applyAlignment="1">
      <alignment horizontal="left"/>
    </xf>
    <xf numFmtId="0" fontId="29" fillId="0" borderId="0" xfId="1" applyFont="1" applyBorder="1" applyAlignment="1">
      <alignment horizontal="left" wrapText="1"/>
    </xf>
    <xf numFmtId="0" fontId="6" fillId="0" borderId="25" xfId="1" applyFont="1" applyBorder="1" applyAlignment="1">
      <alignment horizontal="center" vertical="center" wrapText="1"/>
    </xf>
    <xf numFmtId="0" fontId="6" fillId="0" borderId="26" xfId="1" applyFont="1" applyBorder="1" applyAlignment="1">
      <alignment horizontal="center" vertical="center" wrapText="1"/>
    </xf>
    <xf numFmtId="0" fontId="6" fillId="0" borderId="20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6" fillId="0" borderId="29" xfId="1" applyFont="1" applyBorder="1" applyAlignment="1">
      <alignment horizontal="center" vertical="center" wrapText="1"/>
    </xf>
    <xf numFmtId="0" fontId="6" fillId="0" borderId="30" xfId="1" applyFont="1" applyBorder="1" applyAlignment="1">
      <alignment horizontal="center" vertical="center" wrapText="1"/>
    </xf>
    <xf numFmtId="0" fontId="6" fillId="0" borderId="18" xfId="1" applyFont="1" applyBorder="1" applyAlignment="1">
      <alignment horizontal="center" vertical="center" wrapText="1"/>
    </xf>
    <xf numFmtId="0" fontId="6" fillId="0" borderId="11" xfId="1" applyFont="1" applyBorder="1" applyAlignment="1">
      <alignment horizontal="center" vertical="center" wrapText="1"/>
    </xf>
    <xf numFmtId="0" fontId="68" fillId="0" borderId="25" xfId="1" applyFont="1" applyBorder="1" applyAlignment="1">
      <alignment horizontal="center" vertical="center" wrapText="1"/>
    </xf>
    <xf numFmtId="0" fontId="68" fillId="0" borderId="26" xfId="1" applyFont="1" applyBorder="1" applyAlignment="1">
      <alignment horizontal="center" vertical="center" wrapText="1"/>
    </xf>
    <xf numFmtId="0" fontId="68" fillId="0" borderId="9" xfId="1" applyFont="1" applyBorder="1" applyAlignment="1">
      <alignment horizontal="center" vertical="center" wrapText="1"/>
    </xf>
    <xf numFmtId="0" fontId="68" fillId="0" borderId="31" xfId="1" applyFont="1" applyBorder="1" applyAlignment="1">
      <alignment horizontal="center" vertical="center" wrapText="1"/>
    </xf>
    <xf numFmtId="0" fontId="68" fillId="0" borderId="27" xfId="1" applyFont="1" applyBorder="1" applyAlignment="1">
      <alignment horizontal="center" vertical="center" wrapText="1"/>
    </xf>
    <xf numFmtId="0" fontId="68" fillId="0" borderId="20" xfId="1" applyFont="1" applyBorder="1" applyAlignment="1">
      <alignment horizontal="center" vertical="center" wrapText="1"/>
    </xf>
    <xf numFmtId="0" fontId="68" fillId="0" borderId="2" xfId="1" applyFont="1" applyBorder="1" applyAlignment="1">
      <alignment horizontal="center" vertical="center" wrapText="1"/>
    </xf>
    <xf numFmtId="0" fontId="68" fillId="0" borderId="10" xfId="1" applyFont="1" applyBorder="1" applyAlignment="1">
      <alignment horizontal="center" vertical="center" wrapText="1"/>
    </xf>
    <xf numFmtId="0" fontId="68" fillId="0" borderId="32" xfId="1" applyFont="1" applyBorder="1" applyAlignment="1">
      <alignment horizontal="center" vertical="center" wrapText="1"/>
    </xf>
    <xf numFmtId="0" fontId="68" fillId="0" borderId="13" xfId="1" applyFont="1" applyBorder="1" applyAlignment="1">
      <alignment horizontal="center" vertical="center" wrapText="1"/>
    </xf>
    <xf numFmtId="0" fontId="68" fillId="0" borderId="14" xfId="1" applyFont="1" applyBorder="1" applyAlignment="1">
      <alignment horizontal="center" vertical="center" wrapText="1"/>
    </xf>
    <xf numFmtId="0" fontId="68" fillId="0" borderId="4" xfId="1" applyFont="1" applyBorder="1" applyAlignment="1">
      <alignment horizontal="center" vertical="center" wrapText="1"/>
    </xf>
    <xf numFmtId="0" fontId="68" fillId="0" borderId="16" xfId="1" applyFont="1" applyBorder="1" applyAlignment="1">
      <alignment horizontal="center" vertical="center" wrapText="1"/>
    </xf>
    <xf numFmtId="0" fontId="68" fillId="0" borderId="20" xfId="1" applyFont="1" applyFill="1" applyBorder="1" applyAlignment="1">
      <alignment horizontal="center" vertical="center" wrapText="1"/>
    </xf>
    <xf numFmtId="0" fontId="68" fillId="0" borderId="2" xfId="1" applyFont="1" applyFill="1" applyBorder="1" applyAlignment="1">
      <alignment horizontal="center" vertical="center" wrapText="1"/>
    </xf>
    <xf numFmtId="0" fontId="68" fillId="0" borderId="10" xfId="1" applyFont="1" applyFill="1" applyBorder="1" applyAlignment="1">
      <alignment horizontal="center" vertical="center" wrapText="1"/>
    </xf>
    <xf numFmtId="0" fontId="68" fillId="0" borderId="29" xfId="1" applyFont="1" applyFill="1" applyBorder="1" applyAlignment="1">
      <alignment horizontal="center" vertical="center" wrapText="1"/>
    </xf>
    <xf numFmtId="0" fontId="68" fillId="0" borderId="26" xfId="1" applyFont="1" applyFill="1" applyBorder="1" applyAlignment="1">
      <alignment horizontal="center" vertical="center" wrapText="1"/>
    </xf>
    <xf numFmtId="0" fontId="68" fillId="0" borderId="51" xfId="1" applyFont="1" applyFill="1" applyBorder="1" applyAlignment="1">
      <alignment horizontal="center" vertical="center" wrapText="1"/>
    </xf>
    <xf numFmtId="0" fontId="68" fillId="0" borderId="12" xfId="1" applyFont="1" applyFill="1" applyBorder="1" applyAlignment="1">
      <alignment horizontal="center" vertical="center" wrapText="1"/>
    </xf>
    <xf numFmtId="0" fontId="68" fillId="0" borderId="50" xfId="1" applyFont="1" applyFill="1" applyBorder="1" applyAlignment="1">
      <alignment horizontal="center" vertical="center" wrapText="1"/>
    </xf>
    <xf numFmtId="0" fontId="68" fillId="0" borderId="9" xfId="1" applyFont="1" applyFill="1" applyBorder="1" applyAlignment="1">
      <alignment horizontal="center" vertical="center" wrapText="1"/>
    </xf>
    <xf numFmtId="0" fontId="68" fillId="0" borderId="47" xfId="1" applyFont="1" applyFill="1" applyBorder="1" applyAlignment="1">
      <alignment horizontal="center" vertical="center" wrapText="1"/>
    </xf>
    <xf numFmtId="0" fontId="68" fillId="0" borderId="49" xfId="1" applyFont="1" applyFill="1" applyBorder="1" applyAlignment="1">
      <alignment horizontal="center" vertical="center" wrapText="1"/>
    </xf>
    <xf numFmtId="0" fontId="68" fillId="0" borderId="11" xfId="1" applyFont="1" applyFill="1" applyBorder="1" applyAlignment="1">
      <alignment horizontal="center" vertical="center" wrapText="1"/>
    </xf>
    <xf numFmtId="0" fontId="84" fillId="0" borderId="0" xfId="8" applyFont="1" applyBorder="1"/>
  </cellXfs>
  <cellStyles count="242">
    <cellStyle name="%" xfId="73" xr:uid="{00000000-0005-0000-0000-000000000000}"/>
    <cellStyle name="% 2" xfId="74" xr:uid="{00000000-0005-0000-0000-000001000000}"/>
    <cellStyle name="% 3" xfId="75" xr:uid="{00000000-0005-0000-0000-000002000000}"/>
    <cellStyle name="% 3 2" xfId="76" xr:uid="{00000000-0005-0000-0000-000003000000}"/>
    <cellStyle name="% 3 3" xfId="77" xr:uid="{00000000-0005-0000-0000-000004000000}"/>
    <cellStyle name="% 4" xfId="78" xr:uid="{00000000-0005-0000-0000-000005000000}"/>
    <cellStyle name="% 4 2" xfId="79" xr:uid="{00000000-0005-0000-0000-000006000000}"/>
    <cellStyle name="% 4 3" xfId="80" xr:uid="{00000000-0005-0000-0000-000007000000}"/>
    <cellStyle name="% 5" xfId="81" xr:uid="{00000000-0005-0000-0000-000008000000}"/>
    <cellStyle name="% 5 2" xfId="82" xr:uid="{00000000-0005-0000-0000-000009000000}"/>
    <cellStyle name="% 6" xfId="83" xr:uid="{00000000-0005-0000-0000-00000A000000}"/>
    <cellStyle name="%_2008 - Interconnection MOBILE1" xfId="84" xr:uid="{00000000-0005-0000-0000-00000B000000}"/>
    <cellStyle name="%_2008 - Interconnection MOBILE1 2" xfId="85" xr:uid="{00000000-0005-0000-0000-00000C000000}"/>
    <cellStyle name="%_2008 - Interconnection MOBILE1 3" xfId="86" xr:uid="{00000000-0005-0000-0000-00000D000000}"/>
    <cellStyle name="%_2008 - Interconnection MOBILE1 3 2" xfId="87" xr:uid="{00000000-0005-0000-0000-00000E000000}"/>
    <cellStyle name="%_2008 - Interconnection MOBILE1 4" xfId="88" xr:uid="{00000000-0005-0000-0000-00000F000000}"/>
    <cellStyle name="[StdExit()]" xfId="3" xr:uid="{00000000-0005-0000-0000-000010000000}"/>
    <cellStyle name="[StdExit()] 2" xfId="5" xr:uid="{00000000-0005-0000-0000-000011000000}"/>
    <cellStyle name="[StdExit()] 2 2" xfId="70" xr:uid="{00000000-0005-0000-0000-000012000000}"/>
    <cellStyle name="[StdExit()] 3" xfId="68" xr:uid="{00000000-0005-0000-0000-000013000000}"/>
    <cellStyle name="[StdExit()]_NTS_2_transport i łącz" xfId="6" xr:uid="{00000000-0005-0000-0000-000014000000}"/>
    <cellStyle name="20 % - Accent1" xfId="89" xr:uid="{00000000-0005-0000-0000-000015000000}"/>
    <cellStyle name="20 % - Accent2" xfId="90" xr:uid="{00000000-0005-0000-0000-000016000000}"/>
    <cellStyle name="20 % - Accent3" xfId="91" xr:uid="{00000000-0005-0000-0000-000017000000}"/>
    <cellStyle name="20 % - Accent4" xfId="92" xr:uid="{00000000-0005-0000-0000-000018000000}"/>
    <cellStyle name="20 % - Accent5" xfId="93" xr:uid="{00000000-0005-0000-0000-000019000000}"/>
    <cellStyle name="20 % - Accent6" xfId="94" xr:uid="{00000000-0005-0000-0000-00001A000000}"/>
    <cellStyle name="20% - akcent 1 2" xfId="12" xr:uid="{00000000-0005-0000-0000-00001B000000}"/>
    <cellStyle name="20% - akcent 2 2" xfId="13" xr:uid="{00000000-0005-0000-0000-00001C000000}"/>
    <cellStyle name="20% - akcent 3 2" xfId="14" xr:uid="{00000000-0005-0000-0000-00001D000000}"/>
    <cellStyle name="20% - akcent 4 2" xfId="15" xr:uid="{00000000-0005-0000-0000-00001E000000}"/>
    <cellStyle name="20% - akcent 5 2" xfId="16" xr:uid="{00000000-0005-0000-0000-00001F000000}"/>
    <cellStyle name="20% - akcent 6 2" xfId="17" xr:uid="{00000000-0005-0000-0000-000020000000}"/>
    <cellStyle name="40 % - Accent1" xfId="95" xr:uid="{00000000-0005-0000-0000-000021000000}"/>
    <cellStyle name="40 % - Accent2" xfId="96" xr:uid="{00000000-0005-0000-0000-000022000000}"/>
    <cellStyle name="40 % - Accent3" xfId="97" xr:uid="{00000000-0005-0000-0000-000023000000}"/>
    <cellStyle name="40 % - Accent4" xfId="98" xr:uid="{00000000-0005-0000-0000-000024000000}"/>
    <cellStyle name="40 % - Accent5" xfId="99" xr:uid="{00000000-0005-0000-0000-000025000000}"/>
    <cellStyle name="40 % - Accent6" xfId="100" xr:uid="{00000000-0005-0000-0000-000026000000}"/>
    <cellStyle name="40% - akcent 1 2" xfId="18" xr:uid="{00000000-0005-0000-0000-000027000000}"/>
    <cellStyle name="40% - akcent 2 2" xfId="19" xr:uid="{00000000-0005-0000-0000-000028000000}"/>
    <cellStyle name="40% - akcent 3 2" xfId="20" xr:uid="{00000000-0005-0000-0000-000029000000}"/>
    <cellStyle name="40% - akcent 4 2" xfId="21" xr:uid="{00000000-0005-0000-0000-00002A000000}"/>
    <cellStyle name="40% - akcent 5 2" xfId="22" xr:uid="{00000000-0005-0000-0000-00002B000000}"/>
    <cellStyle name="40% - akcent 6 2" xfId="23" xr:uid="{00000000-0005-0000-0000-00002C000000}"/>
    <cellStyle name="60 % - Accent1" xfId="101" xr:uid="{00000000-0005-0000-0000-00002D000000}"/>
    <cellStyle name="60 % - Accent2" xfId="102" xr:uid="{00000000-0005-0000-0000-00002E000000}"/>
    <cellStyle name="60 % - Accent3" xfId="103" xr:uid="{00000000-0005-0000-0000-00002F000000}"/>
    <cellStyle name="60 % - Accent4" xfId="104" xr:uid="{00000000-0005-0000-0000-000030000000}"/>
    <cellStyle name="60 % - Accent5" xfId="105" xr:uid="{00000000-0005-0000-0000-000031000000}"/>
    <cellStyle name="60 % - Accent6" xfId="106" xr:uid="{00000000-0005-0000-0000-000032000000}"/>
    <cellStyle name="60% - akcent 1 2" xfId="24" xr:uid="{00000000-0005-0000-0000-000033000000}"/>
    <cellStyle name="60% - akcent 2 2" xfId="25" xr:uid="{00000000-0005-0000-0000-000034000000}"/>
    <cellStyle name="60% - akcent 3 2" xfId="26" xr:uid="{00000000-0005-0000-0000-000035000000}"/>
    <cellStyle name="60% - akcent 4 2" xfId="27" xr:uid="{00000000-0005-0000-0000-000036000000}"/>
    <cellStyle name="60% - akcent 5 2" xfId="28" xr:uid="{00000000-0005-0000-0000-000037000000}"/>
    <cellStyle name="60% - akcent 6 2" xfId="29" xr:uid="{00000000-0005-0000-0000-000038000000}"/>
    <cellStyle name="Akcent 1 2" xfId="30" xr:uid="{00000000-0005-0000-0000-000039000000}"/>
    <cellStyle name="Akcent 2 2" xfId="31" xr:uid="{00000000-0005-0000-0000-00003A000000}"/>
    <cellStyle name="Akcent 3 2" xfId="32" xr:uid="{00000000-0005-0000-0000-00003B000000}"/>
    <cellStyle name="Akcent 4 2" xfId="33" xr:uid="{00000000-0005-0000-0000-00003C000000}"/>
    <cellStyle name="Akcent 5 2" xfId="34" xr:uid="{00000000-0005-0000-0000-00003D000000}"/>
    <cellStyle name="Akcent 6 2" xfId="35" xr:uid="{00000000-0005-0000-0000-00003E000000}"/>
    <cellStyle name="Avertissement" xfId="107" xr:uid="{00000000-0005-0000-0000-00003F000000}"/>
    <cellStyle name="Calcul" xfId="108" xr:uid="{00000000-0005-0000-0000-000040000000}"/>
    <cellStyle name="Cellule liée" xfId="109" xr:uid="{00000000-0005-0000-0000-000041000000}"/>
    <cellStyle name="Checksum" xfId="110" xr:uid="{00000000-0005-0000-0000-000042000000}"/>
    <cellStyle name="Column label" xfId="111" xr:uid="{00000000-0005-0000-0000-000043000000}"/>
    <cellStyle name="Comma 2" xfId="112" xr:uid="{00000000-0005-0000-0000-000044000000}"/>
    <cellStyle name="Comma 3" xfId="113" xr:uid="{00000000-0005-0000-0000-000045000000}"/>
    <cellStyle name="Comma 3 2" xfId="114" xr:uid="{00000000-0005-0000-0000-000046000000}"/>
    <cellStyle name="Comma 3 3" xfId="115" xr:uid="{00000000-0005-0000-0000-000047000000}"/>
    <cellStyle name="Comma 4" xfId="116" xr:uid="{00000000-0005-0000-0000-000048000000}"/>
    <cellStyle name="Comma 4 2" xfId="117" xr:uid="{00000000-0005-0000-0000-000049000000}"/>
    <cellStyle name="Comma 5" xfId="118" xr:uid="{00000000-0005-0000-0000-00004A000000}"/>
    <cellStyle name="Comma 6" xfId="119" xr:uid="{00000000-0005-0000-0000-00004B000000}"/>
    <cellStyle name="Commentaire" xfId="120" xr:uid="{00000000-0005-0000-0000-00004C000000}"/>
    <cellStyle name="Commentaire 2" xfId="121" xr:uid="{00000000-0005-0000-0000-00004D000000}"/>
    <cellStyle name="Commentaire 3" xfId="122" xr:uid="{00000000-0005-0000-0000-00004E000000}"/>
    <cellStyle name="Commentaire 3 2" xfId="123" xr:uid="{00000000-0005-0000-0000-00004F000000}"/>
    <cellStyle name="Commentaire 4" xfId="124" xr:uid="{00000000-0005-0000-0000-000050000000}"/>
    <cellStyle name="Dane wejściowe 2" xfId="36" xr:uid="{00000000-0005-0000-0000-000051000000}"/>
    <cellStyle name="Dane wyjściowe 2" xfId="37" xr:uid="{00000000-0005-0000-0000-000052000000}"/>
    <cellStyle name="Dobre 2" xfId="38" xr:uid="{00000000-0005-0000-0000-000053000000}"/>
    <cellStyle name="Dziesiętny 2" xfId="11" xr:uid="{00000000-0005-0000-0000-000054000000}"/>
    <cellStyle name="Dziesiętny 2 2" xfId="127" xr:uid="{00000000-0005-0000-0000-000055000000}"/>
    <cellStyle name="Dziesiętny 2 2 2" xfId="239" xr:uid="{00000000-0005-0000-0000-000056000000}"/>
    <cellStyle name="Dziesiętny 2 2 3" xfId="233" xr:uid="{00000000-0005-0000-0000-000057000000}"/>
    <cellStyle name="Dziesiętny 2 3" xfId="128" xr:uid="{00000000-0005-0000-0000-000058000000}"/>
    <cellStyle name="Dziesiętny 2 3 2" xfId="237" xr:uid="{00000000-0005-0000-0000-000059000000}"/>
    <cellStyle name="Dziesiętny 2 3 3" xfId="229" xr:uid="{00000000-0005-0000-0000-00005A000000}"/>
    <cellStyle name="Dziesiętny 2 4" xfId="126" xr:uid="{00000000-0005-0000-0000-00005B000000}"/>
    <cellStyle name="Dziesiętny 2 4 2" xfId="238" xr:uid="{00000000-0005-0000-0000-00005C000000}"/>
    <cellStyle name="Dziesiętny 2 5" xfId="232" xr:uid="{00000000-0005-0000-0000-00005D000000}"/>
    <cellStyle name="Dziesiętny 3" xfId="39" xr:uid="{00000000-0005-0000-0000-00005E000000}"/>
    <cellStyle name="Dziesiętny 3 2" xfId="129" xr:uid="{00000000-0005-0000-0000-00005F000000}"/>
    <cellStyle name="Dziesiętny 3 3" xfId="236" xr:uid="{00000000-0005-0000-0000-000060000000}"/>
    <cellStyle name="Dziesiętny 4" xfId="71" xr:uid="{00000000-0005-0000-0000-000061000000}"/>
    <cellStyle name="Dziesiętny 5" xfId="125" xr:uid="{00000000-0005-0000-0000-000062000000}"/>
    <cellStyle name="Dziesiętny 6" xfId="228" xr:uid="{00000000-0005-0000-0000-000063000000}"/>
    <cellStyle name="Entrée" xfId="130" xr:uid="{00000000-0005-0000-0000-000064000000}"/>
    <cellStyle name="Euro" xfId="131" xr:uid="{00000000-0005-0000-0000-000065000000}"/>
    <cellStyle name="Euro 2" xfId="132" xr:uid="{00000000-0005-0000-0000-000066000000}"/>
    <cellStyle name="Euro 2 2" xfId="133" xr:uid="{00000000-0005-0000-0000-000067000000}"/>
    <cellStyle name="Euro 3" xfId="134" xr:uid="{00000000-0005-0000-0000-000068000000}"/>
    <cellStyle name="Euro 4" xfId="135" xr:uid="{00000000-0005-0000-0000-000069000000}"/>
    <cellStyle name="Hiperłącze 2" xfId="136" xr:uid="{00000000-0005-0000-0000-00006A000000}"/>
    <cellStyle name="Hüperlink 2" xfId="137" xr:uid="{00000000-0005-0000-0000-00006B000000}"/>
    <cellStyle name="Hüperlink 2 2" xfId="138" xr:uid="{00000000-0005-0000-0000-00006C000000}"/>
    <cellStyle name="Hüperlink 3" xfId="139" xr:uid="{00000000-0005-0000-0000-00006D000000}"/>
    <cellStyle name="Hüperlink 4" xfId="140" xr:uid="{00000000-0005-0000-0000-00006E000000}"/>
    <cellStyle name="Hüperlink 5" xfId="141" xr:uid="{00000000-0005-0000-0000-00006F000000}"/>
    <cellStyle name="Hyperlink 2" xfId="142" xr:uid="{00000000-0005-0000-0000-000070000000}"/>
    <cellStyle name="Hyperlink 3" xfId="143" xr:uid="{00000000-0005-0000-0000-000071000000}"/>
    <cellStyle name="Input link" xfId="144" xr:uid="{00000000-0005-0000-0000-000072000000}"/>
    <cellStyle name="Input parameter" xfId="145" xr:uid="{00000000-0005-0000-0000-000073000000}"/>
    <cellStyle name="Insatisfaisant" xfId="146" xr:uid="{00000000-0005-0000-0000-000074000000}"/>
    <cellStyle name="Kolumna" xfId="240" xr:uid="{00000000-0005-0000-0000-000075000000}"/>
    <cellStyle name="Koma 2" xfId="147" xr:uid="{00000000-0005-0000-0000-000076000000}"/>
    <cellStyle name="Koma 2 2" xfId="148" xr:uid="{00000000-0005-0000-0000-000077000000}"/>
    <cellStyle name="Koma 2 2 2" xfId="149" xr:uid="{00000000-0005-0000-0000-000078000000}"/>
    <cellStyle name="Koma 2 3" xfId="150" xr:uid="{00000000-0005-0000-0000-000079000000}"/>
    <cellStyle name="Koma 3" xfId="151" xr:uid="{00000000-0005-0000-0000-00007A000000}"/>
    <cellStyle name="Koma 3 2" xfId="152" xr:uid="{00000000-0005-0000-0000-00007B000000}"/>
    <cellStyle name="Koma 4" xfId="153" xr:uid="{00000000-0005-0000-0000-00007C000000}"/>
    <cellStyle name="Koma 5" xfId="154" xr:uid="{00000000-0005-0000-0000-00007D000000}"/>
    <cellStyle name="Komma [0]_B" xfId="155" xr:uid="{00000000-0005-0000-0000-00007E000000}"/>
    <cellStyle name="Komma 2" xfId="156" xr:uid="{00000000-0005-0000-0000-00007F000000}"/>
    <cellStyle name="Komma_B" xfId="157" xr:uid="{00000000-0005-0000-0000-000080000000}"/>
    <cellStyle name="Komórka połączona 2" xfId="40" xr:uid="{00000000-0005-0000-0000-000081000000}"/>
    <cellStyle name="Komórka zaznaczona 2" xfId="41" xr:uid="{00000000-0005-0000-0000-000082000000}"/>
    <cellStyle name="Nagłówek 1 2" xfId="42" xr:uid="{00000000-0005-0000-0000-000083000000}"/>
    <cellStyle name="Nagłówek 2 2" xfId="43" xr:uid="{00000000-0005-0000-0000-000084000000}"/>
    <cellStyle name="Nagłówek 3 2" xfId="44" xr:uid="{00000000-0005-0000-0000-000085000000}"/>
    <cellStyle name="Nagłówek 4 2" xfId="45" xr:uid="{00000000-0005-0000-0000-000086000000}"/>
    <cellStyle name="Neutralne 2" xfId="46" xr:uid="{00000000-0005-0000-0000-000087000000}"/>
    <cellStyle name="Neutre" xfId="158" xr:uid="{00000000-0005-0000-0000-000088000000}"/>
    <cellStyle name="Normaallaad 2" xfId="159" xr:uid="{00000000-0005-0000-0000-000089000000}"/>
    <cellStyle name="Normaallaad 2 2" xfId="160" xr:uid="{00000000-0005-0000-0000-00008A000000}"/>
    <cellStyle name="Normaallaad 2 2 2" xfId="161" xr:uid="{00000000-0005-0000-0000-00008B000000}"/>
    <cellStyle name="Normaallaad 2 3" xfId="162" xr:uid="{00000000-0005-0000-0000-00008C000000}"/>
    <cellStyle name="Normaallaad 2 4" xfId="163" xr:uid="{00000000-0005-0000-0000-00008D000000}"/>
    <cellStyle name="Normaallaad 3" xfId="164" xr:uid="{00000000-0005-0000-0000-00008E000000}"/>
    <cellStyle name="Normaallaad 4" xfId="165" xr:uid="{00000000-0005-0000-0000-00008F000000}"/>
    <cellStyle name="Normaallaad 4 2" xfId="166" xr:uid="{00000000-0005-0000-0000-000090000000}"/>
    <cellStyle name="Normaallaad 5" xfId="167" xr:uid="{00000000-0005-0000-0000-000091000000}"/>
    <cellStyle name="Normaallaad 6" xfId="168" xr:uid="{00000000-0005-0000-0000-000092000000}"/>
    <cellStyle name="Normaallaad 7" xfId="169" xr:uid="{00000000-0005-0000-0000-000093000000}"/>
    <cellStyle name="Normal 2" xfId="170" xr:uid="{00000000-0005-0000-0000-000094000000}"/>
    <cellStyle name="Normal 3" xfId="171" xr:uid="{00000000-0005-0000-0000-000095000000}"/>
    <cellStyle name="Normal 4" xfId="172" xr:uid="{00000000-0005-0000-0000-000096000000}"/>
    <cellStyle name="Normal 5" xfId="173" xr:uid="{00000000-0005-0000-0000-000097000000}"/>
    <cellStyle name="Normál_5-N° of lines" xfId="174" xr:uid="{00000000-0005-0000-0000-000098000000}"/>
    <cellStyle name="Normale 2" xfId="175" xr:uid="{00000000-0005-0000-0000-000099000000}"/>
    <cellStyle name="Normalny" xfId="0" builtinId="0"/>
    <cellStyle name="Normalny 10" xfId="47" xr:uid="{00000000-0005-0000-0000-00009B000000}"/>
    <cellStyle name="Normalny 11" xfId="48" xr:uid="{00000000-0005-0000-0000-00009C000000}"/>
    <cellStyle name="Normalny 12" xfId="227" xr:uid="{00000000-0005-0000-0000-00009D000000}"/>
    <cellStyle name="Normalny 2" xfId="2" xr:uid="{00000000-0005-0000-0000-00009E000000}"/>
    <cellStyle name="Normalny 2 2" xfId="49" xr:uid="{00000000-0005-0000-0000-00009F000000}"/>
    <cellStyle name="Normalny 2 2 2" xfId="176" xr:uid="{00000000-0005-0000-0000-0000A0000000}"/>
    <cellStyle name="Normalny 2 3" xfId="50" xr:uid="{00000000-0005-0000-0000-0000A1000000}"/>
    <cellStyle name="Normalny 2 3 2" xfId="177" xr:uid="{00000000-0005-0000-0000-0000A2000000}"/>
    <cellStyle name="Normalny 2 4" xfId="178" xr:uid="{00000000-0005-0000-0000-0000A3000000}"/>
    <cellStyle name="Normalny 2 5" xfId="230" xr:uid="{00000000-0005-0000-0000-0000A4000000}"/>
    <cellStyle name="Normalny 3" xfId="4" xr:uid="{00000000-0005-0000-0000-0000A5000000}"/>
    <cellStyle name="Normalny 3 2" xfId="51" xr:uid="{00000000-0005-0000-0000-0000A6000000}"/>
    <cellStyle name="Normalny 3 2 2" xfId="234" xr:uid="{00000000-0005-0000-0000-0000A7000000}"/>
    <cellStyle name="Normalny 3 3" xfId="179" xr:uid="{00000000-0005-0000-0000-0000A8000000}"/>
    <cellStyle name="Normalny 3 4" xfId="231" xr:uid="{00000000-0005-0000-0000-0000A9000000}"/>
    <cellStyle name="Normalny 4" xfId="8" xr:uid="{00000000-0005-0000-0000-0000AA000000}"/>
    <cellStyle name="Normalny 4 2" xfId="52" xr:uid="{00000000-0005-0000-0000-0000AB000000}"/>
    <cellStyle name="Normalny 4 3" xfId="180" xr:uid="{00000000-0005-0000-0000-0000AC000000}"/>
    <cellStyle name="Normalny 4 4" xfId="235" xr:uid="{00000000-0005-0000-0000-0000AD000000}"/>
    <cellStyle name="Normalny 5" xfId="53" xr:uid="{00000000-0005-0000-0000-0000AE000000}"/>
    <cellStyle name="Normalny 5 2" xfId="69" xr:uid="{00000000-0005-0000-0000-0000AF000000}"/>
    <cellStyle name="Normalny 6" xfId="54" xr:uid="{00000000-0005-0000-0000-0000B0000000}"/>
    <cellStyle name="Normalny 6 2" xfId="55" xr:uid="{00000000-0005-0000-0000-0000B1000000}"/>
    <cellStyle name="Normalny 7" xfId="56" xr:uid="{00000000-0005-0000-0000-0000B2000000}"/>
    <cellStyle name="Normalny 7 2" xfId="181" xr:uid="{00000000-0005-0000-0000-0000B3000000}"/>
    <cellStyle name="Normalny 8" xfId="57" xr:uid="{00000000-0005-0000-0000-0000B4000000}"/>
    <cellStyle name="Normalny 8 2" xfId="58" xr:uid="{00000000-0005-0000-0000-0000B5000000}"/>
    <cellStyle name="Normalny 9" xfId="59" xr:uid="{00000000-0005-0000-0000-0000B6000000}"/>
    <cellStyle name="Normalny_Dział_XIV-(Trans.Łączn.)" xfId="1" xr:uid="{00000000-0005-0000-0000-0000BA000000}"/>
    <cellStyle name="Normalny_str.28 Łączność 2004 tablice. publ." xfId="241" xr:uid="{00000000-0005-0000-0000-0000BE000000}"/>
    <cellStyle name="Normalny_TABL12_Dominika 2" xfId="10" xr:uid="{00000000-0005-0000-0000-0000C0000000}"/>
    <cellStyle name="Normalny_Tablica 1-tabl 19" xfId="9" xr:uid="{00000000-0005-0000-0000-0000C3000000}"/>
    <cellStyle name="Notka - angielska" xfId="60" xr:uid="{00000000-0005-0000-0000-0000C4000000}"/>
    <cellStyle name="Num[0]" xfId="182" xr:uid="{00000000-0005-0000-0000-0000C5000000}"/>
    <cellStyle name="Num[0] 2" xfId="183" xr:uid="{00000000-0005-0000-0000-0000C6000000}"/>
    <cellStyle name="Num[0] 3" xfId="184" xr:uid="{00000000-0005-0000-0000-0000C7000000}"/>
    <cellStyle name="Obliczenia 2" xfId="61" xr:uid="{00000000-0005-0000-0000-0000C8000000}"/>
    <cellStyle name="Percent 2" xfId="185" xr:uid="{00000000-0005-0000-0000-0000C9000000}"/>
    <cellStyle name="Percent 3" xfId="186" xr:uid="{00000000-0005-0000-0000-0000CA000000}"/>
    <cellStyle name="Percent 3 2" xfId="187" xr:uid="{00000000-0005-0000-0000-0000CB000000}"/>
    <cellStyle name="Percent 4" xfId="188" xr:uid="{00000000-0005-0000-0000-0000CC000000}"/>
    <cellStyle name="Procentowy 2" xfId="72" xr:uid="{00000000-0005-0000-0000-0000CD000000}"/>
    <cellStyle name="Procentowy 2 2" xfId="189" xr:uid="{00000000-0005-0000-0000-0000CE000000}"/>
    <cellStyle name="Protsent 2" xfId="190" xr:uid="{00000000-0005-0000-0000-0000CF000000}"/>
    <cellStyle name="Protsent 2 2" xfId="191" xr:uid="{00000000-0005-0000-0000-0000D0000000}"/>
    <cellStyle name="Protsent 2 2 2" xfId="192" xr:uid="{00000000-0005-0000-0000-0000D1000000}"/>
    <cellStyle name="Protsent 2 3" xfId="193" xr:uid="{00000000-0005-0000-0000-0000D2000000}"/>
    <cellStyle name="Protsent 3" xfId="194" xr:uid="{00000000-0005-0000-0000-0000D3000000}"/>
    <cellStyle name="Protsent 3 2" xfId="195" xr:uid="{00000000-0005-0000-0000-0000D4000000}"/>
    <cellStyle name="Protsent 4" xfId="196" xr:uid="{00000000-0005-0000-0000-0000D5000000}"/>
    <cellStyle name="Protsent 5" xfId="197" xr:uid="{00000000-0005-0000-0000-0000D6000000}"/>
    <cellStyle name="Protsent 5 2" xfId="198" xr:uid="{00000000-0005-0000-0000-0000D7000000}"/>
    <cellStyle name="Protsent 6" xfId="199" xr:uid="{00000000-0005-0000-0000-0000D8000000}"/>
    <cellStyle name="Protsent 7" xfId="200" xr:uid="{00000000-0005-0000-0000-0000D9000000}"/>
    <cellStyle name="Satisfaisant" xfId="201" xr:uid="{00000000-0005-0000-0000-0000DA000000}"/>
    <cellStyle name="Sortie" xfId="202" xr:uid="{00000000-0005-0000-0000-0000DB000000}"/>
    <cellStyle name="Standaard 2" xfId="203" xr:uid="{00000000-0005-0000-0000-0000DC000000}"/>
    <cellStyle name="Standaard 3" xfId="204" xr:uid="{00000000-0005-0000-0000-0000DD000000}"/>
    <cellStyle name="Standaard 4" xfId="205" xr:uid="{00000000-0005-0000-0000-0000DE000000}"/>
    <cellStyle name="Standaard_1. operators (B)" xfId="206" xr:uid="{00000000-0005-0000-0000-0000DF000000}"/>
    <cellStyle name="Standard_7th_Impl_Rep-Tabelle_NetworkOperators(Beitrag112-1)" xfId="207" xr:uid="{00000000-0005-0000-0000-0000E0000000}"/>
    <cellStyle name="Style 1" xfId="208" xr:uid="{00000000-0005-0000-0000-0000E1000000}"/>
    <cellStyle name="Suma 2" xfId="62" xr:uid="{00000000-0005-0000-0000-0000E2000000}"/>
    <cellStyle name="Tekst objaśnienia 2" xfId="63" xr:uid="{00000000-0005-0000-0000-0000E3000000}"/>
    <cellStyle name="Tekst ostrzeżenia 2" xfId="64" xr:uid="{00000000-0005-0000-0000-0000E4000000}"/>
    <cellStyle name="Texte explicatif" xfId="209" xr:uid="{00000000-0005-0000-0000-0000E5000000}"/>
    <cellStyle name="Titre" xfId="210" xr:uid="{00000000-0005-0000-0000-0000E6000000}"/>
    <cellStyle name="Titre 1" xfId="211" xr:uid="{00000000-0005-0000-0000-0000E7000000}"/>
    <cellStyle name="Titre 2" xfId="212" xr:uid="{00000000-0005-0000-0000-0000E8000000}"/>
    <cellStyle name="Titre 3" xfId="213" xr:uid="{00000000-0005-0000-0000-0000E9000000}"/>
    <cellStyle name="Titre 4" xfId="214" xr:uid="{00000000-0005-0000-0000-0000EA000000}"/>
    <cellStyle name="Total 2" xfId="215" xr:uid="{00000000-0005-0000-0000-0000EB000000}"/>
    <cellStyle name="Tytuł 2" xfId="65" xr:uid="{00000000-0005-0000-0000-0000EC000000}"/>
    <cellStyle name="Uwaga 2" xfId="66" xr:uid="{00000000-0005-0000-0000-0000ED000000}"/>
    <cellStyle name="Valuta [0]_B" xfId="216" xr:uid="{00000000-0005-0000-0000-0000EE000000}"/>
    <cellStyle name="Valuta_B" xfId="217" xr:uid="{00000000-0005-0000-0000-0000EF000000}"/>
    <cellStyle name="Valuuta 2" xfId="218" xr:uid="{00000000-0005-0000-0000-0000F0000000}"/>
    <cellStyle name="Valuuta 2 2" xfId="219" xr:uid="{00000000-0005-0000-0000-0000F1000000}"/>
    <cellStyle name="Valuuta 2 3" xfId="220" xr:uid="{00000000-0005-0000-0000-0000F2000000}"/>
    <cellStyle name="Valuuta 3" xfId="221" xr:uid="{00000000-0005-0000-0000-0000F3000000}"/>
    <cellStyle name="Valuuta 3 2" xfId="222" xr:uid="{00000000-0005-0000-0000-0000F4000000}"/>
    <cellStyle name="Valuuta 4" xfId="223" xr:uid="{00000000-0005-0000-0000-0000F5000000}"/>
    <cellStyle name="Valuuta 5" xfId="224" xr:uid="{00000000-0005-0000-0000-0000F6000000}"/>
    <cellStyle name="Vérification" xfId="225" xr:uid="{00000000-0005-0000-0000-0000F7000000}"/>
    <cellStyle name="Walutowy 2" xfId="7" xr:uid="{00000000-0005-0000-0000-0000F8000000}"/>
    <cellStyle name="Złe 2" xfId="67" xr:uid="{00000000-0005-0000-0000-0000F9000000}"/>
    <cellStyle name="Κανονικό 2" xfId="226" xr:uid="{00000000-0005-0000-0000-0000FA000000}"/>
  </cellStyles>
  <dxfs count="0"/>
  <tableStyles count="0" defaultTableStyle="TableStyleMedium9" defaultPivotStyle="PivotStyleLight16"/>
  <colors>
    <mruColors>
      <color rgb="FFCCFFCC"/>
      <color rgb="FFCCFF99"/>
      <color rgb="FFCCECFF"/>
      <color rgb="FFCCFF66"/>
      <color rgb="FFFFCCFF"/>
      <color rgb="FFCCFFFF"/>
      <color rgb="FFCCCCFF"/>
      <color rgb="FFFF9999"/>
      <color rgb="FFFF7C80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40"/>
  <sheetViews>
    <sheetView tabSelected="1" topLeftCell="K1" zoomScaleNormal="100" workbookViewId="0">
      <selection activeCell="K1" sqref="K1"/>
    </sheetView>
  </sheetViews>
  <sheetFormatPr defaultColWidth="9.140625" defaultRowHeight="15"/>
  <cols>
    <col min="1" max="1" width="20.85546875" style="2" hidden="1" customWidth="1"/>
    <col min="2" max="8" width="12.5703125" style="2" hidden="1" customWidth="1"/>
    <col min="9" max="9" width="12.5703125" style="5" hidden="1" customWidth="1"/>
    <col min="10" max="10" width="0" style="2" hidden="1" customWidth="1"/>
    <col min="11" max="11" width="26.85546875" style="2" customWidth="1"/>
    <col min="12" max="18" width="10.85546875" style="2" customWidth="1"/>
    <col min="19" max="19" width="10.85546875" style="5" customWidth="1"/>
    <col min="20" max="16384" width="9.140625" style="2"/>
  </cols>
  <sheetData>
    <row r="1" spans="1:22" s="85" customFormat="1" ht="18" customHeight="1">
      <c r="I1" s="105"/>
      <c r="K1" s="85" t="s">
        <v>54</v>
      </c>
      <c r="O1" s="151"/>
      <c r="P1" s="151"/>
      <c r="Q1" s="151"/>
      <c r="R1" s="151"/>
      <c r="S1" s="151"/>
    </row>
    <row r="2" spans="1:22" s="86" customFormat="1" ht="18">
      <c r="I2" s="106"/>
      <c r="K2" s="86" t="s">
        <v>55</v>
      </c>
      <c r="N2" s="85"/>
      <c r="O2" s="151"/>
      <c r="P2" s="151"/>
      <c r="Q2" s="151"/>
      <c r="R2" s="151"/>
      <c r="S2" s="151"/>
    </row>
    <row r="3" spans="1:22">
      <c r="O3" s="25"/>
    </row>
    <row r="4" spans="1:22" ht="15.75">
      <c r="K4" s="107" t="s">
        <v>40</v>
      </c>
    </row>
    <row r="5" spans="1:22" ht="15.75">
      <c r="K5" s="108" t="s">
        <v>40</v>
      </c>
    </row>
    <row r="7" spans="1:22" ht="18.75">
      <c r="A7" s="36" t="s">
        <v>35</v>
      </c>
      <c r="B7" s="37"/>
      <c r="C7" s="37"/>
      <c r="D7" s="37"/>
      <c r="E7" s="37"/>
      <c r="F7" s="37"/>
      <c r="G7" s="37"/>
      <c r="H7" s="37"/>
      <c r="I7" s="38"/>
      <c r="K7" s="77" t="s">
        <v>105</v>
      </c>
      <c r="L7" s="77"/>
      <c r="M7" s="77"/>
      <c r="N7" s="25"/>
      <c r="O7" s="25"/>
      <c r="P7" s="25"/>
      <c r="Q7" s="25"/>
      <c r="R7" s="25"/>
      <c r="S7" s="33"/>
    </row>
    <row r="8" spans="1:22">
      <c r="A8" s="36" t="s">
        <v>36</v>
      </c>
      <c r="B8" s="37"/>
      <c r="C8" s="37"/>
      <c r="D8" s="37"/>
      <c r="E8" s="37"/>
      <c r="F8" s="37"/>
      <c r="G8" s="37"/>
      <c r="H8" s="37"/>
      <c r="I8" s="38"/>
      <c r="K8" s="77" t="s">
        <v>52</v>
      </c>
      <c r="L8" s="77"/>
      <c r="M8" s="77"/>
      <c r="N8" s="25"/>
      <c r="O8" s="25"/>
      <c r="P8" s="25"/>
      <c r="Q8" s="25"/>
      <c r="R8" s="25"/>
      <c r="S8" s="33"/>
    </row>
    <row r="9" spans="1:22" ht="16.5">
      <c r="A9" s="39" t="s">
        <v>37</v>
      </c>
      <c r="B9" s="37"/>
      <c r="C9" s="37"/>
      <c r="D9" s="37"/>
      <c r="E9" s="37"/>
      <c r="F9" s="37"/>
      <c r="G9" s="37"/>
      <c r="H9" s="37"/>
      <c r="I9" s="38"/>
      <c r="K9" s="78" t="s">
        <v>53</v>
      </c>
      <c r="L9" s="78"/>
      <c r="M9" s="78"/>
      <c r="N9" s="25"/>
      <c r="O9" s="25"/>
      <c r="P9" s="25"/>
      <c r="Q9" s="25"/>
      <c r="R9" s="25"/>
      <c r="S9" s="33"/>
    </row>
    <row r="10" spans="1:22" ht="15" customHeight="1">
      <c r="A10" s="39"/>
      <c r="B10" s="37"/>
      <c r="C10" s="37"/>
      <c r="D10" s="37"/>
      <c r="E10" s="37"/>
      <c r="F10" s="37"/>
      <c r="G10" s="37"/>
      <c r="H10" s="37"/>
      <c r="I10" s="38"/>
      <c r="K10" s="78" t="s">
        <v>65</v>
      </c>
      <c r="L10" s="78"/>
      <c r="M10" s="142"/>
      <c r="N10" s="143"/>
      <c r="O10" s="144"/>
      <c r="P10" s="33"/>
      <c r="Q10" s="25"/>
      <c r="R10" s="25"/>
      <c r="S10" s="33"/>
    </row>
    <row r="11" spans="1:22" ht="9" customHeight="1" thickBot="1">
      <c r="A11" s="39" t="s">
        <v>38</v>
      </c>
      <c r="B11" s="37"/>
      <c r="C11" s="37"/>
      <c r="D11" s="37"/>
      <c r="E11" s="37"/>
      <c r="F11" s="37"/>
      <c r="G11" s="37"/>
      <c r="H11" s="37"/>
      <c r="I11" s="38"/>
      <c r="L11" s="78"/>
      <c r="M11" s="142"/>
      <c r="N11" s="143"/>
      <c r="O11" s="144"/>
      <c r="P11" s="33"/>
      <c r="Q11" s="25"/>
      <c r="R11" s="25"/>
      <c r="S11" s="33"/>
    </row>
    <row r="12" spans="1:22" ht="36.75" customHeight="1" thickBot="1">
      <c r="A12" s="38"/>
      <c r="B12" s="38"/>
      <c r="C12" s="38"/>
      <c r="D12" s="38"/>
      <c r="E12" s="38"/>
      <c r="F12" s="38"/>
      <c r="G12" s="38"/>
      <c r="H12" s="38"/>
      <c r="I12" s="38"/>
      <c r="K12" s="250" t="s">
        <v>89</v>
      </c>
      <c r="L12" s="244" t="s">
        <v>90</v>
      </c>
      <c r="M12" s="245"/>
      <c r="N12" s="246" t="s">
        <v>91</v>
      </c>
      <c r="O12" s="247"/>
      <c r="P12" s="247"/>
      <c r="Q12" s="247"/>
      <c r="R12" s="247"/>
      <c r="S12" s="247"/>
    </row>
    <row r="13" spans="1:22" ht="33.75" customHeight="1">
      <c r="A13" s="229" t="s">
        <v>17</v>
      </c>
      <c r="B13" s="232" t="s">
        <v>27</v>
      </c>
      <c r="C13" s="234" t="s">
        <v>18</v>
      </c>
      <c r="D13" s="236" t="s">
        <v>28</v>
      </c>
      <c r="E13" s="237"/>
      <c r="F13" s="238"/>
      <c r="G13" s="239" t="s">
        <v>19</v>
      </c>
      <c r="H13" s="239"/>
      <c r="I13" s="236"/>
      <c r="K13" s="251"/>
      <c r="L13" s="253" t="s">
        <v>92</v>
      </c>
      <c r="M13" s="255" t="s">
        <v>93</v>
      </c>
      <c r="N13" s="257" t="s">
        <v>92</v>
      </c>
      <c r="O13" s="255" t="s">
        <v>93</v>
      </c>
      <c r="P13" s="259" t="s">
        <v>94</v>
      </c>
      <c r="Q13" s="260"/>
      <c r="R13" s="260"/>
      <c r="S13" s="260"/>
      <c r="T13" s="5"/>
      <c r="U13" s="5"/>
      <c r="V13" s="5"/>
    </row>
    <row r="14" spans="1:22" ht="69.75" customHeight="1">
      <c r="A14" s="230"/>
      <c r="B14" s="233"/>
      <c r="C14" s="235"/>
      <c r="D14" s="138" t="s">
        <v>29</v>
      </c>
      <c r="E14" s="138" t="s">
        <v>30</v>
      </c>
      <c r="F14" s="139" t="s">
        <v>34</v>
      </c>
      <c r="G14" s="137" t="s">
        <v>20</v>
      </c>
      <c r="H14" s="242" t="s">
        <v>21</v>
      </c>
      <c r="I14" s="243"/>
      <c r="K14" s="251"/>
      <c r="L14" s="254"/>
      <c r="M14" s="256"/>
      <c r="N14" s="258"/>
      <c r="O14" s="256"/>
      <c r="P14" s="199" t="s">
        <v>95</v>
      </c>
      <c r="Q14" s="199" t="s">
        <v>96</v>
      </c>
      <c r="R14" s="199" t="s">
        <v>97</v>
      </c>
      <c r="S14" s="200" t="s">
        <v>98</v>
      </c>
      <c r="T14" s="5"/>
      <c r="U14" s="5"/>
      <c r="V14" s="5"/>
    </row>
    <row r="15" spans="1:22" ht="24" customHeight="1" thickBot="1">
      <c r="A15" s="231"/>
      <c r="B15" s="240" t="s">
        <v>16</v>
      </c>
      <c r="C15" s="241"/>
      <c r="D15" s="241"/>
      <c r="E15" s="241"/>
      <c r="F15" s="241"/>
      <c r="G15" s="241"/>
      <c r="H15" s="241"/>
      <c r="I15" s="241"/>
      <c r="K15" s="252"/>
      <c r="L15" s="248" t="s">
        <v>86</v>
      </c>
      <c r="M15" s="249"/>
      <c r="N15" s="249"/>
      <c r="O15" s="249"/>
      <c r="P15" s="249"/>
      <c r="Q15" s="249"/>
      <c r="R15" s="249"/>
      <c r="S15" s="249"/>
      <c r="T15" s="5"/>
      <c r="U15" s="5"/>
      <c r="V15" s="5"/>
    </row>
    <row r="16" spans="1:22" ht="6" customHeight="1">
      <c r="A16" s="40"/>
      <c r="B16" s="41"/>
      <c r="C16" s="48"/>
      <c r="D16" s="42"/>
      <c r="E16" s="42"/>
      <c r="F16" s="42"/>
      <c r="G16" s="42"/>
      <c r="H16" s="49"/>
      <c r="I16" s="50"/>
      <c r="K16" s="201"/>
      <c r="L16" s="152"/>
      <c r="M16" s="152"/>
      <c r="N16" s="152"/>
      <c r="O16" s="152"/>
      <c r="P16" s="152"/>
      <c r="Q16" s="152"/>
      <c r="R16" s="152"/>
      <c r="S16" s="150"/>
      <c r="T16" s="5"/>
      <c r="U16" s="5"/>
      <c r="V16" s="5"/>
    </row>
    <row r="17" spans="1:22" ht="15.75">
      <c r="A17" s="43" t="s">
        <v>31</v>
      </c>
      <c r="B17" s="51">
        <v>303957</v>
      </c>
      <c r="C17" s="52">
        <v>97.2</v>
      </c>
      <c r="D17" s="53">
        <v>19403</v>
      </c>
      <c r="E17" s="53">
        <v>28884</v>
      </c>
      <c r="F17" s="51">
        <v>9090</v>
      </c>
      <c r="G17" s="51">
        <v>281865</v>
      </c>
      <c r="H17" s="51">
        <v>19400</v>
      </c>
      <c r="I17" s="54">
        <v>28850</v>
      </c>
      <c r="J17" s="5"/>
      <c r="K17" s="202" t="s">
        <v>99</v>
      </c>
      <c r="L17" s="203">
        <v>19326</v>
      </c>
      <c r="M17" s="204">
        <v>6.2</v>
      </c>
      <c r="N17" s="205">
        <v>315513</v>
      </c>
      <c r="O17" s="206">
        <v>100.9</v>
      </c>
      <c r="P17" s="207">
        <v>19498</v>
      </c>
      <c r="Q17" s="207">
        <v>29347</v>
      </c>
      <c r="R17" s="205">
        <v>115386</v>
      </c>
      <c r="S17" s="208">
        <v>151282</v>
      </c>
      <c r="T17" s="5"/>
      <c r="U17" s="5"/>
      <c r="V17" s="5"/>
    </row>
    <row r="18" spans="1:22">
      <c r="A18" s="40" t="s">
        <v>0</v>
      </c>
      <c r="B18" s="55">
        <v>20223</v>
      </c>
      <c r="C18" s="56">
        <v>101.4</v>
      </c>
      <c r="D18" s="57">
        <v>1420</v>
      </c>
      <c r="E18" s="57">
        <v>2171</v>
      </c>
      <c r="F18" s="58">
        <v>655</v>
      </c>
      <c r="G18" s="59">
        <v>19088</v>
      </c>
      <c r="H18" s="59">
        <v>1420</v>
      </c>
      <c r="I18" s="60">
        <v>2170</v>
      </c>
      <c r="J18" s="5"/>
      <c r="K18" s="201" t="s">
        <v>0</v>
      </c>
      <c r="L18" s="209">
        <v>1776</v>
      </c>
      <c r="M18" s="210">
        <v>8.9</v>
      </c>
      <c r="N18" s="211">
        <v>21423</v>
      </c>
      <c r="O18" s="212">
        <v>107.4</v>
      </c>
      <c r="P18" s="213">
        <v>1386</v>
      </c>
      <c r="Q18" s="213">
        <v>2384</v>
      </c>
      <c r="R18" s="214">
        <v>7992</v>
      </c>
      <c r="S18" s="141">
        <v>9661</v>
      </c>
      <c r="T18" s="5"/>
      <c r="U18" s="5"/>
      <c r="V18" s="5"/>
    </row>
    <row r="19" spans="1:22">
      <c r="A19" s="40" t="s">
        <v>1</v>
      </c>
      <c r="B19" s="59">
        <v>18585</v>
      </c>
      <c r="C19" s="56">
        <v>103.4</v>
      </c>
      <c r="D19" s="57">
        <v>1207</v>
      </c>
      <c r="E19" s="57">
        <v>1745</v>
      </c>
      <c r="F19" s="58">
        <v>350</v>
      </c>
      <c r="G19" s="59">
        <v>16716</v>
      </c>
      <c r="H19" s="59">
        <v>1207</v>
      </c>
      <c r="I19" s="60">
        <v>1741</v>
      </c>
      <c r="J19" s="5"/>
      <c r="K19" s="201" t="s">
        <v>1</v>
      </c>
      <c r="L19" s="209">
        <v>1199</v>
      </c>
      <c r="M19" s="210">
        <v>6.7</v>
      </c>
      <c r="N19" s="215">
        <v>19375</v>
      </c>
      <c r="O19" s="212">
        <v>107.8</v>
      </c>
      <c r="P19" s="213">
        <v>1192</v>
      </c>
      <c r="Q19" s="213">
        <v>1795</v>
      </c>
      <c r="R19" s="214">
        <v>6752</v>
      </c>
      <c r="S19" s="141">
        <v>9636</v>
      </c>
      <c r="T19" s="5"/>
      <c r="U19" s="5"/>
      <c r="V19" s="5"/>
    </row>
    <row r="20" spans="1:22">
      <c r="A20" s="40" t="s">
        <v>2</v>
      </c>
      <c r="B20" s="59">
        <v>23517</v>
      </c>
      <c r="C20" s="56">
        <v>93.6</v>
      </c>
      <c r="D20" s="57">
        <v>1041</v>
      </c>
      <c r="E20" s="57">
        <v>2299</v>
      </c>
      <c r="F20" s="58">
        <v>200</v>
      </c>
      <c r="G20" s="59">
        <v>22365</v>
      </c>
      <c r="H20" s="59">
        <v>1041</v>
      </c>
      <c r="I20" s="60">
        <v>2298</v>
      </c>
      <c r="J20" s="5"/>
      <c r="K20" s="201" t="s">
        <v>2</v>
      </c>
      <c r="L20" s="209">
        <v>1093</v>
      </c>
      <c r="M20" s="210">
        <v>4.4000000000000004</v>
      </c>
      <c r="N20" s="215">
        <v>24321</v>
      </c>
      <c r="O20" s="212">
        <v>96.8</v>
      </c>
      <c r="P20" s="213">
        <v>1055</v>
      </c>
      <c r="Q20" s="213">
        <v>2326</v>
      </c>
      <c r="R20" s="214">
        <v>9408</v>
      </c>
      <c r="S20" s="141">
        <v>11533</v>
      </c>
    </row>
    <row r="21" spans="1:22">
      <c r="A21" s="40" t="s">
        <v>3</v>
      </c>
      <c r="B21" s="59">
        <v>8963</v>
      </c>
      <c r="C21" s="56">
        <v>64.099999999999994</v>
      </c>
      <c r="D21" s="57">
        <v>909</v>
      </c>
      <c r="E21" s="57">
        <v>1592</v>
      </c>
      <c r="F21" s="58">
        <v>337</v>
      </c>
      <c r="G21" s="59">
        <v>7969</v>
      </c>
      <c r="H21" s="59">
        <v>909</v>
      </c>
      <c r="I21" s="60">
        <v>1573</v>
      </c>
      <c r="J21" s="5"/>
      <c r="K21" s="201" t="s">
        <v>3</v>
      </c>
      <c r="L21" s="209">
        <v>913</v>
      </c>
      <c r="M21" s="210">
        <v>6.5</v>
      </c>
      <c r="N21" s="215">
        <v>9022</v>
      </c>
      <c r="O21" s="212">
        <v>64.5</v>
      </c>
      <c r="P21" s="213">
        <v>908</v>
      </c>
      <c r="Q21" s="213">
        <v>1586</v>
      </c>
      <c r="R21" s="214">
        <v>3485</v>
      </c>
      <c r="S21" s="141">
        <v>3043</v>
      </c>
    </row>
    <row r="22" spans="1:22">
      <c r="A22" s="40" t="s">
        <v>4</v>
      </c>
      <c r="B22" s="59">
        <v>20806</v>
      </c>
      <c r="C22" s="56">
        <v>114.2</v>
      </c>
      <c r="D22" s="57">
        <v>1486</v>
      </c>
      <c r="E22" s="57">
        <v>1363</v>
      </c>
      <c r="F22" s="58">
        <v>652</v>
      </c>
      <c r="G22" s="59">
        <v>19262</v>
      </c>
      <c r="H22" s="59">
        <v>1486</v>
      </c>
      <c r="I22" s="60">
        <v>1363</v>
      </c>
      <c r="J22" s="5"/>
      <c r="K22" s="201" t="s">
        <v>4</v>
      </c>
      <c r="L22" s="209">
        <v>1080</v>
      </c>
      <c r="M22" s="210">
        <v>5.9</v>
      </c>
      <c r="N22" s="215">
        <v>21453</v>
      </c>
      <c r="O22" s="212">
        <v>117.8</v>
      </c>
      <c r="P22" s="213">
        <v>1487</v>
      </c>
      <c r="Q22" s="213">
        <v>1361</v>
      </c>
      <c r="R22" s="214">
        <v>7463</v>
      </c>
      <c r="S22" s="141">
        <v>11143</v>
      </c>
    </row>
    <row r="23" spans="1:22">
      <c r="A23" s="40" t="s">
        <v>5</v>
      </c>
      <c r="B23" s="59">
        <v>25845</v>
      </c>
      <c r="C23" s="56">
        <v>170.2</v>
      </c>
      <c r="D23" s="57">
        <v>1098</v>
      </c>
      <c r="E23" s="57">
        <v>1414</v>
      </c>
      <c r="F23" s="58">
        <v>872</v>
      </c>
      <c r="G23" s="59">
        <v>23466</v>
      </c>
      <c r="H23" s="59">
        <v>1098</v>
      </c>
      <c r="I23" s="60">
        <v>1414</v>
      </c>
      <c r="J23" s="5"/>
      <c r="K23" s="201" t="s">
        <v>5</v>
      </c>
      <c r="L23" s="209">
        <v>1080</v>
      </c>
      <c r="M23" s="216">
        <v>7.1</v>
      </c>
      <c r="N23" s="215">
        <v>26481</v>
      </c>
      <c r="O23" s="212">
        <v>174.4</v>
      </c>
      <c r="P23" s="213">
        <v>1098</v>
      </c>
      <c r="Q23" s="213">
        <v>1450</v>
      </c>
      <c r="R23" s="214">
        <v>6560</v>
      </c>
      <c r="S23" s="141">
        <v>17372</v>
      </c>
    </row>
    <row r="24" spans="1:22">
      <c r="A24" s="40" t="s">
        <v>6</v>
      </c>
      <c r="B24" s="59">
        <v>38669</v>
      </c>
      <c r="C24" s="56">
        <v>108.7</v>
      </c>
      <c r="D24" s="57">
        <v>2437</v>
      </c>
      <c r="E24" s="57">
        <v>3007</v>
      </c>
      <c r="F24" s="58">
        <v>1496</v>
      </c>
      <c r="G24" s="59">
        <v>36873</v>
      </c>
      <c r="H24" s="59">
        <v>2437</v>
      </c>
      <c r="I24" s="60">
        <v>3006</v>
      </c>
      <c r="J24" s="5"/>
      <c r="K24" s="201" t="s">
        <v>6</v>
      </c>
      <c r="L24" s="209">
        <v>1716</v>
      </c>
      <c r="M24" s="210">
        <v>4.8</v>
      </c>
      <c r="N24" s="215">
        <v>40584</v>
      </c>
      <c r="O24" s="212">
        <v>114.1</v>
      </c>
      <c r="P24" s="213">
        <v>2433</v>
      </c>
      <c r="Q24" s="213">
        <v>2978</v>
      </c>
      <c r="R24" s="214">
        <v>14229</v>
      </c>
      <c r="S24" s="141">
        <v>20944</v>
      </c>
    </row>
    <row r="25" spans="1:22">
      <c r="A25" s="40" t="s">
        <v>7</v>
      </c>
      <c r="B25" s="59">
        <v>8533</v>
      </c>
      <c r="C25" s="56">
        <v>90.7</v>
      </c>
      <c r="D25" s="57">
        <v>780</v>
      </c>
      <c r="E25" s="57">
        <v>996</v>
      </c>
      <c r="F25" s="58">
        <v>732</v>
      </c>
      <c r="G25" s="59">
        <v>8039</v>
      </c>
      <c r="H25" s="59">
        <v>780</v>
      </c>
      <c r="I25" s="60">
        <v>996</v>
      </c>
      <c r="J25" s="5"/>
      <c r="K25" s="201" t="s">
        <v>7</v>
      </c>
      <c r="L25" s="209">
        <v>784</v>
      </c>
      <c r="M25" s="210">
        <v>8.3000000000000007</v>
      </c>
      <c r="N25" s="215">
        <v>8740</v>
      </c>
      <c r="O25" s="212">
        <v>92.9</v>
      </c>
      <c r="P25" s="213">
        <v>783</v>
      </c>
      <c r="Q25" s="213">
        <v>998</v>
      </c>
      <c r="R25" s="214">
        <v>3670</v>
      </c>
      <c r="S25" s="141">
        <v>3288</v>
      </c>
    </row>
    <row r="26" spans="1:22">
      <c r="A26" s="40" t="s">
        <v>8</v>
      </c>
      <c r="B26" s="59">
        <v>17087</v>
      </c>
      <c r="C26" s="56">
        <v>95.7</v>
      </c>
      <c r="D26" s="57">
        <v>927</v>
      </c>
      <c r="E26" s="57">
        <v>1722</v>
      </c>
      <c r="F26" s="58">
        <v>260</v>
      </c>
      <c r="G26" s="59">
        <v>16186</v>
      </c>
      <c r="H26" s="59">
        <v>927</v>
      </c>
      <c r="I26" s="60">
        <v>1722</v>
      </c>
      <c r="J26" s="5"/>
      <c r="K26" s="201" t="s">
        <v>8</v>
      </c>
      <c r="L26" s="209">
        <v>978</v>
      </c>
      <c r="M26" s="216">
        <v>5.5</v>
      </c>
      <c r="N26" s="215">
        <v>17788</v>
      </c>
      <c r="O26" s="212">
        <v>99.7</v>
      </c>
      <c r="P26" s="213">
        <v>931</v>
      </c>
      <c r="Q26" s="213">
        <v>1780</v>
      </c>
      <c r="R26" s="214">
        <v>6536</v>
      </c>
      <c r="S26" s="141">
        <v>8541</v>
      </c>
    </row>
    <row r="27" spans="1:22">
      <c r="A27" s="40" t="s">
        <v>9</v>
      </c>
      <c r="B27" s="59">
        <v>13440</v>
      </c>
      <c r="C27" s="56">
        <v>66.599999999999994</v>
      </c>
      <c r="D27" s="57">
        <v>995</v>
      </c>
      <c r="E27" s="57">
        <v>1335</v>
      </c>
      <c r="F27" s="58">
        <v>201</v>
      </c>
      <c r="G27" s="59">
        <v>12469</v>
      </c>
      <c r="H27" s="59">
        <v>995</v>
      </c>
      <c r="I27" s="60">
        <v>1335</v>
      </c>
      <c r="J27" s="5"/>
      <c r="K27" s="201" t="s">
        <v>9</v>
      </c>
      <c r="L27" s="209">
        <v>759</v>
      </c>
      <c r="M27" s="210">
        <v>3.8</v>
      </c>
      <c r="N27" s="215">
        <v>14500</v>
      </c>
      <c r="O27" s="212">
        <v>71.8</v>
      </c>
      <c r="P27" s="213">
        <v>1025</v>
      </c>
      <c r="Q27" s="213">
        <v>1390</v>
      </c>
      <c r="R27" s="214">
        <v>6753</v>
      </c>
      <c r="S27" s="141">
        <v>5332</v>
      </c>
    </row>
    <row r="28" spans="1:22">
      <c r="A28" s="40" t="s">
        <v>10</v>
      </c>
      <c r="B28" s="59">
        <v>14283</v>
      </c>
      <c r="C28" s="56">
        <v>78</v>
      </c>
      <c r="D28" s="57">
        <v>914</v>
      </c>
      <c r="E28" s="57">
        <v>1834</v>
      </c>
      <c r="F28" s="58">
        <v>311</v>
      </c>
      <c r="G28" s="59">
        <v>12849</v>
      </c>
      <c r="H28" s="59">
        <v>913</v>
      </c>
      <c r="I28" s="60">
        <v>1833</v>
      </c>
      <c r="J28" s="5"/>
      <c r="K28" s="201" t="s">
        <v>10</v>
      </c>
      <c r="L28" s="209">
        <v>1212</v>
      </c>
      <c r="M28" s="216">
        <v>6.6</v>
      </c>
      <c r="N28" s="215">
        <v>15234</v>
      </c>
      <c r="O28" s="212">
        <v>83.1</v>
      </c>
      <c r="P28" s="213">
        <v>929</v>
      </c>
      <c r="Q28" s="213">
        <v>1838</v>
      </c>
      <c r="R28" s="214">
        <v>5292</v>
      </c>
      <c r="S28" s="141">
        <v>7174</v>
      </c>
    </row>
    <row r="29" spans="1:22">
      <c r="A29" s="40" t="s">
        <v>11</v>
      </c>
      <c r="B29" s="59">
        <v>21742</v>
      </c>
      <c r="C29" s="56">
        <v>176.3</v>
      </c>
      <c r="D29" s="57">
        <v>1228</v>
      </c>
      <c r="E29" s="57">
        <v>1486</v>
      </c>
      <c r="F29" s="58">
        <v>806</v>
      </c>
      <c r="G29" s="59">
        <v>20470</v>
      </c>
      <c r="H29" s="59">
        <v>1227</v>
      </c>
      <c r="I29" s="60">
        <v>1485</v>
      </c>
      <c r="J29" s="5"/>
      <c r="K29" s="201" t="s">
        <v>11</v>
      </c>
      <c r="L29" s="209">
        <v>1872</v>
      </c>
      <c r="M29" s="210">
        <v>15.2</v>
      </c>
      <c r="N29" s="215">
        <v>21967</v>
      </c>
      <c r="O29" s="212">
        <v>178.1</v>
      </c>
      <c r="P29" s="213">
        <v>1282</v>
      </c>
      <c r="Q29" s="213">
        <v>1504</v>
      </c>
      <c r="R29" s="214">
        <v>6059</v>
      </c>
      <c r="S29" s="141">
        <v>13122</v>
      </c>
    </row>
    <row r="30" spans="1:22">
      <c r="A30" s="40" t="s">
        <v>12</v>
      </c>
      <c r="B30" s="59">
        <v>14633</v>
      </c>
      <c r="C30" s="56">
        <v>124.9</v>
      </c>
      <c r="D30" s="57">
        <v>755</v>
      </c>
      <c r="E30" s="57">
        <v>1076</v>
      </c>
      <c r="F30" s="58">
        <v>173</v>
      </c>
      <c r="G30" s="59">
        <v>13090</v>
      </c>
      <c r="H30" s="59">
        <v>755</v>
      </c>
      <c r="I30" s="60">
        <v>1076</v>
      </c>
      <c r="J30" s="5"/>
      <c r="K30" s="201" t="s">
        <v>12</v>
      </c>
      <c r="L30" s="209">
        <v>722</v>
      </c>
      <c r="M30" s="210">
        <v>6.2</v>
      </c>
      <c r="N30" s="215">
        <v>14778</v>
      </c>
      <c r="O30" s="212">
        <v>126.2</v>
      </c>
      <c r="P30" s="213">
        <v>757</v>
      </c>
      <c r="Q30" s="213">
        <v>1079</v>
      </c>
      <c r="R30" s="214">
        <v>5890</v>
      </c>
      <c r="S30" s="141">
        <v>7052</v>
      </c>
    </row>
    <row r="31" spans="1:22">
      <c r="A31" s="40" t="s">
        <v>13</v>
      </c>
      <c r="B31" s="59">
        <v>13843</v>
      </c>
      <c r="C31" s="56">
        <v>57.3</v>
      </c>
      <c r="D31" s="57">
        <v>1334</v>
      </c>
      <c r="E31" s="57">
        <v>1918</v>
      </c>
      <c r="F31" s="58">
        <v>243</v>
      </c>
      <c r="G31" s="59">
        <v>12751</v>
      </c>
      <c r="H31" s="59">
        <v>1334</v>
      </c>
      <c r="I31" s="60">
        <v>1915</v>
      </c>
      <c r="J31" s="5"/>
      <c r="K31" s="201" t="s">
        <v>13</v>
      </c>
      <c r="L31" s="209">
        <v>1091</v>
      </c>
      <c r="M31" s="210">
        <v>4.5</v>
      </c>
      <c r="N31" s="215">
        <v>14371</v>
      </c>
      <c r="O31" s="212">
        <v>59.4</v>
      </c>
      <c r="P31" s="213">
        <v>1345</v>
      </c>
      <c r="Q31" s="213">
        <v>1920</v>
      </c>
      <c r="R31" s="214">
        <v>6970</v>
      </c>
      <c r="S31" s="141">
        <v>4136</v>
      </c>
    </row>
    <row r="32" spans="1:22">
      <c r="A32" s="40" t="s">
        <v>14</v>
      </c>
      <c r="B32" s="59">
        <v>29771</v>
      </c>
      <c r="C32" s="56">
        <v>99.8</v>
      </c>
      <c r="D32" s="57">
        <v>1736</v>
      </c>
      <c r="E32" s="57">
        <v>2790</v>
      </c>
      <c r="F32" s="58">
        <v>664</v>
      </c>
      <c r="G32" s="59">
        <v>27503</v>
      </c>
      <c r="H32" s="59">
        <v>1736</v>
      </c>
      <c r="I32" s="60">
        <v>2788</v>
      </c>
      <c r="J32" s="5"/>
      <c r="K32" s="201" t="s">
        <v>14</v>
      </c>
      <c r="L32" s="209">
        <v>1881</v>
      </c>
      <c r="M32" s="210">
        <v>6.3</v>
      </c>
      <c r="N32" s="215">
        <v>31231</v>
      </c>
      <c r="O32" s="212">
        <v>104.7</v>
      </c>
      <c r="P32" s="213">
        <v>1730</v>
      </c>
      <c r="Q32" s="213">
        <v>2788</v>
      </c>
      <c r="R32" s="214">
        <v>11260</v>
      </c>
      <c r="S32" s="141">
        <v>15453</v>
      </c>
    </row>
    <row r="33" spans="1:19">
      <c r="A33" s="40" t="s">
        <v>15</v>
      </c>
      <c r="B33" s="59">
        <v>14019</v>
      </c>
      <c r="C33" s="56">
        <v>61.2</v>
      </c>
      <c r="D33" s="57">
        <v>1137</v>
      </c>
      <c r="E33" s="57">
        <v>2139</v>
      </c>
      <c r="F33" s="58">
        <v>1138</v>
      </c>
      <c r="G33" s="59">
        <v>12770</v>
      </c>
      <c r="H33" s="59">
        <v>1137</v>
      </c>
      <c r="I33" s="60">
        <v>2136</v>
      </c>
      <c r="J33" s="5"/>
      <c r="K33" s="201" t="s">
        <v>15</v>
      </c>
      <c r="L33" s="209">
        <v>1170</v>
      </c>
      <c r="M33" s="216">
        <v>5.0999999999999996</v>
      </c>
      <c r="N33" s="215">
        <v>14246</v>
      </c>
      <c r="O33" s="212">
        <v>62.2</v>
      </c>
      <c r="P33" s="213">
        <v>1159</v>
      </c>
      <c r="Q33" s="213">
        <v>2171</v>
      </c>
      <c r="R33" s="214">
        <v>7066</v>
      </c>
      <c r="S33" s="141">
        <v>3851</v>
      </c>
    </row>
    <row r="34" spans="1:19" s="25" customFormat="1" ht="9" customHeight="1">
      <c r="A34" s="71"/>
      <c r="B34" s="72"/>
      <c r="C34" s="73"/>
      <c r="D34" s="74"/>
      <c r="E34" s="74"/>
      <c r="F34" s="75"/>
      <c r="G34" s="72"/>
      <c r="H34" s="72"/>
      <c r="I34" s="72"/>
      <c r="J34" s="33"/>
      <c r="K34" s="71"/>
      <c r="L34" s="141"/>
      <c r="M34" s="141"/>
      <c r="N34" s="141"/>
      <c r="O34" s="141"/>
      <c r="P34" s="141"/>
      <c r="Q34" s="141"/>
      <c r="R34" s="141"/>
      <c r="S34" s="141"/>
    </row>
    <row r="35" spans="1:19">
      <c r="A35" s="67"/>
      <c r="B35" s="68"/>
      <c r="C35" s="56"/>
      <c r="D35" s="69"/>
      <c r="E35" s="69"/>
      <c r="F35" s="70"/>
      <c r="G35" s="68"/>
      <c r="H35" s="68"/>
      <c r="I35" s="68"/>
      <c r="J35" s="5"/>
      <c r="K35" s="226" t="s">
        <v>115</v>
      </c>
      <c r="L35" s="71"/>
      <c r="M35" s="71"/>
      <c r="N35" s="72"/>
      <c r="O35" s="73"/>
      <c r="P35" s="74"/>
      <c r="Q35" s="74"/>
      <c r="R35" s="75"/>
      <c r="S35" s="76"/>
    </row>
    <row r="36" spans="1:19">
      <c r="A36" s="67"/>
      <c r="B36" s="68"/>
      <c r="C36" s="56"/>
      <c r="D36" s="69"/>
      <c r="E36" s="69"/>
      <c r="F36" s="70"/>
      <c r="G36" s="68"/>
      <c r="H36" s="68"/>
      <c r="I36" s="68"/>
      <c r="J36" s="5"/>
      <c r="K36" s="1" t="s">
        <v>43</v>
      </c>
      <c r="L36" s="71"/>
      <c r="M36" s="71"/>
      <c r="N36" s="72"/>
      <c r="O36" s="73"/>
      <c r="P36" s="74"/>
      <c r="Q36" s="74"/>
      <c r="R36" s="75"/>
      <c r="S36" s="76"/>
    </row>
    <row r="37" spans="1:19">
      <c r="A37" s="45"/>
      <c r="B37" s="44"/>
      <c r="C37" s="44"/>
      <c r="D37" s="44"/>
      <c r="E37" s="44"/>
      <c r="F37" s="44"/>
      <c r="G37" s="44"/>
      <c r="H37" s="44"/>
      <c r="I37" s="46"/>
      <c r="K37" s="227" t="s">
        <v>114</v>
      </c>
      <c r="L37" s="1"/>
      <c r="M37" s="1"/>
      <c r="N37" s="10"/>
      <c r="O37" s="10"/>
      <c r="P37" s="10"/>
      <c r="Q37" s="10"/>
      <c r="R37" s="10"/>
    </row>
    <row r="38" spans="1:19" s="1" customFormat="1" ht="14.25">
      <c r="A38" s="61"/>
      <c r="B38" s="62"/>
      <c r="C38" s="62"/>
      <c r="D38" s="63"/>
      <c r="E38" s="63"/>
      <c r="F38" s="63"/>
      <c r="G38" s="63"/>
      <c r="H38" s="63"/>
      <c r="I38" s="63"/>
      <c r="K38" s="4" t="s">
        <v>44</v>
      </c>
      <c r="L38" s="7"/>
      <c r="M38" s="7"/>
      <c r="N38" s="8"/>
      <c r="O38" s="8"/>
      <c r="P38" s="9"/>
      <c r="Q38" s="9"/>
      <c r="R38" s="9"/>
      <c r="S38" s="24"/>
    </row>
    <row r="39" spans="1:19">
      <c r="A39" s="45"/>
      <c r="B39" s="44"/>
      <c r="C39" s="44"/>
      <c r="D39" s="44"/>
      <c r="E39" s="44"/>
      <c r="F39" s="44"/>
      <c r="G39" s="44"/>
      <c r="H39" s="44"/>
      <c r="I39" s="46"/>
      <c r="L39" s="1"/>
      <c r="M39" s="1"/>
      <c r="N39" s="10"/>
      <c r="O39" s="10"/>
      <c r="P39" s="10"/>
      <c r="Q39" s="10"/>
      <c r="R39" s="10"/>
    </row>
    <row r="40" spans="1:19">
      <c r="A40" s="47" t="s">
        <v>32</v>
      </c>
      <c r="B40" s="37"/>
      <c r="C40" s="37"/>
      <c r="D40" s="37"/>
      <c r="E40" s="37"/>
      <c r="F40" s="37"/>
      <c r="G40" s="37"/>
      <c r="H40" s="37"/>
      <c r="I40" s="38"/>
      <c r="L40" s="4"/>
      <c r="M40" s="4"/>
    </row>
  </sheetData>
  <mergeCells count="16">
    <mergeCell ref="L12:M12"/>
    <mergeCell ref="N12:S12"/>
    <mergeCell ref="L15:S15"/>
    <mergeCell ref="K12:K15"/>
    <mergeCell ref="L13:L14"/>
    <mergeCell ref="M13:M14"/>
    <mergeCell ref="N13:N14"/>
    <mergeCell ref="O13:O14"/>
    <mergeCell ref="P13:S13"/>
    <mergeCell ref="A13:A15"/>
    <mergeCell ref="B13:B14"/>
    <mergeCell ref="C13:C14"/>
    <mergeCell ref="D13:F13"/>
    <mergeCell ref="G13:I13"/>
    <mergeCell ref="B15:I15"/>
    <mergeCell ref="H14:I14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zoomScaleNormal="100" workbookViewId="0"/>
  </sheetViews>
  <sheetFormatPr defaultColWidth="9.140625" defaultRowHeight="15"/>
  <cols>
    <col min="1" max="1" width="23.42578125" style="17" customWidth="1"/>
    <col min="2" max="2" width="12.5703125" style="13" customWidth="1"/>
    <col min="3" max="4" width="13.42578125" style="13" customWidth="1"/>
    <col min="5" max="7" width="12.5703125" style="13" customWidth="1"/>
    <col min="8" max="16384" width="9.140625" style="13"/>
  </cols>
  <sheetData>
    <row r="1" spans="1:8" ht="16.899999999999999" customHeight="1">
      <c r="A1" s="19" t="s">
        <v>106</v>
      </c>
      <c r="E1" s="144"/>
    </row>
    <row r="2" spans="1:8">
      <c r="A2" s="12" t="s">
        <v>87</v>
      </c>
      <c r="E2" s="144"/>
    </row>
    <row r="3" spans="1:8" ht="18">
      <c r="A3" s="15" t="s">
        <v>88</v>
      </c>
    </row>
    <row r="4" spans="1:8" ht="15.75">
      <c r="A4" s="15" t="s">
        <v>67</v>
      </c>
      <c r="C4" s="16"/>
      <c r="E4" s="80"/>
      <c r="F4" s="80"/>
      <c r="G4" s="80"/>
      <c r="H4" s="156"/>
    </row>
    <row r="5" spans="1:8" ht="9" customHeight="1" thickBot="1">
      <c r="A5" s="14"/>
      <c r="B5" s="17"/>
      <c r="H5" s="155"/>
    </row>
    <row r="6" spans="1:8" s="81" customFormat="1" ht="18.75" customHeight="1">
      <c r="A6" s="271" t="s">
        <v>75</v>
      </c>
      <c r="B6" s="279" t="s">
        <v>76</v>
      </c>
      <c r="C6" s="280"/>
      <c r="D6" s="281"/>
      <c r="E6" s="261" t="s">
        <v>77</v>
      </c>
      <c r="F6" s="261"/>
      <c r="G6" s="261"/>
      <c r="H6" s="157"/>
    </row>
    <row r="7" spans="1:8" s="82" customFormat="1" ht="33" customHeight="1">
      <c r="A7" s="272"/>
      <c r="B7" s="282" t="s">
        <v>78</v>
      </c>
      <c r="C7" s="274" t="s">
        <v>79</v>
      </c>
      <c r="D7" s="275"/>
      <c r="E7" s="262" t="s">
        <v>80</v>
      </c>
      <c r="F7" s="265" t="s">
        <v>81</v>
      </c>
      <c r="G7" s="266"/>
      <c r="H7" s="158"/>
    </row>
    <row r="8" spans="1:8" s="82" customFormat="1" ht="44.25" customHeight="1">
      <c r="A8" s="272"/>
      <c r="B8" s="283"/>
      <c r="C8" s="178" t="s">
        <v>82</v>
      </c>
      <c r="D8" s="178" t="s">
        <v>83</v>
      </c>
      <c r="E8" s="263"/>
      <c r="F8" s="267" t="s">
        <v>84</v>
      </c>
      <c r="G8" s="269" t="s">
        <v>85</v>
      </c>
      <c r="H8" s="158"/>
    </row>
    <row r="9" spans="1:8" s="83" customFormat="1" ht="30.75" customHeight="1" thickBot="1">
      <c r="A9" s="273"/>
      <c r="B9" s="276" t="s">
        <v>86</v>
      </c>
      <c r="C9" s="277"/>
      <c r="D9" s="278"/>
      <c r="E9" s="264"/>
      <c r="F9" s="268"/>
      <c r="G9" s="270"/>
      <c r="H9" s="159"/>
    </row>
    <row r="10" spans="1:8" s="154" customFormat="1" ht="6" customHeight="1">
      <c r="A10" s="179"/>
      <c r="B10" s="152"/>
      <c r="C10" s="152"/>
      <c r="D10" s="152"/>
      <c r="E10" s="153"/>
      <c r="F10" s="152"/>
      <c r="G10" s="150"/>
      <c r="H10" s="160"/>
    </row>
    <row r="11" spans="1:8" s="84" customFormat="1" ht="15.75">
      <c r="A11" s="176" t="s">
        <v>31</v>
      </c>
      <c r="B11" s="182">
        <v>59776.3</v>
      </c>
      <c r="C11" s="183">
        <v>56872.800000000003</v>
      </c>
      <c r="D11" s="184">
        <v>2368.3000000000002</v>
      </c>
      <c r="E11" s="185">
        <v>15600</v>
      </c>
      <c r="F11" s="186">
        <v>12276</v>
      </c>
      <c r="G11" s="187">
        <v>3083</v>
      </c>
      <c r="H11" s="161"/>
    </row>
    <row r="12" spans="1:8">
      <c r="A12" s="180" t="s">
        <v>0</v>
      </c>
      <c r="B12" s="188">
        <v>4599.3</v>
      </c>
      <c r="C12" s="189">
        <v>4329</v>
      </c>
      <c r="D12" s="190">
        <v>270.3</v>
      </c>
      <c r="E12" s="191">
        <v>1191</v>
      </c>
      <c r="F12" s="191">
        <v>861</v>
      </c>
      <c r="G12" s="192">
        <v>330</v>
      </c>
      <c r="H12" s="155"/>
    </row>
    <row r="13" spans="1:8">
      <c r="A13" s="180" t="s">
        <v>1</v>
      </c>
      <c r="B13" s="188">
        <v>1971.5</v>
      </c>
      <c r="C13" s="189">
        <v>1799.3</v>
      </c>
      <c r="D13" s="190">
        <v>172.2</v>
      </c>
      <c r="E13" s="191">
        <v>737</v>
      </c>
      <c r="F13" s="191">
        <v>540</v>
      </c>
      <c r="G13" s="192">
        <v>197</v>
      </c>
      <c r="H13" s="155"/>
    </row>
    <row r="14" spans="1:8">
      <c r="A14" s="180" t="s">
        <v>2</v>
      </c>
      <c r="B14" s="188">
        <v>2492.4</v>
      </c>
      <c r="C14" s="193">
        <v>2305.1999999999998</v>
      </c>
      <c r="D14" s="194" t="s">
        <v>62</v>
      </c>
      <c r="E14" s="195">
        <v>581</v>
      </c>
      <c r="F14" s="195">
        <v>473</v>
      </c>
      <c r="G14" s="196" t="s">
        <v>62</v>
      </c>
      <c r="H14" s="155"/>
    </row>
    <row r="15" spans="1:8">
      <c r="A15" s="180" t="s">
        <v>3</v>
      </c>
      <c r="B15" s="188">
        <v>1766.6</v>
      </c>
      <c r="C15" s="193">
        <v>1757.8</v>
      </c>
      <c r="D15" s="197">
        <v>8.8000000000000007</v>
      </c>
      <c r="E15" s="195">
        <v>238</v>
      </c>
      <c r="F15" s="195">
        <v>216</v>
      </c>
      <c r="G15" s="198">
        <v>22</v>
      </c>
      <c r="H15" s="155"/>
    </row>
    <row r="16" spans="1:8">
      <c r="A16" s="180" t="s">
        <v>4</v>
      </c>
      <c r="B16" s="188">
        <v>3599.4</v>
      </c>
      <c r="C16" s="189">
        <v>3327.5</v>
      </c>
      <c r="D16" s="190">
        <v>271.89999999999998</v>
      </c>
      <c r="E16" s="191">
        <v>1267</v>
      </c>
      <c r="F16" s="191">
        <v>796</v>
      </c>
      <c r="G16" s="192">
        <v>471</v>
      </c>
      <c r="H16" s="155"/>
    </row>
    <row r="17" spans="1:8">
      <c r="A17" s="180" t="s">
        <v>5</v>
      </c>
      <c r="B17" s="188">
        <v>5112.3</v>
      </c>
      <c r="C17" s="189">
        <v>4792.1000000000004</v>
      </c>
      <c r="D17" s="190">
        <v>320.2</v>
      </c>
      <c r="E17" s="191">
        <v>1402</v>
      </c>
      <c r="F17" s="191">
        <v>1020</v>
      </c>
      <c r="G17" s="192">
        <v>382</v>
      </c>
      <c r="H17" s="155"/>
    </row>
    <row r="18" spans="1:8">
      <c r="A18" s="180" t="s">
        <v>6</v>
      </c>
      <c r="B18" s="188">
        <v>6314.7</v>
      </c>
      <c r="C18" s="189">
        <v>5930.2</v>
      </c>
      <c r="D18" s="190">
        <v>384.5</v>
      </c>
      <c r="E18" s="191">
        <v>3245</v>
      </c>
      <c r="F18" s="191">
        <v>2527</v>
      </c>
      <c r="G18" s="192">
        <v>718</v>
      </c>
      <c r="H18" s="155"/>
    </row>
    <row r="19" spans="1:8">
      <c r="A19" s="180" t="s">
        <v>7</v>
      </c>
      <c r="B19" s="188">
        <v>781.7</v>
      </c>
      <c r="C19" s="193">
        <v>781.7</v>
      </c>
      <c r="D19" s="194" t="s">
        <v>62</v>
      </c>
      <c r="E19" s="195">
        <v>173</v>
      </c>
      <c r="F19" s="198">
        <v>173</v>
      </c>
      <c r="G19" s="196" t="s">
        <v>62</v>
      </c>
      <c r="H19" s="155"/>
    </row>
    <row r="20" spans="1:8">
      <c r="A20" s="180" t="s">
        <v>8</v>
      </c>
      <c r="B20" s="188">
        <v>3112.3</v>
      </c>
      <c r="C20" s="193">
        <v>3112.3</v>
      </c>
      <c r="D20" s="194" t="s">
        <v>62</v>
      </c>
      <c r="E20" s="195">
        <v>497</v>
      </c>
      <c r="F20" s="198">
        <v>497</v>
      </c>
      <c r="G20" s="196" t="s">
        <v>62</v>
      </c>
      <c r="H20" s="155"/>
    </row>
    <row r="21" spans="1:8">
      <c r="A21" s="180" t="s">
        <v>9</v>
      </c>
      <c r="B21" s="188">
        <v>1487.3</v>
      </c>
      <c r="C21" s="193">
        <v>1487.3</v>
      </c>
      <c r="D21" s="194" t="s">
        <v>62</v>
      </c>
      <c r="E21" s="195">
        <v>388</v>
      </c>
      <c r="F21" s="198">
        <v>388</v>
      </c>
      <c r="G21" s="196" t="s">
        <v>62</v>
      </c>
      <c r="H21" s="155"/>
    </row>
    <row r="22" spans="1:8">
      <c r="A22" s="180" t="s">
        <v>10</v>
      </c>
      <c r="B22" s="188">
        <v>3614.7</v>
      </c>
      <c r="C22" s="189">
        <v>3247.9</v>
      </c>
      <c r="D22" s="190">
        <v>155.80000000000001</v>
      </c>
      <c r="E22" s="191">
        <v>968</v>
      </c>
      <c r="F22" s="191">
        <v>719</v>
      </c>
      <c r="G22" s="192">
        <v>141</v>
      </c>
      <c r="H22" s="155"/>
    </row>
    <row r="23" spans="1:8">
      <c r="A23" s="180" t="s">
        <v>11</v>
      </c>
      <c r="B23" s="188">
        <v>13133.2</v>
      </c>
      <c r="C23" s="189">
        <v>12598.2</v>
      </c>
      <c r="D23" s="190">
        <v>398</v>
      </c>
      <c r="E23" s="191">
        <v>2289</v>
      </c>
      <c r="F23" s="191">
        <v>1924</v>
      </c>
      <c r="G23" s="192">
        <v>340</v>
      </c>
      <c r="H23" s="155"/>
    </row>
    <row r="24" spans="1:8">
      <c r="A24" s="180" t="s">
        <v>12</v>
      </c>
      <c r="B24" s="188">
        <v>2002.1</v>
      </c>
      <c r="C24" s="193">
        <v>2002.1</v>
      </c>
      <c r="D24" s="194" t="s">
        <v>62</v>
      </c>
      <c r="E24" s="195">
        <v>323</v>
      </c>
      <c r="F24" s="198">
        <v>323</v>
      </c>
      <c r="G24" s="196" t="s">
        <v>62</v>
      </c>
      <c r="H24" s="155"/>
    </row>
    <row r="25" spans="1:8">
      <c r="A25" s="180" t="s">
        <v>13</v>
      </c>
      <c r="B25" s="188">
        <v>1294.8</v>
      </c>
      <c r="C25" s="189">
        <v>1235.5999999999999</v>
      </c>
      <c r="D25" s="190">
        <v>59.2</v>
      </c>
      <c r="E25" s="191">
        <v>329</v>
      </c>
      <c r="F25" s="191">
        <v>274</v>
      </c>
      <c r="G25" s="192">
        <v>55</v>
      </c>
      <c r="H25" s="155"/>
    </row>
    <row r="26" spans="1:8">
      <c r="A26" s="180" t="s">
        <v>14</v>
      </c>
      <c r="B26" s="188">
        <v>6445</v>
      </c>
      <c r="C26" s="189">
        <v>6237.5</v>
      </c>
      <c r="D26" s="190">
        <v>207.5</v>
      </c>
      <c r="E26" s="191">
        <v>1216</v>
      </c>
      <c r="F26" s="191">
        <v>988</v>
      </c>
      <c r="G26" s="192">
        <v>228</v>
      </c>
      <c r="H26" s="155"/>
    </row>
    <row r="27" spans="1:8">
      <c r="A27" s="181" t="s">
        <v>15</v>
      </c>
      <c r="B27" s="188">
        <v>2049</v>
      </c>
      <c r="C27" s="189">
        <v>1929.1</v>
      </c>
      <c r="D27" s="190">
        <v>119.9</v>
      </c>
      <c r="E27" s="191">
        <v>756</v>
      </c>
      <c r="F27" s="191">
        <v>557</v>
      </c>
      <c r="G27" s="192">
        <v>199</v>
      </c>
      <c r="H27" s="155"/>
    </row>
    <row r="28" spans="1:8" s="147" customFormat="1" ht="9" customHeight="1">
      <c r="A28" s="163"/>
      <c r="B28" s="164"/>
      <c r="C28" s="164"/>
      <c r="D28" s="164"/>
      <c r="E28" s="148"/>
      <c r="F28" s="148"/>
      <c r="G28" s="148"/>
      <c r="H28" s="155"/>
    </row>
    <row r="29" spans="1:8" s="18" customFormat="1" ht="14.25" customHeight="1">
      <c r="A29" s="29" t="s">
        <v>42</v>
      </c>
      <c r="H29" s="162"/>
    </row>
    <row r="30" spans="1:8" s="18" customFormat="1" ht="14.25" customHeight="1">
      <c r="A30" s="30" t="s">
        <v>116</v>
      </c>
      <c r="H30" s="162"/>
    </row>
    <row r="31" spans="1:8" s="18" customFormat="1" ht="14.25" customHeight="1">
      <c r="A31" s="28" t="s">
        <v>117</v>
      </c>
    </row>
    <row r="32" spans="1:8" s="18" customFormat="1" ht="14.25" customHeight="1">
      <c r="A32" s="28" t="s">
        <v>63</v>
      </c>
    </row>
    <row r="33" spans="1:7" s="18" customFormat="1" ht="4.5" customHeight="1">
      <c r="A33" s="28"/>
    </row>
    <row r="34" spans="1:7" s="113" customFormat="1" ht="14.25" customHeight="1">
      <c r="A34" s="31" t="s">
        <v>46</v>
      </c>
      <c r="B34" s="111"/>
      <c r="C34" s="111"/>
      <c r="D34" s="112"/>
      <c r="E34" s="112"/>
      <c r="F34" s="112"/>
      <c r="G34" s="112"/>
    </row>
    <row r="35" spans="1:7" s="113" customFormat="1" ht="14.25" customHeight="1">
      <c r="A35" s="31" t="s">
        <v>118</v>
      </c>
      <c r="B35" s="111"/>
      <c r="C35" s="111"/>
      <c r="D35" s="112"/>
      <c r="E35" s="112"/>
      <c r="F35" s="112"/>
      <c r="G35" s="112"/>
    </row>
    <row r="36" spans="1:7" s="111" customFormat="1" ht="14.25" customHeight="1">
      <c r="A36" s="31" t="s">
        <v>47</v>
      </c>
    </row>
    <row r="37" spans="1:7" s="114" customFormat="1">
      <c r="A37" s="319" t="s">
        <v>64</v>
      </c>
    </row>
  </sheetData>
  <mergeCells count="10">
    <mergeCell ref="A6:A9"/>
    <mergeCell ref="C7:D7"/>
    <mergeCell ref="B9:D9"/>
    <mergeCell ref="B6:D6"/>
    <mergeCell ref="B7:B8"/>
    <mergeCell ref="E6:G6"/>
    <mergeCell ref="E7:E9"/>
    <mergeCell ref="F7:G7"/>
    <mergeCell ref="F8:F9"/>
    <mergeCell ref="G8:G9"/>
  </mergeCells>
  <pageMargins left="0.7" right="0.7" top="0.75" bottom="0.75" header="0.3" footer="0.3"/>
  <pageSetup paperSize="9" fitToWidth="0" fitToHeight="0" orientation="portrait" verticalDpi="597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H30"/>
  <sheetViews>
    <sheetView zoomScaleNormal="100" workbookViewId="0">
      <selection activeCell="A2" sqref="A2"/>
    </sheetView>
  </sheetViews>
  <sheetFormatPr defaultColWidth="9.140625" defaultRowHeight="14.25"/>
  <cols>
    <col min="1" max="1" width="22.28515625" style="8" customWidth="1"/>
    <col min="2" max="6" width="13.140625" style="8" customWidth="1"/>
    <col min="7" max="7" width="13.140625" style="87" customWidth="1"/>
    <col min="8" max="8" width="13.140625" style="8" customWidth="1"/>
    <col min="9" max="16384" width="9.140625" style="8"/>
  </cols>
  <sheetData>
    <row r="1" spans="1:8" s="89" customFormat="1" ht="15">
      <c r="A1" s="284" t="s">
        <v>107</v>
      </c>
      <c r="B1" s="284"/>
      <c r="C1" s="284"/>
      <c r="D1" s="284"/>
      <c r="E1" s="284"/>
      <c r="F1" s="284"/>
      <c r="G1" s="284"/>
      <c r="H1" s="284"/>
    </row>
    <row r="2" spans="1:8" ht="15.75" customHeight="1">
      <c r="A2" s="11" t="s">
        <v>45</v>
      </c>
      <c r="B2" s="88"/>
    </row>
    <row r="3" spans="1:8" ht="18.75" customHeight="1">
      <c r="A3" s="65" t="s">
        <v>50</v>
      </c>
      <c r="B3" s="88"/>
      <c r="D3" s="90"/>
      <c r="E3" s="90"/>
      <c r="F3" s="90"/>
      <c r="G3" s="71"/>
      <c r="H3" s="90"/>
    </row>
    <row r="4" spans="1:8" ht="18" customHeight="1">
      <c r="A4" s="65" t="s">
        <v>67</v>
      </c>
      <c r="B4" s="88"/>
      <c r="D4" s="90"/>
      <c r="E4" s="102"/>
      <c r="F4" s="90"/>
      <c r="G4" s="71"/>
      <c r="H4" s="90"/>
    </row>
    <row r="5" spans="1:8" ht="9" customHeight="1" thickBot="1">
      <c r="A5" s="91"/>
      <c r="B5" s="92"/>
      <c r="C5" s="91"/>
      <c r="D5" s="103"/>
      <c r="E5" s="104"/>
      <c r="F5" s="103"/>
      <c r="G5" s="103"/>
      <c r="H5" s="103"/>
    </row>
    <row r="6" spans="1:8" ht="41.25" customHeight="1">
      <c r="A6" s="288" t="s">
        <v>68</v>
      </c>
      <c r="B6" s="290" t="s">
        <v>69</v>
      </c>
      <c r="C6" s="291"/>
      <c r="D6" s="292" t="s">
        <v>70</v>
      </c>
      <c r="E6" s="286" t="s">
        <v>71</v>
      </c>
      <c r="F6" s="291"/>
      <c r="G6" s="286" t="s">
        <v>72</v>
      </c>
      <c r="H6" s="287"/>
    </row>
    <row r="7" spans="1:8" ht="73.5" customHeight="1" thickBot="1">
      <c r="A7" s="289"/>
      <c r="B7" s="172" t="s">
        <v>73</v>
      </c>
      <c r="C7" s="173" t="s">
        <v>74</v>
      </c>
      <c r="D7" s="293"/>
      <c r="E7" s="172" t="s">
        <v>73</v>
      </c>
      <c r="F7" s="173" t="s">
        <v>74</v>
      </c>
      <c r="G7" s="172" t="s">
        <v>73</v>
      </c>
      <c r="H7" s="174" t="s">
        <v>74</v>
      </c>
    </row>
    <row r="8" spans="1:8" ht="6" customHeight="1">
      <c r="A8" s="175"/>
      <c r="B8" s="20"/>
      <c r="C8" s="6"/>
      <c r="D8" s="21"/>
      <c r="E8" s="22"/>
      <c r="F8" s="22"/>
      <c r="G8" s="21"/>
      <c r="H8" s="23"/>
    </row>
    <row r="9" spans="1:8" ht="15">
      <c r="A9" s="176" t="s">
        <v>31</v>
      </c>
      <c r="B9" s="168">
        <f>25869804/1000</f>
        <v>25869.8</v>
      </c>
      <c r="C9" s="219">
        <v>682.4</v>
      </c>
      <c r="D9" s="169">
        <f>126547/1000</f>
        <v>126.5</v>
      </c>
      <c r="E9" s="169">
        <v>3634.2</v>
      </c>
      <c r="F9" s="219">
        <v>95.9</v>
      </c>
      <c r="G9" s="169">
        <v>1749.7</v>
      </c>
      <c r="H9" s="220">
        <v>46.2</v>
      </c>
    </row>
    <row r="10" spans="1:8">
      <c r="A10" s="177" t="s">
        <v>0</v>
      </c>
      <c r="B10" s="170">
        <f>2026737/1000</f>
        <v>2026.7</v>
      </c>
      <c r="C10" s="221">
        <v>699.4</v>
      </c>
      <c r="D10" s="171">
        <f>11043/1000</f>
        <v>11</v>
      </c>
      <c r="E10" s="171">
        <v>268.39999999999998</v>
      </c>
      <c r="F10" s="171">
        <v>92.6</v>
      </c>
      <c r="G10" s="171">
        <v>107.7</v>
      </c>
      <c r="H10" s="222">
        <v>37.200000000000003</v>
      </c>
    </row>
    <row r="11" spans="1:8">
      <c r="A11" s="177" t="s">
        <v>1</v>
      </c>
      <c r="B11" s="170">
        <f>1372935/1000</f>
        <v>1372.9</v>
      </c>
      <c r="C11" s="221">
        <v>680.4</v>
      </c>
      <c r="D11" s="171">
        <f>6216/1000</f>
        <v>6.2</v>
      </c>
      <c r="E11" s="171">
        <v>181.8</v>
      </c>
      <c r="F11" s="171">
        <v>90.1</v>
      </c>
      <c r="G11" s="171">
        <v>104.7</v>
      </c>
      <c r="H11" s="222">
        <v>51.9</v>
      </c>
    </row>
    <row r="12" spans="1:8">
      <c r="A12" s="177" t="s">
        <v>2</v>
      </c>
      <c r="B12" s="170">
        <f>1393335/1000</f>
        <v>1393.3</v>
      </c>
      <c r="C12" s="221">
        <v>683.6</v>
      </c>
      <c r="D12" s="171">
        <f>7339/1000</f>
        <v>7.3</v>
      </c>
      <c r="E12" s="171">
        <v>185.5</v>
      </c>
      <c r="F12" s="171">
        <v>91</v>
      </c>
      <c r="G12" s="171">
        <v>110.4</v>
      </c>
      <c r="H12" s="222">
        <v>54.2</v>
      </c>
    </row>
    <row r="13" spans="1:8">
      <c r="A13" s="177" t="s">
        <v>3</v>
      </c>
      <c r="B13" s="170">
        <f>731757/1000</f>
        <v>731.8</v>
      </c>
      <c r="C13" s="221">
        <v>742.5</v>
      </c>
      <c r="D13" s="171">
        <f>3052/1000</f>
        <v>3.1</v>
      </c>
      <c r="E13" s="171">
        <v>102.7</v>
      </c>
      <c r="F13" s="171">
        <v>104.2</v>
      </c>
      <c r="G13" s="171">
        <v>51.8</v>
      </c>
      <c r="H13" s="222">
        <v>52.6</v>
      </c>
    </row>
    <row r="14" spans="1:8">
      <c r="A14" s="177" t="s">
        <v>4</v>
      </c>
      <c r="B14" s="170">
        <f>1671697/1000</f>
        <v>1671.7</v>
      </c>
      <c r="C14" s="221">
        <v>698</v>
      </c>
      <c r="D14" s="171">
        <f>7226/1000</f>
        <v>7.2</v>
      </c>
      <c r="E14" s="171">
        <v>249.1</v>
      </c>
      <c r="F14" s="171">
        <v>104</v>
      </c>
      <c r="G14" s="171">
        <v>115.2</v>
      </c>
      <c r="H14" s="222">
        <v>48.1</v>
      </c>
    </row>
    <row r="15" spans="1:8">
      <c r="A15" s="177" t="s">
        <v>5</v>
      </c>
      <c r="B15" s="170">
        <f>2177289/1000</f>
        <v>2177.3000000000002</v>
      </c>
      <c r="C15" s="221">
        <v>634.70000000000005</v>
      </c>
      <c r="D15" s="171">
        <f>12961/1000</f>
        <v>13</v>
      </c>
      <c r="E15" s="171">
        <v>312.2</v>
      </c>
      <c r="F15" s="171">
        <v>91</v>
      </c>
      <c r="G15" s="171">
        <v>153.69999999999999</v>
      </c>
      <c r="H15" s="222">
        <v>44.8</v>
      </c>
    </row>
    <row r="16" spans="1:8">
      <c r="A16" s="177" t="s">
        <v>6</v>
      </c>
      <c r="B16" s="170">
        <f>4092435/1000</f>
        <v>4092.4</v>
      </c>
      <c r="C16" s="221">
        <v>742.4</v>
      </c>
      <c r="D16" s="171">
        <f>21120/1000</f>
        <v>21.1</v>
      </c>
      <c r="E16" s="171">
        <v>628.79999999999995</v>
      </c>
      <c r="F16" s="171">
        <v>114.1</v>
      </c>
      <c r="G16" s="171">
        <v>232.6</v>
      </c>
      <c r="H16" s="222">
        <v>42.2</v>
      </c>
    </row>
    <row r="17" spans="1:8">
      <c r="A17" s="177" t="s">
        <v>7</v>
      </c>
      <c r="B17" s="170">
        <f>697524/1000</f>
        <v>697.5</v>
      </c>
      <c r="C17" s="221">
        <v>735.3</v>
      </c>
      <c r="D17" s="171">
        <f>3017/1000</f>
        <v>3</v>
      </c>
      <c r="E17" s="171">
        <v>84.3</v>
      </c>
      <c r="F17" s="171">
        <v>88.9</v>
      </c>
      <c r="G17" s="171">
        <v>39.700000000000003</v>
      </c>
      <c r="H17" s="222">
        <v>41.9</v>
      </c>
    </row>
    <row r="18" spans="1:8">
      <c r="A18" s="177" t="s">
        <v>8</v>
      </c>
      <c r="B18" s="170">
        <f>1292511/1000</f>
        <v>1292.5</v>
      </c>
      <c r="C18" s="221">
        <v>619.6</v>
      </c>
      <c r="D18" s="171">
        <f>5980/1000</f>
        <v>6</v>
      </c>
      <c r="E18" s="171">
        <v>176.1</v>
      </c>
      <c r="F18" s="171">
        <v>84.4</v>
      </c>
      <c r="G18" s="171">
        <v>136.80000000000001</v>
      </c>
      <c r="H18" s="222">
        <v>65.599999999999994</v>
      </c>
    </row>
    <row r="19" spans="1:8">
      <c r="A19" s="177" t="s">
        <v>9</v>
      </c>
      <c r="B19" s="170">
        <f>689170/1000</f>
        <v>689.2</v>
      </c>
      <c r="C19" s="221">
        <v>599.9</v>
      </c>
      <c r="D19" s="171">
        <f>2785/1000</f>
        <v>2.8</v>
      </c>
      <c r="E19" s="171">
        <v>97</v>
      </c>
      <c r="F19" s="171">
        <v>84.4</v>
      </c>
      <c r="G19" s="171">
        <v>52.9</v>
      </c>
      <c r="H19" s="222">
        <v>46</v>
      </c>
    </row>
    <row r="20" spans="1:8">
      <c r="A20" s="177" t="s">
        <v>10</v>
      </c>
      <c r="B20" s="170">
        <f>1556719/1000</f>
        <v>1556.7</v>
      </c>
      <c r="C20" s="221">
        <v>660</v>
      </c>
      <c r="D20" s="171">
        <f>8101/1000</f>
        <v>8.1</v>
      </c>
      <c r="E20" s="171">
        <v>213.4</v>
      </c>
      <c r="F20" s="171">
        <v>90.5</v>
      </c>
      <c r="G20" s="171">
        <v>94.2</v>
      </c>
      <c r="H20" s="222">
        <v>39.9</v>
      </c>
    </row>
    <row r="21" spans="1:8">
      <c r="A21" s="177" t="s">
        <v>11</v>
      </c>
      <c r="B21" s="170">
        <f>2863164/1000</f>
        <v>2863.2</v>
      </c>
      <c r="C21" s="221">
        <v>654.29999999999995</v>
      </c>
      <c r="D21" s="171">
        <f>12037/1000</f>
        <v>12</v>
      </c>
      <c r="E21" s="171">
        <v>353</v>
      </c>
      <c r="F21" s="171">
        <v>80.7</v>
      </c>
      <c r="G21" s="171">
        <v>164.7</v>
      </c>
      <c r="H21" s="222">
        <v>37.6</v>
      </c>
    </row>
    <row r="22" spans="1:8">
      <c r="A22" s="177" t="s">
        <v>12</v>
      </c>
      <c r="B22" s="170">
        <f>778148/1000</f>
        <v>778.1</v>
      </c>
      <c r="C22" s="221">
        <v>655.20000000000005</v>
      </c>
      <c r="D22" s="171">
        <f>5214/1000</f>
        <v>5.2</v>
      </c>
      <c r="E22" s="171">
        <v>138.69999999999999</v>
      </c>
      <c r="F22" s="171">
        <v>116.8</v>
      </c>
      <c r="G22" s="171">
        <v>59.5</v>
      </c>
      <c r="H22" s="222">
        <v>50.1</v>
      </c>
    </row>
    <row r="23" spans="1:8">
      <c r="A23" s="177" t="s">
        <v>13</v>
      </c>
      <c r="B23" s="170">
        <f>867223/1000</f>
        <v>867.2</v>
      </c>
      <c r="C23" s="221">
        <v>630.79999999999995</v>
      </c>
      <c r="D23" s="171">
        <f>4720/1000</f>
        <v>4.7</v>
      </c>
      <c r="E23" s="171">
        <v>113.9</v>
      </c>
      <c r="F23" s="171">
        <v>82.9</v>
      </c>
      <c r="G23" s="171">
        <v>67.400000000000006</v>
      </c>
      <c r="H23" s="222">
        <v>49</v>
      </c>
    </row>
    <row r="24" spans="1:8">
      <c r="A24" s="177" t="s">
        <v>14</v>
      </c>
      <c r="B24" s="170">
        <f>2575083/1000</f>
        <v>2575.1</v>
      </c>
      <c r="C24" s="221">
        <v>735.7</v>
      </c>
      <c r="D24" s="171">
        <f>9410/1000</f>
        <v>9.4</v>
      </c>
      <c r="E24" s="171">
        <v>379.5</v>
      </c>
      <c r="F24" s="171">
        <v>108.4</v>
      </c>
      <c r="G24" s="171">
        <v>182.1</v>
      </c>
      <c r="H24" s="222">
        <v>52</v>
      </c>
    </row>
    <row r="25" spans="1:8">
      <c r="A25" s="177" t="s">
        <v>15</v>
      </c>
      <c r="B25" s="170">
        <f>1084077/1000</f>
        <v>1084.0999999999999</v>
      </c>
      <c r="C25" s="221">
        <v>657</v>
      </c>
      <c r="D25" s="171">
        <f>6326/1000</f>
        <v>6.3</v>
      </c>
      <c r="E25" s="171">
        <v>149.69999999999999</v>
      </c>
      <c r="F25" s="171">
        <v>90.7</v>
      </c>
      <c r="G25" s="171">
        <v>76.400000000000006</v>
      </c>
      <c r="H25" s="222">
        <v>46.3</v>
      </c>
    </row>
    <row r="26" spans="1:8" ht="9" customHeight="1">
      <c r="A26" s="87"/>
      <c r="B26" s="88"/>
      <c r="C26" s="88"/>
      <c r="D26" s="93"/>
      <c r="E26" s="88"/>
      <c r="F26" s="88"/>
      <c r="G26" s="88"/>
      <c r="H26" s="88"/>
    </row>
    <row r="27" spans="1:8" ht="15.75" customHeight="1">
      <c r="A27" s="285" t="s">
        <v>112</v>
      </c>
      <c r="B27" s="285"/>
      <c r="C27" s="285"/>
      <c r="D27" s="285"/>
      <c r="E27" s="285"/>
      <c r="F27" s="285"/>
      <c r="G27" s="285"/>
      <c r="H27" s="285"/>
    </row>
    <row r="28" spans="1:8" ht="15.75" customHeight="1">
      <c r="A28" s="165" t="s">
        <v>113</v>
      </c>
      <c r="B28" s="166"/>
      <c r="C28" s="165"/>
      <c r="D28" s="165"/>
      <c r="E28" s="165"/>
      <c r="F28" s="165"/>
      <c r="G28" s="167"/>
      <c r="H28" s="165"/>
    </row>
    <row r="30" spans="1:8">
      <c r="B30" s="88"/>
      <c r="D30" s="88"/>
      <c r="E30" s="88"/>
      <c r="G30" s="101"/>
    </row>
  </sheetData>
  <mergeCells count="7">
    <mergeCell ref="A1:H1"/>
    <mergeCell ref="A27:H27"/>
    <mergeCell ref="G6:H6"/>
    <mergeCell ref="A6:A7"/>
    <mergeCell ref="B6:C6"/>
    <mergeCell ref="E6:F6"/>
    <mergeCell ref="D6:D7"/>
  </mergeCells>
  <phoneticPr fontId="0" type="noConversion"/>
  <pageMargins left="0.7" right="0.7" top="0.75" bottom="0.75" header="0.3" footer="0.3"/>
  <pageSetup paperSize="9" scale="78" fitToHeight="0" orientation="portrait" verticalDpi="597" r:id="rId1"/>
  <headerFooter alignWithMargins="0"/>
  <cellWatches>
    <cellWatch r="C5"/>
  </cellWatch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F34"/>
  <sheetViews>
    <sheetView zoomScaleNormal="100" workbookViewId="0"/>
  </sheetViews>
  <sheetFormatPr defaultColWidth="9.140625" defaultRowHeight="15"/>
  <cols>
    <col min="1" max="1" width="22" style="2" customWidth="1"/>
    <col min="2" max="5" width="13.85546875" style="2" customWidth="1"/>
    <col min="6" max="6" width="13.85546875" style="5" customWidth="1"/>
    <col min="7" max="10" width="16.5703125" style="2" customWidth="1"/>
    <col min="11" max="16384" width="9.140625" style="2"/>
  </cols>
  <sheetData>
    <row r="1" spans="1:6" ht="17.25">
      <c r="A1" s="8" t="s">
        <v>108</v>
      </c>
    </row>
    <row r="2" spans="1:6" ht="17.25">
      <c r="A2" s="64" t="s">
        <v>51</v>
      </c>
      <c r="E2" s="146"/>
    </row>
    <row r="3" spans="1:6" ht="9.75" customHeight="1" thickBot="1"/>
    <row r="4" spans="1:6" s="66" customFormat="1" ht="25.5" customHeight="1">
      <c r="A4" s="299" t="s">
        <v>17</v>
      </c>
      <c r="B4" s="302" t="s">
        <v>23</v>
      </c>
      <c r="C4" s="294" t="s">
        <v>24</v>
      </c>
      <c r="D4" s="295"/>
      <c r="E4" s="295"/>
      <c r="F4" s="295"/>
    </row>
    <row r="5" spans="1:6" s="66" customFormat="1" ht="24.95" customHeight="1">
      <c r="A5" s="300"/>
      <c r="B5" s="303"/>
      <c r="C5" s="296" t="s">
        <v>25</v>
      </c>
      <c r="D5" s="297"/>
      <c r="E5" s="298"/>
      <c r="F5" s="305" t="s">
        <v>26</v>
      </c>
    </row>
    <row r="6" spans="1:6" s="66" customFormat="1" ht="163.5" customHeight="1" thickBot="1">
      <c r="A6" s="301"/>
      <c r="B6" s="304"/>
      <c r="C6" s="34" t="s">
        <v>22</v>
      </c>
      <c r="D6" s="35" t="s">
        <v>33</v>
      </c>
      <c r="E6" s="149" t="s">
        <v>39</v>
      </c>
      <c r="F6" s="306"/>
    </row>
    <row r="7" spans="1:6" ht="6" customHeight="1">
      <c r="A7" s="3"/>
      <c r="B7" s="152"/>
      <c r="C7" s="152"/>
      <c r="D7" s="152"/>
      <c r="E7" s="217"/>
      <c r="F7" s="150"/>
    </row>
    <row r="8" spans="1:6" ht="15.75">
      <c r="A8" s="79" t="s">
        <v>41</v>
      </c>
      <c r="B8" s="94">
        <v>22816</v>
      </c>
      <c r="C8" s="95">
        <v>2245</v>
      </c>
      <c r="D8" s="223">
        <v>5.9</v>
      </c>
      <c r="E8" s="96">
        <v>6.6</v>
      </c>
      <c r="F8" s="95">
        <v>26415</v>
      </c>
    </row>
    <row r="9" spans="1:6">
      <c r="A9" s="3" t="s">
        <v>0</v>
      </c>
      <c r="B9" s="97">
        <v>1730</v>
      </c>
      <c r="C9" s="98">
        <v>179</v>
      </c>
      <c r="D9" s="99">
        <v>6.2</v>
      </c>
      <c r="E9" s="99">
        <v>7.1</v>
      </c>
      <c r="F9" s="100">
        <v>2018</v>
      </c>
    </row>
    <row r="10" spans="1:6">
      <c r="A10" s="3" t="s">
        <v>1</v>
      </c>
      <c r="B10" s="97">
        <v>797</v>
      </c>
      <c r="C10" s="98">
        <v>122</v>
      </c>
      <c r="D10" s="99">
        <v>6</v>
      </c>
      <c r="E10" s="99">
        <v>6.7</v>
      </c>
      <c r="F10" s="100">
        <v>866</v>
      </c>
    </row>
    <row r="11" spans="1:6">
      <c r="A11" s="3" t="s">
        <v>2</v>
      </c>
      <c r="B11" s="97">
        <v>892</v>
      </c>
      <c r="C11" s="98">
        <v>135</v>
      </c>
      <c r="D11" s="99">
        <v>6.6</v>
      </c>
      <c r="E11" s="99">
        <v>6.9</v>
      </c>
      <c r="F11" s="100">
        <v>966</v>
      </c>
    </row>
    <row r="12" spans="1:6">
      <c r="A12" s="3" t="s">
        <v>3</v>
      </c>
      <c r="B12" s="97">
        <v>540</v>
      </c>
      <c r="C12" s="98">
        <v>71</v>
      </c>
      <c r="D12" s="99">
        <v>7.2</v>
      </c>
      <c r="E12" s="99">
        <v>7.5</v>
      </c>
      <c r="F12" s="100">
        <v>648</v>
      </c>
    </row>
    <row r="13" spans="1:6">
      <c r="A13" s="3" t="s">
        <v>4</v>
      </c>
      <c r="B13" s="97">
        <v>2306</v>
      </c>
      <c r="C13" s="98">
        <v>191</v>
      </c>
      <c r="D13" s="99">
        <v>7.9</v>
      </c>
      <c r="E13" s="99">
        <v>8.5</v>
      </c>
      <c r="F13" s="100">
        <v>2763</v>
      </c>
    </row>
    <row r="14" spans="1:6">
      <c r="A14" s="3" t="s">
        <v>5</v>
      </c>
      <c r="B14" s="97">
        <v>2239</v>
      </c>
      <c r="C14" s="98">
        <v>144</v>
      </c>
      <c r="D14" s="99">
        <v>4.2</v>
      </c>
      <c r="E14" s="99">
        <v>5</v>
      </c>
      <c r="F14" s="100">
        <v>2590</v>
      </c>
    </row>
    <row r="15" spans="1:6">
      <c r="A15" s="3" t="s">
        <v>6</v>
      </c>
      <c r="B15" s="97">
        <v>3086</v>
      </c>
      <c r="C15" s="98">
        <v>375</v>
      </c>
      <c r="D15" s="99">
        <v>6.8</v>
      </c>
      <c r="E15" s="99">
        <v>6.9</v>
      </c>
      <c r="F15" s="100">
        <v>3561</v>
      </c>
    </row>
    <row r="16" spans="1:6">
      <c r="A16" s="3" t="s">
        <v>7</v>
      </c>
      <c r="B16" s="97">
        <v>537</v>
      </c>
      <c r="C16" s="98">
        <v>81</v>
      </c>
      <c r="D16" s="99">
        <v>8.5</v>
      </c>
      <c r="E16" s="99">
        <v>9.1</v>
      </c>
      <c r="F16" s="100">
        <v>593</v>
      </c>
    </row>
    <row r="17" spans="1:6" ht="15.75" customHeight="1">
      <c r="A17" s="3" t="s">
        <v>8</v>
      </c>
      <c r="B17" s="97">
        <v>1222</v>
      </c>
      <c r="C17" s="98">
        <v>95</v>
      </c>
      <c r="D17" s="99">
        <v>4.5</v>
      </c>
      <c r="E17" s="99">
        <v>5.3</v>
      </c>
      <c r="F17" s="100">
        <v>1444</v>
      </c>
    </row>
    <row r="18" spans="1:6" ht="16.5" customHeight="1">
      <c r="A18" s="3" t="s">
        <v>9</v>
      </c>
      <c r="B18" s="97">
        <v>433</v>
      </c>
      <c r="C18" s="98">
        <v>79</v>
      </c>
      <c r="D18" s="99">
        <v>6.9</v>
      </c>
      <c r="E18" s="99">
        <v>7.9</v>
      </c>
      <c r="F18" s="100">
        <v>481</v>
      </c>
    </row>
    <row r="19" spans="1:6">
      <c r="A19" s="3" t="s">
        <v>10</v>
      </c>
      <c r="B19" s="97">
        <v>1776</v>
      </c>
      <c r="C19" s="98">
        <v>118</v>
      </c>
      <c r="D19" s="99">
        <v>5</v>
      </c>
      <c r="E19" s="99">
        <v>5.9</v>
      </c>
      <c r="F19" s="100">
        <v>2060</v>
      </c>
    </row>
    <row r="20" spans="1:6" ht="16.5" customHeight="1">
      <c r="A20" s="3" t="s">
        <v>11</v>
      </c>
      <c r="B20" s="97">
        <v>2203</v>
      </c>
      <c r="C20" s="98">
        <v>148</v>
      </c>
      <c r="D20" s="99">
        <v>3.4</v>
      </c>
      <c r="E20" s="99">
        <v>4.2</v>
      </c>
      <c r="F20" s="100">
        <v>2576</v>
      </c>
    </row>
    <row r="21" spans="1:6">
      <c r="A21" s="3" t="s">
        <v>12</v>
      </c>
      <c r="B21" s="97">
        <v>780</v>
      </c>
      <c r="C21" s="98">
        <v>86</v>
      </c>
      <c r="D21" s="99">
        <v>7.2</v>
      </c>
      <c r="E21" s="99">
        <v>7.7</v>
      </c>
      <c r="F21" s="100">
        <v>913</v>
      </c>
    </row>
    <row r="22" spans="1:6">
      <c r="A22" s="3" t="s">
        <v>13</v>
      </c>
      <c r="B22" s="97">
        <v>920</v>
      </c>
      <c r="C22" s="98">
        <v>96</v>
      </c>
      <c r="D22" s="99">
        <v>7</v>
      </c>
      <c r="E22" s="99">
        <v>8.4</v>
      </c>
      <c r="F22" s="100">
        <v>1074</v>
      </c>
    </row>
    <row r="23" spans="1:6">
      <c r="A23" s="3" t="s">
        <v>14</v>
      </c>
      <c r="B23" s="97">
        <v>2409</v>
      </c>
      <c r="C23" s="98">
        <v>230</v>
      </c>
      <c r="D23" s="99">
        <v>6.6</v>
      </c>
      <c r="E23" s="99">
        <v>6.7</v>
      </c>
      <c r="F23" s="100">
        <v>2769</v>
      </c>
    </row>
    <row r="24" spans="1:6">
      <c r="A24" s="3" t="s">
        <v>15</v>
      </c>
      <c r="B24" s="97">
        <v>946</v>
      </c>
      <c r="C24" s="2">
        <v>95</v>
      </c>
      <c r="D24" s="99">
        <v>5.7</v>
      </c>
      <c r="E24" s="99">
        <v>6.8</v>
      </c>
      <c r="F24" s="100">
        <v>1093</v>
      </c>
    </row>
    <row r="25" spans="1:6" s="25" customFormat="1" ht="9" customHeight="1">
      <c r="B25" s="145"/>
      <c r="C25" s="145"/>
      <c r="D25" s="145"/>
      <c r="E25" s="145"/>
      <c r="F25" s="145"/>
    </row>
    <row r="26" spans="1:6" s="1" customFormat="1" ht="12.75" customHeight="1">
      <c r="A26" s="1" t="s">
        <v>100</v>
      </c>
      <c r="F26" s="24"/>
    </row>
    <row r="27" spans="1:6" s="1" customFormat="1" ht="12.75">
      <c r="A27" s="1" t="s">
        <v>101</v>
      </c>
      <c r="F27" s="24"/>
    </row>
    <row r="28" spans="1:6" s="1" customFormat="1" ht="12.75">
      <c r="A28" s="4" t="s">
        <v>102</v>
      </c>
      <c r="F28" s="24"/>
    </row>
    <row r="29" spans="1:6">
      <c r="A29" s="4" t="s">
        <v>103</v>
      </c>
    </row>
    <row r="33" spans="1:6">
      <c r="A33" s="26"/>
      <c r="B33" s="26"/>
      <c r="C33" s="26"/>
      <c r="D33" s="26"/>
      <c r="E33" s="26"/>
      <c r="F33" s="27"/>
    </row>
    <row r="34" spans="1:6">
      <c r="A34" s="26"/>
    </row>
  </sheetData>
  <mergeCells count="5">
    <mergeCell ref="C4:F4"/>
    <mergeCell ref="C5:E5"/>
    <mergeCell ref="A4:A6"/>
    <mergeCell ref="B4:B6"/>
    <mergeCell ref="F5:F6"/>
  </mergeCells>
  <phoneticPr fontId="0" type="noConversion"/>
  <pageMargins left="0.7" right="0.7" top="0.75" bottom="0.75" header="0.3" footer="0.3"/>
  <pageSetup paperSize="9" scale="96" orientation="portrait" verticalDpi="597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37"/>
  <sheetViews>
    <sheetView zoomScaleNormal="100" workbookViewId="0"/>
  </sheetViews>
  <sheetFormatPr defaultColWidth="9.140625" defaultRowHeight="15"/>
  <cols>
    <col min="1" max="1" width="21.85546875" style="25" customWidth="1"/>
    <col min="2" max="2" width="13.42578125" style="25" customWidth="1"/>
    <col min="3" max="3" width="13.28515625" style="25" customWidth="1"/>
    <col min="4" max="4" width="18.42578125" style="25" customWidth="1"/>
    <col min="5" max="5" width="15.140625" style="25" customWidth="1"/>
    <col min="6" max="16384" width="9.140625" style="25"/>
  </cols>
  <sheetData>
    <row r="1" spans="1:5" ht="15.75">
      <c r="A1" s="109" t="s">
        <v>48</v>
      </c>
    </row>
    <row r="2" spans="1:5">
      <c r="A2" s="110" t="s">
        <v>49</v>
      </c>
    </row>
    <row r="3" spans="1:5" ht="16.899999999999999" customHeight="1"/>
    <row r="4" spans="1:5" ht="17.25">
      <c r="A4" s="77" t="s">
        <v>109</v>
      </c>
    </row>
    <row r="5" spans="1:5" s="140" customFormat="1">
      <c r="A5" s="228" t="s">
        <v>45</v>
      </c>
      <c r="B5" s="25"/>
      <c r="C5" s="25"/>
      <c r="D5" s="25"/>
      <c r="E5" s="25"/>
    </row>
    <row r="6" spans="1:5" ht="16.5">
      <c r="A6" s="78" t="s">
        <v>110</v>
      </c>
    </row>
    <row r="7" spans="1:5">
      <c r="A7" s="218" t="s">
        <v>111</v>
      </c>
    </row>
    <row r="8" spans="1:5" ht="9" customHeight="1" thickBot="1">
      <c r="A8" s="32"/>
      <c r="B8" s="33"/>
      <c r="C8" s="33"/>
      <c r="D8" s="33"/>
    </row>
    <row r="9" spans="1:5" ht="28.15" customHeight="1">
      <c r="A9" s="307" t="s">
        <v>17</v>
      </c>
      <c r="B9" s="310" t="s">
        <v>56</v>
      </c>
      <c r="C9" s="311"/>
      <c r="D9" s="311"/>
      <c r="E9" s="311"/>
    </row>
    <row r="10" spans="1:5" ht="37.15" customHeight="1">
      <c r="A10" s="308"/>
      <c r="B10" s="312" t="s">
        <v>66</v>
      </c>
      <c r="C10" s="315" t="s">
        <v>104</v>
      </c>
      <c r="D10" s="316"/>
      <c r="E10" s="316"/>
    </row>
    <row r="11" spans="1:5" ht="27.6" customHeight="1">
      <c r="A11" s="308"/>
      <c r="B11" s="313"/>
      <c r="C11" s="317" t="s">
        <v>20</v>
      </c>
      <c r="D11" s="315" t="s">
        <v>57</v>
      </c>
      <c r="E11" s="316"/>
    </row>
    <row r="12" spans="1:5" ht="48" thickBot="1">
      <c r="A12" s="309"/>
      <c r="B12" s="314"/>
      <c r="C12" s="318"/>
      <c r="D12" s="119" t="s">
        <v>61</v>
      </c>
      <c r="E12" s="120" t="s">
        <v>58</v>
      </c>
    </row>
    <row r="13" spans="1:5" ht="6" customHeight="1">
      <c r="A13" s="121"/>
      <c r="B13" s="122"/>
      <c r="C13" s="123"/>
      <c r="D13" s="123"/>
      <c r="E13" s="124"/>
    </row>
    <row r="14" spans="1:5" ht="15.75">
      <c r="A14" s="115" t="s">
        <v>41</v>
      </c>
      <c r="B14" s="125">
        <v>38575</v>
      </c>
      <c r="C14" s="126">
        <v>7626</v>
      </c>
      <c r="D14" s="127">
        <v>41</v>
      </c>
      <c r="E14" s="224">
        <v>4971</v>
      </c>
    </row>
    <row r="15" spans="1:5">
      <c r="A15" s="131" t="s">
        <v>0</v>
      </c>
      <c r="B15" s="128">
        <v>2964</v>
      </c>
      <c r="C15" s="129">
        <v>592</v>
      </c>
      <c r="D15" s="130">
        <v>33.700000000000003</v>
      </c>
      <c r="E15" s="225">
        <v>4895</v>
      </c>
    </row>
    <row r="16" spans="1:5">
      <c r="A16" s="131" t="s">
        <v>1</v>
      </c>
      <c r="B16" s="128">
        <v>2127</v>
      </c>
      <c r="C16" s="129">
        <v>405</v>
      </c>
      <c r="D16" s="130">
        <v>44.4</v>
      </c>
      <c r="E16" s="225">
        <v>4982</v>
      </c>
    </row>
    <row r="17" spans="1:5">
      <c r="A17" s="131" t="s">
        <v>2</v>
      </c>
      <c r="B17" s="128">
        <v>1970</v>
      </c>
      <c r="C17" s="129">
        <v>467</v>
      </c>
      <c r="D17" s="130">
        <v>53.8</v>
      </c>
      <c r="E17" s="225">
        <v>4365</v>
      </c>
    </row>
    <row r="18" spans="1:5">
      <c r="A18" s="131" t="s">
        <v>3</v>
      </c>
      <c r="B18" s="128">
        <v>1166</v>
      </c>
      <c r="C18" s="129">
        <v>241</v>
      </c>
      <c r="D18" s="130">
        <v>58</v>
      </c>
      <c r="E18" s="225">
        <v>4089</v>
      </c>
    </row>
    <row r="19" spans="1:5">
      <c r="A19" s="131" t="s">
        <v>4</v>
      </c>
      <c r="B19" s="128">
        <v>2633</v>
      </c>
      <c r="C19" s="129">
        <v>496</v>
      </c>
      <c r="D19" s="130">
        <v>36.700000000000003</v>
      </c>
      <c r="E19" s="225">
        <v>4829</v>
      </c>
    </row>
    <row r="20" spans="1:5">
      <c r="A20" s="131" t="s">
        <v>5</v>
      </c>
      <c r="B20" s="128">
        <v>2901</v>
      </c>
      <c r="C20" s="129">
        <v>558</v>
      </c>
      <c r="D20" s="130">
        <v>27.2</v>
      </c>
      <c r="E20" s="225">
        <v>6148</v>
      </c>
    </row>
    <row r="21" spans="1:5">
      <c r="A21" s="131" t="s">
        <v>6</v>
      </c>
      <c r="B21" s="128">
        <v>5584</v>
      </c>
      <c r="C21" s="129">
        <v>951</v>
      </c>
      <c r="D21" s="130">
        <v>37.4</v>
      </c>
      <c r="E21" s="225">
        <v>5797</v>
      </c>
    </row>
    <row r="22" spans="1:5">
      <c r="A22" s="131" t="s">
        <v>7</v>
      </c>
      <c r="B22" s="128">
        <v>924</v>
      </c>
      <c r="C22" s="129">
        <v>220</v>
      </c>
      <c r="D22" s="130">
        <v>42.8</v>
      </c>
      <c r="E22" s="225">
        <v>4312</v>
      </c>
    </row>
    <row r="23" spans="1:5">
      <c r="A23" s="131" t="s">
        <v>8</v>
      </c>
      <c r="B23" s="128">
        <v>1831</v>
      </c>
      <c r="C23" s="129">
        <v>404</v>
      </c>
      <c r="D23" s="130">
        <v>44.2</v>
      </c>
      <c r="E23" s="225">
        <v>5163</v>
      </c>
    </row>
    <row r="24" spans="1:5">
      <c r="A24" s="131" t="s">
        <v>9</v>
      </c>
      <c r="B24" s="128">
        <v>1112</v>
      </c>
      <c r="C24" s="129">
        <v>337</v>
      </c>
      <c r="D24" s="130">
        <v>59.9</v>
      </c>
      <c r="E24" s="225">
        <v>3409</v>
      </c>
    </row>
    <row r="25" spans="1:5">
      <c r="A25" s="131" t="s">
        <v>10</v>
      </c>
      <c r="B25" s="128">
        <v>2654</v>
      </c>
      <c r="C25" s="129">
        <v>454</v>
      </c>
      <c r="D25" s="130">
        <v>40.4</v>
      </c>
      <c r="E25" s="225">
        <v>5195</v>
      </c>
    </row>
    <row r="26" spans="1:5">
      <c r="A26" s="131" t="s">
        <v>11</v>
      </c>
      <c r="B26" s="128">
        <v>4283</v>
      </c>
      <c r="C26" s="129">
        <v>783</v>
      </c>
      <c r="D26" s="130">
        <v>15.8</v>
      </c>
      <c r="E26" s="225">
        <v>5589</v>
      </c>
    </row>
    <row r="27" spans="1:5">
      <c r="A27" s="131" t="s">
        <v>12</v>
      </c>
      <c r="B27" s="128">
        <v>1163</v>
      </c>
      <c r="C27" s="129">
        <v>262</v>
      </c>
      <c r="D27" s="130">
        <v>44.7</v>
      </c>
      <c r="E27" s="225">
        <v>4533</v>
      </c>
    </row>
    <row r="28" spans="1:5">
      <c r="A28" s="131" t="s">
        <v>13</v>
      </c>
      <c r="B28" s="128">
        <v>1299</v>
      </c>
      <c r="C28" s="129">
        <v>351</v>
      </c>
      <c r="D28" s="130">
        <v>68.900000000000006</v>
      </c>
      <c r="E28" s="225">
        <v>3917</v>
      </c>
    </row>
    <row r="29" spans="1:5">
      <c r="A29" s="131" t="s">
        <v>14</v>
      </c>
      <c r="B29" s="128">
        <v>4022</v>
      </c>
      <c r="C29" s="129">
        <v>693</v>
      </c>
      <c r="D29" s="130">
        <v>43</v>
      </c>
      <c r="E29" s="225">
        <v>5051</v>
      </c>
    </row>
    <row r="30" spans="1:5">
      <c r="A30" s="131" t="s">
        <v>15</v>
      </c>
      <c r="B30" s="128">
        <v>1942</v>
      </c>
      <c r="C30" s="129">
        <v>412</v>
      </c>
      <c r="D30" s="130">
        <v>55.6</v>
      </c>
      <c r="E30" s="225">
        <v>4005</v>
      </c>
    </row>
    <row r="31" spans="1:5" ht="9" customHeight="1"/>
    <row r="32" spans="1:5">
      <c r="A32" s="136" t="s">
        <v>59</v>
      </c>
    </row>
    <row r="33" spans="1:5">
      <c r="A33" s="118" t="s">
        <v>60</v>
      </c>
    </row>
    <row r="35" spans="1:5">
      <c r="A35" s="132"/>
      <c r="B35" s="133"/>
      <c r="C35" s="134"/>
      <c r="D35" s="133"/>
      <c r="E35" s="135"/>
    </row>
    <row r="36" spans="1:5">
      <c r="B36" s="117"/>
      <c r="C36" s="117"/>
      <c r="D36" s="117"/>
      <c r="E36" s="116"/>
    </row>
    <row r="37" spans="1:5">
      <c r="B37" s="117"/>
      <c r="C37" s="117"/>
      <c r="D37" s="117"/>
      <c r="E37" s="116"/>
    </row>
  </sheetData>
  <mergeCells count="6">
    <mergeCell ref="A9:A12"/>
    <mergeCell ref="B9:E9"/>
    <mergeCell ref="B10:B12"/>
    <mergeCell ref="C10:E10"/>
    <mergeCell ref="C11:C12"/>
    <mergeCell ref="D11:E11"/>
  </mergeCells>
  <pageMargins left="0.7" right="0.7" top="0.75" bottom="0.75" header="0.3" footer="0.3"/>
  <pageSetup paperSize="9" scale="80" fitToWidth="0" fitToHeight="0" orientation="portrait" verticalDpi="597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isma" ma:contentTypeID="0x00B44136ADD9233645AF9E7D0EADDEB824" ma:contentTypeVersion="" ma:contentTypeDescription="" ma:contentTypeScope="" ma:versionID="65958521edc9483c46942e9ac2ba341f">
  <xsd:schema xmlns:xsd="http://www.w3.org/2001/XMLSchema" xmlns:xs="http://www.w3.org/2001/XMLSchema" xmlns:p="http://schemas.microsoft.com/office/2006/metadata/properties" xmlns:ns1="http://schemas.microsoft.com/sharepoint/v3" xmlns:ns2="AD3641B4-23D9-4536-AF9E-7D0EADDEB824" targetNamespace="http://schemas.microsoft.com/office/2006/metadata/properties" ma:root="true" ma:fieldsID="34e359ed2fd7077939949e563617625d" ns1:_="" ns2:_="">
    <xsd:import namespace="http://schemas.microsoft.com/sharepoint/v3"/>
    <xsd:import namespace="AD3641B4-23D9-4536-AF9E-7D0EADDEB824"/>
    <xsd:element name="properties">
      <xsd:complexType>
        <xsd:sequence>
          <xsd:element name="documentManagement">
            <xsd:complexType>
              <xsd:all>
                <xsd:element ref="ns1:ID" minOccurs="0"/>
                <xsd:element ref="ns1:ContentTypeId" minOccurs="0"/>
                <xsd:element ref="ns1:Author" minOccurs="0"/>
                <xsd:element ref="ns1:Editor" minOccurs="0"/>
                <xsd:element ref="ns1:_HasCopyDestinations" minOccurs="0"/>
                <xsd:element ref="ns1:_CopySource" minOccurs="0"/>
                <xsd:element ref="ns1:_ModerationStatus" minOccurs="0"/>
                <xsd:element ref="ns1:_ModerationComments" minOccurs="0"/>
                <xsd:element ref="ns1:FileRef" minOccurs="0"/>
                <xsd:element ref="ns1:FileDirRef" minOccurs="0"/>
                <xsd:element ref="ns1:Last_x0020_Modified" minOccurs="0"/>
                <xsd:element ref="ns1:Created_x0020_Date" minOccurs="0"/>
                <xsd:element ref="ns1:File_x0020_Size" minOccurs="0"/>
                <xsd:element ref="ns1:FSObjType" minOccurs="0"/>
                <xsd:element ref="ns1:SortBehavior" minOccurs="0"/>
                <xsd:element ref="ns1:CheckedOutUserId" minOccurs="0"/>
                <xsd:element ref="ns1:IsCheckedoutToLocal" minOccurs="0"/>
                <xsd:element ref="ns1:CheckoutUser" minOccurs="0"/>
                <xsd:element ref="ns1:UniqueId" minOccurs="0"/>
                <xsd:element ref="ns1:SyncClientId" minOccurs="0"/>
                <xsd:element ref="ns1:ProgId" minOccurs="0"/>
                <xsd:element ref="ns1:ScopeId" minOccurs="0"/>
                <xsd:element ref="ns1:VirusStatus" minOccurs="0"/>
                <xsd:element ref="ns1:CheckedOutTitle" minOccurs="0"/>
                <xsd:element ref="ns1:_CheckinComment" minOccurs="0"/>
                <xsd:element ref="ns1:File_x0020_Type" minOccurs="0"/>
                <xsd:element ref="ns1:HTML_x0020_File_x0020_Type" minOccurs="0"/>
                <xsd:element ref="ns1:_SourceUrl" minOccurs="0"/>
                <xsd:element ref="ns1:_SharedFileIndex" minOccurs="0"/>
                <xsd:element ref="ns1:MetaInfo" minOccurs="0"/>
                <xsd:element ref="ns1:_Level" minOccurs="0"/>
                <xsd:element ref="ns1:_IsCurrentVersion" minOccurs="0"/>
                <xsd:element ref="ns1:ItemChildCount" minOccurs="0"/>
                <xsd:element ref="ns1:FolderChildCount" minOccurs="0"/>
                <xsd:element ref="ns1:AppAuthor" minOccurs="0"/>
                <xsd:element ref="ns1:AppEditor" minOccurs="0"/>
                <xsd:element ref="ns1:owshiddenversion" minOccurs="0"/>
                <xsd:element ref="ns1:_UIVersion" minOccurs="0"/>
                <xsd:element ref="ns1:_UIVersionString" minOccurs="0"/>
                <xsd:element ref="ns1:InstanceID" minOccurs="0"/>
                <xsd:element ref="ns1:Order" minOccurs="0"/>
                <xsd:element ref="ns1:GUID" minOccurs="0"/>
                <xsd:element ref="ns1:WorkflowVersion" minOccurs="0"/>
                <xsd:element ref="ns1:WorkflowInstanceID" minOccurs="0"/>
                <xsd:element ref="ns1:ParentVersionString" minOccurs="0"/>
                <xsd:element ref="ns1:ParentLeafName" minOccurs="0"/>
                <xsd:element ref="ns1:DocConcurrencyNumber" minOccurs="0"/>
                <xsd:element ref="ns1:TemplateUrl" minOccurs="0"/>
                <xsd:element ref="ns1:xd_ProgID" minOccurs="0"/>
                <xsd:element ref="ns1:xd_Signature" minOccurs="0"/>
                <xsd:element ref="ns2:Osoba" minOccurs="0"/>
                <xsd:element ref="ns2:NazwaPliku" minOccurs="0"/>
                <xsd:element ref="ns2:Odbiorcy2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ID" ma:index="0" nillable="true" ma:displayName="Identyfikator" ma:internalName="ID" ma:readOnly="true">
      <xsd:simpleType>
        <xsd:restriction base="dms:Unknown"/>
      </xsd:simpleType>
    </xsd:element>
    <xsd:element name="ContentTypeId" ma:index="1" nillable="true" ma:displayName="Identyfikator typu zawartości" ma:hidden="true" ma:internalName="ContentTypeId" ma:readOnly="true">
      <xsd:simpleType>
        <xsd:restriction base="dms:Unknown"/>
      </xsd:simpleType>
    </xsd:element>
    <xsd:element name="Author" ma:index="4" nillable="true" ma:displayName="Utworzony przez" ma:list="UserInfo" ma:internalName="Auth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ditor" ma:index="6" nillable="true" ma:displayName="Zmodyfikowane przez" ma:list="UserInfo" ma:internalName="Edit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HasCopyDestinations" ma:index="7" nillable="true" ma:displayName="Ma miejsca docelowe kopii" ma:hidden="true" ma:internalName="_HasCopyDestinations" ma:readOnly="true">
      <xsd:simpleType>
        <xsd:restriction base="dms:Boolean"/>
      </xsd:simpleType>
    </xsd:element>
    <xsd:element name="_CopySource" ma:index="8" nillable="true" ma:displayName="Źródło kopii" ma:internalName="_CopySource" ma:readOnly="true">
      <xsd:simpleType>
        <xsd:restriction base="dms:Text"/>
      </xsd:simpleType>
    </xsd:element>
    <xsd:element name="_ModerationStatus" ma:index="9" nillable="true" ma:displayName="Stan zatwierdzania" ma:default="0" ma:hidden="true" ma:internalName="_ModerationStatus" ma:readOnly="true">
      <xsd:simpleType>
        <xsd:restriction base="dms:Unknown"/>
      </xsd:simpleType>
    </xsd:element>
    <xsd:element name="_ModerationComments" ma:index="10" nillable="true" ma:displayName="Komentarze osoby zatwierdzającej" ma:hidden="true" ma:internalName="_ModerationComments" ma:readOnly="true">
      <xsd:simpleType>
        <xsd:restriction base="dms:Note"/>
      </xsd:simpleType>
    </xsd:element>
    <xsd:element name="FileRef" ma:index="11" nillable="true" ma:displayName="Ścieżka adresu URL" ma:hidden="true" ma:list="Docs" ma:internalName="FileRef" ma:readOnly="true" ma:showField="FullUrl">
      <xsd:simpleType>
        <xsd:restriction base="dms:Lookup"/>
      </xsd:simpleType>
    </xsd:element>
    <xsd:element name="FileDirRef" ma:index="12" nillable="true" ma:displayName="Ścieżka" ma:hidden="true" ma:list="Docs" ma:internalName="FileDirRef" ma:readOnly="true" ma:showField="DirName">
      <xsd:simpleType>
        <xsd:restriction base="dms:Lookup"/>
      </xsd:simpleType>
    </xsd:element>
    <xsd:element name="Last_x0020_Modified" ma:index="13" nillable="true" ma:displayName="Zmodyfikowane" ma:format="TRUE" ma:hidden="true" ma:list="Docs" ma:internalName="Last_x0020_Modified" ma:readOnly="true" ma:showField="TimeLastModified">
      <xsd:simpleType>
        <xsd:restriction base="dms:Lookup"/>
      </xsd:simpleType>
    </xsd:element>
    <xsd:element name="Created_x0020_Date" ma:index="14" nillable="true" ma:displayName="Utworzony" ma:format="TRUE" ma:hidden="true" ma:list="Docs" ma:internalName="Created_x0020_Date" ma:readOnly="true" ma:showField="TimeCreated">
      <xsd:simpleType>
        <xsd:restriction base="dms:Lookup"/>
      </xsd:simpleType>
    </xsd:element>
    <xsd:element name="File_x0020_Size" ma:index="15" nillable="true" ma:displayName="Rozmiar pliku" ma:format="TRUE" ma:hidden="true" ma:list="Docs" ma:internalName="File_x0020_Size" ma:readOnly="true" ma:showField="SizeInKB">
      <xsd:simpleType>
        <xsd:restriction base="dms:Lookup"/>
      </xsd:simpleType>
    </xsd:element>
    <xsd:element name="FSObjType" ma:index="16" nillable="true" ma:displayName="Typ elementu" ma:hidden="true" ma:list="Docs" ma:internalName="FSObjType" ma:readOnly="true" ma:showField="FSType">
      <xsd:simpleType>
        <xsd:restriction base="dms:Lookup"/>
      </xsd:simpleType>
    </xsd:element>
    <xsd:element name="SortBehavior" ma:index="17" nillable="true" ma:displayName="Typ sortowania" ma:hidden="true" ma:list="Docs" ma:internalName="SortBehavior" ma:readOnly="true" ma:showField="SortBehavior">
      <xsd:simpleType>
        <xsd:restriction base="dms:Lookup"/>
      </xsd:simpleType>
    </xsd:element>
    <xsd:element name="CheckedOutUserId" ma:index="19" nillable="true" ma:displayName="Identyfikator użytkownika, który wyewidencjonował element" ma:hidden="true" ma:list="Docs" ma:internalName="CheckedOutUserId" ma:readOnly="true" ma:showField="CheckoutUserId">
      <xsd:simpleType>
        <xsd:restriction base="dms:Lookup"/>
      </xsd:simpleType>
    </xsd:element>
    <xsd:element name="IsCheckedoutToLocal" ma:index="20" nillable="true" ma:displayName="Wyewidencjonowany lokalnie" ma:hidden="true" ma:list="Docs" ma:internalName="IsCheckedoutToLocal" ma:readOnly="true" ma:showField="IsCheckoutToLocal">
      <xsd:simpleType>
        <xsd:restriction base="dms:Lookup"/>
      </xsd:simpleType>
    </xsd:element>
    <xsd:element name="CheckoutUser" ma:index="21" nillable="true" ma:displayName="Wyewidencjonowane do" ma:list="UserInfo" ma:internalName="CheckoutUse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UniqueId" ma:index="23" nillable="true" ma:displayName="Unikatowy identyfikator" ma:hidden="true" ma:list="Docs" ma:internalName="UniqueId" ma:readOnly="true" ma:showField="UniqueId">
      <xsd:simpleType>
        <xsd:restriction base="dms:Lookup"/>
      </xsd:simpleType>
    </xsd:element>
    <xsd:element name="SyncClientId" ma:index="24" nillable="true" ma:displayName="Identyfikator klienta" ma:hidden="true" ma:list="Docs" ma:internalName="SyncClientId" ma:readOnly="true" ma:showField="SyncClientId">
      <xsd:simpleType>
        <xsd:restriction base="dms:Lookup"/>
      </xsd:simpleType>
    </xsd:element>
    <xsd:element name="ProgId" ma:index="25" nillable="true" ma:displayName="ProgId" ma:hidden="true" ma:list="Docs" ma:internalName="ProgId" ma:readOnly="true" ma:showField="ProgId">
      <xsd:simpleType>
        <xsd:restriction base="dms:Lookup"/>
      </xsd:simpleType>
    </xsd:element>
    <xsd:element name="ScopeId" ma:index="26" nillable="true" ma:displayName="ScopeId" ma:hidden="true" ma:list="Docs" ma:internalName="ScopeId" ma:readOnly="true" ma:showField="ScopeId">
      <xsd:simpleType>
        <xsd:restriction base="dms:Lookup"/>
      </xsd:simpleType>
    </xsd:element>
    <xsd:element name="VirusStatus" ma:index="27" nillable="true" ma:displayName="Stan wirusów" ma:format="TRUE" ma:hidden="true" ma:list="Docs" ma:internalName="VirusStatus" ma:readOnly="true" ma:showField="Size">
      <xsd:simpleType>
        <xsd:restriction base="dms:Lookup"/>
      </xsd:simpleType>
    </xsd:element>
    <xsd:element name="CheckedOutTitle" ma:index="28" nillable="true" ma:displayName="Wyewidencjonowane do" ma:format="TRUE" ma:hidden="true" ma:list="Docs" ma:internalName="CheckedOutTitle" ma:readOnly="true" ma:showField="CheckedOutTitle">
      <xsd:simpleType>
        <xsd:restriction base="dms:Lookup"/>
      </xsd:simpleType>
    </xsd:element>
    <xsd:element name="_CheckinComment" ma:index="29" nillable="true" ma:displayName="Komentarz zaewidencjonowania" ma:format="TRUE" ma:list="Docs" ma:internalName="_CheckinComment" ma:readOnly="true" ma:showField="CheckinComment">
      <xsd:simpleType>
        <xsd:restriction base="dms:Lookup"/>
      </xsd:simpleType>
    </xsd:element>
    <xsd:element name="File_x0020_Type" ma:index="33" nillable="true" ma:displayName="Typ plików" ma:hidden="true" ma:internalName="File_x0020_Type" ma:readOnly="true">
      <xsd:simpleType>
        <xsd:restriction base="dms:Text"/>
      </xsd:simpleType>
    </xsd:element>
    <xsd:element name="HTML_x0020_File_x0020_Type" ma:index="34" nillable="true" ma:displayName="Typ pliku HTML" ma:hidden="true" ma:internalName="HTML_x0020_File_x0020_Type" ma:readOnly="true">
      <xsd:simpleType>
        <xsd:restriction base="dms:Text"/>
      </xsd:simpleType>
    </xsd:element>
    <xsd:element name="_SourceUrl" ma:index="35" nillable="true" ma:displayName="Adres URL źródła" ma:hidden="true" ma:internalName="_SourceUrl">
      <xsd:simpleType>
        <xsd:restriction base="dms:Text"/>
      </xsd:simpleType>
    </xsd:element>
    <xsd:element name="_SharedFileIndex" ma:index="36" nillable="true" ma:displayName="Indeks udostępnionych plików" ma:hidden="true" ma:internalName="_SharedFileIndex">
      <xsd:simpleType>
        <xsd:restriction base="dms:Text"/>
      </xsd:simpleType>
    </xsd:element>
    <xsd:element name="MetaInfo" ma:index="48" nillable="true" ma:displayName="Zbiór właściwości" ma:hidden="true" ma:list="Docs" ma:internalName="MetaInfo" ma:showField="MetaInfo">
      <xsd:simpleType>
        <xsd:restriction base="dms:Lookup"/>
      </xsd:simpleType>
    </xsd:element>
    <xsd:element name="_Level" ma:index="49" nillable="true" ma:displayName="Poziom" ma:hidden="true" ma:internalName="_Level" ma:readOnly="true">
      <xsd:simpleType>
        <xsd:restriction base="dms:Unknown"/>
      </xsd:simpleType>
    </xsd:element>
    <xsd:element name="_IsCurrentVersion" ma:index="50" nillable="true" ma:displayName="Jest bieżącą wersją" ma:hidden="true" ma:internalName="_IsCurrentVersion" ma:readOnly="true">
      <xsd:simpleType>
        <xsd:restriction base="dms:Boolean"/>
      </xsd:simpleType>
    </xsd:element>
    <xsd:element name="ItemChildCount" ma:index="51" nillable="true" ma:displayName="Liczba elementów podrzędnych elementu" ma:hidden="true" ma:list="Docs" ma:internalName="ItemChildCount" ma:readOnly="true" ma:showField="ItemChildCount">
      <xsd:simpleType>
        <xsd:restriction base="dms:Lookup"/>
      </xsd:simpleType>
    </xsd:element>
    <xsd:element name="FolderChildCount" ma:index="52" nillable="true" ma:displayName="Liczba elementów podrzędnych folderu" ma:hidden="true" ma:list="Docs" ma:internalName="FolderChildCount" ma:readOnly="true" ma:showField="FolderChildCount">
      <xsd:simpleType>
        <xsd:restriction base="dms:Lookup"/>
      </xsd:simpleType>
    </xsd:element>
    <xsd:element name="AppAuthor" ma:index="53" nillable="true" ma:displayName="Aplikacja utworzona przez" ma:list="AppPrincipals" ma:internalName="AppAuthor" ma:readOnly="true" ma:showField="Title">
      <xsd:simpleType>
        <xsd:restriction base="dms:Lookup"/>
      </xsd:simpleType>
    </xsd:element>
    <xsd:element name="AppEditor" ma:index="54" nillable="true" ma:displayName="Aplikacja zmodyfikowana przez" ma:list="AppPrincipals" ma:internalName="AppEditor" ma:readOnly="true" ma:showField="Title">
      <xsd:simpleType>
        <xsd:restriction base="dms:Lookup"/>
      </xsd:simpleType>
    </xsd:element>
    <xsd:element name="owshiddenversion" ma:index="58" nillable="true" ma:displayName="owshiddenversion" ma:hidden="true" ma:internalName="owshiddenversion" ma:readOnly="true">
      <xsd:simpleType>
        <xsd:restriction base="dms:Unknown"/>
      </xsd:simpleType>
    </xsd:element>
    <xsd:element name="_UIVersion" ma:index="59" nillable="true" ma:displayName="Wersja interfejsu użytkownika" ma:hidden="true" ma:internalName="_UIVersion" ma:readOnly="true">
      <xsd:simpleType>
        <xsd:restriction base="dms:Unknown"/>
      </xsd:simpleType>
    </xsd:element>
    <xsd:element name="_UIVersionString" ma:index="60" nillable="true" ma:displayName="Wersja" ma:internalName="_UIVersionString" ma:readOnly="true">
      <xsd:simpleType>
        <xsd:restriction base="dms:Text"/>
      </xsd:simpleType>
    </xsd:element>
    <xsd:element name="InstanceID" ma:index="61" nillable="true" ma:displayName="Identyfikator wystąpienia" ma:hidden="true" ma:internalName="InstanceID" ma:readOnly="true">
      <xsd:simpleType>
        <xsd:restriction base="dms:Unknown"/>
      </xsd:simpleType>
    </xsd:element>
    <xsd:element name="Order" ma:index="62" nillable="true" ma:displayName="Kolejność" ma:hidden="true" ma:internalName="Order">
      <xsd:simpleType>
        <xsd:restriction base="dms:Number"/>
      </xsd:simpleType>
    </xsd:element>
    <xsd:element name="GUID" ma:index="63" nillable="true" ma:displayName="Identyfikator GUID" ma:hidden="true" ma:internalName="GUID" ma:readOnly="true">
      <xsd:simpleType>
        <xsd:restriction base="dms:Unknown"/>
      </xsd:simpleType>
    </xsd:element>
    <xsd:element name="WorkflowVersion" ma:index="64" nillable="true" ma:displayName="Wersja przepływu pracy" ma:hidden="true" ma:internalName="WorkflowVersion" ma:readOnly="true">
      <xsd:simpleType>
        <xsd:restriction base="dms:Unknown"/>
      </xsd:simpleType>
    </xsd:element>
    <xsd:element name="WorkflowInstanceID" ma:index="65" nillable="true" ma:displayName="Identyfikator wystąpienia przepływu pracy" ma:hidden="true" ma:internalName="WorkflowInstanceID" ma:readOnly="true">
      <xsd:simpleType>
        <xsd:restriction base="dms:Unknown"/>
      </xsd:simpleType>
    </xsd:element>
    <xsd:element name="ParentVersionString" ma:index="66" nillable="true" ma:displayName="Wersja źródła (konwertowany dokument)" ma:hidden="true" ma:list="Docs" ma:internalName="ParentVersionString" ma:readOnly="true" ma:showField="ParentVersionString">
      <xsd:simpleType>
        <xsd:restriction base="dms:Lookup"/>
      </xsd:simpleType>
    </xsd:element>
    <xsd:element name="ParentLeafName" ma:index="67" nillable="true" ma:displayName="Nazwa źródła (konwertowany dokument)" ma:hidden="true" ma:list="Docs" ma:internalName="ParentLeafName" ma:readOnly="true" ma:showField="ParentLeafName">
      <xsd:simpleType>
        <xsd:restriction base="dms:Lookup"/>
      </xsd:simpleType>
    </xsd:element>
    <xsd:element name="DocConcurrencyNumber" ma:index="68" nillable="true" ma:displayName="Numer współbieżności dokumentu" ma:hidden="true" ma:list="Docs" ma:internalName="DocConcurrencyNumber" ma:readOnly="true" ma:showField="DocConcurrencyNumber">
      <xsd:simpleType>
        <xsd:restriction base="dms:Lookup"/>
      </xsd:simpleType>
    </xsd:element>
    <xsd:element name="TemplateUrl" ma:index="70" nillable="true" ma:displayName="Łącze szablonu" ma:hidden="true" ma:internalName="TemplateUrl">
      <xsd:simpleType>
        <xsd:restriction base="dms:Text"/>
      </xsd:simpleType>
    </xsd:element>
    <xsd:element name="xd_ProgID" ma:index="71" nillable="true" ma:displayName="Łącze pliku HTML" ma:hidden="true" ma:internalName="xd_ProgID">
      <xsd:simpleType>
        <xsd:restriction base="dms:Text"/>
      </xsd:simpleType>
    </xsd:element>
    <xsd:element name="xd_Signature" ma:index="72" nillable="true" ma:displayName="Jest podpisane" ma:hidden="true" ma:internalName="xd_Signature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3641B4-23D9-4536-AF9E-7D0EADDEB824" elementFormDefault="qualified">
    <xsd:import namespace="http://schemas.microsoft.com/office/2006/documentManagement/types"/>
    <xsd:import namespace="http://schemas.microsoft.com/office/infopath/2007/PartnerControls"/>
    <xsd:element name="Osoba" ma:index="75" nillable="true" ma:displayName="Osoba" ma:description="" ma:internalName="Osoba">
      <xsd:simpleType>
        <xsd:restriction base="dms:Text"/>
      </xsd:simpleType>
    </xsd:element>
    <xsd:element name="NazwaPliku" ma:index="76" nillable="true" ma:displayName="NazwaPliku" ma:description="" ma:internalName="NazwaPliku">
      <xsd:simpleType>
        <xsd:restriction base="dms:Text"/>
      </xsd:simpleType>
    </xsd:element>
    <xsd:element name="Odbiorcy2" ma:index="77" nillable="true" ma:displayName="Odbiorcy2" ma:description="" ma:internalName="Odbiorcy2">
      <xsd:simpleType>
        <xsd:restriction base="dms:Choice">
          <xsd:enumeration value="Wszyscy"/>
          <xsd:enumeration value="GUS"/>
          <xsd:enumeration value="COIS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" ma:displayName="Typ zawartości"/>
        <xsd:element ref="dc:title" minOccurs="0" maxOccurs="1" ma:index="69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ntentTypeId xmlns="http://schemas.microsoft.com/sharepoint/v3">0x0085CFDFD086053342A1ED7978898FA83A</ContentTypeId>
    <TemplateUrl xmlns="http://schemas.microsoft.com/sharepoint/v3" xsi:nil="true"/>
    <_SourceUrl xmlns="http://schemas.microsoft.com/sharepoint/v3" xsi:nil="true"/>
    <xd_ProgID xmlns="http://schemas.microsoft.com/sharepoint/v3" xsi:nil="true"/>
    <Order xmlns="http://schemas.microsoft.com/sharepoint/v3" xsi:nil="true"/>
    <_SharedFileIndex xmlns="http://schemas.microsoft.com/sharepoint/v3" xsi:nil="true"/>
    <MetaInfo xmlns="http://schemas.microsoft.com/sharepoint/v3" xsi:nil="true"/>
    <Osoba xmlns="AD3641B4-23D9-4536-AF9E-7D0EADDEB824">STAT\BRZEZINSKAA</Osoba>
    <Odbiorcy2 xmlns="AD3641B4-23D9-4536-AF9E-7D0EADDEB824" xsi:nil="true"/>
    <NazwaPliku xmlns="AD3641B4-23D9-4536-AF9E-7D0EADDEB824">RSW 2022_Dzial_15_Transport_Poczta_I korekta.xlsx</NazwaPliku>
  </documentManagement>
</p:properties>
</file>

<file path=customXml/itemProps1.xml><?xml version="1.0" encoding="utf-8"?>
<ds:datastoreItem xmlns:ds="http://schemas.openxmlformats.org/officeDocument/2006/customXml" ds:itemID="{661DC51B-F310-4F82-A7E2-FB75B348118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D3641B4-23D9-4536-AF9E-7D0EADDEB82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3DEE5AF-5621-4AE1-BE41-25812E8B98B6}">
  <ds:schemaRefs>
    <ds:schemaRef ds:uri="http://purl.org/dc/elements/1.1/"/>
    <ds:schemaRef ds:uri="http://schemas.microsoft.com/sharepoint/v3"/>
    <ds:schemaRef ds:uri="http://purl.org/dc/dcmitype/"/>
    <ds:schemaRef ds:uri="http://www.w3.org/XML/1998/namespace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AD3641B4-23D9-4536-AF9E-7D0EADDEB82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1(127)</vt:lpstr>
      <vt:lpstr>2(128)</vt:lpstr>
      <vt:lpstr>3(129)</vt:lpstr>
      <vt:lpstr>4(130)</vt:lpstr>
      <vt:lpstr>5(131)</vt:lpstr>
    </vt:vector>
  </TitlesOfParts>
  <Company>GUS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Kaczor Małgorzata</dc:creator>
  <cp:lastModifiedBy>Poświata Joanna</cp:lastModifiedBy>
  <cp:lastPrinted>2020-01-15T10:02:28Z</cp:lastPrinted>
  <dcterms:created xsi:type="dcterms:W3CDTF">2004-09-02T10:38:16Z</dcterms:created>
  <dcterms:modified xsi:type="dcterms:W3CDTF">2022-12-28T09:46:33Z</dcterms:modified>
</cp:coreProperties>
</file>