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swiataj\Documents\aaa_ROCZNIK\AaA_2018\00_Internet\"/>
    </mc:Choice>
  </mc:AlternateContent>
  <bookViews>
    <workbookView xWindow="120" yWindow="15" windowWidth="19020" windowHeight="11760"/>
  </bookViews>
  <sheets>
    <sheet name="Tabl.1" sheetId="1" r:id="rId1"/>
    <sheet name="Tabl.2" sheetId="3" r:id="rId2"/>
    <sheet name="Tabl.3" sheetId="2" r:id="rId3"/>
    <sheet name="Tabl.4" sheetId="25" r:id="rId4"/>
    <sheet name="Tabl.5" sheetId="28" r:id="rId5"/>
    <sheet name="Tabl.6" sheetId="26" r:id="rId6"/>
    <sheet name=" Tabl.7" sheetId="27" r:id="rId7"/>
  </sheets>
  <calcPr calcId="162913"/>
</workbook>
</file>

<file path=xl/calcChain.xml><?xml version="1.0" encoding="utf-8"?>
<calcChain xmlns="http://schemas.openxmlformats.org/spreadsheetml/2006/main">
  <c r="G17" i="26" l="1"/>
  <c r="G116" i="26" l="1"/>
  <c r="F116" i="26"/>
  <c r="E116" i="26"/>
  <c r="D116" i="26"/>
  <c r="C116" i="26"/>
  <c r="B116" i="26"/>
  <c r="G110" i="26"/>
  <c r="F110" i="26"/>
  <c r="E110" i="26"/>
  <c r="D110" i="26"/>
  <c r="C110" i="26"/>
  <c r="B110" i="26"/>
  <c r="G105" i="26"/>
  <c r="F105" i="26"/>
  <c r="E105" i="26"/>
  <c r="D105" i="26"/>
  <c r="C105" i="26"/>
  <c r="B105" i="26"/>
  <c r="G95" i="26"/>
  <c r="F95" i="26"/>
  <c r="E95" i="26"/>
  <c r="D95" i="26"/>
  <c r="C95" i="26"/>
  <c r="B95" i="26"/>
  <c r="G90" i="26"/>
  <c r="F90" i="26"/>
  <c r="E90" i="26"/>
  <c r="D90" i="26"/>
  <c r="C90" i="26"/>
  <c r="B90" i="26"/>
  <c r="G74" i="26"/>
  <c r="F74" i="26"/>
  <c r="E74" i="26"/>
  <c r="D74" i="26"/>
  <c r="C74" i="26"/>
  <c r="B74" i="26"/>
  <c r="G67" i="26"/>
  <c r="F67" i="26"/>
  <c r="E67" i="26"/>
  <c r="D67" i="26"/>
  <c r="C67" i="26"/>
  <c r="B67" i="26"/>
  <c r="G55" i="26"/>
  <c r="F55" i="26"/>
  <c r="E55" i="26"/>
  <c r="D55" i="26"/>
  <c r="C55" i="26"/>
  <c r="B55" i="26"/>
  <c r="G49" i="26"/>
  <c r="F49" i="26"/>
  <c r="E49" i="26"/>
  <c r="D49" i="26"/>
  <c r="C49" i="26"/>
  <c r="B49" i="26"/>
  <c r="G33" i="26"/>
  <c r="F33" i="26"/>
  <c r="E33" i="26"/>
  <c r="D33" i="26"/>
  <c r="C33" i="26"/>
  <c r="B33" i="26"/>
  <c r="G28" i="26"/>
  <c r="F28" i="26"/>
  <c r="E28" i="26"/>
  <c r="D28" i="26"/>
  <c r="C28" i="26"/>
  <c r="B28" i="26"/>
  <c r="G23" i="26"/>
  <c r="F23" i="26"/>
  <c r="E23" i="26"/>
  <c r="D23" i="26"/>
  <c r="C23" i="26"/>
  <c r="B23" i="26"/>
  <c r="F17" i="26"/>
  <c r="E17" i="26"/>
  <c r="D17" i="26"/>
  <c r="C17" i="26"/>
  <c r="B17" i="26"/>
  <c r="G10" i="26"/>
  <c r="F10" i="26"/>
  <c r="E10" i="26"/>
  <c r="D10" i="26"/>
  <c r="C10" i="26"/>
  <c r="B10" i="26"/>
  <c r="S127" i="25"/>
  <c r="R127" i="25"/>
  <c r="Q127" i="25"/>
  <c r="P127" i="25"/>
  <c r="O127" i="25"/>
  <c r="N127" i="25"/>
  <c r="M127" i="25"/>
  <c r="L127" i="25"/>
  <c r="K127" i="25"/>
  <c r="J127" i="25"/>
  <c r="I127" i="25"/>
  <c r="H127" i="25"/>
  <c r="G127" i="25"/>
  <c r="F127" i="25"/>
  <c r="E127" i="25"/>
  <c r="D127" i="25"/>
  <c r="C127" i="25"/>
  <c r="S121" i="25"/>
  <c r="R121" i="25"/>
  <c r="Q121" i="25"/>
  <c r="P121" i="25"/>
  <c r="O121" i="25"/>
  <c r="N121" i="25"/>
  <c r="M121" i="25"/>
  <c r="L121" i="25"/>
  <c r="K121" i="25"/>
  <c r="J121" i="25"/>
  <c r="I121" i="25"/>
  <c r="H121" i="25"/>
  <c r="G121" i="25"/>
  <c r="F121" i="25"/>
  <c r="E121" i="25"/>
  <c r="D121" i="25"/>
  <c r="C121" i="25"/>
  <c r="S116" i="25"/>
  <c r="R116" i="25"/>
  <c r="Q116" i="25"/>
  <c r="P116" i="25"/>
  <c r="O116" i="25"/>
  <c r="N116" i="25"/>
  <c r="M116" i="25"/>
  <c r="L116" i="25"/>
  <c r="K116" i="25"/>
  <c r="J116" i="25"/>
  <c r="I116" i="25"/>
  <c r="H116" i="25"/>
  <c r="G116" i="25"/>
  <c r="F116" i="25"/>
  <c r="E116" i="25"/>
  <c r="D116" i="25"/>
  <c r="C116" i="25"/>
  <c r="S106" i="25"/>
  <c r="R106" i="25"/>
  <c r="Q106" i="25"/>
  <c r="P106" i="25"/>
  <c r="O106" i="25"/>
  <c r="N106" i="25"/>
  <c r="M106" i="25"/>
  <c r="L106" i="25"/>
  <c r="K106" i="25"/>
  <c r="J106" i="25"/>
  <c r="I106" i="25"/>
  <c r="H106" i="25"/>
  <c r="G106" i="25"/>
  <c r="F106" i="25"/>
  <c r="E106" i="25"/>
  <c r="D106" i="25"/>
  <c r="C106" i="25"/>
  <c r="S101" i="25"/>
  <c r="R101" i="25"/>
  <c r="Q101" i="25"/>
  <c r="P101" i="25"/>
  <c r="O101" i="25"/>
  <c r="N101" i="25"/>
  <c r="M101" i="25"/>
  <c r="L101" i="25"/>
  <c r="K101" i="25"/>
  <c r="J101" i="25"/>
  <c r="I101" i="25"/>
  <c r="H101" i="25"/>
  <c r="G101" i="25"/>
  <c r="F101" i="25"/>
  <c r="E101" i="25"/>
  <c r="D101" i="25"/>
  <c r="C101" i="25"/>
  <c r="S81" i="25"/>
  <c r="R81" i="25"/>
  <c r="Q81" i="25"/>
  <c r="P81" i="25"/>
  <c r="O81" i="25"/>
  <c r="N81" i="25"/>
  <c r="M81" i="25"/>
  <c r="L81" i="25"/>
  <c r="K81" i="25"/>
  <c r="J81" i="25"/>
  <c r="I81" i="25"/>
  <c r="H81" i="25"/>
  <c r="G81" i="25"/>
  <c r="F81" i="25"/>
  <c r="E81" i="25"/>
  <c r="D81" i="25"/>
  <c r="C81" i="25"/>
  <c r="S74" i="25"/>
  <c r="R74" i="25"/>
  <c r="Q74" i="25"/>
  <c r="P74" i="25"/>
  <c r="O74" i="25"/>
  <c r="N74" i="25"/>
  <c r="M74" i="25"/>
  <c r="L74" i="25"/>
  <c r="K74" i="25"/>
  <c r="J74" i="25"/>
  <c r="I74" i="25"/>
  <c r="H74" i="25"/>
  <c r="G74" i="25"/>
  <c r="F74" i="25"/>
  <c r="E74" i="25"/>
  <c r="D74" i="25"/>
  <c r="C74" i="25"/>
  <c r="S62" i="25"/>
  <c r="R62" i="25"/>
  <c r="Q62" i="25"/>
  <c r="P62" i="25"/>
  <c r="O62" i="25"/>
  <c r="N62" i="25"/>
  <c r="M62" i="25"/>
  <c r="L62" i="25"/>
  <c r="K62" i="25"/>
  <c r="J62" i="25"/>
  <c r="I62" i="25"/>
  <c r="H62" i="25"/>
  <c r="G62" i="25"/>
  <c r="F62" i="25"/>
  <c r="E62" i="25"/>
  <c r="D62" i="25"/>
  <c r="C62" i="25"/>
  <c r="S56" i="25"/>
  <c r="R56" i="25"/>
  <c r="Q56" i="25"/>
  <c r="P56" i="25"/>
  <c r="O56" i="25"/>
  <c r="N56" i="25"/>
  <c r="M56" i="25"/>
  <c r="L56" i="25"/>
  <c r="K56" i="25"/>
  <c r="J56" i="25"/>
  <c r="I56" i="25"/>
  <c r="H56" i="25"/>
  <c r="G56" i="25"/>
  <c r="F56" i="25"/>
  <c r="E56" i="25"/>
  <c r="D56" i="25"/>
  <c r="C56" i="25"/>
  <c r="S36" i="25"/>
  <c r="R36" i="25"/>
  <c r="Q36" i="25"/>
  <c r="P36" i="25"/>
  <c r="O36" i="25"/>
  <c r="N36" i="25"/>
  <c r="M36" i="25"/>
  <c r="L36" i="25"/>
  <c r="K36" i="25"/>
  <c r="J36" i="25"/>
  <c r="I36" i="25"/>
  <c r="H36" i="25"/>
  <c r="G36" i="25"/>
  <c r="F36" i="25"/>
  <c r="E36" i="25"/>
  <c r="D36" i="25"/>
  <c r="C36" i="25"/>
  <c r="S31" i="25"/>
  <c r="R31" i="25"/>
  <c r="P31" i="25"/>
  <c r="O31" i="25"/>
  <c r="N31" i="25"/>
  <c r="M31" i="25"/>
  <c r="L31" i="25"/>
  <c r="K31" i="25"/>
  <c r="J31" i="25"/>
  <c r="I31" i="25"/>
  <c r="H31" i="25"/>
  <c r="G31" i="25"/>
  <c r="F31" i="25"/>
  <c r="E31" i="25"/>
  <c r="D31" i="25"/>
  <c r="C31" i="25"/>
  <c r="S26" i="25"/>
  <c r="R26" i="25"/>
  <c r="Q26" i="25"/>
  <c r="P26" i="25"/>
  <c r="O26" i="25"/>
  <c r="N26" i="25"/>
  <c r="M26" i="25"/>
  <c r="L26" i="25"/>
  <c r="K26" i="25"/>
  <c r="J26" i="25"/>
  <c r="I26" i="25"/>
  <c r="H26" i="25"/>
  <c r="G26" i="25"/>
  <c r="F26" i="25"/>
  <c r="E26" i="25"/>
  <c r="D26" i="25"/>
  <c r="C26" i="25"/>
  <c r="S20" i="25"/>
  <c r="R20" i="25"/>
  <c r="Q20" i="25"/>
  <c r="P20" i="25"/>
  <c r="O20" i="25"/>
  <c r="N20" i="25"/>
  <c r="M20" i="25"/>
  <c r="L20" i="25"/>
  <c r="K20" i="25"/>
  <c r="J20" i="25"/>
  <c r="I20" i="25"/>
  <c r="H20" i="25"/>
  <c r="G20" i="25"/>
  <c r="F20" i="25"/>
  <c r="E20" i="25"/>
  <c r="D20" i="25"/>
  <c r="C20" i="25"/>
  <c r="S13" i="25"/>
  <c r="R13" i="25"/>
  <c r="Q13" i="25"/>
  <c r="P13" i="25"/>
  <c r="O13" i="25"/>
  <c r="N13" i="25"/>
  <c r="M13" i="25"/>
  <c r="L13" i="25"/>
  <c r="K13" i="25"/>
  <c r="J13" i="25"/>
  <c r="I13" i="25"/>
  <c r="H13" i="25"/>
  <c r="G13" i="25"/>
  <c r="F13" i="25"/>
  <c r="E13" i="25"/>
  <c r="D13" i="25"/>
  <c r="C13" i="25"/>
</calcChain>
</file>

<file path=xl/sharedStrings.xml><?xml version="1.0" encoding="utf-8"?>
<sst xmlns="http://schemas.openxmlformats.org/spreadsheetml/2006/main" count="551" uniqueCount="245">
  <si>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</si>
  <si>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</si>
  <si>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</si>
  <si>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</si>
  <si>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</si>
  <si>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</si>
  <si>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</si>
  <si>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</si>
  <si>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</si>
  <si>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</si>
  <si>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</si>
  <si>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</si>
  <si>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</si>
  <si>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</si>
  <si>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</si>
  <si>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</si>
  <si>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</si>
  <si>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Białystok</t>
  </si>
  <si>
    <t>Bielsko-Biała</t>
  </si>
  <si>
    <t>Bydgoszcz</t>
  </si>
  <si>
    <t>Częstochowa</t>
  </si>
  <si>
    <t>Gdańsk</t>
  </si>
  <si>
    <t>Gliwice</t>
  </si>
  <si>
    <t>Katowice</t>
  </si>
  <si>
    <t>Kielce</t>
  </si>
  <si>
    <t>Koszalin</t>
  </si>
  <si>
    <t>Kraków</t>
  </si>
  <si>
    <t>Lublin</t>
  </si>
  <si>
    <t>Łódź</t>
  </si>
  <si>
    <t>Olsztyn</t>
  </si>
  <si>
    <t>Opole</t>
  </si>
  <si>
    <t>Poznań</t>
  </si>
  <si>
    <t>Rzeszów</t>
  </si>
  <si>
    <t>Szczecin</t>
  </si>
  <si>
    <t>Toruń</t>
  </si>
  <si>
    <t>Wrocław</t>
  </si>
  <si>
    <t>Zielona Góra</t>
  </si>
  <si>
    <t xml:space="preserve">     a  Conducting economic activity.   b  Excluding physical education associations and sports associations.   </t>
  </si>
  <si>
    <t xml:space="preserve">                        INCOMING CASES IN COMMON COURTS IN 2017</t>
  </si>
  <si>
    <t>Okręgi:   Districts:</t>
  </si>
  <si>
    <t xml:space="preserve">jeleniogórski     </t>
  </si>
  <si>
    <t xml:space="preserve">legnicki          </t>
  </si>
  <si>
    <t>świdnicki</t>
  </si>
  <si>
    <t xml:space="preserve">wrocławski           </t>
  </si>
  <si>
    <t xml:space="preserve">bydgoski           </t>
  </si>
  <si>
    <t xml:space="preserve">toruński            </t>
  </si>
  <si>
    <t xml:space="preserve">włocławski         </t>
  </si>
  <si>
    <t xml:space="preserve">lubelski          </t>
  </si>
  <si>
    <t xml:space="preserve">zamojski          </t>
  </si>
  <si>
    <t xml:space="preserve">gorzowski            </t>
  </si>
  <si>
    <t xml:space="preserve">zielonogórski      </t>
  </si>
  <si>
    <t xml:space="preserve">łódzki           </t>
  </si>
  <si>
    <t xml:space="preserve">piotrkowski         </t>
  </si>
  <si>
    <t>sieradzki</t>
  </si>
  <si>
    <t xml:space="preserve">krakowski  </t>
  </si>
  <si>
    <t xml:space="preserve">nowosądecki         </t>
  </si>
  <si>
    <t xml:space="preserve">tarnowski            </t>
  </si>
  <si>
    <t xml:space="preserve">warszawski </t>
  </si>
  <si>
    <t>warszawsko-praski</t>
  </si>
  <si>
    <t xml:space="preserve">ostrołęcki         </t>
  </si>
  <si>
    <t xml:space="preserve">płocki              </t>
  </si>
  <si>
    <t xml:space="preserve">radomski           </t>
  </si>
  <si>
    <t xml:space="preserve">siedlecki          </t>
  </si>
  <si>
    <t xml:space="preserve">     a  Including cases of the second instance, penitentiary cases as well as cases which are subject to court proceedings according to other regulations than substantive law.   b  Excluding registry cases.  c  Including  family cases (among others divorces), excluding registry cases.  </t>
  </si>
  <si>
    <t xml:space="preserve">                        INCOMING CASES IN COMMON COURTS IN 2017 (cont.)</t>
  </si>
  <si>
    <t xml:space="preserve">krośnieński       </t>
  </si>
  <si>
    <t>przemyski</t>
  </si>
  <si>
    <t xml:space="preserve">rzeszowski          </t>
  </si>
  <si>
    <t xml:space="preserve">tarnobrzeski       </t>
  </si>
  <si>
    <t xml:space="preserve">białostocki        </t>
  </si>
  <si>
    <t xml:space="preserve">łomżyński          </t>
  </si>
  <si>
    <t xml:space="preserve">suwalski            </t>
  </si>
  <si>
    <t xml:space="preserve">gdański            </t>
  </si>
  <si>
    <t xml:space="preserve">słupski            </t>
  </si>
  <si>
    <t xml:space="preserve">bielski          </t>
  </si>
  <si>
    <t xml:space="preserve">częstochowski     </t>
  </si>
  <si>
    <t>gliwicki</t>
  </si>
  <si>
    <t xml:space="preserve">katowicki          </t>
  </si>
  <si>
    <t xml:space="preserve">elbląski            </t>
  </si>
  <si>
    <t xml:space="preserve">olsztyński         </t>
  </si>
  <si>
    <t xml:space="preserve">kaliski       </t>
  </si>
  <si>
    <t>koniński</t>
  </si>
  <si>
    <t xml:space="preserve">poznański           </t>
  </si>
  <si>
    <t xml:space="preserve">koszaliński        </t>
  </si>
  <si>
    <t xml:space="preserve">szczeciński         </t>
  </si>
  <si>
    <t xml:space="preserve">     a  Including cases of the second instance, penitentiary cases as well as cases which are subject to court proceedings according to other regulations than substantive law.  b  Excluding registry cases.  c I ncluding  family cases (among others divorces), excluding registry cases.  </t>
  </si>
  <si>
    <t>x</t>
  </si>
  <si>
    <t xml:space="preserve">                         FAMILY CASES IN 2017</t>
  </si>
  <si>
    <t xml:space="preserve">                         FAMILY CASES IN 2017 (cont.)</t>
  </si>
  <si>
    <t>białostocki</t>
  </si>
  <si>
    <t xml:space="preserve">partnerskie – 2316, towarzystwa ubezpieczeń wzajemnych – 11, fundacje – 9463, organizacje rzemieślnicze –142, organizacje </t>
  </si>
  <si>
    <t xml:space="preserve">pracodawców – 128, stowarzyszenia kultury fizycznej  i związków sportowych – 901.      </t>
  </si>
  <si>
    <t xml:space="preserve">142 craftsmen organisations, 128 employers' associations, 901 physical education associations and sports associations.  </t>
  </si>
  <si>
    <t xml:space="preserve">    a Including persons sentenced for crimes committed abroad and in unspecified place – not included in the division by voivodships.</t>
  </si>
  <si>
    <t>M.st. Warszawa</t>
  </si>
  <si>
    <r>
      <t xml:space="preserve">Opolskie </t>
    </r>
    <r>
      <rPr>
        <sz val="10"/>
        <rFont val="Arial"/>
        <family val="2"/>
        <charset val="238"/>
      </rPr>
      <t xml:space="preserve">– okręg   </t>
    </r>
  </si>
  <si>
    <r>
      <t>Świętokrzyskie</t>
    </r>
    <r>
      <rPr>
        <sz val="10"/>
        <rFont val="Arial"/>
        <family val="2"/>
        <charset val="238"/>
      </rPr>
      <t xml:space="preserve"> – okręg</t>
    </r>
  </si>
  <si>
    <t xml:space="preserve">     a  Prowadzące działalność gospodarczą.   b  Z wyłączeniem stowarzyszeń kultury fizycznej i związków sportowych.  </t>
  </si>
  <si>
    <t xml:space="preserve">    a Łącznie z osobami skazanymi za przestępstwa popełnione za granicą i w miejscu nieokreślonym −  nieujętymi w podziale na województwa. </t>
  </si>
  <si>
    <t xml:space="preserve">     a  Obejmuje sprawy drugiej instancji, sprawy penitencjarne oraz sprawy, które podlegają rozpatrzeniu przez sąd w myśl innych przepisów niż prawa materialnego.  b  Bez spraw rejestrowych.  c Łącznie ze sprawami rodzinnymi (m.in. o rozwód), bez spraw rejestrowych. </t>
  </si>
  <si>
    <r>
      <t xml:space="preserve">WOJEWÓDZWA
</t>
    </r>
    <r>
      <rPr>
        <sz val="11"/>
        <color theme="0" tint="-0.499984740745262"/>
        <rFont val="Arial"/>
        <family val="2"/>
        <charset val="238"/>
      </rPr>
      <t>VOIVODSHIPS</t>
    </r>
  </si>
  <si>
    <r>
      <t xml:space="preserve">Ogółem
</t>
    </r>
    <r>
      <rPr>
        <sz val="10"/>
        <color theme="0" tint="-0.499984740745262"/>
        <rFont val="Arial"/>
        <family val="2"/>
        <charset val="238"/>
      </rPr>
      <t>Total</t>
    </r>
  </si>
  <si>
    <r>
      <t xml:space="preserve">Na 10 tys. 
ludności
</t>
    </r>
    <r>
      <rPr>
        <sz val="10"/>
        <color theme="0" tint="-0.499984740745262"/>
        <rFont val="Arial"/>
        <family val="2"/>
        <charset val="238"/>
      </rPr>
      <t>Per 10
thous.
population</t>
    </r>
  </si>
  <si>
    <r>
      <t xml:space="preserve">Z liczby ogółem    </t>
    </r>
    <r>
      <rPr>
        <sz val="10"/>
        <color theme="0" tint="-0.499984740745262"/>
        <rFont val="Arial"/>
        <family val="2"/>
        <charset val="238"/>
      </rPr>
      <t>Of total</t>
    </r>
  </si>
  <si>
    <r>
      <t xml:space="preserve">miasta
</t>
    </r>
    <r>
      <rPr>
        <sz val="10"/>
        <color theme="0" tint="-0.499984740745262"/>
        <rFont val="Arial"/>
        <family val="2"/>
        <charset val="238"/>
      </rPr>
      <t>urban 
areas</t>
    </r>
  </si>
  <si>
    <r>
      <t xml:space="preserve">wieś
</t>
    </r>
    <r>
      <rPr>
        <sz val="10"/>
        <color theme="0" tint="-0.499984740745262"/>
        <rFont val="Arial"/>
        <family val="2"/>
        <charset val="238"/>
      </rPr>
      <t>rural
areas</t>
    </r>
  </si>
  <si>
    <r>
      <t xml:space="preserve">przestępstwa
o charakterze
</t>
    </r>
    <r>
      <rPr>
        <sz val="10"/>
        <color theme="0" tint="-0.499984740745262"/>
        <rFont val="Arial"/>
        <family val="2"/>
        <charset val="238"/>
      </rPr>
      <t>type of crime</t>
    </r>
  </si>
  <si>
    <r>
      <t xml:space="preserve">kryminal-
nym
</t>
    </r>
    <r>
      <rPr>
        <sz val="10"/>
        <color theme="0" tint="-0.499984740745262"/>
        <rFont val="Arial"/>
        <family val="2"/>
        <charset val="238"/>
      </rPr>
      <t>criminal</t>
    </r>
  </si>
  <si>
    <r>
      <t xml:space="preserve">gospo-
darczym
</t>
    </r>
    <r>
      <rPr>
        <sz val="10"/>
        <color theme="0" tint="-0.499984740745262"/>
        <rFont val="Arial"/>
        <family val="2"/>
        <charset val="238"/>
      </rPr>
      <t>economic</t>
    </r>
  </si>
  <si>
    <r>
      <t xml:space="preserve">WOJEWÓDZTWA
</t>
    </r>
    <r>
      <rPr>
        <sz val="11"/>
        <color theme="0" tint="-0.499984740745262"/>
        <rFont val="Arial"/>
        <family val="2"/>
        <charset val="238"/>
      </rPr>
      <t>VOIVODSHIPS</t>
    </r>
  </si>
  <si>
    <r>
      <t xml:space="preserve">Przeciwko życiu i zdrowiu
</t>
    </r>
    <r>
      <rPr>
        <sz val="11"/>
        <color theme="0" tint="-0.499984740745262"/>
        <rFont val="Arial"/>
        <family val="2"/>
        <charset val="238"/>
      </rPr>
      <t>Against life and health</t>
    </r>
  </si>
  <si>
    <t xml:space="preserve">     Ź r ó d ł o: dane Komendy Głównej Policji.</t>
  </si>
  <si>
    <t xml:space="preserve">     S o u r c e: data of the National Police Headquarters.</t>
  </si>
  <si>
    <r>
      <t xml:space="preserve">w tym    </t>
    </r>
    <r>
      <rPr>
        <sz val="11"/>
        <color theme="0" tint="-0.499984740745262"/>
        <rFont val="Arial"/>
        <family val="2"/>
        <charset val="238"/>
      </rPr>
      <t>of which</t>
    </r>
  </si>
  <si>
    <r>
      <t xml:space="preserve">ogółem
</t>
    </r>
    <r>
      <rPr>
        <sz val="11"/>
        <color theme="0" tint="-0.499984740745262"/>
        <rFont val="Arial"/>
        <family val="2"/>
        <charset val="238"/>
      </rPr>
      <t>total</t>
    </r>
  </si>
  <si>
    <r>
      <t xml:space="preserve">zabój-
stwo
</t>
    </r>
    <r>
      <rPr>
        <sz val="11"/>
        <color theme="0" tint="-0.499984740745262"/>
        <rFont val="Arial"/>
        <family val="2"/>
        <charset val="238"/>
      </rPr>
      <t>homi-
cide</t>
    </r>
  </si>
  <si>
    <r>
      <t xml:space="preserve">uszczer-
bek na zdrowiu,
udział
w bójce
lub
pobiciu
</t>
    </r>
    <r>
      <rPr>
        <sz val="11"/>
        <color theme="0" tint="-0.499984740745262"/>
        <rFont val="Arial"/>
        <family val="2"/>
        <charset val="238"/>
      </rPr>
      <t>damage
to health,
partici-
pation
in vio-
lence or
assault</t>
    </r>
  </si>
  <si>
    <r>
      <t xml:space="preserve">w tym
drogowe
</t>
    </r>
    <r>
      <rPr>
        <sz val="11"/>
        <color theme="0" tint="-0.499984740745262"/>
        <rFont val="Arial"/>
        <family val="2"/>
        <charset val="238"/>
      </rPr>
      <t>of which
traffic</t>
    </r>
  </si>
  <si>
    <r>
      <t xml:space="preserve">Przeciwko
bezpieczeństwu
powszechnemu
i bezpieczeństwu
w komunikacji
</t>
    </r>
    <r>
      <rPr>
        <sz val="11"/>
        <color theme="0" tint="-0.499984740745262"/>
        <rFont val="Arial"/>
        <family val="2"/>
        <charset val="238"/>
      </rPr>
      <t>Against public
safety and safety
in transport</t>
    </r>
  </si>
  <si>
    <r>
      <t xml:space="preserve">Prze-
ciwko
wolności,
wolności
sumienia
i wyzna-
nia
</t>
    </r>
    <r>
      <rPr>
        <sz val="11"/>
        <color theme="0" tint="-0.499984740745262"/>
        <rFont val="Arial"/>
        <family val="2"/>
        <charset val="238"/>
      </rPr>
      <t>Against
freedom,
freedom
of con-
science
and
religion</t>
    </r>
  </si>
  <si>
    <r>
      <t xml:space="preserve">w tym
zgwał-
cenie
</t>
    </r>
    <r>
      <rPr>
        <sz val="11"/>
        <color theme="0" tint="-0.499984740745262"/>
        <rFont val="Arial"/>
        <family val="2"/>
        <charset val="238"/>
      </rPr>
      <t>of which
rape</t>
    </r>
  </si>
  <si>
    <r>
      <t xml:space="preserve">Przeciwko
wolności
seksualnej
i obyczajności
</t>
    </r>
    <r>
      <rPr>
        <sz val="11"/>
        <color theme="0" tint="-0.499984740745262"/>
        <rFont val="Arial"/>
        <family val="2"/>
        <charset val="238"/>
      </rPr>
      <t>Against sexual
freedom
and morals</t>
    </r>
  </si>
  <si>
    <r>
      <t xml:space="preserve">Prze-
ciwko
rodzinie
i opiece
</t>
    </r>
    <r>
      <rPr>
        <sz val="11"/>
        <color theme="0" tint="-0.499984740745262"/>
        <rFont val="Arial"/>
        <family val="2"/>
        <charset val="238"/>
      </rPr>
      <t>Against 
the
family
and
guardi-
anship</t>
    </r>
  </si>
  <si>
    <r>
      <t xml:space="preserve">WOJEWÓDZTWA
</t>
    </r>
    <r>
      <rPr>
        <sz val="10"/>
        <color theme="0" tint="-0.499984740745262"/>
        <rFont val="Arial"/>
        <family val="2"/>
        <charset val="238"/>
      </rPr>
      <t>VOIVODSHIPS</t>
    </r>
  </si>
  <si>
    <t>W tym rodzaje przestępstw przeciwko
Of which type of crime against</t>
  </si>
  <si>
    <r>
      <t xml:space="preserve">w %    </t>
    </r>
    <r>
      <rPr>
        <sz val="10"/>
        <color theme="0" tint="-0.499984740745262"/>
        <rFont val="Arial"/>
        <family val="2"/>
        <charset val="238"/>
      </rPr>
      <t xml:space="preserve"> in %</t>
    </r>
  </si>
  <si>
    <r>
      <t xml:space="preserve">życiu
i zdrowiu
</t>
    </r>
    <r>
      <rPr>
        <sz val="10"/>
        <color theme="0" tint="-0.499984740745262"/>
        <rFont val="Arial"/>
        <family val="2"/>
        <charset val="238"/>
      </rPr>
      <t>life and
health</t>
    </r>
  </si>
  <si>
    <r>
      <t xml:space="preserve">mieniu
</t>
    </r>
    <r>
      <rPr>
        <sz val="10"/>
        <color theme="0" tint="-0.499984740745262"/>
        <rFont val="Arial"/>
        <family val="2"/>
        <charset val="238"/>
      </rPr>
      <t>property</t>
    </r>
  </si>
  <si>
    <r>
      <t xml:space="preserve">czci
i niety-
kalności
cielesnej
</t>
    </r>
    <r>
      <rPr>
        <sz val="10"/>
        <color theme="0" tint="-0.499984740745262"/>
        <rFont val="Arial"/>
        <family val="2"/>
        <charset val="238"/>
      </rPr>
      <t>good
name and personal
integrity</t>
    </r>
  </si>
  <si>
    <r>
      <t xml:space="preserve">rodzinie
i opiece
</t>
    </r>
    <r>
      <rPr>
        <sz val="10"/>
        <color theme="0" tint="-0.499984740745262"/>
        <rFont val="Arial"/>
        <family val="2"/>
        <charset val="238"/>
      </rPr>
      <t>the family
and
guardian-
ship</t>
    </r>
  </si>
  <si>
    <r>
      <t xml:space="preserve">wolności
seksualnej
i obyczaj-
ności
</t>
    </r>
    <r>
      <rPr>
        <sz val="10"/>
        <color theme="0" tint="-0.499984740745262"/>
        <rFont val="Arial"/>
        <family val="2"/>
        <charset val="238"/>
      </rPr>
      <t>sexual
freedom
and
morals</t>
    </r>
  </si>
  <si>
    <r>
      <t xml:space="preserve">wolności,
wolności
sumienia
i wyznania
</t>
    </r>
    <r>
      <rPr>
        <sz val="10"/>
        <color theme="0" tint="-0.499984740745262"/>
        <rFont val="Arial"/>
        <family val="2"/>
        <charset val="238"/>
      </rPr>
      <t>freedom,
freedom
of con-
science
and
religion</t>
    </r>
  </si>
  <si>
    <r>
      <t xml:space="preserve">bezpie-
czeństwu
powszech-
nemu
i bezpie-
czeństwu
w komuni-
kacji
</t>
    </r>
    <r>
      <rPr>
        <sz val="10"/>
        <color theme="0" tint="-0.499984740745262"/>
        <rFont val="Arial"/>
        <family val="2"/>
        <charset val="238"/>
      </rPr>
      <t>public
safety and
safety in
transport</t>
    </r>
  </si>
  <si>
    <t xml:space="preserve">                       PRZEZ POLICJĘ  W 2017 R.</t>
  </si>
  <si>
    <t xml:space="preserve">                       RATES OF DETECTABILITY OF DELINQUENTS IN ASCERTAINED CRIMES </t>
  </si>
  <si>
    <t xml:space="preserve">                       BY THE POLICE IN 2017</t>
  </si>
  <si>
    <t>–</t>
  </si>
  <si>
    <r>
      <t xml:space="preserve">SĄDY REJESTROWE
(sądy gospodarcze prowadzące
Krajowy Rejestr
Sądowy)
</t>
    </r>
    <r>
      <rPr>
        <sz val="10"/>
        <color theme="0" tint="-0.499984740745262"/>
        <rFont val="Arial"/>
        <family val="2"/>
        <charset val="238"/>
      </rPr>
      <t xml:space="preserve">REGISTRATION
COURTS
(commercial courts
conducting National
Judicial Register) </t>
    </r>
  </si>
  <si>
    <r>
      <t xml:space="preserve">Rejestr  Przedsiębiorców
</t>
    </r>
    <r>
      <rPr>
        <sz val="10"/>
        <color theme="0" tint="-0.499984740745262"/>
        <rFont val="Arial"/>
        <family val="2"/>
        <charset val="238"/>
      </rPr>
      <t xml:space="preserve">Register of Entrepreneurs      </t>
    </r>
    <r>
      <rPr>
        <sz val="10"/>
        <rFont val="Arial"/>
        <family val="2"/>
        <charset val="238"/>
      </rPr>
      <t xml:space="preserve">                                                   </t>
    </r>
    <r>
      <rPr>
        <i/>
        <sz val="12"/>
        <rFont val="Times New Roman CE"/>
        <family val="1"/>
        <charset val="238"/>
      </rPr>
      <t/>
    </r>
  </si>
  <si>
    <r>
      <t xml:space="preserve">Rejestr  Stowarzyszeń,
Innych Organizacji Społecznych
i  Zawodowych, Fundacji
i Samodzielnych Publicznych Zakładów
Opieki Zdrowotnej
</t>
    </r>
    <r>
      <rPr>
        <sz val="10"/>
        <color theme="0" tint="-0.499984740745262"/>
        <rFont val="Arial"/>
        <family val="2"/>
        <charset val="238"/>
      </rPr>
      <t>Register of Associations,
Other Social and Professional
Organisations, Foundations
and Independent Public Health Care Facilities</t>
    </r>
  </si>
  <si>
    <r>
      <t xml:space="preserve">przed-
siębior-
stwa 
państ-
wowe
</t>
    </r>
    <r>
      <rPr>
        <sz val="10"/>
        <color theme="0" tint="-0.499984740745262"/>
        <rFont val="Arial"/>
        <family val="2"/>
        <charset val="238"/>
      </rPr>
      <t xml:space="preserve">state-
-owned
enter-
prises </t>
    </r>
  </si>
  <si>
    <r>
      <t xml:space="preserve">przed-
siębior-
stwa
zagra-
niczne 
</t>
    </r>
    <r>
      <rPr>
        <sz val="10"/>
        <color theme="0" tint="-0.499984740745262"/>
        <rFont val="Arial"/>
        <family val="2"/>
        <charset val="238"/>
      </rPr>
      <t>foreign
enter-
prises</t>
    </r>
  </si>
  <si>
    <r>
      <t>społecz-
no-za
wodowe
organi-
zacje
rol-
ników</t>
    </r>
    <r>
      <rPr>
        <vertAlign val="superscript"/>
        <sz val="10"/>
        <rFont val="Arial"/>
        <family val="2"/>
        <charset val="238"/>
      </rPr>
      <t>a</t>
    </r>
    <r>
      <rPr>
        <sz val="10"/>
        <rFont val="Arial"/>
        <family val="2"/>
        <charset val="238"/>
      </rPr>
      <t xml:space="preserve">
</t>
    </r>
    <r>
      <rPr>
        <sz val="10"/>
        <color theme="0" tint="-0.499984740745262"/>
        <rFont val="Arial"/>
        <family val="2"/>
        <charset val="238"/>
      </rPr>
      <t>profes-
sional 
organi-
sations
of farm-  
ers</t>
    </r>
    <r>
      <rPr>
        <vertAlign val="superscript"/>
        <sz val="10"/>
        <color theme="0" tint="-0.499984740745262"/>
        <rFont val="Arial"/>
        <family val="2"/>
        <charset val="238"/>
      </rPr>
      <t>a</t>
    </r>
  </si>
  <si>
    <r>
      <t xml:space="preserve">spół-
dziel-
nie
</t>
    </r>
    <r>
      <rPr>
        <sz val="10"/>
        <color theme="0" tint="-0.499984740745262"/>
        <rFont val="Arial"/>
        <family val="2"/>
        <charset val="238"/>
      </rPr>
      <t>coope
ratives</t>
    </r>
  </si>
  <si>
    <r>
      <t xml:space="preserve">jawne
</t>
    </r>
    <r>
      <rPr>
        <sz val="10"/>
        <color theme="0" tint="-0.499984740745262"/>
        <rFont val="Arial"/>
        <family val="2"/>
        <charset val="238"/>
      </rPr>
      <t>unlimi-
ted 
partner-
ships</t>
    </r>
  </si>
  <si>
    <r>
      <t xml:space="preserve">z ograni-
czoną 
odpowie- 
dzial-
nością
</t>
    </r>
    <r>
      <rPr>
        <sz val="10"/>
        <color theme="0" tint="-0.499984740745262"/>
        <rFont val="Arial"/>
        <family val="2"/>
        <charset val="238"/>
      </rPr>
      <t>limited 
liability 
compa-
nies</t>
    </r>
  </si>
  <si>
    <r>
      <t>stowa-
rzy-
szenia</t>
    </r>
    <r>
      <rPr>
        <vertAlign val="superscript"/>
        <sz val="10"/>
        <rFont val="Arial"/>
        <family val="2"/>
        <charset val="238"/>
      </rPr>
      <t>b</t>
    </r>
    <r>
      <rPr>
        <sz val="10"/>
        <rFont val="Arial"/>
        <family val="2"/>
        <charset val="238"/>
      </rPr>
      <t xml:space="preserve">
</t>
    </r>
    <r>
      <rPr>
        <sz val="10"/>
        <color theme="0" tint="-0.499984740745262"/>
        <rFont val="Arial"/>
        <family val="2"/>
        <charset val="238"/>
      </rPr>
      <t>associa-
tions</t>
    </r>
    <r>
      <rPr>
        <vertAlign val="superscript"/>
        <sz val="10"/>
        <color theme="0" tint="-0.499984740745262"/>
        <rFont val="Arial"/>
        <family val="2"/>
        <charset val="238"/>
      </rPr>
      <t>b</t>
    </r>
  </si>
  <si>
    <r>
      <t xml:space="preserve">związki
zawo-
dowe
</t>
    </r>
    <r>
      <rPr>
        <sz val="10"/>
        <color theme="0" tint="-0.499984740745262"/>
        <rFont val="Arial"/>
        <family val="2"/>
        <charset val="238"/>
      </rPr>
      <t xml:space="preserve">trade
unions </t>
    </r>
  </si>
  <si>
    <r>
      <t xml:space="preserve">izby 
gospo-
darcze 
</t>
    </r>
    <r>
      <rPr>
        <sz val="10"/>
        <color theme="0" tint="-0.499984740745262"/>
        <rFont val="Arial"/>
        <family val="2"/>
        <charset val="238"/>
      </rPr>
      <t>econo-
mic
cham-
bers</t>
    </r>
  </si>
  <si>
    <r>
      <t xml:space="preserve">Rejestr
Dłużni-
ków
Niewy-
płacalnych
</t>
    </r>
    <r>
      <rPr>
        <sz val="10"/>
        <color theme="0" tint="-0.499984740745262"/>
        <rFont val="Arial"/>
        <family val="2"/>
        <charset val="238"/>
      </rPr>
      <t>Register
of Insol-
vent
Debtors</t>
    </r>
  </si>
  <si>
    <t xml:space="preserve">     U w a g a. Ponadto w rejestrze znajdują się także: jednostki badawczo-rozwojowe – 8, spółki komandytowe – 30215, spółki </t>
  </si>
  <si>
    <t xml:space="preserve">     N o t e. Moreover, in the register there are  also included the following entities: 8 research-development units, </t>
  </si>
  <si>
    <t xml:space="preserve">     Ź r ó d ł o: dane Ministerstwa Sprawiedliwości.</t>
  </si>
  <si>
    <t xml:space="preserve">     S o u r c e: data of the Ministry of Justice.</t>
  </si>
  <si>
    <r>
      <t xml:space="preserve">Z liczby ogółem  wybrane rodzaje przestępstw przeciwko     </t>
    </r>
    <r>
      <rPr>
        <sz val="10"/>
        <color theme="0" tint="-0.499984740745262"/>
        <rFont val="Arial"/>
        <family val="2"/>
        <charset val="238"/>
      </rPr>
      <t>Of grand total selected type of crime against</t>
    </r>
  </si>
  <si>
    <r>
      <t xml:space="preserve">Ogółem
</t>
    </r>
    <r>
      <rPr>
        <sz val="10"/>
        <color theme="0" tint="-0.499984740745262"/>
        <rFont val="Arial"/>
        <family val="2"/>
        <charset val="238"/>
      </rPr>
      <t>Grand
tota</t>
    </r>
    <r>
      <rPr>
        <sz val="10"/>
        <rFont val="Arial"/>
        <family val="2"/>
        <charset val="238"/>
      </rPr>
      <t>l</t>
    </r>
  </si>
  <si>
    <r>
      <t xml:space="preserve">W tym
mężczyźni
</t>
    </r>
    <r>
      <rPr>
        <sz val="10"/>
        <color theme="0" tint="-0.499984740745262"/>
        <rFont val="Arial"/>
        <family val="2"/>
        <charset val="238"/>
      </rPr>
      <t>Of which
males</t>
    </r>
  </si>
  <si>
    <r>
      <t xml:space="preserve">życiu i zdrowiu
</t>
    </r>
    <r>
      <rPr>
        <sz val="10"/>
        <color theme="0" tint="-0.499984740745262"/>
        <rFont val="Arial"/>
        <family val="2"/>
        <charset val="238"/>
      </rPr>
      <t>life and health</t>
    </r>
  </si>
  <si>
    <r>
      <t xml:space="preserve">bezpieczeństwu 
w komunikacji 
</t>
    </r>
    <r>
      <rPr>
        <sz val="10"/>
        <color theme="0" tint="-0.499984740745262"/>
        <rFont val="Arial"/>
        <family val="2"/>
        <charset val="238"/>
      </rPr>
      <t>safety
in transport</t>
    </r>
  </si>
  <si>
    <r>
      <t xml:space="preserve">wolności, wolności sumie-
nia i wyznania, wolności
seksualnej i obyczajności
</t>
    </r>
    <r>
      <rPr>
        <sz val="10"/>
        <color theme="0" tint="-0.499984740745262"/>
        <rFont val="Arial"/>
        <family val="2"/>
        <charset val="238"/>
      </rPr>
      <t>freedom, freedom of
conscience and religion,
sexual freedom
and morals</t>
    </r>
  </si>
  <si>
    <r>
      <t xml:space="preserve">w tym
</t>
    </r>
    <r>
      <rPr>
        <sz val="10"/>
        <color theme="0" tint="-0.499984740745262"/>
        <rFont val="Arial"/>
        <family val="2"/>
        <charset val="238"/>
      </rPr>
      <t>of which</t>
    </r>
  </si>
  <si>
    <r>
      <t xml:space="preserve">w tym 
</t>
    </r>
    <r>
      <rPr>
        <sz val="10"/>
        <color theme="0" tint="-0.499984740745262"/>
        <rFont val="Arial"/>
        <family val="2"/>
        <charset val="238"/>
      </rPr>
      <t xml:space="preserve">of which   </t>
    </r>
  </si>
  <si>
    <r>
      <t xml:space="preserve">razem
</t>
    </r>
    <r>
      <rPr>
        <sz val="10"/>
        <color theme="0" tint="-0.499984740745262"/>
        <rFont val="Arial"/>
        <family val="2"/>
        <charset val="238"/>
      </rPr>
      <t>total</t>
    </r>
  </si>
  <si>
    <r>
      <t xml:space="preserve">zabójstwo
</t>
    </r>
    <r>
      <rPr>
        <sz val="10"/>
        <color theme="0" tint="-0.499984740745262"/>
        <rFont val="Arial"/>
        <family val="2"/>
        <charset val="238"/>
      </rPr>
      <t>homicide</t>
    </r>
  </si>
  <si>
    <r>
      <t xml:space="preserve">uszczerbek
na zdrowiu,
udział
w bójce
lub pobiciu
</t>
    </r>
    <r>
      <rPr>
        <sz val="10"/>
        <color theme="0" tint="-0.499984740745262"/>
        <rFont val="Arial"/>
        <family val="2"/>
        <charset val="238"/>
      </rPr>
      <t>damage
to health,
partici-
pation
in violence
or assault</t>
    </r>
  </si>
  <si>
    <r>
      <t xml:space="preserve"> w tym
prowadzenie
pojazdu
na drodze
przez osobę
w stanie
nietrzeźwym lub pod
wpływem 
środka odu-
rzającego
</t>
    </r>
    <r>
      <rPr>
        <sz val="10"/>
        <color theme="0" tint="-0.499984740745262"/>
        <rFont val="Arial"/>
        <family val="2"/>
        <charset val="238"/>
      </rPr>
      <t>of which
operating
a motor
vehicle while
under the
influence
of alcohol
or other
intoxicant</t>
    </r>
  </si>
  <si>
    <r>
      <t xml:space="preserve">w tym
zgwał-
cenie
</t>
    </r>
    <r>
      <rPr>
        <sz val="10"/>
        <color theme="0" tint="-0.499984740745262"/>
        <rFont val="Arial"/>
        <family val="2"/>
        <charset val="238"/>
      </rPr>
      <t>of which
rape</t>
    </r>
  </si>
  <si>
    <r>
      <t xml:space="preserve">w tym
znęcanie
się nad
członkiem
rodziny lub
inną osobą
zależną lub
bezradną
</t>
    </r>
    <r>
      <rPr>
        <sz val="10"/>
        <color theme="0" tint="-0.499984740745262"/>
        <rFont val="Arial"/>
        <family val="2"/>
        <charset val="238"/>
      </rPr>
      <t>of which
cruelty
to family
member
or to other
dependent
or helpless
person</t>
    </r>
  </si>
  <si>
    <r>
      <t xml:space="preserve">razem
</t>
    </r>
    <r>
      <rPr>
        <sz val="10"/>
        <color theme="0" tint="-0.499984740745262"/>
        <rFont val="Arial"/>
        <family val="2"/>
        <charset val="238"/>
      </rPr>
      <t>tota</t>
    </r>
    <r>
      <rPr>
        <sz val="10"/>
        <rFont val="Arial"/>
        <family val="2"/>
        <charset val="238"/>
      </rPr>
      <t>l</t>
    </r>
  </si>
  <si>
    <r>
      <t xml:space="preserve">kradzież
rzeczy
</t>
    </r>
    <r>
      <rPr>
        <sz val="10"/>
        <color theme="0" tint="-0.499984740745262"/>
        <rFont val="Arial"/>
        <family val="2"/>
        <charset val="238"/>
      </rPr>
      <t>property
theft</t>
    </r>
  </si>
  <si>
    <r>
      <t xml:space="preserve">kradzież
z włama-
niem
</t>
    </r>
    <r>
      <rPr>
        <sz val="10"/>
        <color theme="0" tint="-0.499984740745262"/>
        <rFont val="Arial"/>
        <family val="2"/>
        <charset val="238"/>
      </rPr>
      <t>burglary</t>
    </r>
  </si>
  <si>
    <r>
      <t xml:space="preserve">rozbój
</t>
    </r>
    <r>
      <rPr>
        <sz val="10"/>
        <color theme="0" tint="-0.499984740745262"/>
        <rFont val="Arial"/>
        <family val="2"/>
        <charset val="238"/>
      </rPr>
      <t>robbery</t>
    </r>
  </si>
  <si>
    <r>
      <t xml:space="preserve">Lp.
</t>
    </r>
    <r>
      <rPr>
        <sz val="10"/>
        <color theme="0" tint="-0.499984740745262"/>
        <rFont val="Arial"/>
        <family val="2"/>
        <charset val="238"/>
      </rPr>
      <t>No.</t>
    </r>
  </si>
  <si>
    <t xml:space="preserve">    Ź r ó d ł o: dane Ministerstwa Sprawiedliwości.</t>
  </si>
  <si>
    <t xml:space="preserve">    S o u r c e: data of the Ministry of Justice.</t>
  </si>
  <si>
    <t xml:space="preserve">     U w a g a. Ponadto do 11 sądów apelacyjnych wpłynęło spraw: karnych – 34736, cywilnych łącznie z rodzinnymi – 46061, gospodarczych – 11479, z zakresu prawa pracy – 955 oraz z zakresu ubezpieczenia społecznego – 21362.</t>
  </si>
  <si>
    <t xml:space="preserve">     N o t e. Moreover, 34736 criminal cases, 46061 civil cases including family cases, 11479 commercial law cases, 955 cases involving the labour law as well as 21362 cases involving social security were subject to proceedings in 11 appeal courts.</t>
  </si>
  <si>
    <r>
      <t xml:space="preserve">rodzinie i opiece
</t>
    </r>
    <r>
      <rPr>
        <sz val="10"/>
        <color theme="0" tint="-0.499984740745262"/>
        <rFont val="Arial"/>
        <family val="2"/>
        <charset val="238"/>
      </rPr>
      <t>family and guardianship</t>
    </r>
  </si>
  <si>
    <r>
      <t>30215 limited partnerships, 2316 professional partnerships</t>
    </r>
    <r>
      <rPr>
        <b/>
        <sz val="10"/>
        <color theme="0" tint="-0.499984740745262"/>
        <rFont val="Arial"/>
        <family val="2"/>
        <charset val="238"/>
      </rPr>
      <t xml:space="preserve">, </t>
    </r>
    <r>
      <rPr>
        <sz val="10"/>
        <color theme="0" tint="-0.499984740745262"/>
        <rFont val="Arial"/>
        <family val="2"/>
        <charset val="238"/>
      </rPr>
      <t xml:space="preserve">11 mutual insurance companies, 9463  foundations, </t>
    </r>
  </si>
  <si>
    <r>
      <t xml:space="preserve">spółki handlowe
</t>
    </r>
    <r>
      <rPr>
        <sz val="10"/>
        <color theme="0" tint="-0.499984740745262"/>
        <rFont val="Arial"/>
        <family val="2"/>
        <charset val="238"/>
      </rPr>
      <t xml:space="preserve">commercial 
companies </t>
    </r>
  </si>
  <si>
    <r>
      <t xml:space="preserve">WOJEWÓDZTWA
</t>
    </r>
    <r>
      <rPr>
        <sz val="9"/>
        <color theme="0" tint="-0.499984740745262"/>
        <rFont val="Arial"/>
        <family val="2"/>
        <charset val="238"/>
      </rPr>
      <t>VOIVODSHIPS</t>
    </r>
    <r>
      <rPr>
        <sz val="9"/>
        <rFont val="Arial"/>
        <family val="2"/>
        <charset val="238"/>
      </rPr>
      <t xml:space="preserve">
OKRĘGI  SĄDÓW
OKRĘGOWYCH
</t>
    </r>
    <r>
      <rPr>
        <sz val="9"/>
        <color theme="0" tint="-0.499984740745262"/>
        <rFont val="Arial"/>
        <family val="2"/>
        <charset val="238"/>
      </rPr>
      <t>DISTRICTS OF
REGIONAL COURTS</t>
    </r>
  </si>
  <si>
    <t>170611</t>
  </si>
  <si>
    <r>
      <t xml:space="preserve">Okręgi:  </t>
    </r>
    <r>
      <rPr>
        <sz val="10"/>
        <color theme="0" tint="-0.499984740745262"/>
        <rFont val="Arial"/>
        <family val="2"/>
        <charset val="238"/>
      </rPr>
      <t xml:space="preserve"> Districts:</t>
    </r>
  </si>
  <si>
    <r>
      <rPr>
        <sz val="10"/>
        <color theme="0" tint="-0.499984740745262"/>
        <rFont val="Arial"/>
        <family val="2"/>
        <charset val="238"/>
      </rPr>
      <t>district</t>
    </r>
    <r>
      <rPr>
        <sz val="10"/>
        <rFont val="Arial"/>
        <family val="2"/>
        <charset val="238"/>
      </rPr>
      <t xml:space="preserve"> kielecki </t>
    </r>
  </si>
  <si>
    <r>
      <rPr>
        <sz val="10"/>
        <color theme="0" tint="-0.499984740745262"/>
        <rFont val="Arial"/>
        <family val="2"/>
        <charset val="238"/>
      </rPr>
      <t>district</t>
    </r>
    <r>
      <rPr>
        <sz val="10"/>
        <rFont val="Arial"/>
        <family val="2"/>
        <charset val="238"/>
      </rPr>
      <t xml:space="preserve"> opolski </t>
    </r>
  </si>
  <si>
    <r>
      <t xml:space="preserve">Ogółem
</t>
    </r>
    <r>
      <rPr>
        <sz val="9"/>
        <color theme="0" tint="-0.499984740745262"/>
        <rFont val="Arial"/>
        <family val="2"/>
        <charset val="238"/>
      </rPr>
      <t>Total</t>
    </r>
  </si>
  <si>
    <r>
      <t xml:space="preserve">o rozwód
</t>
    </r>
    <r>
      <rPr>
        <sz val="9"/>
        <color theme="0" tint="-0.499984740745262"/>
        <rFont val="Arial"/>
        <family val="2"/>
        <charset val="238"/>
      </rPr>
      <t>divorce</t>
    </r>
  </si>
  <si>
    <r>
      <t xml:space="preserve">o sepa-
rację
</t>
    </r>
    <r>
      <rPr>
        <sz val="9"/>
        <color theme="0" tint="-0.499984740745262"/>
        <rFont val="Arial"/>
        <family val="2"/>
        <charset val="238"/>
      </rPr>
      <t>sepa-
ration</t>
    </r>
  </si>
  <si>
    <r>
      <t xml:space="preserve">o alimenty
</t>
    </r>
    <r>
      <rPr>
        <sz val="9"/>
        <color theme="0" tint="-0.499984740745262"/>
        <rFont val="Arial"/>
        <family val="2"/>
        <charset val="238"/>
      </rPr>
      <t>alimony</t>
    </r>
  </si>
  <si>
    <r>
      <t>nieletnich</t>
    </r>
    <r>
      <rPr>
        <vertAlign val="superscript"/>
        <sz val="9"/>
        <rFont val="Arial"/>
        <family val="2"/>
        <charset val="238"/>
      </rPr>
      <t>a</t>
    </r>
    <r>
      <rPr>
        <sz val="9"/>
        <rFont val="Arial"/>
        <family val="2"/>
        <charset val="238"/>
      </rPr>
      <t xml:space="preserve"> w postepowaniu
w sprawach, w których
zachodzi podejrzenie
demoralizacji lub popełnienia
czynu karalnego</t>
    </r>
    <r>
      <rPr>
        <vertAlign val="superscript"/>
        <sz val="9"/>
        <rFont val="Arial"/>
        <family val="2"/>
        <charset val="238"/>
      </rPr>
      <t>b</t>
    </r>
    <r>
      <rPr>
        <sz val="9"/>
        <rFont val="Arial"/>
        <family val="2"/>
        <charset val="238"/>
      </rPr>
      <t xml:space="preserve"> 
</t>
    </r>
    <r>
      <rPr>
        <sz val="9"/>
        <color theme="0" tint="-0.499984740745262"/>
        <rFont val="Arial"/>
        <family val="2"/>
        <charset val="238"/>
      </rPr>
      <t>juveniles</t>
    </r>
    <r>
      <rPr>
        <vertAlign val="superscript"/>
        <sz val="9"/>
        <color theme="0" tint="-0.499984740745262"/>
        <rFont val="Arial"/>
        <family val="2"/>
        <charset val="238"/>
      </rPr>
      <t>a</t>
    </r>
    <r>
      <rPr>
        <sz val="9"/>
        <color theme="0" tint="-0.499984740745262"/>
        <rFont val="Arial"/>
        <family val="2"/>
        <charset val="238"/>
      </rPr>
      <t xml:space="preserve"> in investigation
of cases in which occur
suspicion of demoralization
or commitment punishable
act</t>
    </r>
    <r>
      <rPr>
        <vertAlign val="superscript"/>
        <sz val="9"/>
        <color theme="0" tint="-0.499984740745262"/>
        <rFont val="Arial"/>
        <family val="2"/>
        <charset val="238"/>
      </rPr>
      <t>b</t>
    </r>
  </si>
  <si>
    <r>
      <t xml:space="preserve">w związku
z demora-
lizacją
</t>
    </r>
    <r>
      <rPr>
        <sz val="9"/>
        <color theme="0" tint="-0.499984740745262"/>
        <rFont val="Arial"/>
        <family val="2"/>
        <charset val="238"/>
      </rPr>
      <t>involving
demoraliza-
tion</t>
    </r>
  </si>
  <si>
    <r>
      <t xml:space="preserve">w związku
z czynami
karalnymi
</t>
    </r>
    <r>
      <rPr>
        <sz val="9"/>
        <color theme="0" tint="-0.499984740745262"/>
        <rFont val="Arial"/>
        <family val="2"/>
        <charset val="238"/>
      </rPr>
      <t>involving
punishable
acts</t>
    </r>
  </si>
  <si>
    <r>
      <t xml:space="preserve">Z tego załatwiono spraw   </t>
    </r>
    <r>
      <rPr>
        <sz val="9"/>
        <color theme="0" tint="-0.499984740745262"/>
        <rFont val="Arial"/>
        <family val="2"/>
        <charset val="238"/>
      </rPr>
      <t>Of which cases resolved concerning</t>
    </r>
  </si>
  <si>
    <t xml:space="preserve">d  W tym Sąd Ochrony Konkurencji i Konsumentów – 938 i Sąd Unijnych Znaków Towarowych i Wzorów Wspólnotowych – 189.  e  Łącznie ze zbiorami dokumentów (1269 spraw). </t>
  </si>
  <si>
    <r>
      <t xml:space="preserve">Lp.
</t>
    </r>
    <r>
      <rPr>
        <sz val="8"/>
        <color theme="0" tint="-0.499984740745262"/>
        <rFont val="Arial"/>
        <family val="2"/>
        <charset val="238"/>
      </rPr>
      <t>No.</t>
    </r>
  </si>
  <si>
    <t xml:space="preserve">d  Of which the Competition and Consumer Protection Court – 938 and the Community Trademark and Design Court – 189.  e  Including collections of documents (1269 cases). </t>
  </si>
  <si>
    <t xml:space="preserve">d  Of which the Competition and Consumer Protection Court – 938 and the Community Trademark and Design Court – 189. e  Including collections of documents (1269 cases). </t>
  </si>
  <si>
    <t xml:space="preserve">                        PRZYGOTOWAWCZYCH  WEDŁUG WYBRANYCH RODZAJÓW PRZESTĘPSTW W 2017 R.</t>
  </si>
  <si>
    <t xml:space="preserve">                       POSTĘPOWANIACH PRZYGOTOWAWCZYCH W 2017 R.</t>
  </si>
  <si>
    <t xml:space="preserve">                       ASCERTAINED CRIMES BY THE POLICE IN COMPLETED PREPARATORY</t>
  </si>
  <si>
    <t xml:space="preserve">                       PROCEEDINGS IN 2017</t>
  </si>
  <si>
    <t xml:space="preserve">                        ASCERTAINED CRIMES BY THE  POLICE IN COMPLETED PREPARATORY PROCEEDINGS  </t>
  </si>
  <si>
    <t xml:space="preserve">                        BY SELECTED TYPE OF CRIME IN 2017                         </t>
  </si>
  <si>
    <t xml:space="preserve">                       Stan w dniu 31 XII                 </t>
  </si>
  <si>
    <t xml:space="preserve">                       NATIONAL JUDICIAL REGISTER IN 2017</t>
  </si>
  <si>
    <t xml:space="preserve">                       As of 31 XII</t>
  </si>
  <si>
    <r>
      <t xml:space="preserve">Prze-
ciwko
mieniu
</t>
    </r>
    <r>
      <rPr>
        <sz val="11"/>
        <color theme="0" tint="-0.499984740745262"/>
        <rFont val="Arial"/>
        <family val="2"/>
        <charset val="238"/>
      </rPr>
      <t>Against
propert</t>
    </r>
    <r>
      <rPr>
        <sz val="11"/>
        <color theme="0" tint="-0.34998626667073579"/>
        <rFont val="Arial"/>
        <family val="2"/>
        <charset val="238"/>
      </rPr>
      <t>y</t>
    </r>
  </si>
  <si>
    <r>
      <t xml:space="preserve">TABL. 1 (27). </t>
    </r>
    <r>
      <rPr>
        <b/>
        <sz val="11"/>
        <rFont val="Arial"/>
        <family val="2"/>
        <charset val="238"/>
      </rPr>
      <t xml:space="preserve"> PRZESTĘPSTWA STWIERDZONE PRZEZ POLICJĘ W ZAKOŃCZONYCH  </t>
    </r>
  </si>
  <si>
    <r>
      <t xml:space="preserve">TABL. 6 (32).  </t>
    </r>
    <r>
      <rPr>
        <b/>
        <sz val="12"/>
        <rFont val="Arial"/>
        <family val="2"/>
        <charset val="238"/>
      </rPr>
      <t>SPRAWY  RODZINNE W 2017 R.</t>
    </r>
  </si>
  <si>
    <r>
      <t xml:space="preserve">TABL. 6 (32).  </t>
    </r>
    <r>
      <rPr>
        <b/>
        <sz val="12"/>
        <rFont val="Arial"/>
        <family val="2"/>
        <charset val="238"/>
      </rPr>
      <t>SPRAWY  RODZINNE W 2017 R. (cd.)</t>
    </r>
  </si>
  <si>
    <r>
      <rPr>
        <sz val="12"/>
        <rFont val="Arial"/>
        <family val="2"/>
        <charset val="238"/>
      </rPr>
      <t xml:space="preserve">TABL. 6 (32).  </t>
    </r>
    <r>
      <rPr>
        <b/>
        <sz val="12"/>
        <rFont val="Arial"/>
        <family val="2"/>
        <charset val="238"/>
      </rPr>
      <t>SPRAWY  RODZINNE W 2017 R. (dok.)</t>
    </r>
  </si>
  <si>
    <r>
      <t>TABL. 7 (33).</t>
    </r>
    <r>
      <rPr>
        <b/>
        <sz val="11"/>
        <rFont val="Arial"/>
        <family val="2"/>
        <charset val="238"/>
      </rPr>
      <t xml:space="preserve">  KRAJOWY REJESTR  SĄDOWY W 2017 R.</t>
    </r>
  </si>
  <si>
    <r>
      <t xml:space="preserve">TABL. 2 (28). </t>
    </r>
    <r>
      <rPr>
        <b/>
        <sz val="11"/>
        <rFont val="Arial"/>
        <family val="2"/>
        <charset val="238"/>
      </rPr>
      <t xml:space="preserve"> WSKAŹNIKI WYKRYWALNOŚCI SPRAWCÓW PRZESTĘPSTW STWIERDZONYCH </t>
    </r>
  </si>
  <si>
    <r>
      <t>TABL. 3 (29).</t>
    </r>
    <r>
      <rPr>
        <b/>
        <sz val="11"/>
        <rFont val="Arial"/>
        <family val="2"/>
        <charset val="238"/>
      </rPr>
      <t xml:space="preserve">  PRZESTĘPSTWA STWIERDZONE PRZEZ POLICJĘ W ZAKOŃCZONYCH POSTĘPOWANIACH </t>
    </r>
  </si>
  <si>
    <r>
      <t xml:space="preserve">WOJEWÓDZTWA
</t>
    </r>
    <r>
      <rPr>
        <sz val="10"/>
        <color theme="0" tint="-0.499984740745262"/>
        <rFont val="Arial"/>
        <family val="2"/>
        <charset val="238"/>
      </rPr>
      <t>VOIVODSHIPS</t>
    </r>
    <r>
      <rPr>
        <sz val="10"/>
        <rFont val="Arial"/>
        <family val="2"/>
        <charset val="238"/>
      </rPr>
      <t xml:space="preserve">
OKRĘGI  SĄDÓW
OKRĘGOWYCH
</t>
    </r>
    <r>
      <rPr>
        <sz val="10"/>
        <color theme="0" tint="-0.499984740745262"/>
        <rFont val="Arial"/>
        <family val="2"/>
        <charset val="238"/>
      </rPr>
      <t>DISTRICTS
OF REGIONAL
COURTS</t>
    </r>
  </si>
  <si>
    <r>
      <t xml:space="preserve">Sądy rejonowe     </t>
    </r>
    <r>
      <rPr>
        <sz val="10"/>
        <color theme="0" tint="-0.499984740745262"/>
        <rFont val="Arial"/>
        <family val="2"/>
        <charset val="238"/>
      </rPr>
      <t>District courts</t>
    </r>
  </si>
  <si>
    <r>
      <t xml:space="preserve">Sądy okręgowe    </t>
    </r>
    <r>
      <rPr>
        <sz val="10"/>
        <color theme="0" tint="-0.499984740745262"/>
        <rFont val="Arial"/>
        <family val="2"/>
        <charset val="238"/>
      </rPr>
      <t xml:space="preserve"> Regional courts</t>
    </r>
  </si>
  <si>
    <r>
      <t xml:space="preserve">sprawy     </t>
    </r>
    <r>
      <rPr>
        <sz val="10"/>
        <color theme="0" tint="-0.499984740745262"/>
        <rFont val="Arial"/>
        <family val="2"/>
        <charset val="238"/>
      </rPr>
      <t>cases</t>
    </r>
  </si>
  <si>
    <r>
      <t xml:space="preserve">ogółem
</t>
    </r>
    <r>
      <rPr>
        <sz val="10"/>
        <color theme="0" tint="-0.499984740745262"/>
        <rFont val="Arial"/>
        <family val="2"/>
        <charset val="238"/>
      </rPr>
      <t>grand
total</t>
    </r>
  </si>
  <si>
    <r>
      <t xml:space="preserve">w tym     </t>
    </r>
    <r>
      <rPr>
        <sz val="10"/>
        <color theme="0" tint="-0.499984740745262"/>
        <rFont val="Arial"/>
        <family val="2"/>
        <charset val="238"/>
      </rPr>
      <t>of which</t>
    </r>
  </si>
  <si>
    <r>
      <t xml:space="preserve">ogółem
</t>
    </r>
    <r>
      <rPr>
        <sz val="10"/>
        <color theme="0" tint="-0.499984740745262"/>
        <rFont val="Arial"/>
        <family val="2"/>
        <charset val="238"/>
      </rPr>
      <t>total</t>
    </r>
  </si>
  <si>
    <r>
      <t xml:space="preserve">karne
z aktami
oskarżenia
</t>
    </r>
    <r>
      <rPr>
        <sz val="10"/>
        <color theme="0" tint="-0.499984740745262"/>
        <rFont val="Arial"/>
        <family val="2"/>
        <charset val="238"/>
      </rPr>
      <t>criminal
with bills
of indict-
ment</t>
    </r>
  </si>
  <si>
    <r>
      <t xml:space="preserve">o wykro-
czenia
z wnios-
kami
o ukaranie
</t>
    </r>
    <r>
      <rPr>
        <sz val="10"/>
        <color theme="0" tint="-0.499984740745262"/>
        <rFont val="Arial"/>
        <family val="2"/>
        <charset val="238"/>
      </rPr>
      <t>concern-
ing petty
offences
with mo-tions for punish-
ment</t>
    </r>
  </si>
  <si>
    <r>
      <t>pozostałe
karne
i o wykro-
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other
criminal
and con-
cerning
petty
offences</t>
    </r>
    <r>
      <rPr>
        <vertAlign val="superscript"/>
        <sz val="10"/>
        <color theme="0" tint="-0.499984740745262"/>
        <rFont val="Arial"/>
        <family val="2"/>
        <charset val="238"/>
      </rPr>
      <t>a</t>
    </r>
  </si>
  <si>
    <r>
      <t xml:space="preserve">cywilne
</t>
    </r>
    <r>
      <rPr>
        <sz val="10"/>
        <color theme="0" tint="-0.499984740745262"/>
        <rFont val="Arial"/>
        <family val="2"/>
        <charset val="238"/>
      </rPr>
      <t>civil</t>
    </r>
  </si>
  <si>
    <r>
      <t>gospo-
darcze</t>
    </r>
    <r>
      <rPr>
        <vertAlign val="superscript"/>
        <sz val="10"/>
        <rFont val="Arial"/>
        <family val="2"/>
        <charset val="238"/>
      </rPr>
      <t>b</t>
    </r>
    <r>
      <rPr>
        <sz val="10"/>
        <rFont val="Arial"/>
        <family val="2"/>
        <charset val="238"/>
      </rPr>
      <t xml:space="preserve">
</t>
    </r>
    <r>
      <rPr>
        <sz val="10"/>
        <color theme="0" tint="-0.499984740745262"/>
        <rFont val="Arial"/>
        <family val="2"/>
        <charset val="238"/>
      </rPr>
      <t>commer-
cial law</t>
    </r>
    <r>
      <rPr>
        <vertAlign val="superscript"/>
        <sz val="10"/>
        <color theme="0" tint="-0.499984740745262"/>
        <rFont val="Arial"/>
        <family val="2"/>
        <charset val="238"/>
      </rPr>
      <t>b</t>
    </r>
  </si>
  <si>
    <r>
      <t xml:space="preserve">rodzinne
</t>
    </r>
    <r>
      <rPr>
        <sz val="10"/>
        <color theme="0" tint="-0.499984740745262"/>
        <rFont val="Arial"/>
        <family val="2"/>
        <charset val="238"/>
      </rPr>
      <t>family</t>
    </r>
  </si>
  <si>
    <r>
      <t xml:space="preserve">z zakresu
prawa
pracy
</t>
    </r>
    <r>
      <rPr>
        <sz val="10"/>
        <color theme="0" tint="-0.499984740745262"/>
        <rFont val="Arial"/>
        <family val="2"/>
        <charset val="238"/>
      </rPr>
      <t>labour law</t>
    </r>
  </si>
  <si>
    <r>
      <t xml:space="preserve">z  zakresu
ubezpie-
czeń
społecz-
nych
</t>
    </r>
    <r>
      <rPr>
        <sz val="10"/>
        <color theme="0" tint="-0.499984740745262"/>
        <rFont val="Arial"/>
        <family val="2"/>
        <charset val="238"/>
      </rPr>
      <t>related
to social
security
law</t>
    </r>
  </si>
  <si>
    <r>
      <t>cywilne</t>
    </r>
    <r>
      <rPr>
        <vertAlign val="superscript"/>
        <sz val="10"/>
        <rFont val="Arial"/>
        <family val="2"/>
        <charset val="238"/>
      </rPr>
      <t>c</t>
    </r>
    <r>
      <rPr>
        <sz val="10"/>
        <rFont val="Arial"/>
        <family val="2"/>
        <charset val="238"/>
      </rPr>
      <t xml:space="preserve">
</t>
    </r>
    <r>
      <rPr>
        <sz val="10"/>
        <color theme="0" tint="-0.499984740745262"/>
        <rFont val="Arial"/>
        <family val="2"/>
        <charset val="238"/>
      </rPr>
      <t>civil</t>
    </r>
    <r>
      <rPr>
        <vertAlign val="superscript"/>
        <sz val="10"/>
        <color theme="0" tint="-0.499984740745262"/>
        <rFont val="Arial"/>
        <family val="2"/>
        <charset val="238"/>
      </rPr>
      <t>c</t>
    </r>
  </si>
  <si>
    <r>
      <t>gospo-
darcze</t>
    </r>
    <r>
      <rPr>
        <vertAlign val="superscript"/>
        <sz val="10"/>
        <rFont val="Arial"/>
        <family val="2"/>
        <charset val="238"/>
      </rPr>
      <t>d</t>
    </r>
    <r>
      <rPr>
        <sz val="10"/>
        <rFont val="Arial"/>
        <family val="2"/>
        <charset val="238"/>
      </rPr>
      <t xml:space="preserve">
</t>
    </r>
    <r>
      <rPr>
        <sz val="10"/>
        <color theme="0" tint="-0.499984740745262"/>
        <rFont val="Arial"/>
        <family val="2"/>
        <charset val="238"/>
      </rPr>
      <t>commercial</t>
    </r>
    <r>
      <rPr>
        <vertAlign val="superscript"/>
        <sz val="10"/>
        <color theme="0" tint="-0.499984740745262"/>
        <rFont val="Arial"/>
        <family val="2"/>
        <charset val="238"/>
      </rPr>
      <t xml:space="preserve">
</t>
    </r>
    <r>
      <rPr>
        <sz val="10"/>
        <color theme="0" tint="-0.499984740745262"/>
        <rFont val="Arial"/>
        <family val="2"/>
        <charset val="238"/>
      </rPr>
      <t>law</t>
    </r>
    <r>
      <rPr>
        <vertAlign val="superscript"/>
        <sz val="10"/>
        <color theme="0" tint="-0.499984740745262"/>
        <rFont val="Arial"/>
        <family val="2"/>
        <charset val="238"/>
      </rPr>
      <t>d</t>
    </r>
  </si>
  <si>
    <r>
      <t xml:space="preserve">z  zakresu
ubezpie-
czeń 
społecz-
nych
</t>
    </r>
    <r>
      <rPr>
        <sz val="10"/>
        <color theme="0" tint="-0.499984740745262"/>
        <rFont val="Arial"/>
        <family val="2"/>
        <charset val="238"/>
      </rPr>
      <t>related
to social
security
law</t>
    </r>
  </si>
  <si>
    <r>
      <t>w tym
wieczysto-
-księgowe</t>
    </r>
    <r>
      <rPr>
        <vertAlign val="superscript"/>
        <sz val="10"/>
        <rFont val="Arial"/>
        <family val="2"/>
        <charset val="238"/>
      </rPr>
      <t>e</t>
    </r>
    <r>
      <rPr>
        <sz val="10"/>
        <rFont val="Arial"/>
        <family val="2"/>
        <charset val="238"/>
      </rPr>
      <t xml:space="preserve">
</t>
    </r>
    <r>
      <rPr>
        <sz val="10"/>
        <color theme="0" tint="-0.499984740745262"/>
        <rFont val="Arial"/>
        <family val="2"/>
        <charset val="238"/>
      </rPr>
      <t>of which
involving
real estate
registry</t>
    </r>
    <r>
      <rPr>
        <vertAlign val="superscript"/>
        <sz val="10"/>
        <color theme="0" tint="-0.499984740745262"/>
        <rFont val="Arial"/>
        <family val="2"/>
        <charset val="238"/>
      </rPr>
      <t>e</t>
    </r>
  </si>
  <si>
    <r>
      <t xml:space="preserve">TABL. 4 (30).  </t>
    </r>
    <r>
      <rPr>
        <b/>
        <sz val="12"/>
        <rFont val="Arial"/>
        <family val="2"/>
        <charset val="238"/>
      </rPr>
      <t>WPŁYW SPRAW DO SĄDÓW POWSZECHNYCH W 2017 R.</t>
    </r>
  </si>
  <si>
    <r>
      <t xml:space="preserve">TABL. 4 (30).  </t>
    </r>
    <r>
      <rPr>
        <b/>
        <sz val="12"/>
        <rFont val="Arial"/>
        <family val="2"/>
        <charset val="238"/>
      </rPr>
      <t>WPŁYW SPRAW DO SĄDÓW POWSZECHNYCH W 2017 R. (cd.)</t>
    </r>
  </si>
  <si>
    <r>
      <rPr>
        <sz val="12"/>
        <rFont val="Arial"/>
        <family val="2"/>
        <charset val="238"/>
      </rPr>
      <t xml:space="preserve">TABL. 4 (30).  </t>
    </r>
    <r>
      <rPr>
        <b/>
        <sz val="12"/>
        <rFont val="Arial"/>
        <family val="2"/>
        <charset val="238"/>
      </rPr>
      <t>WPŁYW SPRAW DO SĄDÓW POWSZECHNYCH W 2017 R. (dok.)</t>
    </r>
  </si>
  <si>
    <t xml:space="preserve">P O L S K A   </t>
  </si>
  <si>
    <t>P O L A N D</t>
  </si>
  <si>
    <r>
      <t>P O L S K A</t>
    </r>
    <r>
      <rPr>
        <b/>
        <vertAlign val="superscript"/>
        <sz val="11"/>
        <rFont val="Arial"/>
        <family val="2"/>
        <charset val="238"/>
      </rPr>
      <t xml:space="preserve">a     </t>
    </r>
    <r>
      <rPr>
        <b/>
        <sz val="11"/>
        <color theme="0" tint="-0.499984740745262"/>
        <rFont val="Arial"/>
        <family val="2"/>
        <charset val="238"/>
      </rPr>
      <t/>
    </r>
  </si>
  <si>
    <r>
      <t>P O L A N D</t>
    </r>
    <r>
      <rPr>
        <b/>
        <vertAlign val="superscript"/>
        <sz val="11"/>
        <color theme="0" tint="-0.499984740745262"/>
        <rFont val="Arial"/>
        <family val="2"/>
        <charset val="238"/>
      </rPr>
      <t>a</t>
    </r>
  </si>
  <si>
    <t xml:space="preserve">P O L S K A  </t>
  </si>
  <si>
    <t xml:space="preserve">                        ADULTS VALIDLY SENTENCED BY COMMON COURTS FOR CRIMES PROSECUTED BY PUBLIC ACCUSATION IN 2017</t>
  </si>
  <si>
    <r>
      <t>TABL. 5 (31).</t>
    </r>
    <r>
      <rPr>
        <b/>
        <sz val="12"/>
        <rFont val="Arial"/>
        <family val="2"/>
        <charset val="238"/>
      </rPr>
      <t xml:space="preserve">  DOROŚLI SKAZANI PRAWOMOCNIE PRZEZ SĄDY POWSZECHNE ZA PRZESTĘPSTWA ŚCIGANE Z OSKARŻENIA PUBLICZNEGO W 2017 R.</t>
    </r>
  </si>
  <si>
    <t xml:space="preserve">     a  Dane dotyczą osób. b  Patrz uwagi ogólne, ust. 10 na str. 194.</t>
  </si>
  <si>
    <t xml:space="preserve">     a  Data relate to persons. b  See general notes, item 10 on page 194.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</si>
</sst>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zł&quot;_-;\-* #,##0.00\ &quot;zł&quot;_-;_-* &quot;-&quot;??\ &quot;zł&quot;_-;_-@_-"/>
    <numFmt numFmtId="43" formatCode="_-* #,##0.00\ _z_ł_-;\-* #,##0.00\ _z_ł_-;_-* &quot;-&quot;??\ _z_ł_-;_-@_-"/>
    <numFmt numFmtId="164" formatCode="0.0"/>
  </numFmts>
  <fonts count="74">
    <font>
      <sz val="10"/>
      <name val="Arial CE"/>
      <charset val="238"/>
    </font>
    <font>
      <sz val="11"/>
      <color theme="1"/>
      <name val="Calibri"/>
      <family val="2"/>
      <charset val="238"/>
      <scheme val="minor"/>
    </font>
    <font>
      <sz val="10"/>
      <name val="Arial CE"/>
      <charset val="238"/>
    </font>
    <font>
      <sz val="10"/>
      <name val="Arial CE"/>
    </font>
    <font>
      <sz val="10"/>
      <name val="Arial"/>
      <family val="2"/>
      <charset val="238"/>
    </font>
    <font>
      <sz val="11"/>
      <color indexed="8"/>
      <name val="Czcionka tekstu podstawowego"/>
      <family val="2"/>
      <charset val="238"/>
    </font>
    <font>
      <sz val="11"/>
      <color indexed="9"/>
      <name val="Czcionka tekstu podstawowego"/>
      <family val="2"/>
      <charset val="238"/>
    </font>
    <font>
      <sz val="8"/>
      <name val="Arial"/>
      <family val="2"/>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10"/>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sz val="11"/>
      <color indexed="19"/>
      <name val="Czcionka tekstu podstawowego"/>
      <family val="2"/>
      <charset val="238"/>
    </font>
    <font>
      <b/>
      <sz val="11"/>
      <color indexed="10"/>
      <name val="Czcionka tekstu podstawowego"/>
      <family val="2"/>
      <charset val="238"/>
    </font>
    <font>
      <b/>
      <sz val="11"/>
      <color indexed="8"/>
      <name val="Czcionka tekstu podstawowego"/>
      <family val="2"/>
      <charset val="238"/>
    </font>
    <font>
      <i/>
      <sz val="11"/>
      <color indexed="23"/>
      <name val="Czcionka tekstu podstawowego"/>
      <family val="2"/>
      <charset val="238"/>
    </font>
    <font>
      <b/>
      <sz val="18"/>
      <color indexed="62"/>
      <name val="Cambria"/>
      <family val="2"/>
      <charset val="238"/>
    </font>
    <font>
      <sz val="11"/>
      <color indexed="20"/>
      <name val="Czcionka tekstu podstawowego"/>
      <family val="2"/>
      <charset val="238"/>
    </font>
    <font>
      <i/>
      <sz val="12"/>
      <name val="Times New Roman CE"/>
      <family val="1"/>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sz val="8"/>
      <name val="Arial"/>
      <family val="2"/>
      <charset val="238"/>
    </font>
    <font>
      <sz val="8"/>
      <name val="Arial"/>
      <family val="2"/>
      <charset val="238"/>
    </font>
    <font>
      <b/>
      <sz val="11"/>
      <color indexed="17"/>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sz val="11"/>
      <color indexed="37"/>
      <name val="Calibri"/>
      <family val="2"/>
    </font>
    <font>
      <sz val="11"/>
      <color rgb="FF000000"/>
      <name val="Calibri"/>
      <family val="2"/>
      <charset val="238"/>
    </font>
    <font>
      <sz val="11"/>
      <name val="Arial"/>
      <family val="2"/>
      <charset val="238"/>
    </font>
    <font>
      <b/>
      <sz val="10"/>
      <name val="Arial"/>
      <family val="2"/>
      <charset val="238"/>
    </font>
    <font>
      <b/>
      <sz val="11"/>
      <name val="Arial"/>
      <family val="2"/>
      <charset val="238"/>
    </font>
    <font>
      <b/>
      <sz val="12"/>
      <name val="Arial"/>
      <family val="2"/>
      <charset val="238"/>
    </font>
    <font>
      <sz val="12"/>
      <name val="Arial"/>
      <family val="2"/>
      <charset val="238"/>
    </font>
    <font>
      <sz val="9"/>
      <name val="Arial"/>
      <family val="2"/>
      <charset val="238"/>
    </font>
    <font>
      <b/>
      <sz val="9"/>
      <name val="Arial"/>
      <family val="2"/>
      <charset val="238"/>
    </font>
    <font>
      <sz val="14"/>
      <color rgb="FFFF0000"/>
      <name val="Arial"/>
      <family val="2"/>
      <charset val="238"/>
    </font>
    <font>
      <sz val="10.5"/>
      <name val="Arial"/>
      <family val="2"/>
      <charset val="238"/>
    </font>
    <font>
      <b/>
      <sz val="8.5"/>
      <name val="Arial"/>
      <family val="2"/>
      <charset val="238"/>
    </font>
    <font>
      <vertAlign val="superscript"/>
      <sz val="10"/>
      <name val="Arial"/>
      <family val="2"/>
      <charset val="238"/>
    </font>
    <font>
      <sz val="9"/>
      <color rgb="FFFF0000"/>
      <name val="Arial"/>
      <family val="2"/>
      <charset val="238"/>
    </font>
    <font>
      <sz val="10"/>
      <color rgb="FFFF0000"/>
      <name val="Arial"/>
      <family val="2"/>
      <charset val="238"/>
    </font>
    <font>
      <vertAlign val="superscript"/>
      <sz val="9"/>
      <name val="Arial"/>
      <family val="2"/>
      <charset val="238"/>
    </font>
    <font>
      <b/>
      <vertAlign val="superscript"/>
      <sz val="11"/>
      <name val="Arial"/>
      <family val="2"/>
      <charset val="238"/>
    </font>
    <font>
      <sz val="8.5"/>
      <name val="Arial"/>
      <family val="2"/>
      <charset val="238"/>
    </font>
    <font>
      <sz val="10"/>
      <color theme="0" tint="-0.499984740745262"/>
      <name val="Arial"/>
      <family val="2"/>
      <charset val="238"/>
    </font>
    <font>
      <sz val="11"/>
      <color theme="0" tint="-0.499984740745262"/>
      <name val="Arial"/>
      <family val="2"/>
      <charset val="238"/>
    </font>
    <font>
      <b/>
      <sz val="11"/>
      <color theme="0" tint="-0.499984740745262"/>
      <name val="Arial"/>
      <family val="2"/>
      <charset val="238"/>
    </font>
    <font>
      <sz val="9"/>
      <color theme="0" tint="-0.499984740745262"/>
      <name val="Arial"/>
      <family val="2"/>
      <charset val="238"/>
    </font>
    <font>
      <b/>
      <sz val="10"/>
      <color theme="0" tint="-0.499984740745262"/>
      <name val="Arial"/>
      <family val="2"/>
      <charset val="238"/>
    </font>
    <font>
      <vertAlign val="superscript"/>
      <sz val="10"/>
      <color theme="0" tint="-0.499984740745262"/>
      <name val="Arial"/>
      <family val="2"/>
      <charset val="238"/>
    </font>
    <font>
      <sz val="12"/>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sz val="11"/>
      <color theme="0" tint="-0.34998626667073579"/>
      <name val="Arial"/>
      <family val="2"/>
      <charset val="238"/>
    </font>
    <font>
      <b/>
      <vertAlign val="superscript"/>
      <sz val="11"/>
      <color theme="0" tint="-0.499984740745262"/>
      <name val="Arial"/>
      <family val="2"/>
      <charset val="238"/>
    </font>
  </fonts>
  <fills count="5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D3D3D3"/>
      </patternFill>
    </fill>
  </fills>
  <borders count="61">
    <border>
      <left/>
      <right/>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style="thin">
        <color indexed="64"/>
      </right>
      <top style="thin">
        <color indexed="64"/>
      </top>
      <bottom style="medium">
        <color indexed="64"/>
      </bottom>
      <diagonal/>
    </border>
    <border>
      <left/>
      <right/>
      <top style="medium">
        <color indexed="64"/>
      </top>
      <bottom/>
      <diagonal/>
    </border>
  </borders>
  <cellStyleXfs count="146">
    <xf numFmtId="0" fontId="0" fillId="0" borderId="0"/>
    <xf numFmtId="0" fontId="2" fillId="0" borderId="0"/>
    <xf numFmtId="0" fontId="3" fillId="0" borderId="0"/>
    <xf numFmtId="0" fontId="3" fillId="0" borderId="0"/>
    <xf numFmtId="0" fontId="4" fillId="0" borderId="0"/>
    <xf numFmtId="0" fontId="2" fillId="0" borderId="0"/>
    <xf numFmtId="0" fontId="4"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3" borderId="0" applyNumberFormat="0" applyBorder="0" applyAlignment="0" applyProtection="0"/>
    <xf numFmtId="0" fontId="6" fillId="11"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0" borderId="16"/>
    <xf numFmtId="0" fontId="8" fillId="7" borderId="17" applyNumberFormat="0" applyAlignment="0" applyProtection="0"/>
    <xf numFmtId="0" fontId="9" fillId="15" borderId="18" applyNumberFormat="0" applyAlignment="0" applyProtection="0"/>
    <xf numFmtId="0" fontId="10" fillId="6" borderId="0" applyNumberFormat="0" applyBorder="0" applyAlignment="0" applyProtection="0"/>
    <xf numFmtId="43" fontId="2" fillId="0" borderId="0" applyFont="0" applyFill="0" applyBorder="0" applyAlignment="0" applyProtection="0"/>
    <xf numFmtId="0" fontId="11" fillId="0" borderId="19" applyNumberFormat="0" applyFill="0" applyAlignment="0" applyProtection="0"/>
    <xf numFmtId="0" fontId="12" fillId="16" borderId="20" applyNumberFormat="0" applyAlignment="0" applyProtection="0"/>
    <xf numFmtId="0" fontId="13" fillId="0" borderId="21" applyNumberFormat="0" applyFill="0" applyAlignment="0" applyProtection="0"/>
    <xf numFmtId="0" fontId="14" fillId="0" borderId="22" applyNumberFormat="0" applyFill="0" applyAlignment="0" applyProtection="0"/>
    <xf numFmtId="0" fontId="15" fillId="0" borderId="23" applyNumberFormat="0" applyFill="0" applyAlignment="0" applyProtection="0"/>
    <xf numFmtId="0" fontId="15" fillId="0" borderId="0" applyNumberFormat="0" applyFill="0" applyBorder="0" applyAlignment="0" applyProtection="0"/>
    <xf numFmtId="0" fontId="16" fillId="7" borderId="0" applyNumberFormat="0" applyBorder="0" applyAlignment="0" applyProtection="0"/>
    <xf numFmtId="0" fontId="4" fillId="0" borderId="0"/>
    <xf numFmtId="0" fontId="2" fillId="0" borderId="0"/>
    <xf numFmtId="0" fontId="4" fillId="0" borderId="0"/>
    <xf numFmtId="0" fontId="17" fillId="15" borderId="17" applyNumberFormat="0" applyAlignment="0" applyProtection="0"/>
    <xf numFmtId="0" fontId="18" fillId="0" borderId="24" applyNumberFormat="0" applyFill="0" applyAlignment="0" applyProtection="0"/>
    <xf numFmtId="0" fontId="19" fillId="0" borderId="0" applyNumberFormat="0" applyFill="0" applyBorder="0" applyAlignment="0" applyProtection="0"/>
    <xf numFmtId="0" fontId="11" fillId="0" borderId="0" applyNumberFormat="0" applyFill="0" applyBorder="0" applyAlignment="0" applyProtection="0"/>
    <xf numFmtId="0" fontId="20" fillId="0" borderId="0" applyNumberFormat="0" applyFill="0" applyBorder="0" applyAlignment="0" applyProtection="0"/>
    <xf numFmtId="0" fontId="2" fillId="4" borderId="25" applyNumberFormat="0" applyFont="0" applyAlignment="0" applyProtection="0"/>
    <xf numFmtId="44" fontId="2" fillId="0" borderId="0" applyFont="0" applyFill="0" applyBorder="0" applyAlignment="0" applyProtection="0"/>
    <xf numFmtId="0" fontId="21"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4"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4" fillId="26" borderId="0" applyNumberFormat="0" applyBorder="0" applyAlignment="0" applyProtection="0"/>
    <xf numFmtId="0" fontId="23" fillId="21" borderId="0" applyNumberFormat="0" applyBorder="0" applyAlignment="0" applyProtection="0"/>
    <xf numFmtId="0" fontId="23" fillId="27" borderId="0" applyNumberFormat="0" applyBorder="0" applyAlignment="0" applyProtection="0"/>
    <xf numFmtId="0" fontId="24" fillId="22"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4" fillId="2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20" borderId="0" applyNumberFormat="0" applyBorder="0" applyAlignment="0" applyProtection="0"/>
    <xf numFmtId="0" fontId="24" fillId="37" borderId="0" applyNumberFormat="0" applyBorder="0" applyAlignment="0" applyProtection="0"/>
    <xf numFmtId="0" fontId="25" fillId="31" borderId="40" applyNumberFormat="0" applyAlignment="0" applyProtection="0"/>
    <xf numFmtId="0" fontId="26" fillId="38" borderId="18" applyNumberFormat="0" applyAlignment="0" applyProtection="0"/>
    <xf numFmtId="0" fontId="23" fillId="25"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8" fillId="0" borderId="41" applyNumberFormat="0" applyFill="0" applyAlignment="0" applyProtection="0"/>
    <xf numFmtId="0" fontId="29" fillId="36" borderId="20" applyNumberFormat="0" applyAlignment="0" applyProtection="0"/>
    <xf numFmtId="0" fontId="30" fillId="0" borderId="42" applyNumberFormat="0" applyFill="0" applyAlignment="0" applyProtection="0"/>
    <xf numFmtId="0" fontId="31" fillId="0" borderId="43" applyNumberFormat="0" applyFill="0" applyAlignment="0" applyProtection="0"/>
    <xf numFmtId="0" fontId="32" fillId="0" borderId="44" applyNumberFormat="0" applyFill="0" applyAlignment="0" applyProtection="0"/>
    <xf numFmtId="0" fontId="32" fillId="0" borderId="0" applyNumberFormat="0" applyFill="0" applyBorder="0" applyAlignment="0" applyProtection="0"/>
    <xf numFmtId="0" fontId="28" fillId="31" borderId="0" applyNumberFormat="0" applyBorder="0" applyAlignment="0" applyProtection="0"/>
    <xf numFmtId="0" fontId="33" fillId="42" borderId="0"/>
    <xf numFmtId="0" fontId="34" fillId="42" borderId="0"/>
    <xf numFmtId="0" fontId="35" fillId="38" borderId="40" applyNumberFormat="0" applyAlignment="0" applyProtection="0"/>
    <xf numFmtId="4" fontId="7" fillId="7" borderId="40" applyNumberFormat="0" applyProtection="0">
      <alignment vertical="center"/>
    </xf>
    <xf numFmtId="4" fontId="36" fillId="43" borderId="40" applyNumberFormat="0" applyProtection="0">
      <alignment vertical="center"/>
    </xf>
    <xf numFmtId="4" fontId="7" fillId="43" borderId="40" applyNumberFormat="0" applyProtection="0">
      <alignment horizontal="left" vertical="center" indent="1"/>
    </xf>
    <xf numFmtId="0" fontId="37" fillId="7" borderId="45" applyNumberFormat="0" applyProtection="0">
      <alignment horizontal="left" vertical="top" indent="1"/>
    </xf>
    <xf numFmtId="4" fontId="7" fillId="13" borderId="40" applyNumberFormat="0" applyProtection="0">
      <alignment horizontal="left" vertical="center" indent="1"/>
    </xf>
    <xf numFmtId="4" fontId="7" fillId="8" borderId="40" applyNumberFormat="0" applyProtection="0">
      <alignment horizontal="right" vertical="center"/>
    </xf>
    <xf numFmtId="4" fontId="7" fillId="44" borderId="40" applyNumberFormat="0" applyProtection="0">
      <alignment horizontal="right" vertical="center"/>
    </xf>
    <xf numFmtId="4" fontId="7" fillId="14" borderId="46" applyNumberFormat="0" applyProtection="0">
      <alignment horizontal="right" vertical="center"/>
    </xf>
    <xf numFmtId="4" fontId="7" fillId="10" borderId="40" applyNumberFormat="0" applyProtection="0">
      <alignment horizontal="right" vertical="center"/>
    </xf>
    <xf numFmtId="4" fontId="7" fillId="45" borderId="40" applyNumberFormat="0" applyProtection="0">
      <alignment horizontal="right" vertical="center"/>
    </xf>
    <xf numFmtId="4" fontId="7" fillId="9" borderId="40" applyNumberFormat="0" applyProtection="0">
      <alignment horizontal="right" vertical="center"/>
    </xf>
    <xf numFmtId="4" fontId="7" fillId="46" borderId="40" applyNumberFormat="0" applyProtection="0">
      <alignment horizontal="right" vertical="center"/>
    </xf>
    <xf numFmtId="4" fontId="7" fillId="47" borderId="40" applyNumberFormat="0" applyProtection="0">
      <alignment horizontal="right" vertical="center"/>
    </xf>
    <xf numFmtId="4" fontId="7" fillId="48" borderId="40" applyNumberFormat="0" applyProtection="0">
      <alignment horizontal="right" vertical="center"/>
    </xf>
    <xf numFmtId="4" fontId="7" fillId="49" borderId="46" applyNumberFormat="0" applyProtection="0">
      <alignment horizontal="left" vertical="center" indent="1"/>
    </xf>
    <xf numFmtId="4" fontId="38" fillId="12" borderId="46" applyNumberFormat="0" applyProtection="0">
      <alignment horizontal="left" vertical="center" indent="1"/>
    </xf>
    <xf numFmtId="4" fontId="38" fillId="12" borderId="46" applyNumberFormat="0" applyProtection="0">
      <alignment horizontal="left" vertical="center" indent="1"/>
    </xf>
    <xf numFmtId="4" fontId="7" fillId="50" borderId="40" applyNumberFormat="0" applyProtection="0">
      <alignment horizontal="right" vertical="center"/>
    </xf>
    <xf numFmtId="4" fontId="7" fillId="51" borderId="46" applyNumberFormat="0" applyProtection="0">
      <alignment horizontal="left" vertical="center" indent="1"/>
    </xf>
    <xf numFmtId="4" fontId="7" fillId="50" borderId="46" applyNumberFormat="0" applyProtection="0">
      <alignment horizontal="left" vertical="center" indent="1"/>
    </xf>
    <xf numFmtId="0" fontId="7" fillId="52" borderId="40" applyNumberFormat="0" applyProtection="0">
      <alignment horizontal="left" vertical="center" indent="1"/>
    </xf>
    <xf numFmtId="0" fontId="7" fillId="12" borderId="45" applyNumberFormat="0" applyProtection="0">
      <alignment horizontal="left" vertical="top" indent="1"/>
    </xf>
    <xf numFmtId="0" fontId="7" fillId="53" borderId="40" applyNumberFormat="0" applyProtection="0">
      <alignment horizontal="left" vertical="center" indent="1"/>
    </xf>
    <xf numFmtId="0" fontId="7" fillId="50" borderId="45" applyNumberFormat="0" applyProtection="0">
      <alignment horizontal="left" vertical="top" indent="1"/>
    </xf>
    <xf numFmtId="0" fontId="7" fillId="2" borderId="40" applyNumberFormat="0" applyProtection="0">
      <alignment horizontal="left" vertical="center" indent="1"/>
    </xf>
    <xf numFmtId="0" fontId="7" fillId="2" borderId="45" applyNumberFormat="0" applyProtection="0">
      <alignment horizontal="left" vertical="top" indent="1"/>
    </xf>
    <xf numFmtId="0" fontId="7" fillId="51" borderId="40" applyNumberFormat="0" applyProtection="0">
      <alignment horizontal="left" vertical="center" indent="1"/>
    </xf>
    <xf numFmtId="0" fontId="7" fillId="51" borderId="45" applyNumberFormat="0" applyProtection="0">
      <alignment horizontal="left" vertical="top" indent="1"/>
    </xf>
    <xf numFmtId="0" fontId="7" fillId="15" borderId="47" applyNumberFormat="0">
      <protection locked="0"/>
    </xf>
    <xf numFmtId="0" fontId="39" fillId="12" borderId="48" applyBorder="0"/>
    <xf numFmtId="4" fontId="40" fillId="4" borderId="45" applyNumberFormat="0" applyProtection="0">
      <alignment vertical="center"/>
    </xf>
    <xf numFmtId="4" fontId="36" fillId="54" borderId="16" applyNumberFormat="0" applyProtection="0">
      <alignment vertical="center"/>
    </xf>
    <xf numFmtId="4" fontId="40" fillId="52" borderId="45" applyNumberFormat="0" applyProtection="0">
      <alignment horizontal="left" vertical="center" indent="1"/>
    </xf>
    <xf numFmtId="0" fontId="40" fillId="4" borderId="45" applyNumberFormat="0" applyProtection="0">
      <alignment horizontal="left" vertical="top" indent="1"/>
    </xf>
    <xf numFmtId="4" fontId="7" fillId="0" borderId="40" applyNumberFormat="0" applyProtection="0">
      <alignment horizontal="right" vertical="center"/>
    </xf>
    <xf numFmtId="4" fontId="36" fillId="55" borderId="40" applyNumberFormat="0" applyProtection="0">
      <alignment horizontal="right" vertical="center"/>
    </xf>
    <xf numFmtId="4" fontId="7" fillId="13" borderId="40" applyNumberFormat="0" applyProtection="0">
      <alignment horizontal="left" vertical="center" indent="1"/>
    </xf>
    <xf numFmtId="0" fontId="40" fillId="50" borderId="45" applyNumberFormat="0" applyProtection="0">
      <alignment horizontal="left" vertical="top" indent="1"/>
    </xf>
    <xf numFmtId="4" fontId="41" fillId="56" borderId="46" applyNumberFormat="0" applyProtection="0">
      <alignment horizontal="left" vertical="center" indent="1"/>
    </xf>
    <xf numFmtId="0" fontId="7" fillId="57" borderId="16"/>
    <xf numFmtId="4" fontId="42" fillId="15" borderId="40" applyNumberFormat="0" applyProtection="0">
      <alignment horizontal="right" vertical="center"/>
    </xf>
    <xf numFmtId="0" fontId="43" fillId="0" borderId="0" applyNumberFormat="0" applyFill="0" applyBorder="0" applyAlignment="0" applyProtection="0"/>
    <xf numFmtId="0" fontId="27" fillId="0" borderId="49" applyNumberFormat="0" applyFill="0" applyAlignment="0" applyProtection="0"/>
    <xf numFmtId="0" fontId="44" fillId="0" borderId="0" applyNumberFormat="0" applyFill="0" applyBorder="0" applyAlignment="0" applyProtection="0"/>
    <xf numFmtId="0" fontId="7" fillId="30" borderId="40" applyNumberFormat="0" applyFont="0" applyAlignment="0" applyProtection="0"/>
    <xf numFmtId="0" fontId="45" fillId="30" borderId="0" applyNumberFormat="0" applyBorder="0" applyAlignment="0" applyProtection="0"/>
    <xf numFmtId="0" fontId="1" fillId="0" borderId="0"/>
    <xf numFmtId="0" fontId="46" fillId="58" borderId="50">
      <alignment horizontal="left" vertical="center" wrapText="1"/>
    </xf>
    <xf numFmtId="0" fontId="4" fillId="0" borderId="0"/>
    <xf numFmtId="0" fontId="2" fillId="0" borderId="0"/>
  </cellStyleXfs>
  <cellXfs count="396">
    <xf numFmtId="0" fontId="0" fillId="0" borderId="0" xfId="0"/>
    <xf numFmtId="0" fontId="4" fillId="0" borderId="0" xfId="1" applyFont="1"/>
    <xf numFmtId="0" fontId="49" fillId="0" borderId="0" xfId="1" quotePrefix="1" applyFont="1" applyBorder="1" applyAlignment="1">
      <alignment horizontal="left"/>
    </xf>
    <xf numFmtId="0" fontId="4" fillId="0" borderId="0" xfId="1" applyFont="1" applyBorder="1"/>
    <xf numFmtId="0" fontId="4" fillId="0" borderId="12"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6" xfId="1" applyFont="1" applyBorder="1"/>
    <xf numFmtId="0" fontId="4" fillId="0" borderId="7" xfId="1" applyFont="1" applyBorder="1"/>
    <xf numFmtId="0" fontId="4" fillId="0" borderId="8" xfId="1" applyFont="1" applyFill="1" applyBorder="1"/>
    <xf numFmtId="0" fontId="4" fillId="0" borderId="8" xfId="1" applyFont="1" applyBorder="1"/>
    <xf numFmtId="0" fontId="49" fillId="0" borderId="6" xfId="2" applyFont="1" applyBorder="1" applyAlignment="1">
      <alignment horizontal="left"/>
    </xf>
    <xf numFmtId="49" fontId="50" fillId="0" borderId="7" xfId="3" quotePrefix="1" applyNumberFormat="1" applyFont="1" applyBorder="1" applyAlignment="1">
      <alignment horizontal="right"/>
    </xf>
    <xf numFmtId="49" fontId="50" fillId="0" borderId="8" xfId="1" quotePrefix="1" applyNumberFormat="1" applyFont="1" applyBorder="1" applyAlignment="1">
      <alignment horizontal="right"/>
    </xf>
    <xf numFmtId="49" fontId="50" fillId="0" borderId="15" xfId="3" quotePrefix="1" applyNumberFormat="1" applyFont="1" applyBorder="1" applyAlignment="1">
      <alignment horizontal="right"/>
    </xf>
    <xf numFmtId="0" fontId="47" fillId="0" borderId="6" xfId="2" applyFont="1" applyBorder="1"/>
    <xf numFmtId="1" fontId="51" fillId="0" borderId="7" xfId="3" applyNumberFormat="1" applyFont="1" applyBorder="1" applyAlignment="1">
      <alignment horizontal="right"/>
    </xf>
    <xf numFmtId="1" fontId="51" fillId="0" borderId="0" xfId="1" applyNumberFormat="1" applyFont="1" applyFill="1" applyAlignment="1"/>
    <xf numFmtId="1" fontId="51" fillId="0" borderId="8" xfId="1" applyNumberFormat="1" applyFont="1" applyBorder="1" applyAlignment="1"/>
    <xf numFmtId="1" fontId="51" fillId="0" borderId="8" xfId="1" applyNumberFormat="1" applyFont="1" applyFill="1" applyBorder="1" applyAlignment="1"/>
    <xf numFmtId="1" fontId="51" fillId="0" borderId="0" xfId="1" applyNumberFormat="1" applyFont="1" applyAlignment="1"/>
    <xf numFmtId="1" fontId="4" fillId="0" borderId="0" xfId="1" applyNumberFormat="1" applyFont="1"/>
    <xf numFmtId="1" fontId="51" fillId="0" borderId="0" xfId="1" quotePrefix="1" applyNumberFormat="1" applyFont="1" applyFill="1" applyBorder="1" applyAlignment="1">
      <alignment horizontal="right"/>
    </xf>
    <xf numFmtId="1" fontId="51" fillId="0" borderId="15" xfId="1" applyNumberFormat="1" applyFont="1" applyFill="1" applyBorder="1" applyAlignment="1"/>
    <xf numFmtId="0" fontId="47" fillId="0" borderId="6" xfId="2" quotePrefix="1" applyFont="1" applyBorder="1" applyAlignment="1">
      <alignment horizontal="left"/>
    </xf>
    <xf numFmtId="1" fontId="51" fillId="0" borderId="7" xfId="3" quotePrefix="1" applyNumberFormat="1" applyFont="1" applyBorder="1" applyAlignment="1">
      <alignment horizontal="right"/>
    </xf>
    <xf numFmtId="0" fontId="47" fillId="0" borderId="0" xfId="1" applyFont="1" applyFill="1"/>
    <xf numFmtId="1" fontId="4" fillId="0" borderId="0" xfId="1" applyNumberFormat="1" applyFont="1" applyFill="1"/>
    <xf numFmtId="0" fontId="4" fillId="0" borderId="0" xfId="1" applyFont="1" applyFill="1"/>
    <xf numFmtId="0" fontId="52" fillId="0" borderId="0" xfId="0" applyFont="1" applyAlignment="1">
      <alignment horizontal="left"/>
    </xf>
    <xf numFmtId="0" fontId="54" fillId="0" borderId="0" xfId="1" applyFont="1"/>
    <xf numFmtId="1" fontId="50" fillId="0" borderId="0" xfId="1" applyNumberFormat="1" applyFont="1"/>
    <xf numFmtId="1" fontId="50" fillId="0" borderId="0" xfId="1" applyNumberFormat="1" applyFont="1" applyFill="1"/>
    <xf numFmtId="1" fontId="50" fillId="0" borderId="0" xfId="1" applyNumberFormat="1" applyFont="1" applyBorder="1"/>
    <xf numFmtId="0" fontId="50" fillId="0" borderId="0" xfId="1" applyFont="1"/>
    <xf numFmtId="1" fontId="4" fillId="0" borderId="0" xfId="1" applyNumberFormat="1" applyFont="1" applyBorder="1"/>
    <xf numFmtId="1" fontId="51" fillId="0" borderId="0" xfId="1" applyNumberFormat="1" applyFont="1"/>
    <xf numFmtId="1" fontId="51" fillId="0" borderId="0" xfId="1" applyNumberFormat="1" applyFont="1" applyFill="1"/>
    <xf numFmtId="1" fontId="51" fillId="0" borderId="0" xfId="1" applyNumberFormat="1" applyFont="1" applyBorder="1"/>
    <xf numFmtId="0" fontId="51" fillId="0" borderId="0" xfId="1" applyFont="1"/>
    <xf numFmtId="1" fontId="4" fillId="0" borderId="5" xfId="1" applyNumberFormat="1" applyFont="1" applyBorder="1" applyAlignment="1">
      <alignment horizontal="centerContinuous" vertical="center" wrapText="1"/>
    </xf>
    <xf numFmtId="1" fontId="4" fillId="0" borderId="5" xfId="1" applyNumberFormat="1" applyFont="1" applyFill="1" applyBorder="1" applyAlignment="1">
      <alignment horizontal="centerContinuous" vertical="center" wrapText="1"/>
    </xf>
    <xf numFmtId="1" fontId="4" fillId="0" borderId="26" xfId="1" applyNumberFormat="1" applyFont="1" applyBorder="1" applyAlignment="1">
      <alignment horizontal="centerContinuous" vertical="center" wrapText="1"/>
    </xf>
    <xf numFmtId="0" fontId="4" fillId="0" borderId="0" xfId="1" applyFont="1" applyAlignment="1">
      <alignment vertical="center" wrapText="1"/>
    </xf>
    <xf numFmtId="1" fontId="4" fillId="0" borderId="32" xfId="1" applyNumberFormat="1" applyFont="1" applyFill="1" applyBorder="1" applyAlignment="1">
      <alignment horizontal="center" vertical="center" wrapText="1"/>
    </xf>
    <xf numFmtId="1" fontId="4" fillId="0" borderId="32" xfId="1" applyNumberFormat="1" applyFont="1" applyBorder="1" applyAlignment="1">
      <alignment horizontal="center" vertical="center" wrapText="1"/>
    </xf>
    <xf numFmtId="1" fontId="51" fillId="0" borderId="6" xfId="1" applyNumberFormat="1" applyFont="1" applyBorder="1"/>
    <xf numFmtId="1" fontId="33" fillId="0" borderId="7" xfId="1" applyNumberFormat="1" applyFont="1" applyBorder="1" applyAlignment="1">
      <alignment vertical="center"/>
    </xf>
    <xf numFmtId="1" fontId="33" fillId="0" borderId="15" xfId="1" applyNumberFormat="1" applyFont="1" applyBorder="1" applyAlignment="1">
      <alignment vertical="center"/>
    </xf>
    <xf numFmtId="0" fontId="50" fillId="0" borderId="0" xfId="1" applyFont="1" applyBorder="1"/>
    <xf numFmtId="1" fontId="50" fillId="0" borderId="7" xfId="1" quotePrefix="1" applyNumberFormat="1" applyFont="1" applyFill="1" applyBorder="1" applyAlignment="1">
      <alignment horizontal="right"/>
    </xf>
    <xf numFmtId="1" fontId="50" fillId="0" borderId="7" xfId="1" quotePrefix="1" applyNumberFormat="1" applyFont="1" applyBorder="1" applyAlignment="1">
      <alignment horizontal="right"/>
    </xf>
    <xf numFmtId="1" fontId="50" fillId="0" borderId="8" xfId="1" quotePrefix="1" applyNumberFormat="1" applyFont="1" applyBorder="1" applyAlignment="1">
      <alignment horizontal="right"/>
    </xf>
    <xf numFmtId="1" fontId="50" fillId="0" borderId="15" xfId="1" quotePrefix="1" applyNumberFormat="1" applyFont="1" applyFill="1" applyBorder="1" applyAlignment="1">
      <alignment horizontal="right"/>
    </xf>
    <xf numFmtId="1" fontId="4" fillId="0" borderId="6" xfId="2" applyNumberFormat="1" applyFont="1" applyBorder="1"/>
    <xf numFmtId="1" fontId="51" fillId="0" borderId="7" xfId="1" applyNumberFormat="1" applyFont="1" applyFill="1" applyBorder="1" applyAlignment="1">
      <alignment horizontal="right"/>
    </xf>
    <xf numFmtId="1" fontId="51" fillId="0" borderId="8" xfId="1" applyNumberFormat="1" applyFont="1" applyFill="1" applyBorder="1" applyAlignment="1">
      <alignment horizontal="right"/>
    </xf>
    <xf numFmtId="1" fontId="51" fillId="0" borderId="15" xfId="1" applyNumberFormat="1" applyFont="1" applyFill="1" applyBorder="1" applyAlignment="1">
      <alignment horizontal="right"/>
    </xf>
    <xf numFmtId="1" fontId="51" fillId="0" borderId="8" xfId="1" applyNumberFormat="1" applyFont="1" applyBorder="1" applyAlignment="1">
      <alignment horizontal="right"/>
    </xf>
    <xf numFmtId="1" fontId="51" fillId="0" borderId="15" xfId="1" applyNumberFormat="1" applyFont="1" applyBorder="1" applyAlignment="1">
      <alignment horizontal="right"/>
    </xf>
    <xf numFmtId="1" fontId="4" fillId="0" borderId="6" xfId="2" applyNumberFormat="1" applyFont="1" applyBorder="1" applyAlignment="1">
      <alignment horizontal="left"/>
    </xf>
    <xf numFmtId="1" fontId="4" fillId="0" borderId="0" xfId="2" applyNumberFormat="1" applyFont="1" applyFill="1" applyBorder="1" applyAlignment="1">
      <alignment horizontal="left"/>
    </xf>
    <xf numFmtId="1" fontId="52" fillId="0" borderId="0" xfId="1" applyNumberFormat="1" applyFont="1"/>
    <xf numFmtId="1" fontId="52" fillId="0" borderId="0" xfId="1" applyNumberFormat="1" applyFont="1" applyFill="1"/>
    <xf numFmtId="1" fontId="52" fillId="0" borderId="0" xfId="1" applyNumberFormat="1" applyFont="1" applyBorder="1"/>
    <xf numFmtId="1" fontId="48" fillId="0" borderId="0" xfId="1" applyNumberFormat="1" applyFont="1" applyBorder="1" applyAlignment="1">
      <alignment horizontal="left"/>
    </xf>
    <xf numFmtId="1" fontId="52" fillId="0" borderId="0" xfId="1" applyNumberFormat="1" applyFont="1" applyAlignment="1">
      <alignment horizontal="left"/>
    </xf>
    <xf numFmtId="1" fontId="52" fillId="0" borderId="0" xfId="1" applyNumberFormat="1" applyFont="1" applyFill="1" applyAlignment="1">
      <alignment horizontal="left"/>
    </xf>
    <xf numFmtId="1" fontId="52" fillId="0" borderId="0" xfId="1" applyNumberFormat="1" applyFont="1" applyBorder="1" applyAlignment="1">
      <alignment horizontal="left"/>
    </xf>
    <xf numFmtId="1" fontId="4" fillId="0" borderId="0" xfId="1" applyNumberFormat="1" applyFont="1" applyFill="1" applyBorder="1" applyAlignment="1">
      <alignment horizontal="left"/>
    </xf>
    <xf numFmtId="1" fontId="52" fillId="0" borderId="0" xfId="1" applyNumberFormat="1" applyFont="1" applyFill="1" applyBorder="1" applyAlignment="1">
      <alignment horizontal="left"/>
    </xf>
    <xf numFmtId="0" fontId="51" fillId="0" borderId="0" xfId="1" applyFont="1" applyBorder="1" applyAlignment="1">
      <alignment horizontal="left"/>
    </xf>
    <xf numFmtId="0" fontId="51" fillId="0" borderId="0" xfId="1" applyFont="1" applyBorder="1"/>
    <xf numFmtId="0" fontId="51" fillId="0" borderId="0" xfId="1" quotePrefix="1" applyFont="1" applyBorder="1" applyAlignment="1">
      <alignment horizontal="left"/>
    </xf>
    <xf numFmtId="1" fontId="50" fillId="0" borderId="14" xfId="1" applyNumberFormat="1" applyFont="1" applyBorder="1"/>
    <xf numFmtId="1" fontId="51" fillId="0" borderId="14" xfId="1" applyNumberFormat="1" applyFont="1" applyBorder="1"/>
    <xf numFmtId="0" fontId="51" fillId="0" borderId="14" xfId="1" applyFont="1" applyBorder="1"/>
    <xf numFmtId="0" fontId="52" fillId="0" borderId="0" xfId="1" applyFont="1"/>
    <xf numFmtId="0" fontId="51" fillId="0" borderId="6" xfId="1" applyFont="1" applyBorder="1"/>
    <xf numFmtId="3" fontId="51" fillId="0" borderId="38" xfId="1" applyNumberFormat="1" applyFont="1" applyBorder="1"/>
    <xf numFmtId="3" fontId="51" fillId="0" borderId="3" xfId="1" applyNumberFormat="1" applyFont="1" applyBorder="1"/>
    <xf numFmtId="0" fontId="48" fillId="0" borderId="6" xfId="1" applyFont="1" applyBorder="1"/>
    <xf numFmtId="1" fontId="50" fillId="0" borderId="56" xfId="1" quotePrefix="1" applyNumberFormat="1" applyFont="1" applyBorder="1" applyAlignment="1">
      <alignment horizontal="right"/>
    </xf>
    <xf numFmtId="1" fontId="50" fillId="0" borderId="0" xfId="1" quotePrefix="1" applyNumberFormat="1" applyFont="1" applyBorder="1" applyAlignment="1">
      <alignment horizontal="right"/>
    </xf>
    <xf numFmtId="0" fontId="48" fillId="0" borderId="6" xfId="2" applyFont="1" applyBorder="1"/>
    <xf numFmtId="1" fontId="50" fillId="0" borderId="58" xfId="1" applyNumberFormat="1" applyFont="1" applyBorder="1"/>
    <xf numFmtId="1" fontId="50" fillId="0" borderId="8" xfId="1" applyNumberFormat="1" applyFont="1" applyBorder="1"/>
    <xf numFmtId="0" fontId="4" fillId="0" borderId="6" xfId="2" applyFont="1" applyBorder="1"/>
    <xf numFmtId="1" fontId="50" fillId="0" borderId="15" xfId="1" applyNumberFormat="1" applyFont="1" applyBorder="1"/>
    <xf numFmtId="0" fontId="4" fillId="0" borderId="6" xfId="2" applyFont="1" applyBorder="1" applyAlignment="1">
      <alignment horizontal="left" indent="2"/>
    </xf>
    <xf numFmtId="1" fontId="51" fillId="0" borderId="0" xfId="1" applyNumberFormat="1" applyFont="1" applyBorder="1" applyAlignment="1">
      <alignment horizontal="right"/>
    </xf>
    <xf numFmtId="0" fontId="4" fillId="0" borderId="6" xfId="1" applyFont="1" applyBorder="1" applyAlignment="1">
      <alignment horizontal="left" indent="2"/>
    </xf>
    <xf numFmtId="0" fontId="4" fillId="0" borderId="0" xfId="1" applyFont="1" applyBorder="1" applyAlignment="1">
      <alignment horizontal="left" indent="2"/>
    </xf>
    <xf numFmtId="3" fontId="52" fillId="0" borderId="0" xfId="1" applyNumberFormat="1" applyFont="1" applyBorder="1"/>
    <xf numFmtId="3" fontId="52" fillId="0" borderId="0" xfId="1" applyNumberFormat="1" applyFont="1" applyBorder="1" applyAlignment="1">
      <alignment horizontal="right"/>
    </xf>
    <xf numFmtId="0" fontId="52" fillId="0" borderId="0" xfId="1" applyFont="1" applyBorder="1"/>
    <xf numFmtId="1" fontId="50" fillId="0" borderId="15" xfId="1" quotePrefix="1" applyNumberFormat="1" applyFont="1" applyBorder="1" applyAlignment="1">
      <alignment horizontal="right"/>
    </xf>
    <xf numFmtId="0" fontId="48" fillId="0" borderId="0" xfId="1" applyFont="1"/>
    <xf numFmtId="1" fontId="50" fillId="0" borderId="15" xfId="1" applyNumberFormat="1" applyFont="1" applyBorder="1" applyAlignment="1">
      <alignment horizontal="right"/>
    </xf>
    <xf numFmtId="1" fontId="50" fillId="0" borderId="0" xfId="1" applyNumberFormat="1" applyFont="1" applyBorder="1" applyAlignment="1">
      <alignment horizontal="right"/>
    </xf>
    <xf numFmtId="0" fontId="50" fillId="0" borderId="0" xfId="1" applyFont="1" applyBorder="1" applyAlignment="1">
      <alignment horizontal="left"/>
    </xf>
    <xf numFmtId="3" fontId="50" fillId="0" borderId="0" xfId="1" applyNumberFormat="1" applyFont="1"/>
    <xf numFmtId="3" fontId="51" fillId="0" borderId="0" xfId="1" applyNumberFormat="1" applyFont="1"/>
    <xf numFmtId="3" fontId="51" fillId="0" borderId="0" xfId="1" applyNumberFormat="1" applyFont="1" applyBorder="1"/>
    <xf numFmtId="0" fontId="48" fillId="0" borderId="6" xfId="2" applyFont="1" applyBorder="1" applyAlignment="1">
      <alignment horizontal="left"/>
    </xf>
    <xf numFmtId="0" fontId="48" fillId="0" borderId="6" xfId="2" quotePrefix="1" applyFont="1" applyBorder="1" applyAlignment="1">
      <alignment horizontal="left"/>
    </xf>
    <xf numFmtId="3" fontId="4" fillId="0" borderId="0" xfId="1" applyNumberFormat="1" applyFont="1"/>
    <xf numFmtId="0" fontId="53" fillId="0" borderId="0" xfId="1" applyFont="1" applyBorder="1"/>
    <xf numFmtId="3" fontId="52" fillId="0" borderId="0" xfId="1" applyNumberFormat="1" applyFont="1"/>
    <xf numFmtId="0" fontId="50" fillId="0" borderId="0" xfId="1" quotePrefix="1" applyFont="1" applyBorder="1" applyAlignment="1">
      <alignment horizontal="left"/>
    </xf>
    <xf numFmtId="0" fontId="48" fillId="0" borderId="0" xfId="1" applyFont="1" applyAlignment="1">
      <alignment vertical="center" wrapText="1"/>
    </xf>
    <xf numFmtId="0" fontId="4" fillId="0" borderId="0" xfId="1" applyFont="1" applyAlignment="1">
      <alignment wrapText="1"/>
    </xf>
    <xf numFmtId="0" fontId="4" fillId="0" borderId="32" xfId="1" applyFont="1" applyBorder="1" applyAlignment="1">
      <alignment horizontal="center" vertical="center" wrapText="1"/>
    </xf>
    <xf numFmtId="0" fontId="4" fillId="0" borderId="59" xfId="1" applyFont="1" applyBorder="1" applyAlignment="1">
      <alignment horizontal="center" vertical="center" wrapText="1"/>
    </xf>
    <xf numFmtId="0" fontId="4" fillId="0" borderId="7" xfId="1" quotePrefix="1" applyFont="1" applyBorder="1" applyAlignment="1">
      <alignment horizontal="center" vertical="center" wrapText="1"/>
    </xf>
    <xf numFmtId="0" fontId="4" fillId="0" borderId="52" xfId="1" quotePrefix="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0" xfId="1" applyFont="1" applyBorder="1" applyAlignment="1">
      <alignment horizontal="center" vertical="center" wrapText="1"/>
    </xf>
    <xf numFmtId="0" fontId="47" fillId="0" borderId="7" xfId="1" applyFont="1" applyBorder="1" applyAlignment="1">
      <alignment vertical="center"/>
    </xf>
    <xf numFmtId="0" fontId="49" fillId="0" borderId="52" xfId="1" applyFont="1" applyBorder="1"/>
    <xf numFmtId="0" fontId="47" fillId="0" borderId="0" xfId="1" applyFont="1"/>
    <xf numFmtId="0" fontId="47" fillId="0" borderId="7" xfId="1" applyFont="1" applyBorder="1"/>
    <xf numFmtId="0" fontId="47" fillId="0" borderId="52" xfId="2" applyFont="1" applyBorder="1"/>
    <xf numFmtId="1" fontId="51" fillId="0" borderId="7" xfId="1" applyNumberFormat="1" applyFont="1" applyBorder="1"/>
    <xf numFmtId="1" fontId="51" fillId="0" borderId="8" xfId="1" applyNumberFormat="1" applyFont="1" applyBorder="1"/>
    <xf numFmtId="0" fontId="47" fillId="0" borderId="52" xfId="2" quotePrefix="1" applyFont="1" applyBorder="1" applyAlignment="1">
      <alignment horizontal="left"/>
    </xf>
    <xf numFmtId="0" fontId="47" fillId="0" borderId="0" xfId="1" applyFont="1" applyAlignment="1">
      <alignment horizontal="left"/>
    </xf>
    <xf numFmtId="0" fontId="49" fillId="0" borderId="0" xfId="1" applyFont="1"/>
    <xf numFmtId="0" fontId="49" fillId="0" borderId="0" xfId="1" applyFont="1" applyFill="1"/>
    <xf numFmtId="0" fontId="47" fillId="0" borderId="0" xfId="1" applyFont="1" applyBorder="1"/>
    <xf numFmtId="0" fontId="49" fillId="0" borderId="0" xfId="1" applyFont="1" applyFill="1" applyBorder="1"/>
    <xf numFmtId="3" fontId="47" fillId="0" borderId="0" xfId="1" applyNumberFormat="1" applyFont="1"/>
    <xf numFmtId="0" fontId="48" fillId="0" borderId="7" xfId="1" applyFont="1" applyBorder="1"/>
    <xf numFmtId="0" fontId="4" fillId="0" borderId="52" xfId="1" applyFont="1" applyBorder="1"/>
    <xf numFmtId="3" fontId="4" fillId="0" borderId="7" xfId="1" applyNumberFormat="1" applyFont="1" applyBorder="1"/>
    <xf numFmtId="3" fontId="48" fillId="0" borderId="7" xfId="1" applyNumberFormat="1" applyFont="1" applyBorder="1"/>
    <xf numFmtId="3" fontId="48" fillId="0" borderId="7" xfId="1" applyNumberFormat="1" applyFont="1" applyFill="1" applyBorder="1"/>
    <xf numFmtId="3" fontId="48" fillId="0" borderId="8" xfId="1" applyNumberFormat="1" applyFont="1" applyFill="1" applyBorder="1"/>
    <xf numFmtId="3" fontId="48" fillId="0" borderId="3" xfId="1" applyNumberFormat="1" applyFont="1" applyBorder="1"/>
    <xf numFmtId="3" fontId="48" fillId="0" borderId="8" xfId="1" applyNumberFormat="1" applyFont="1" applyBorder="1"/>
    <xf numFmtId="0" fontId="48" fillId="0" borderId="3" xfId="1" applyFont="1" applyBorder="1"/>
    <xf numFmtId="3" fontId="52" fillId="0" borderId="0" xfId="1" applyNumberFormat="1" applyFont="1" applyBorder="1" applyAlignment="1">
      <alignment horizontal="left"/>
    </xf>
    <xf numFmtId="1" fontId="52" fillId="0" borderId="0" xfId="1" applyNumberFormat="1" applyFont="1" applyBorder="1" applyAlignment="1">
      <alignment horizontal="right"/>
    </xf>
    <xf numFmtId="1" fontId="52" fillId="0" borderId="0" xfId="1" applyNumberFormat="1" applyFont="1" applyFill="1" applyBorder="1" applyAlignment="1">
      <alignment horizontal="right"/>
    </xf>
    <xf numFmtId="0" fontId="49" fillId="0" borderId="0" xfId="1" applyFont="1" applyAlignment="1">
      <alignment horizontal="left"/>
    </xf>
    <xf numFmtId="1" fontId="47" fillId="0" borderId="0" xfId="1" applyNumberFormat="1" applyFont="1"/>
    <xf numFmtId="1" fontId="49" fillId="0" borderId="0" xfId="1" applyNumberFormat="1" applyFont="1"/>
    <xf numFmtId="1" fontId="49" fillId="0" borderId="0" xfId="1" applyNumberFormat="1" applyFont="1" applyFill="1"/>
    <xf numFmtId="1" fontId="47" fillId="0" borderId="0" xfId="1" applyNumberFormat="1" applyFont="1" applyFill="1"/>
    <xf numFmtId="1" fontId="49" fillId="0" borderId="0" xfId="1" applyNumberFormat="1" applyFont="1" applyFill="1" applyBorder="1"/>
    <xf numFmtId="1" fontId="4" fillId="0" borderId="7" xfId="1" applyNumberFormat="1" applyFont="1" applyBorder="1"/>
    <xf numFmtId="1" fontId="48" fillId="0" borderId="7" xfId="1" applyNumberFormat="1" applyFont="1" applyBorder="1"/>
    <xf numFmtId="1" fontId="48" fillId="0" borderId="7" xfId="1" applyNumberFormat="1" applyFont="1" applyFill="1" applyBorder="1"/>
    <xf numFmtId="1" fontId="48" fillId="0" borderId="8" xfId="1" applyNumberFormat="1" applyFont="1" applyFill="1" applyBorder="1"/>
    <xf numFmtId="1" fontId="48" fillId="0" borderId="3" xfId="1" applyNumberFormat="1" applyFont="1" applyBorder="1"/>
    <xf numFmtId="1" fontId="48" fillId="0" borderId="8" xfId="1" applyNumberFormat="1" applyFont="1" applyBorder="1"/>
    <xf numFmtId="1" fontId="4" fillId="0" borderId="0" xfId="1" applyNumberFormat="1" applyFont="1" applyBorder="1" applyAlignment="1">
      <alignment horizontal="right"/>
    </xf>
    <xf numFmtId="1" fontId="4" fillId="0" borderId="0" xfId="1" applyNumberFormat="1" applyFont="1" applyFill="1" applyBorder="1"/>
    <xf numFmtId="1" fontId="4" fillId="0" borderId="0" xfId="1" applyNumberFormat="1" applyFont="1" applyFill="1" applyBorder="1" applyAlignment="1">
      <alignment horizontal="right"/>
    </xf>
    <xf numFmtId="2" fontId="52" fillId="0" borderId="0" xfId="1" applyNumberFormat="1" applyFont="1"/>
    <xf numFmtId="2" fontId="52" fillId="0" borderId="0" xfId="1" applyNumberFormat="1" applyFont="1" applyFill="1"/>
    <xf numFmtId="2" fontId="52" fillId="0" borderId="0" xfId="1" quotePrefix="1" applyNumberFormat="1" applyFont="1"/>
    <xf numFmtId="2" fontId="52" fillId="0" borderId="0" xfId="1" applyNumberFormat="1" applyFont="1" applyBorder="1"/>
    <xf numFmtId="0" fontId="52" fillId="0" borderId="0" xfId="1" applyFont="1" applyFill="1"/>
    <xf numFmtId="0" fontId="52" fillId="0" borderId="0" xfId="1" quotePrefix="1" applyFont="1" applyFill="1"/>
    <xf numFmtId="0" fontId="52" fillId="0" borderId="0" xfId="1" quotePrefix="1" applyFont="1"/>
    <xf numFmtId="0" fontId="4" fillId="0" borderId="0" xfId="1" applyFont="1" applyBorder="1" applyAlignment="1">
      <alignment horizontal="left"/>
    </xf>
    <xf numFmtId="0" fontId="4" fillId="0" borderId="15" xfId="1" applyFont="1" applyBorder="1" applyAlignment="1">
      <alignment horizontal="center" vertical="center" wrapText="1"/>
    </xf>
    <xf numFmtId="164" fontId="50" fillId="0" borderId="7" xfId="1" quotePrefix="1" applyNumberFormat="1" applyFont="1" applyBorder="1" applyAlignment="1">
      <alignment horizontal="right"/>
    </xf>
    <xf numFmtId="164" fontId="50" fillId="0" borderId="7" xfId="1" quotePrefix="1" applyNumberFormat="1" applyFont="1" applyFill="1" applyBorder="1" applyAlignment="1">
      <alignment horizontal="right"/>
    </xf>
    <xf numFmtId="164" fontId="50" fillId="0" borderId="8" xfId="1" quotePrefix="1" applyNumberFormat="1" applyFont="1" applyFill="1" applyBorder="1" applyAlignment="1">
      <alignment horizontal="right"/>
    </xf>
    <xf numFmtId="164" fontId="50" fillId="0" borderId="0" xfId="1" quotePrefix="1" applyNumberFormat="1" applyFont="1" applyBorder="1" applyAlignment="1">
      <alignment horizontal="right"/>
    </xf>
    <xf numFmtId="164" fontId="51" fillId="0" borderId="7" xfId="1" applyNumberFormat="1" applyFont="1" applyBorder="1" applyAlignment="1"/>
    <xf numFmtId="164" fontId="51" fillId="0" borderId="8" xfId="1" applyNumberFormat="1" applyFont="1" applyBorder="1" applyAlignment="1">
      <alignment horizontal="right"/>
    </xf>
    <xf numFmtId="164" fontId="51" fillId="0" borderId="0" xfId="1" applyNumberFormat="1" applyFont="1" applyAlignment="1"/>
    <xf numFmtId="164" fontId="51" fillId="0" borderId="8" xfId="1" applyNumberFormat="1" applyFont="1" applyBorder="1" applyAlignment="1"/>
    <xf numFmtId="164" fontId="51" fillId="0" borderId="8" xfId="1" applyNumberFormat="1" applyFont="1" applyFill="1" applyBorder="1" applyAlignment="1"/>
    <xf numFmtId="164" fontId="51" fillId="0" borderId="0" xfId="1" applyNumberFormat="1" applyFont="1" applyBorder="1" applyAlignment="1"/>
    <xf numFmtId="164" fontId="51" fillId="0" borderId="7" xfId="1" applyNumberFormat="1" applyFont="1" applyFill="1" applyBorder="1" applyAlignment="1"/>
    <xf numFmtId="0" fontId="47" fillId="0" borderId="0" xfId="1" applyFont="1" applyBorder="1" applyAlignment="1">
      <alignment horizontal="left"/>
    </xf>
    <xf numFmtId="0" fontId="55" fillId="0" borderId="0" xfId="1" quotePrefix="1" applyFont="1" applyAlignment="1">
      <alignment horizontal="left"/>
    </xf>
    <xf numFmtId="0" fontId="56" fillId="0" borderId="0" xfId="1" applyFont="1" applyBorder="1" applyAlignment="1">
      <alignment horizontal="left"/>
    </xf>
    <xf numFmtId="0" fontId="48" fillId="0" borderId="0" xfId="1" quotePrefix="1" applyFont="1" applyBorder="1" applyAlignment="1">
      <alignment horizontal="left"/>
    </xf>
    <xf numFmtId="0" fontId="49" fillId="0" borderId="0" xfId="1" applyFont="1" applyBorder="1" applyAlignment="1">
      <alignment horizontal="left"/>
    </xf>
    <xf numFmtId="0" fontId="47" fillId="0" borderId="0" xfId="1" applyFont="1" applyAlignment="1">
      <alignment horizontal="left" wrapText="1"/>
    </xf>
    <xf numFmtId="0" fontId="47" fillId="0" borderId="0" xfId="1" applyFont="1" applyAlignment="1">
      <alignment wrapText="1"/>
    </xf>
    <xf numFmtId="0" fontId="47" fillId="0" borderId="32" xfId="1" applyFont="1" applyBorder="1" applyAlignment="1">
      <alignment horizontal="center" vertical="center" wrapText="1"/>
    </xf>
    <xf numFmtId="0" fontId="47" fillId="0" borderId="6" xfId="1" applyFont="1" applyBorder="1" applyAlignment="1">
      <alignment horizontal="centerContinuous" vertical="center" wrapText="1"/>
    </xf>
    <xf numFmtId="0" fontId="4" fillId="0" borderId="3" xfId="1" applyFont="1" applyBorder="1" applyAlignment="1">
      <alignment horizontal="center" vertical="center" wrapText="1"/>
    </xf>
    <xf numFmtId="0" fontId="4" fillId="0" borderId="27" xfId="1" applyFont="1" applyBorder="1" applyAlignment="1">
      <alignment horizontal="center" vertical="center" wrapText="1"/>
    </xf>
    <xf numFmtId="0" fontId="47" fillId="0" borderId="0" xfId="1" applyFont="1" applyBorder="1" applyAlignment="1">
      <alignment wrapText="1"/>
    </xf>
    <xf numFmtId="49" fontId="50" fillId="0" borderId="8" xfId="3" quotePrefix="1" applyNumberFormat="1" applyFont="1" applyBorder="1" applyAlignment="1">
      <alignment horizontal="right"/>
    </xf>
    <xf numFmtId="49" fontId="50" fillId="0" borderId="8" xfId="1" quotePrefix="1" applyNumberFormat="1" applyFont="1" applyFill="1" applyBorder="1" applyAlignment="1">
      <alignment horizontal="right"/>
    </xf>
    <xf numFmtId="1" fontId="51" fillId="0" borderId="0" xfId="3" applyNumberFormat="1" applyFont="1" applyBorder="1" applyAlignment="1">
      <alignment horizontal="right"/>
    </xf>
    <xf numFmtId="1" fontId="51" fillId="0" borderId="8" xfId="3" applyNumberFormat="1" applyFont="1" applyBorder="1" applyAlignment="1">
      <alignment horizontal="right"/>
    </xf>
    <xf numFmtId="1" fontId="51" fillId="0" borderId="8" xfId="3" applyNumberFormat="1" applyFont="1" applyFill="1" applyBorder="1" applyAlignment="1">
      <alignment horizontal="right"/>
    </xf>
    <xf numFmtId="1" fontId="51" fillId="0" borderId="15" xfId="3" applyNumberFormat="1" applyFont="1" applyBorder="1" applyAlignment="1">
      <alignment horizontal="right"/>
    </xf>
    <xf numFmtId="1" fontId="51" fillId="0" borderId="7" xfId="1" applyNumberFormat="1" applyFont="1" applyBorder="1" applyAlignment="1">
      <alignment horizontal="right"/>
    </xf>
    <xf numFmtId="1" fontId="51" fillId="0" borderId="15" xfId="1" applyNumberFormat="1" applyFont="1" applyBorder="1" applyAlignment="1"/>
    <xf numFmtId="1" fontId="51" fillId="0" borderId="8" xfId="3" quotePrefix="1" applyNumberFormat="1" applyFont="1" applyFill="1" applyBorder="1" applyAlignment="1">
      <alignment horizontal="right"/>
    </xf>
    <xf numFmtId="1" fontId="51" fillId="0" borderId="8" xfId="3" quotePrefix="1" applyNumberFormat="1" applyFont="1" applyBorder="1" applyAlignment="1">
      <alignment horizontal="right"/>
    </xf>
    <xf numFmtId="1" fontId="51" fillId="0" borderId="15" xfId="3" quotePrefix="1" applyNumberFormat="1" applyFont="1" applyBorder="1" applyAlignment="1">
      <alignment horizontal="right"/>
    </xf>
    <xf numFmtId="0" fontId="47" fillId="0" borderId="0" xfId="1" applyFont="1" applyFill="1" applyBorder="1"/>
    <xf numFmtId="1" fontId="51" fillId="0" borderId="0" xfId="1" applyNumberFormat="1" applyFont="1" applyBorder="1" applyAlignment="1">
      <alignment horizontal="left" indent="8"/>
    </xf>
    <xf numFmtId="1" fontId="4" fillId="0" borderId="0" xfId="2" applyNumberFormat="1" applyFont="1" applyBorder="1" applyAlignment="1">
      <alignment horizontal="left"/>
    </xf>
    <xf numFmtId="1" fontId="4" fillId="0" borderId="0" xfId="1" applyNumberFormat="1" applyFont="1" applyBorder="1" applyAlignment="1">
      <alignment horizontal="left"/>
    </xf>
    <xf numFmtId="1" fontId="58" fillId="0" borderId="0" xfId="1" applyNumberFormat="1" applyFont="1" applyAlignment="1">
      <alignment horizontal="left"/>
    </xf>
    <xf numFmtId="1" fontId="58" fillId="0" borderId="0" xfId="1" applyNumberFormat="1" applyFont="1" applyFill="1" applyAlignment="1">
      <alignment horizontal="left"/>
    </xf>
    <xf numFmtId="1" fontId="58" fillId="0" borderId="0" xfId="1" applyNumberFormat="1" applyFont="1" applyBorder="1" applyAlignment="1">
      <alignment horizontal="left"/>
    </xf>
    <xf numFmtId="0" fontId="59" fillId="0" borderId="0" xfId="1" applyFont="1"/>
    <xf numFmtId="0" fontId="52" fillId="0" borderId="0" xfId="1" applyFont="1" applyFill="1" applyBorder="1"/>
    <xf numFmtId="0" fontId="51" fillId="0" borderId="0" xfId="1" applyFont="1" applyAlignment="1">
      <alignment horizontal="left"/>
    </xf>
    <xf numFmtId="0" fontId="55" fillId="0" borderId="0" xfId="1" applyFont="1" applyBorder="1" applyAlignment="1">
      <alignment horizontal="left"/>
    </xf>
    <xf numFmtId="0" fontId="62" fillId="0" borderId="0" xfId="1" applyFont="1" applyBorder="1" applyAlignment="1">
      <alignment horizontal="left"/>
    </xf>
    <xf numFmtId="0" fontId="64" fillId="0" borderId="0" xfId="1" applyFont="1" applyBorder="1" applyAlignment="1">
      <alignment horizontal="left"/>
    </xf>
    <xf numFmtId="0" fontId="64" fillId="0" borderId="0" xfId="1" applyFont="1"/>
    <xf numFmtId="0" fontId="4" fillId="0" borderId="0" xfId="0" applyFont="1" applyAlignment="1">
      <alignment horizontal="left"/>
    </xf>
    <xf numFmtId="0" fontId="63" fillId="0" borderId="0" xfId="0" applyFont="1" applyAlignment="1">
      <alignment horizontal="left"/>
    </xf>
    <xf numFmtId="0" fontId="63" fillId="0" borderId="0" xfId="1" applyFont="1"/>
    <xf numFmtId="1" fontId="63" fillId="0" borderId="0" xfId="1" applyNumberFormat="1" applyFont="1" applyBorder="1" applyAlignment="1">
      <alignment horizontal="left"/>
    </xf>
    <xf numFmtId="0" fontId="63" fillId="0" borderId="0" xfId="1" applyFont="1" applyBorder="1"/>
    <xf numFmtId="2" fontId="52" fillId="0" borderId="0" xfId="1" applyNumberFormat="1" applyFont="1" applyAlignment="1">
      <alignment horizontal="left"/>
    </xf>
    <xf numFmtId="0" fontId="66" fillId="0" borderId="0" xfId="1" applyFont="1"/>
    <xf numFmtId="1" fontId="47" fillId="0" borderId="0" xfId="1" applyNumberFormat="1" applyFont="1" applyBorder="1" applyAlignment="1">
      <alignment horizontal="left"/>
    </xf>
    <xf numFmtId="1" fontId="64" fillId="0" borderId="0" xfId="1" applyNumberFormat="1" applyFont="1" applyBorder="1" applyAlignment="1">
      <alignment horizontal="left"/>
    </xf>
    <xf numFmtId="1" fontId="50" fillId="0" borderId="0" xfId="1" quotePrefix="1" applyNumberFormat="1" applyFont="1" applyFill="1" applyBorder="1" applyAlignment="1">
      <alignment horizontal="right"/>
    </xf>
    <xf numFmtId="0" fontId="66" fillId="0" borderId="0" xfId="1" applyFont="1" applyBorder="1"/>
    <xf numFmtId="0" fontId="69" fillId="0" borderId="0" xfId="1" applyFont="1" applyBorder="1"/>
    <xf numFmtId="3" fontId="51" fillId="0" borderId="60" xfId="1" applyNumberFormat="1" applyFont="1" applyBorder="1"/>
    <xf numFmtId="1" fontId="52" fillId="0" borderId="36" xfId="1" applyNumberFormat="1" applyFont="1" applyBorder="1" applyAlignment="1">
      <alignment horizontal="center" vertical="center" wrapText="1"/>
    </xf>
    <xf numFmtId="1" fontId="50" fillId="0" borderId="7" xfId="1" applyNumberFormat="1" applyFont="1" applyBorder="1"/>
    <xf numFmtId="1" fontId="4" fillId="0" borderId="8" xfId="1" applyNumberFormat="1" applyFont="1" applyBorder="1"/>
    <xf numFmtId="1" fontId="4" fillId="0" borderId="8" xfId="1" applyNumberFormat="1" applyFont="1" applyBorder="1" applyAlignment="1">
      <alignment horizontal="right"/>
    </xf>
    <xf numFmtId="1" fontId="4" fillId="0" borderId="8" xfId="1" applyNumberFormat="1" applyFont="1" applyFill="1" applyBorder="1"/>
    <xf numFmtId="1" fontId="4" fillId="0" borderId="8" xfId="1" quotePrefix="1" applyNumberFormat="1" applyFont="1" applyFill="1" applyBorder="1"/>
    <xf numFmtId="1" fontId="4" fillId="0" borderId="8" xfId="1" applyNumberFormat="1" applyFont="1" applyFill="1" applyBorder="1" applyAlignment="1">
      <alignment horizontal="right"/>
    </xf>
    <xf numFmtId="1" fontId="4" fillId="0" borderId="8" xfId="1" quotePrefix="1" applyNumberFormat="1" applyFont="1" applyBorder="1" applyAlignment="1">
      <alignment horizontal="right"/>
    </xf>
    <xf numFmtId="1" fontId="4" fillId="0" borderId="8" xfId="1" quotePrefix="1" applyNumberFormat="1" applyFont="1" applyBorder="1"/>
    <xf numFmtId="0" fontId="33" fillId="0" borderId="7" xfId="1" applyFont="1" applyBorder="1"/>
    <xf numFmtId="0" fontId="33" fillId="0" borderId="0" xfId="1" applyFont="1"/>
    <xf numFmtId="1" fontId="33" fillId="0" borderId="0" xfId="1" applyNumberFormat="1" applyFont="1"/>
    <xf numFmtId="3" fontId="33" fillId="0" borderId="0" xfId="1" applyNumberFormat="1" applyFont="1"/>
    <xf numFmtId="1" fontId="33" fillId="0" borderId="0" xfId="1" applyNumberFormat="1" applyFont="1" applyBorder="1"/>
    <xf numFmtId="0" fontId="33" fillId="0" borderId="0" xfId="1" applyFont="1" applyBorder="1"/>
    <xf numFmtId="0" fontId="33" fillId="0" borderId="0" xfId="1" applyFont="1" applyAlignment="1">
      <alignment vertical="center"/>
    </xf>
    <xf numFmtId="1" fontId="52" fillId="0" borderId="32" xfId="1" applyNumberFormat="1" applyFont="1" applyBorder="1" applyAlignment="1">
      <alignment horizontal="center" vertical="center" wrapText="1"/>
    </xf>
    <xf numFmtId="1" fontId="50" fillId="0" borderId="8" xfId="1" applyNumberFormat="1" applyFont="1" applyBorder="1" applyAlignment="1">
      <alignment horizontal="right"/>
    </xf>
    <xf numFmtId="0" fontId="33" fillId="0" borderId="0" xfId="2" applyFont="1" applyBorder="1" applyAlignment="1">
      <alignment horizontal="left" indent="2"/>
    </xf>
    <xf numFmtId="1" fontId="4" fillId="0" borderId="0" xfId="1" quotePrefix="1" applyNumberFormat="1" applyFont="1" applyFill="1" applyBorder="1"/>
    <xf numFmtId="1" fontId="4" fillId="0" borderId="0" xfId="1" quotePrefix="1" applyNumberFormat="1" applyFont="1" applyBorder="1" applyAlignment="1">
      <alignment horizontal="right"/>
    </xf>
    <xf numFmtId="1" fontId="4" fillId="0" borderId="0" xfId="1" quotePrefix="1" applyNumberFormat="1" applyFont="1" applyBorder="1"/>
    <xf numFmtId="1" fontId="52" fillId="0" borderId="0" xfId="1" applyNumberFormat="1" applyFont="1" applyFill="1" applyBorder="1"/>
    <xf numFmtId="0" fontId="4" fillId="0" borderId="4" xfId="1" applyFont="1" applyBorder="1" applyAlignment="1">
      <alignment horizontal="centerContinuous" vertical="center"/>
    </xf>
    <xf numFmtId="0" fontId="4" fillId="0" borderId="5" xfId="1" applyFont="1" applyBorder="1" applyAlignment="1">
      <alignment horizontal="centerContinuous" vertical="center"/>
    </xf>
    <xf numFmtId="0" fontId="4" fillId="0" borderId="5" xfId="1" applyFont="1" applyFill="1" applyBorder="1" applyAlignment="1">
      <alignment horizontal="centerContinuous" vertical="center"/>
    </xf>
    <xf numFmtId="0" fontId="4" fillId="0" borderId="26" xfId="1" applyFont="1" applyBorder="1" applyAlignment="1">
      <alignment horizontal="centerContinuous" vertical="center"/>
    </xf>
    <xf numFmtId="0" fontId="4" fillId="0" borderId="9" xfId="1" applyFont="1" applyBorder="1" applyAlignment="1">
      <alignment horizontal="centerContinuous" vertical="center" wrapText="1"/>
    </xf>
    <xf numFmtId="0" fontId="4" fillId="0" borderId="34" xfId="1" applyFont="1" applyFill="1" applyBorder="1" applyAlignment="1">
      <alignment horizontal="centerContinuous" vertical="center"/>
    </xf>
    <xf numFmtId="0" fontId="4" fillId="0" borderId="32" xfId="1" applyFont="1" applyFill="1" applyBorder="1" applyAlignment="1">
      <alignment horizontal="center" vertical="center" wrapText="1"/>
    </xf>
    <xf numFmtId="1" fontId="50" fillId="0" borderId="56" xfId="1" quotePrefix="1" applyNumberFormat="1" applyFont="1" applyFill="1" applyBorder="1" applyAlignment="1">
      <alignment horizontal="right"/>
    </xf>
    <xf numFmtId="1" fontId="50" fillId="0" borderId="8" xfId="1" quotePrefix="1" applyNumberFormat="1" applyFont="1" applyFill="1" applyBorder="1" applyAlignment="1">
      <alignment horizontal="right"/>
    </xf>
    <xf numFmtId="1" fontId="50" fillId="0" borderId="56" xfId="1" applyNumberFormat="1" applyFont="1" applyBorder="1"/>
    <xf numFmtId="1" fontId="50" fillId="0" borderId="8" xfId="1" applyNumberFormat="1" applyFont="1" applyFill="1" applyBorder="1"/>
    <xf numFmtId="1" fontId="51" fillId="0" borderId="56" xfId="1" applyNumberFormat="1" applyFont="1" applyBorder="1"/>
    <xf numFmtId="1" fontId="51" fillId="0" borderId="8" xfId="1" applyNumberFormat="1" applyFont="1" applyFill="1" applyBorder="1"/>
    <xf numFmtId="1" fontId="51" fillId="0" borderId="8" xfId="1" quotePrefix="1" applyNumberFormat="1" applyFont="1" applyFill="1" applyBorder="1"/>
    <xf numFmtId="1" fontId="51" fillId="0" borderId="8" xfId="1" quotePrefix="1" applyNumberFormat="1" applyFont="1" applyBorder="1" applyAlignment="1">
      <alignment horizontal="right"/>
    </xf>
    <xf numFmtId="1" fontId="51" fillId="0" borderId="8" xfId="1" quotePrefix="1" applyNumberFormat="1" applyFont="1" applyBorder="1"/>
    <xf numFmtId="0" fontId="48" fillId="0" borderId="52" xfId="1" applyFont="1" applyFill="1" applyBorder="1"/>
    <xf numFmtId="0" fontId="48" fillId="0" borderId="52" xfId="2" applyFont="1" applyBorder="1"/>
    <xf numFmtId="0" fontId="4" fillId="0" borderId="52" xfId="2" applyFont="1" applyBorder="1" applyAlignment="1">
      <alignment horizontal="left" indent="2"/>
    </xf>
    <xf numFmtId="0" fontId="4" fillId="0" borderId="52" xfId="1" applyFont="1" applyBorder="1" applyAlignment="1">
      <alignment horizontal="left" indent="2"/>
    </xf>
    <xf numFmtId="0" fontId="48" fillId="0" borderId="52" xfId="1" applyFont="1" applyBorder="1"/>
    <xf numFmtId="0" fontId="4" fillId="0" borderId="52" xfId="2" applyFont="1" applyBorder="1"/>
    <xf numFmtId="0" fontId="69" fillId="0" borderId="0" xfId="1" applyFont="1" applyBorder="1" applyAlignment="1">
      <alignment horizontal="left"/>
    </xf>
    <xf numFmtId="0" fontId="33" fillId="0" borderId="0" xfId="1" applyFont="1" applyBorder="1" applyAlignment="1">
      <alignment horizontal="left" indent="2"/>
    </xf>
    <xf numFmtId="3" fontId="4" fillId="0" borderId="0" xfId="1" applyNumberFormat="1" applyFont="1" applyBorder="1"/>
    <xf numFmtId="0" fontId="50" fillId="0" borderId="0" xfId="1" applyFont="1" applyAlignment="1">
      <alignment horizontal="left"/>
    </xf>
    <xf numFmtId="1" fontId="50" fillId="0" borderId="7" xfId="1" applyNumberFormat="1" applyFont="1" applyFill="1" applyBorder="1"/>
    <xf numFmtId="1" fontId="51" fillId="0" borderId="7" xfId="1" quotePrefix="1" applyNumberFormat="1" applyFont="1" applyBorder="1" applyAlignment="1">
      <alignment horizontal="right"/>
    </xf>
    <xf numFmtId="1" fontId="51" fillId="0" borderId="7" xfId="1" applyNumberFormat="1" applyFont="1" applyFill="1" applyBorder="1"/>
    <xf numFmtId="3" fontId="50" fillId="0" borderId="8" xfId="1" applyNumberFormat="1" applyFont="1" applyBorder="1"/>
    <xf numFmtId="3" fontId="51" fillId="0" borderId="8" xfId="1" applyNumberFormat="1" applyFont="1" applyBorder="1"/>
    <xf numFmtId="1" fontId="51" fillId="0" borderId="0" xfId="1" quotePrefix="1" applyNumberFormat="1" applyFont="1" applyFill="1"/>
    <xf numFmtId="0" fontId="33" fillId="0" borderId="15" xfId="1" applyFont="1" applyBorder="1"/>
    <xf numFmtId="3" fontId="51" fillId="0" borderId="8" xfId="1" applyNumberFormat="1" applyFont="1" applyBorder="1" applyAlignment="1">
      <alignment horizontal="right"/>
    </xf>
    <xf numFmtId="0" fontId="48" fillId="0" borderId="52" xfId="2" applyFont="1" applyBorder="1" applyAlignment="1">
      <alignment horizontal="left"/>
    </xf>
    <xf numFmtId="0" fontId="48" fillId="0" borderId="52" xfId="2" quotePrefix="1" applyFont="1" applyBorder="1" applyAlignment="1">
      <alignment horizontal="left"/>
    </xf>
    <xf numFmtId="49" fontId="50" fillId="0" borderId="0" xfId="3" quotePrefix="1" applyNumberFormat="1" applyFont="1" applyBorder="1" applyAlignment="1">
      <alignment horizontal="right"/>
    </xf>
    <xf numFmtId="0" fontId="65" fillId="0" borderId="6" xfId="2" applyFont="1" applyBorder="1" applyAlignment="1">
      <alignment horizontal="left"/>
    </xf>
    <xf numFmtId="164" fontId="50" fillId="0" borderId="8" xfId="1" quotePrefix="1" applyNumberFormat="1" applyFont="1" applyBorder="1" applyAlignment="1">
      <alignment horizontal="right"/>
    </xf>
    <xf numFmtId="0" fontId="65" fillId="0" borderId="52" xfId="1" applyFont="1" applyBorder="1"/>
    <xf numFmtId="1" fontId="50" fillId="0" borderId="58" xfId="1" quotePrefix="1" applyNumberFormat="1" applyFont="1" applyBorder="1" applyAlignment="1">
      <alignment horizontal="right"/>
    </xf>
    <xf numFmtId="0" fontId="67" fillId="0" borderId="6" xfId="1" applyFont="1" applyBorder="1"/>
    <xf numFmtId="0" fontId="67" fillId="0" borderId="6" xfId="2" applyFont="1" applyBorder="1" applyAlignment="1">
      <alignment horizontal="left"/>
    </xf>
    <xf numFmtId="0" fontId="69" fillId="0" borderId="0" xfId="1" applyFont="1" applyAlignment="1">
      <alignment horizontal="left"/>
    </xf>
    <xf numFmtId="0" fontId="4" fillId="0" borderId="56" xfId="1" applyFont="1" applyBorder="1"/>
    <xf numFmtId="1" fontId="51" fillId="0" borderId="7" xfId="1" quotePrefix="1" applyNumberFormat="1" applyFont="1" applyFill="1" applyBorder="1" applyAlignment="1">
      <alignment horizontal="right"/>
    </xf>
    <xf numFmtId="1" fontId="51" fillId="0" borderId="8" xfId="1" applyNumberFormat="1" applyFont="1" applyBorder="1" applyAlignment="1">
      <alignment horizontal="right" vertical="center" wrapText="1"/>
    </xf>
    <xf numFmtId="1" fontId="50" fillId="0" borderId="8" xfId="1" applyNumberFormat="1" applyFont="1" applyBorder="1" applyAlignment="1">
      <alignment horizontal="right" wrapText="1"/>
    </xf>
    <xf numFmtId="0" fontId="51" fillId="0" borderId="8" xfId="1" applyNumberFormat="1" applyFont="1" applyBorder="1" applyAlignment="1">
      <alignment horizontal="right" wrapText="1"/>
    </xf>
    <xf numFmtId="0" fontId="47" fillId="0" borderId="1"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1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63" fillId="0" borderId="0" xfId="0" applyFont="1" applyAlignment="1">
      <alignment horizontal="left"/>
    </xf>
    <xf numFmtId="0" fontId="4" fillId="0" borderId="1"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35" xfId="1" applyFont="1" applyBorder="1" applyAlignment="1">
      <alignment horizontal="center" vertical="center" wrapText="1"/>
    </xf>
    <xf numFmtId="0" fontId="4" fillId="0" borderId="36" xfId="1" applyFont="1" applyBorder="1" applyAlignment="1">
      <alignment horizontal="center" vertical="center" wrapText="1"/>
    </xf>
    <xf numFmtId="0" fontId="4" fillId="0" borderId="0" xfId="0" applyFont="1" applyAlignment="1">
      <alignment horizontal="left"/>
    </xf>
    <xf numFmtId="0" fontId="47" fillId="0" borderId="27" xfId="1" applyFont="1" applyBorder="1" applyAlignment="1">
      <alignment horizontal="center" vertical="center" wrapText="1"/>
    </xf>
    <xf numFmtId="0" fontId="47" fillId="0" borderId="15" xfId="1" applyFont="1" applyBorder="1" applyAlignment="1">
      <alignment horizontal="center" vertical="center" wrapText="1"/>
    </xf>
    <xf numFmtId="0" fontId="47" fillId="0" borderId="33" xfId="1" applyFont="1" applyBorder="1" applyAlignment="1">
      <alignment horizontal="center" vertical="center" wrapText="1"/>
    </xf>
    <xf numFmtId="0" fontId="47" fillId="0" borderId="28" xfId="1" applyFont="1" applyBorder="1" applyAlignment="1">
      <alignment horizontal="center" vertical="center" wrapText="1"/>
    </xf>
    <xf numFmtId="0" fontId="47" fillId="0" borderId="12" xfId="1" applyFont="1" applyBorder="1" applyAlignment="1">
      <alignment horizontal="center" vertical="center" wrapText="1"/>
    </xf>
    <xf numFmtId="0" fontId="47" fillId="0" borderId="29" xfId="1" applyFont="1" applyBorder="1" applyAlignment="1">
      <alignment horizontal="center" vertical="center" wrapText="1"/>
    </xf>
    <xf numFmtId="0" fontId="47" fillId="0" borderId="30" xfId="1" applyFont="1" applyBorder="1" applyAlignment="1">
      <alignment horizontal="center" vertical="center" wrapText="1"/>
    </xf>
    <xf numFmtId="0" fontId="47" fillId="0" borderId="31" xfId="1" applyFont="1" applyBorder="1" applyAlignment="1">
      <alignment horizontal="center" vertical="center" wrapText="1"/>
    </xf>
    <xf numFmtId="0" fontId="47" fillId="0" borderId="13" xfId="1" applyFont="1" applyBorder="1" applyAlignment="1">
      <alignment horizontal="center" vertical="center" wrapText="1"/>
    </xf>
    <xf numFmtId="0" fontId="47" fillId="0" borderId="5" xfId="1" applyFont="1" applyBorder="1" applyAlignment="1">
      <alignment horizontal="center" vertical="center" wrapText="1"/>
    </xf>
    <xf numFmtId="0" fontId="47" fillId="0" borderId="26" xfId="1" applyFont="1" applyBorder="1" applyAlignment="1">
      <alignment horizontal="center" vertical="center" wrapText="1"/>
    </xf>
    <xf numFmtId="0" fontId="47" fillId="0" borderId="4" xfId="1" applyFont="1" applyBorder="1" applyAlignment="1">
      <alignment horizontal="center" vertical="center" wrapText="1"/>
    </xf>
    <xf numFmtId="0" fontId="47" fillId="0" borderId="3" xfId="1" applyFont="1" applyBorder="1" applyAlignment="1">
      <alignment horizontal="center" vertical="center" wrapText="1"/>
    </xf>
    <xf numFmtId="0" fontId="47" fillId="0" borderId="8" xfId="1" applyFont="1" applyBorder="1" applyAlignment="1">
      <alignment horizontal="center" vertical="center" wrapText="1"/>
    </xf>
    <xf numFmtId="0" fontId="33" fillId="0" borderId="27" xfId="1" applyFont="1" applyBorder="1" applyAlignment="1">
      <alignment horizontal="center" vertical="center" wrapText="1"/>
    </xf>
    <xf numFmtId="0" fontId="33" fillId="0" borderId="15" xfId="1" applyFont="1" applyBorder="1" applyAlignment="1">
      <alignment horizontal="center" vertical="center" wrapText="1"/>
    </xf>
    <xf numFmtId="0" fontId="33" fillId="0" borderId="33" xfId="1" applyFont="1" applyBorder="1" applyAlignment="1">
      <alignment horizontal="center" vertical="center" wrapText="1"/>
    </xf>
    <xf numFmtId="0" fontId="4" fillId="0" borderId="57" xfId="1" applyFont="1" applyBorder="1" applyAlignment="1">
      <alignment horizontal="center" vertical="center"/>
    </xf>
    <xf numFmtId="0" fontId="4" fillId="0" borderId="39" xfId="1" applyFont="1" applyBorder="1" applyAlignment="1">
      <alignment horizontal="center" vertical="center"/>
    </xf>
    <xf numFmtId="0" fontId="4" fillId="0" borderId="30" xfId="1" applyFont="1" applyBorder="1" applyAlignment="1">
      <alignment horizontal="center" vertical="center"/>
    </xf>
    <xf numFmtId="0" fontId="4" fillId="0" borderId="28"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29" xfId="1" applyFont="1" applyBorder="1" applyAlignment="1">
      <alignment horizontal="center" vertical="center"/>
    </xf>
    <xf numFmtId="0" fontId="4" fillId="0" borderId="31" xfId="1" applyFont="1" applyBorder="1" applyAlignment="1">
      <alignment horizontal="center" vertical="center" wrapText="1"/>
    </xf>
    <xf numFmtId="0" fontId="4" fillId="0" borderId="29" xfId="1" applyFont="1" applyBorder="1" applyAlignment="1">
      <alignment horizontal="center" vertical="center" wrapText="1"/>
    </xf>
    <xf numFmtId="0" fontId="4" fillId="0" borderId="39" xfId="1" applyFont="1" applyBorder="1" applyAlignment="1">
      <alignment horizontal="center" vertical="center" wrapText="1"/>
    </xf>
    <xf numFmtId="0" fontId="4" fillId="0" borderId="30" xfId="1" applyFont="1" applyBorder="1" applyAlignment="1">
      <alignment horizontal="center" vertical="center" wrapText="1"/>
    </xf>
    <xf numFmtId="0" fontId="4" fillId="0" borderId="31"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51" xfId="1" applyFont="1" applyBorder="1" applyAlignment="1">
      <alignment horizontal="center" vertical="center" wrapText="1"/>
    </xf>
    <xf numFmtId="0" fontId="4" fillId="0" borderId="52" xfId="1" applyFont="1" applyBorder="1" applyAlignment="1">
      <alignment horizontal="center" vertical="center" wrapText="1"/>
    </xf>
    <xf numFmtId="0" fontId="4" fillId="0" borderId="53" xfId="1" applyFont="1" applyBorder="1" applyAlignment="1">
      <alignment horizontal="center" vertical="center" wrapText="1"/>
    </xf>
    <xf numFmtId="0" fontId="4" fillId="0" borderId="5" xfId="1" applyFont="1" applyBorder="1" applyAlignment="1">
      <alignment horizontal="center" vertical="center"/>
    </xf>
    <xf numFmtId="0" fontId="4" fillId="0" borderId="26" xfId="1" applyFont="1" applyBorder="1" applyAlignment="1">
      <alignment horizontal="center" vertical="center"/>
    </xf>
    <xf numFmtId="0" fontId="4" fillId="0" borderId="27"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33" xfId="1" applyFont="1" applyBorder="1" applyAlignment="1">
      <alignment horizontal="center" vertical="center" wrapText="1"/>
    </xf>
    <xf numFmtId="0" fontId="52" fillId="0" borderId="0" xfId="1" applyFont="1" applyAlignment="1">
      <alignment horizontal="left"/>
    </xf>
    <xf numFmtId="0" fontId="4" fillId="0" borderId="52" xfId="1" quotePrefix="1" applyFont="1" applyBorder="1" applyAlignment="1">
      <alignment horizontal="center" vertical="center" wrapText="1"/>
    </xf>
    <xf numFmtId="0" fontId="4" fillId="0" borderId="53" xfId="1" quotePrefix="1" applyFont="1" applyBorder="1" applyAlignment="1">
      <alignment horizontal="center" vertical="center" wrapText="1"/>
    </xf>
    <xf numFmtId="0" fontId="4" fillId="0" borderId="26" xfId="1" applyFont="1" applyBorder="1" applyAlignment="1">
      <alignment horizontal="center" vertical="center" wrapText="1"/>
    </xf>
    <xf numFmtId="0" fontId="4" fillId="0" borderId="39" xfId="1" quotePrefix="1" applyFont="1" applyBorder="1" applyAlignment="1">
      <alignment horizontal="center" vertical="center" wrapText="1"/>
    </xf>
    <xf numFmtId="0" fontId="4" fillId="0" borderId="30" xfId="1" quotePrefix="1" applyFont="1" applyBorder="1" applyAlignment="1">
      <alignment horizontal="center" vertical="center" wrapText="1"/>
    </xf>
    <xf numFmtId="0" fontId="4" fillId="0" borderId="37" xfId="1" applyFont="1" applyBorder="1" applyAlignment="1">
      <alignment horizontal="center" vertical="center" wrapText="1"/>
    </xf>
    <xf numFmtId="0" fontId="4" fillId="0" borderId="28" xfId="1" applyFont="1" applyBorder="1" applyAlignment="1">
      <alignment horizontal="center" vertical="center" wrapText="1"/>
    </xf>
    <xf numFmtId="0" fontId="52" fillId="0" borderId="1"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11" xfId="1" applyFont="1" applyBorder="1" applyAlignment="1">
      <alignment horizontal="center" vertical="center" wrapText="1"/>
    </xf>
    <xf numFmtId="1" fontId="52" fillId="0" borderId="2" xfId="1" applyNumberFormat="1" applyFont="1" applyBorder="1" applyAlignment="1">
      <alignment horizontal="center" vertical="center" wrapText="1"/>
    </xf>
    <xf numFmtId="1" fontId="52" fillId="0" borderId="7" xfId="1" applyNumberFormat="1" applyFont="1" applyBorder="1" applyAlignment="1">
      <alignment horizontal="center" vertical="center" wrapText="1"/>
    </xf>
    <xf numFmtId="1" fontId="52" fillId="0" borderId="12" xfId="1" applyNumberFormat="1" applyFont="1" applyBorder="1" applyAlignment="1">
      <alignment horizontal="center" vertical="center" wrapText="1"/>
    </xf>
    <xf numFmtId="1" fontId="52" fillId="0" borderId="54" xfId="1" applyNumberFormat="1" applyFont="1" applyBorder="1" applyAlignment="1">
      <alignment horizontal="center" vertical="center"/>
    </xf>
    <xf numFmtId="1" fontId="52" fillId="0" borderId="4" xfId="1" applyNumberFormat="1" applyFont="1" applyBorder="1" applyAlignment="1">
      <alignment horizontal="center" vertical="center"/>
    </xf>
    <xf numFmtId="1" fontId="52" fillId="0" borderId="31" xfId="1" applyNumberFormat="1" applyFont="1" applyBorder="1" applyAlignment="1">
      <alignment horizontal="center" vertical="center" wrapText="1"/>
    </xf>
    <xf numFmtId="1" fontId="52" fillId="0" borderId="13" xfId="1" applyNumberFormat="1" applyFont="1" applyBorder="1" applyAlignment="1">
      <alignment horizontal="center" vertical="center" wrapText="1"/>
    </xf>
    <xf numFmtId="1" fontId="52" fillId="0" borderId="37" xfId="1" applyNumberFormat="1" applyFont="1" applyBorder="1" applyAlignment="1">
      <alignment horizontal="center" vertical="center" wrapText="1"/>
    </xf>
    <xf numFmtId="1" fontId="52" fillId="0" borderId="55" xfId="1" applyNumberFormat="1" applyFont="1" applyBorder="1" applyAlignment="1">
      <alignment horizontal="center" vertical="center"/>
    </xf>
    <xf numFmtId="1" fontId="4" fillId="0" borderId="31" xfId="1" applyNumberFormat="1" applyFont="1" applyBorder="1" applyAlignment="1">
      <alignment horizontal="center" vertical="center" wrapText="1"/>
    </xf>
    <xf numFmtId="1" fontId="4" fillId="0" borderId="13" xfId="1" applyNumberFormat="1" applyFont="1" applyBorder="1" applyAlignment="1">
      <alignment horizontal="center" vertical="center" wrapText="1"/>
    </xf>
    <xf numFmtId="1" fontId="4" fillId="0" borderId="1" xfId="1" applyNumberFormat="1" applyFont="1" applyBorder="1" applyAlignment="1">
      <alignment horizontal="center" vertical="center" wrapText="1"/>
    </xf>
    <xf numFmtId="1" fontId="4" fillId="0" borderId="6" xfId="1" applyNumberFormat="1" applyFont="1" applyBorder="1" applyAlignment="1">
      <alignment horizontal="center" vertical="center" wrapText="1"/>
    </xf>
    <xf numFmtId="1" fontId="4" fillId="0" borderId="11" xfId="1" applyNumberFormat="1" applyFont="1" applyBorder="1" applyAlignment="1">
      <alignment horizontal="center" vertical="center" wrapText="1"/>
    </xf>
    <xf numFmtId="1" fontId="4" fillId="0" borderId="4" xfId="1" applyNumberFormat="1" applyFont="1" applyBorder="1" applyAlignment="1">
      <alignment horizontal="center" vertical="center" wrapText="1"/>
    </xf>
    <xf numFmtId="1" fontId="4" fillId="0" borderId="5" xfId="1" applyNumberFormat="1" applyFont="1" applyBorder="1" applyAlignment="1">
      <alignment horizontal="center" vertical="center" wrapText="1"/>
    </xf>
    <xf numFmtId="1" fontId="4" fillId="0" borderId="27" xfId="1" applyNumberFormat="1" applyFont="1" applyBorder="1" applyAlignment="1">
      <alignment horizontal="center" vertical="center" wrapText="1"/>
    </xf>
    <xf numFmtId="1" fontId="4" fillId="0" borderId="15" xfId="1" applyNumberFormat="1" applyFont="1" applyBorder="1" applyAlignment="1">
      <alignment horizontal="center" vertical="center" wrapText="1"/>
    </xf>
    <xf numFmtId="1" fontId="4" fillId="0" borderId="33" xfId="1" applyNumberFormat="1" applyFont="1" applyBorder="1" applyAlignment="1">
      <alignment horizontal="center" vertical="center" wrapText="1"/>
    </xf>
    <xf numFmtId="1" fontId="4" fillId="0" borderId="28" xfId="1" applyNumberFormat="1" applyFont="1" applyBorder="1" applyAlignment="1">
      <alignment horizontal="center" vertical="center" wrapText="1"/>
    </xf>
    <xf numFmtId="1" fontId="4" fillId="0" borderId="12" xfId="1" applyNumberFormat="1" applyFont="1" applyBorder="1" applyAlignment="1">
      <alignment horizontal="center" vertical="center" wrapText="1"/>
    </xf>
    <xf numFmtId="1" fontId="4" fillId="0" borderId="31" xfId="1" applyNumberFormat="1" applyFont="1" applyFill="1" applyBorder="1" applyAlignment="1">
      <alignment horizontal="center" vertical="center" wrapText="1"/>
    </xf>
    <xf numFmtId="1" fontId="4" fillId="0" borderId="13" xfId="1" applyNumberFormat="1" applyFont="1" applyFill="1" applyBorder="1" applyAlignment="1">
      <alignment horizontal="center" vertical="center" wrapText="1"/>
    </xf>
    <xf numFmtId="1" fontId="4" fillId="0" borderId="39" xfId="1" applyNumberFormat="1" applyFont="1" applyBorder="1" applyAlignment="1">
      <alignment horizontal="center" vertical="center" wrapText="1"/>
    </xf>
    <xf numFmtId="1" fontId="4" fillId="0" borderId="30" xfId="1" applyNumberFormat="1" applyFont="1" applyBorder="1" applyAlignment="1">
      <alignment horizontal="center" vertical="center" wrapText="1"/>
    </xf>
  </cellXfs>
  <cellStyles count="146">
    <cellStyle name="[StdExit()]" xfId="1"/>
    <cellStyle name="[StdExit()] 2" xfId="5"/>
    <cellStyle name="[StdExit()] 2 2" xfId="6"/>
    <cellStyle name="[StdExit()] 3" xfId="7"/>
    <cellStyle name="[StdExit()]_NTS_2_transport i łącz" xfId="8"/>
    <cellStyle name="20% - akcent 1 2" xfId="9"/>
    <cellStyle name="20% - akcent 2 2" xfId="10"/>
    <cellStyle name="20% - akcent 3 2" xfId="11"/>
    <cellStyle name="20% - akcent 4 2" xfId="12"/>
    <cellStyle name="20% - akcent 5 2" xfId="13"/>
    <cellStyle name="20% - akcent 6 2" xfId="14"/>
    <cellStyle name="40% - akcent 1 2" xfId="15"/>
    <cellStyle name="40% - akcent 2 2" xfId="16"/>
    <cellStyle name="40% - akcent 3 2" xfId="17"/>
    <cellStyle name="40% - akcent 4 2" xfId="18"/>
    <cellStyle name="40% - akcent 5 2" xfId="19"/>
    <cellStyle name="40% - akcent 6 2" xfId="20"/>
    <cellStyle name="60% - akcent 1 2" xfId="21"/>
    <cellStyle name="60% - akcent 2 2" xfId="22"/>
    <cellStyle name="60% - akcent 3 2" xfId="23"/>
    <cellStyle name="60% - akcent 4 2" xfId="24"/>
    <cellStyle name="60% - akcent 5 2" xfId="25"/>
    <cellStyle name="60% - akcent 6 2" xfId="26"/>
    <cellStyle name="Accent1 - 20%" xfId="56"/>
    <cellStyle name="Accent1 - 40%" xfId="57"/>
    <cellStyle name="Accent1 - 60%" xfId="58"/>
    <cellStyle name="Accent2 - 20%" xfId="59"/>
    <cellStyle name="Accent2 - 40%" xfId="60"/>
    <cellStyle name="Accent2 - 60%" xfId="61"/>
    <cellStyle name="Accent3 - 20%" xfId="62"/>
    <cellStyle name="Accent3 - 40%" xfId="63"/>
    <cellStyle name="Accent3 - 60%" xfId="64"/>
    <cellStyle name="Accent4 - 20%" xfId="65"/>
    <cellStyle name="Accent4 - 40%" xfId="66"/>
    <cellStyle name="Accent4 - 60%" xfId="67"/>
    <cellStyle name="Accent5 - 20%" xfId="68"/>
    <cellStyle name="Accent5 - 40%" xfId="69"/>
    <cellStyle name="Accent5 - 60%" xfId="70"/>
    <cellStyle name="Accent6 - 20%" xfId="71"/>
    <cellStyle name="Accent6 - 40%" xfId="72"/>
    <cellStyle name="Accent6 - 60%" xfId="73"/>
    <cellStyle name="Akcent 1 2" xfId="27"/>
    <cellStyle name="Akcent 1 3" xfId="74"/>
    <cellStyle name="Akcent 2 2" xfId="28"/>
    <cellStyle name="Akcent 2 3" xfId="75"/>
    <cellStyle name="Akcent 3 2" xfId="29"/>
    <cellStyle name="Akcent 3 3" xfId="76"/>
    <cellStyle name="Akcent 4 2" xfId="30"/>
    <cellStyle name="Akcent 4 3" xfId="77"/>
    <cellStyle name="Akcent 5 2" xfId="31"/>
    <cellStyle name="Akcent 5 3" xfId="78"/>
    <cellStyle name="Akcent 6 2" xfId="32"/>
    <cellStyle name="Akcent 6 3" xfId="79"/>
    <cellStyle name="cell" xfId="33"/>
    <cellStyle name="Dane wejściowe 2" xfId="34"/>
    <cellStyle name="Dane wejściowe 3" xfId="80"/>
    <cellStyle name="Dane wyjściowe 2" xfId="35"/>
    <cellStyle name="Dane wyjściowe 3" xfId="81"/>
    <cellStyle name="Dobre 2" xfId="36"/>
    <cellStyle name="Dobre 3" xfId="82"/>
    <cellStyle name="Dziesiętny 2" xfId="37"/>
    <cellStyle name="Emphasis 1" xfId="83"/>
    <cellStyle name="Emphasis 2" xfId="84"/>
    <cellStyle name="Emphasis 3" xfId="85"/>
    <cellStyle name="Kolumna" xfId="143"/>
    <cellStyle name="Komórka połączona 2" xfId="38"/>
    <cellStyle name="Komórka połączona 3" xfId="86"/>
    <cellStyle name="Komórka zaznaczona 2" xfId="39"/>
    <cellStyle name="Komórka zaznaczona 3" xfId="87"/>
    <cellStyle name="Nagłówek 1 2" xfId="40"/>
    <cellStyle name="Nagłówek 1 3" xfId="88"/>
    <cellStyle name="Nagłówek 2 2" xfId="41"/>
    <cellStyle name="Nagłówek 2 3" xfId="89"/>
    <cellStyle name="Nagłówek 3 2" xfId="42"/>
    <cellStyle name="Nagłówek 3 3" xfId="90"/>
    <cellStyle name="Nagłówek 4 2" xfId="43"/>
    <cellStyle name="Nagłówek 4 3" xfId="91"/>
    <cellStyle name="Neutralne 2" xfId="44"/>
    <cellStyle name="Neutralne 3" xfId="92"/>
    <cellStyle name="Normalny" xfId="0" builtinId="0"/>
    <cellStyle name="Normalny 2" xfId="45"/>
    <cellStyle name="Normalny 2 3" xfId="4"/>
    <cellStyle name="Normalny 3" xfId="46"/>
    <cellStyle name="Normalny 4" xfId="93"/>
    <cellStyle name="Normalny 4 2" xfId="145"/>
    <cellStyle name="Normalny 5" xfId="47"/>
    <cellStyle name="Normalny 5 2" xfId="144"/>
    <cellStyle name="Normalny 6" xfId="94"/>
    <cellStyle name="Normalny 7" xfId="142"/>
    <cellStyle name="Normalny_TABL12_Dominika" xfId="2"/>
    <cellStyle name="Normalny_TABL12_Dominika_Dział_III 2001" xfId="3"/>
    <cellStyle name="Obliczenia 2" xfId="48"/>
    <cellStyle name="Obliczenia 3" xfId="95"/>
    <cellStyle name="SAPBEXaggData" xfId="96"/>
    <cellStyle name="SAPBEXaggDataEmph" xfId="97"/>
    <cellStyle name="SAPBEXaggItem" xfId="98"/>
    <cellStyle name="SAPBEXaggItemX" xfId="99"/>
    <cellStyle name="SAPBEXchaText" xfId="100"/>
    <cellStyle name="SAPBEXexcBad7" xfId="101"/>
    <cellStyle name="SAPBEXexcBad8" xfId="102"/>
    <cellStyle name="SAPBEXexcBad9" xfId="103"/>
    <cellStyle name="SAPBEXexcCritical4" xfId="104"/>
    <cellStyle name="SAPBEXexcCritical5" xfId="105"/>
    <cellStyle name="SAPBEXexcCritical6" xfId="106"/>
    <cellStyle name="SAPBEXexcGood1" xfId="107"/>
    <cellStyle name="SAPBEXexcGood2" xfId="108"/>
    <cellStyle name="SAPBEXexcGood3" xfId="109"/>
    <cellStyle name="SAPBEXfilterDrill" xfId="110"/>
    <cellStyle name="SAPBEXfilterItem" xfId="111"/>
    <cellStyle name="SAPBEXfilterText" xfId="112"/>
    <cellStyle name="SAPBEXformats" xfId="113"/>
    <cellStyle name="SAPBEXheaderItem" xfId="114"/>
    <cellStyle name="SAPBEXheaderText" xfId="115"/>
    <cellStyle name="SAPBEXHLevel0" xfId="116"/>
    <cellStyle name="SAPBEXHLevel0X" xfId="117"/>
    <cellStyle name="SAPBEXHLevel1" xfId="118"/>
    <cellStyle name="SAPBEXHLevel1X" xfId="119"/>
    <cellStyle name="SAPBEXHLevel2" xfId="120"/>
    <cellStyle name="SAPBEXHLevel2X" xfId="121"/>
    <cellStyle name="SAPBEXHLevel3" xfId="122"/>
    <cellStyle name="SAPBEXHLevel3X" xfId="123"/>
    <cellStyle name="SAPBEXinputData" xfId="124"/>
    <cellStyle name="SAPBEXItemHeader" xfId="125"/>
    <cellStyle name="SAPBEXresData" xfId="126"/>
    <cellStyle name="SAPBEXresDataEmph" xfId="127"/>
    <cellStyle name="SAPBEXresItem" xfId="128"/>
    <cellStyle name="SAPBEXresItemX" xfId="129"/>
    <cellStyle name="SAPBEXstdData" xfId="130"/>
    <cellStyle name="SAPBEXstdDataEmph" xfId="131"/>
    <cellStyle name="SAPBEXstdItem" xfId="132"/>
    <cellStyle name="SAPBEXstdItemX" xfId="133"/>
    <cellStyle name="SAPBEXtitle" xfId="134"/>
    <cellStyle name="SAPBEXunassignedItem" xfId="135"/>
    <cellStyle name="SAPBEXundefined" xfId="136"/>
    <cellStyle name="Sheet Title" xfId="137"/>
    <cellStyle name="Suma 2" xfId="49"/>
    <cellStyle name="Suma 3" xfId="138"/>
    <cellStyle name="Tekst objaśnienia 2" xfId="50"/>
    <cellStyle name="Tekst ostrzeżenia 2" xfId="51"/>
    <cellStyle name="Tekst ostrzeżenia 3" xfId="139"/>
    <cellStyle name="Tytuł 2" xfId="52"/>
    <cellStyle name="Uwaga 2" xfId="53"/>
    <cellStyle name="Uwaga 3" xfId="140"/>
    <cellStyle name="Walutowy 2" xfId="54"/>
    <cellStyle name="Złe 2" xfId="55"/>
    <cellStyle name="Złe 3" xfId="141"/>
  </cellStyles>
  <dxfs count="0"/>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tabSelected="1" zoomScaleNormal="100" workbookViewId="0"/>
  </sheetViews>
  <sheetFormatPr defaultColWidth="7.85546875" defaultRowHeight="12.75"/>
  <cols>
    <col min="1" max="1" width="25.7109375" style="1" customWidth="1"/>
    <col min="2" max="7" width="11" style="1" customWidth="1"/>
    <col min="8" max="16384" width="7.85546875" style="1"/>
  </cols>
  <sheetData>
    <row r="1" spans="1:11" ht="15">
      <c r="A1" s="126" t="s">
        <v>207</v>
      </c>
    </row>
    <row r="2" spans="1:11" ht="15">
      <c r="A2" s="144" t="s">
        <v>198</v>
      </c>
    </row>
    <row r="3" spans="1:11" ht="14.25">
      <c r="A3" s="214" t="s">
        <v>199</v>
      </c>
    </row>
    <row r="4" spans="1:11" ht="14.25">
      <c r="A4" s="214" t="s">
        <v>200</v>
      </c>
    </row>
    <row r="5" spans="1:11" ht="9" customHeight="1" thickBot="1">
      <c r="A5" s="2" t="s">
        <v>0</v>
      </c>
      <c r="B5" s="3"/>
      <c r="C5" s="3"/>
      <c r="D5" s="3"/>
      <c r="E5" s="3"/>
      <c r="F5" s="3"/>
      <c r="G5" s="3"/>
    </row>
    <row r="6" spans="1:11" ht="40.5" customHeight="1">
      <c r="A6" s="301" t="s">
        <v>100</v>
      </c>
      <c r="B6" s="304" t="s">
        <v>101</v>
      </c>
      <c r="C6" s="307" t="s">
        <v>102</v>
      </c>
      <c r="D6" s="310" t="s">
        <v>103</v>
      </c>
      <c r="E6" s="311"/>
      <c r="F6" s="311"/>
      <c r="G6" s="311"/>
    </row>
    <row r="7" spans="1:11" ht="55.5" customHeight="1">
      <c r="A7" s="302"/>
      <c r="B7" s="305"/>
      <c r="C7" s="308"/>
      <c r="D7" s="308" t="s">
        <v>104</v>
      </c>
      <c r="E7" s="308" t="s">
        <v>105</v>
      </c>
      <c r="F7" s="312" t="s">
        <v>106</v>
      </c>
      <c r="G7" s="313"/>
    </row>
    <row r="8" spans="1:11" ht="52.5" customHeight="1" thickBot="1">
      <c r="A8" s="303"/>
      <c r="B8" s="306"/>
      <c r="C8" s="309"/>
      <c r="D8" s="309"/>
      <c r="E8" s="309"/>
      <c r="F8" s="4" t="s">
        <v>107</v>
      </c>
      <c r="G8" s="5" t="s">
        <v>108</v>
      </c>
    </row>
    <row r="9" spans="1:11" ht="6" customHeight="1">
      <c r="A9" s="6"/>
      <c r="B9" s="7"/>
      <c r="C9" s="8"/>
      <c r="D9" s="9"/>
      <c r="E9" s="9"/>
      <c r="F9" s="9"/>
    </row>
    <row r="10" spans="1:11" ht="20.100000000000001" customHeight="1">
      <c r="A10" s="10" t="s">
        <v>236</v>
      </c>
      <c r="B10" s="11">
        <v>753963</v>
      </c>
      <c r="C10" s="225">
        <v>196</v>
      </c>
      <c r="D10" s="12">
        <v>583352</v>
      </c>
      <c r="E10" s="299" t="s">
        <v>181</v>
      </c>
      <c r="F10" s="12">
        <v>463907</v>
      </c>
      <c r="G10" s="13">
        <v>189871</v>
      </c>
    </row>
    <row r="11" spans="1:11" ht="20.100000000000001" customHeight="1">
      <c r="A11" s="289" t="s">
        <v>237</v>
      </c>
      <c r="B11" s="11"/>
      <c r="C11" s="225"/>
      <c r="D11" s="12"/>
      <c r="E11" s="299"/>
      <c r="F11" s="12"/>
      <c r="G11" s="288"/>
    </row>
    <row r="12" spans="1:11" ht="20.100000000000001" customHeight="1">
      <c r="A12" s="14" t="s">
        <v>1</v>
      </c>
      <c r="B12" s="15">
        <v>72858</v>
      </c>
      <c r="C12" s="16">
        <v>251</v>
      </c>
      <c r="D12" s="17">
        <v>58943</v>
      </c>
      <c r="E12" s="17">
        <v>13915</v>
      </c>
      <c r="F12" s="18">
        <v>51982</v>
      </c>
      <c r="G12" s="19">
        <v>11615</v>
      </c>
    </row>
    <row r="13" spans="1:11" ht="20.100000000000001" customHeight="1">
      <c r="A13" s="14" t="s">
        <v>2</v>
      </c>
      <c r="B13" s="15">
        <v>37478</v>
      </c>
      <c r="C13" s="16">
        <v>180</v>
      </c>
      <c r="D13" s="17">
        <v>28245</v>
      </c>
      <c r="E13" s="300">
        <v>9233</v>
      </c>
      <c r="F13" s="18">
        <v>22505</v>
      </c>
      <c r="G13" s="19">
        <v>9352</v>
      </c>
    </row>
    <row r="14" spans="1:11" ht="20.100000000000001" customHeight="1">
      <c r="A14" s="14" t="s">
        <v>3</v>
      </c>
      <c r="B14" s="15">
        <v>31076</v>
      </c>
      <c r="C14" s="16">
        <v>146</v>
      </c>
      <c r="D14" s="17">
        <v>19846</v>
      </c>
      <c r="E14" s="300">
        <v>11230</v>
      </c>
      <c r="F14" s="18">
        <v>18716</v>
      </c>
      <c r="G14" s="19">
        <v>6626</v>
      </c>
      <c r="K14" s="20"/>
    </row>
    <row r="15" spans="1:11" ht="20.100000000000001" customHeight="1">
      <c r="A15" s="14" t="s">
        <v>4</v>
      </c>
      <c r="B15" s="15">
        <v>23388</v>
      </c>
      <c r="C15" s="16">
        <v>230</v>
      </c>
      <c r="D15" s="17">
        <v>17669</v>
      </c>
      <c r="E15" s="300">
        <v>5719</v>
      </c>
      <c r="F15" s="18">
        <v>14752</v>
      </c>
      <c r="G15" s="19">
        <v>5609</v>
      </c>
      <c r="K15" s="20"/>
    </row>
    <row r="16" spans="1:11" ht="20.100000000000001" customHeight="1">
      <c r="A16" s="14" t="s">
        <v>5</v>
      </c>
      <c r="B16" s="15">
        <v>44056</v>
      </c>
      <c r="C16" s="16">
        <v>178</v>
      </c>
      <c r="D16" s="17">
        <v>34567</v>
      </c>
      <c r="E16" s="300">
        <v>9489</v>
      </c>
      <c r="F16" s="18">
        <v>27923</v>
      </c>
      <c r="G16" s="19">
        <v>9523</v>
      </c>
      <c r="K16" s="20"/>
    </row>
    <row r="17" spans="1:11" ht="20.100000000000001" customHeight="1">
      <c r="A17" s="14" t="s">
        <v>6</v>
      </c>
      <c r="B17" s="15">
        <v>82410</v>
      </c>
      <c r="C17" s="16">
        <v>243</v>
      </c>
      <c r="D17" s="17">
        <v>61077</v>
      </c>
      <c r="E17" s="300">
        <v>21333</v>
      </c>
      <c r="F17" s="18">
        <v>43978</v>
      </c>
      <c r="G17" s="19">
        <v>30858</v>
      </c>
    </row>
    <row r="18" spans="1:11" ht="20.100000000000001" customHeight="1">
      <c r="A18" s="14" t="s">
        <v>7</v>
      </c>
      <c r="B18" s="15">
        <v>103962</v>
      </c>
      <c r="C18" s="21">
        <v>194</v>
      </c>
      <c r="D18" s="17">
        <v>81275</v>
      </c>
      <c r="E18" s="300">
        <v>22687</v>
      </c>
      <c r="F18" s="17">
        <v>71012</v>
      </c>
      <c r="G18" s="19">
        <v>19484</v>
      </c>
    </row>
    <row r="19" spans="1:11" ht="20.100000000000001" customHeight="1">
      <c r="A19" s="14" t="s">
        <v>8</v>
      </c>
      <c r="B19" s="15">
        <v>19771</v>
      </c>
      <c r="C19" s="21">
        <v>199</v>
      </c>
      <c r="D19" s="17">
        <v>14688</v>
      </c>
      <c r="E19" s="300">
        <v>5083</v>
      </c>
      <c r="F19" s="22">
        <v>11806</v>
      </c>
      <c r="G19" s="22">
        <v>5307</v>
      </c>
      <c r="K19" s="20"/>
    </row>
    <row r="20" spans="1:11" ht="20.100000000000001" customHeight="1">
      <c r="A20" s="14" t="s">
        <v>9</v>
      </c>
      <c r="B20" s="15">
        <v>29721</v>
      </c>
      <c r="C20" s="21">
        <v>140</v>
      </c>
      <c r="D20" s="17">
        <v>20409</v>
      </c>
      <c r="E20" s="300">
        <v>9312</v>
      </c>
      <c r="F20" s="22">
        <v>13487</v>
      </c>
      <c r="G20" s="22">
        <v>11617</v>
      </c>
    </row>
    <row r="21" spans="1:11" ht="20.100000000000001" customHeight="1">
      <c r="A21" s="14" t="s">
        <v>10</v>
      </c>
      <c r="B21" s="15">
        <v>16460</v>
      </c>
      <c r="C21" s="21">
        <v>139</v>
      </c>
      <c r="D21" s="17">
        <v>11871</v>
      </c>
      <c r="E21" s="300">
        <v>4589</v>
      </c>
      <c r="F21" s="22">
        <v>9722</v>
      </c>
      <c r="G21" s="22">
        <v>3624</v>
      </c>
    </row>
    <row r="22" spans="1:11" ht="20.100000000000001" customHeight="1">
      <c r="A22" s="14" t="s">
        <v>11</v>
      </c>
      <c r="B22" s="15">
        <v>44110</v>
      </c>
      <c r="C22" s="21">
        <v>190</v>
      </c>
      <c r="D22" s="17">
        <v>34553</v>
      </c>
      <c r="E22" s="300">
        <v>9557</v>
      </c>
      <c r="F22" s="22">
        <v>28963</v>
      </c>
      <c r="G22" s="22">
        <v>9838</v>
      </c>
    </row>
    <row r="23" spans="1:11" ht="20.100000000000001" customHeight="1">
      <c r="A23" s="14" t="s">
        <v>12</v>
      </c>
      <c r="B23" s="15">
        <v>111679</v>
      </c>
      <c r="C23" s="21">
        <v>245</v>
      </c>
      <c r="D23" s="17">
        <v>99958</v>
      </c>
      <c r="E23" s="300">
        <v>11721</v>
      </c>
      <c r="F23" s="22">
        <v>63443</v>
      </c>
      <c r="G23" s="22">
        <v>36639</v>
      </c>
    </row>
    <row r="24" spans="1:11" ht="20.100000000000001" customHeight="1">
      <c r="A24" s="14" t="s">
        <v>13</v>
      </c>
      <c r="B24" s="15">
        <v>21085</v>
      </c>
      <c r="C24" s="21">
        <v>169</v>
      </c>
      <c r="D24" s="17">
        <v>14204</v>
      </c>
      <c r="E24" s="300">
        <v>6881</v>
      </c>
      <c r="F24" s="22">
        <v>11306</v>
      </c>
      <c r="G24" s="22">
        <v>6718</v>
      </c>
    </row>
    <row r="25" spans="1:11" ht="20.100000000000001" customHeight="1">
      <c r="A25" s="14" t="s">
        <v>14</v>
      </c>
      <c r="B25" s="15">
        <v>24490</v>
      </c>
      <c r="C25" s="21">
        <v>171</v>
      </c>
      <c r="D25" s="17">
        <v>16662</v>
      </c>
      <c r="E25" s="300">
        <v>7828</v>
      </c>
      <c r="F25" s="22">
        <v>15757</v>
      </c>
      <c r="G25" s="22">
        <v>4387</v>
      </c>
    </row>
    <row r="26" spans="1:11" ht="20.100000000000001" customHeight="1">
      <c r="A26" s="14" t="s">
        <v>15</v>
      </c>
      <c r="B26" s="15">
        <v>57487</v>
      </c>
      <c r="C26" s="21">
        <v>165</v>
      </c>
      <c r="D26" s="17">
        <v>42423</v>
      </c>
      <c r="E26" s="300">
        <v>15064</v>
      </c>
      <c r="F26" s="22">
        <v>34616</v>
      </c>
      <c r="G26" s="22">
        <v>14223</v>
      </c>
    </row>
    <row r="27" spans="1:11" ht="20.100000000000001" customHeight="1">
      <c r="A27" s="23" t="s">
        <v>16</v>
      </c>
      <c r="B27" s="24">
        <v>33932</v>
      </c>
      <c r="C27" s="21">
        <v>199</v>
      </c>
      <c r="D27" s="17">
        <v>26962</v>
      </c>
      <c r="E27" s="300">
        <v>6970</v>
      </c>
      <c r="F27" s="22">
        <v>23939</v>
      </c>
      <c r="G27" s="22">
        <v>4451</v>
      </c>
    </row>
    <row r="28" spans="1:11" s="27" customFormat="1" ht="9" customHeight="1">
      <c r="A28" s="25"/>
      <c r="B28" s="26"/>
      <c r="C28" s="26"/>
      <c r="D28" s="26"/>
      <c r="E28" s="26"/>
      <c r="F28" s="26"/>
      <c r="G28" s="26"/>
    </row>
    <row r="29" spans="1:11">
      <c r="A29" s="216" t="s">
        <v>111</v>
      </c>
      <c r="B29" s="28"/>
      <c r="C29" s="28"/>
      <c r="D29" s="28"/>
      <c r="E29" s="28"/>
      <c r="F29" s="28"/>
      <c r="G29" s="28"/>
    </row>
    <row r="30" spans="1:11">
      <c r="A30" s="217" t="s">
        <v>112</v>
      </c>
      <c r="B30" s="28"/>
      <c r="C30" s="28"/>
      <c r="D30" s="28"/>
      <c r="E30" s="28"/>
      <c r="F30" s="28"/>
      <c r="G30" s="28"/>
    </row>
    <row r="31" spans="1:11" ht="18">
      <c r="A31" s="29"/>
    </row>
  </sheetData>
  <mergeCells count="7">
    <mergeCell ref="A6:A8"/>
    <mergeCell ref="B6:B8"/>
    <mergeCell ref="C6:C8"/>
    <mergeCell ref="D6:G6"/>
    <mergeCell ref="D7:D8"/>
    <mergeCell ref="E7:E8"/>
    <mergeCell ref="F7:G7"/>
  </mergeCells>
  <pageMargins left="0.7" right="0.7" top="0.75" bottom="0.75" header="0.3" footer="0.3"/>
  <pageSetup paperSize="9" scale="96" orientation="portrait" horizontalDpi="4294967295"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Normal="100" workbookViewId="0"/>
  </sheetViews>
  <sheetFormatPr defaultRowHeight="12.75"/>
  <cols>
    <col min="1" max="1" width="21.85546875" style="3" customWidth="1"/>
    <col min="2" max="8" width="9.7109375" style="1" customWidth="1"/>
    <col min="9" max="9" width="9.7109375" style="3" customWidth="1"/>
    <col min="10" max="16384" width="9.140625" style="1"/>
  </cols>
  <sheetData>
    <row r="1" spans="1:9" s="120" customFormat="1" ht="14.25" customHeight="1">
      <c r="A1" s="179" t="s">
        <v>212</v>
      </c>
      <c r="I1" s="129"/>
    </row>
    <row r="2" spans="1:9" s="120" customFormat="1" ht="14.25" customHeight="1">
      <c r="A2" s="183" t="s">
        <v>133</v>
      </c>
      <c r="I2" s="129"/>
    </row>
    <row r="3" spans="1:9" s="120" customFormat="1" ht="14.25">
      <c r="A3" s="214" t="s">
        <v>134</v>
      </c>
      <c r="I3" s="129"/>
    </row>
    <row r="4" spans="1:9" s="120" customFormat="1" ht="14.25">
      <c r="A4" s="214" t="s">
        <v>135</v>
      </c>
      <c r="I4" s="129"/>
    </row>
    <row r="5" spans="1:9" ht="9" customHeight="1" thickBot="1">
      <c r="A5" s="2" t="s">
        <v>0</v>
      </c>
      <c r="B5" s="3"/>
      <c r="C5" s="3"/>
      <c r="D5" s="3"/>
      <c r="E5" s="3"/>
      <c r="F5" s="3"/>
      <c r="G5" s="3"/>
      <c r="H5" s="3"/>
    </row>
    <row r="6" spans="1:9" ht="30" customHeight="1">
      <c r="A6" s="315" t="s">
        <v>123</v>
      </c>
      <c r="B6" s="304" t="s">
        <v>101</v>
      </c>
      <c r="C6" s="310" t="s">
        <v>124</v>
      </c>
      <c r="D6" s="311"/>
      <c r="E6" s="311"/>
      <c r="F6" s="311"/>
      <c r="G6" s="311"/>
      <c r="H6" s="311"/>
      <c r="I6" s="311"/>
    </row>
    <row r="7" spans="1:9" ht="177.75" customHeight="1">
      <c r="A7" s="316"/>
      <c r="B7" s="318"/>
      <c r="C7" s="116" t="s">
        <v>126</v>
      </c>
      <c r="D7" s="116" t="s">
        <v>132</v>
      </c>
      <c r="E7" s="116" t="s">
        <v>131</v>
      </c>
      <c r="F7" s="116" t="s">
        <v>130</v>
      </c>
      <c r="G7" s="116" t="s">
        <v>129</v>
      </c>
      <c r="H7" s="116" t="s">
        <v>128</v>
      </c>
      <c r="I7" s="167" t="s">
        <v>127</v>
      </c>
    </row>
    <row r="8" spans="1:9" ht="20.25" customHeight="1" thickBot="1">
      <c r="A8" s="317"/>
      <c r="B8" s="319" t="s">
        <v>125</v>
      </c>
      <c r="C8" s="320"/>
      <c r="D8" s="320"/>
      <c r="E8" s="320"/>
      <c r="F8" s="320"/>
      <c r="G8" s="320"/>
      <c r="H8" s="320"/>
      <c r="I8" s="320"/>
    </row>
    <row r="9" spans="1:9" ht="6" customHeight="1">
      <c r="A9" s="6"/>
      <c r="B9" s="7"/>
      <c r="C9" s="9"/>
      <c r="D9" s="9"/>
      <c r="E9" s="9"/>
      <c r="F9" s="9"/>
      <c r="G9" s="9"/>
      <c r="H9" s="9"/>
    </row>
    <row r="10" spans="1:9" ht="20.100000000000001" customHeight="1">
      <c r="A10" s="10" t="s">
        <v>236</v>
      </c>
      <c r="B10" s="168">
        <v>71.7</v>
      </c>
      <c r="C10" s="168">
        <v>83.6</v>
      </c>
      <c r="D10" s="168">
        <v>98.2</v>
      </c>
      <c r="E10" s="169">
        <v>88.7</v>
      </c>
      <c r="F10" s="169">
        <v>88</v>
      </c>
      <c r="G10" s="169">
        <v>99.5</v>
      </c>
      <c r="H10" s="170">
        <v>78.099999999999994</v>
      </c>
      <c r="I10" s="171">
        <v>52</v>
      </c>
    </row>
    <row r="11" spans="1:9" ht="20.100000000000001" customHeight="1">
      <c r="A11" s="289" t="s">
        <v>237</v>
      </c>
      <c r="B11" s="168"/>
      <c r="C11" s="168"/>
      <c r="D11" s="290"/>
      <c r="E11" s="169"/>
      <c r="F11" s="169"/>
      <c r="G11" s="169"/>
      <c r="H11" s="170"/>
      <c r="I11" s="171"/>
    </row>
    <row r="12" spans="1:9" ht="20.100000000000001" customHeight="1">
      <c r="A12" s="14" t="s">
        <v>1</v>
      </c>
      <c r="B12" s="172">
        <v>64.099999999999994</v>
      </c>
      <c r="C12" s="173">
        <v>82.9</v>
      </c>
      <c r="D12" s="174">
        <v>97.4</v>
      </c>
      <c r="E12" s="175">
        <v>90.6</v>
      </c>
      <c r="F12" s="175">
        <v>82</v>
      </c>
      <c r="G12" s="175">
        <v>99.5</v>
      </c>
      <c r="H12" s="176">
        <v>82.5</v>
      </c>
      <c r="I12" s="177">
        <v>44.5</v>
      </c>
    </row>
    <row r="13" spans="1:9" ht="20.100000000000001" customHeight="1">
      <c r="A13" s="14" t="s">
        <v>2</v>
      </c>
      <c r="B13" s="172">
        <v>74.099999999999994</v>
      </c>
      <c r="C13" s="173">
        <v>85.3</v>
      </c>
      <c r="D13" s="174">
        <v>98.7</v>
      </c>
      <c r="E13" s="175">
        <v>88.2</v>
      </c>
      <c r="F13" s="175">
        <v>84.3</v>
      </c>
      <c r="G13" s="175">
        <v>99.7</v>
      </c>
      <c r="H13" s="176">
        <v>82.2</v>
      </c>
      <c r="I13" s="177">
        <v>57.5</v>
      </c>
    </row>
    <row r="14" spans="1:9" ht="20.100000000000001" customHeight="1">
      <c r="A14" s="14" t="s">
        <v>3</v>
      </c>
      <c r="B14" s="172">
        <v>77.5</v>
      </c>
      <c r="C14" s="173">
        <v>86.4</v>
      </c>
      <c r="D14" s="174">
        <v>98.5</v>
      </c>
      <c r="E14" s="175">
        <v>89.7</v>
      </c>
      <c r="F14" s="175">
        <v>88.6</v>
      </c>
      <c r="G14" s="175">
        <v>99.8</v>
      </c>
      <c r="H14" s="176">
        <v>74.7</v>
      </c>
      <c r="I14" s="177">
        <v>61.3</v>
      </c>
    </row>
    <row r="15" spans="1:9" ht="20.100000000000001" customHeight="1">
      <c r="A15" s="14" t="s">
        <v>4</v>
      </c>
      <c r="B15" s="172">
        <v>73.7</v>
      </c>
      <c r="C15" s="173">
        <v>83.9</v>
      </c>
      <c r="D15" s="174">
        <v>97.6</v>
      </c>
      <c r="E15" s="175">
        <v>93.6</v>
      </c>
      <c r="F15" s="175">
        <v>87</v>
      </c>
      <c r="G15" s="175">
        <v>99.9</v>
      </c>
      <c r="H15" s="176">
        <v>83.3</v>
      </c>
      <c r="I15" s="177">
        <v>48.8</v>
      </c>
    </row>
    <row r="16" spans="1:9" ht="20.100000000000001" customHeight="1">
      <c r="A16" s="14" t="s">
        <v>5</v>
      </c>
      <c r="B16" s="172">
        <v>65.900000000000006</v>
      </c>
      <c r="C16" s="173">
        <v>82.1</v>
      </c>
      <c r="D16" s="174">
        <v>97.7</v>
      </c>
      <c r="E16" s="175">
        <v>87.7</v>
      </c>
      <c r="F16" s="175">
        <v>79.3</v>
      </c>
      <c r="G16" s="175">
        <v>99</v>
      </c>
      <c r="H16" s="176">
        <v>78.099999999999994</v>
      </c>
      <c r="I16" s="177">
        <v>46.5</v>
      </c>
    </row>
    <row r="17" spans="1:9" ht="20.100000000000001" customHeight="1">
      <c r="A17" s="14" t="s">
        <v>6</v>
      </c>
      <c r="B17" s="172">
        <v>79.400000000000006</v>
      </c>
      <c r="C17" s="173">
        <v>82.7</v>
      </c>
      <c r="D17" s="174">
        <v>98.4</v>
      </c>
      <c r="E17" s="175">
        <v>84</v>
      </c>
      <c r="F17" s="175">
        <v>82.4</v>
      </c>
      <c r="G17" s="175">
        <v>99.3</v>
      </c>
      <c r="H17" s="176">
        <v>79.400000000000006</v>
      </c>
      <c r="I17" s="177">
        <v>58.1</v>
      </c>
    </row>
    <row r="18" spans="1:9" ht="20.100000000000001" customHeight="1">
      <c r="A18" s="14" t="s">
        <v>7</v>
      </c>
      <c r="B18" s="178">
        <v>60</v>
      </c>
      <c r="C18" s="175">
        <v>83.6</v>
      </c>
      <c r="D18" s="174">
        <v>97.9</v>
      </c>
      <c r="E18" s="175">
        <v>81.5</v>
      </c>
      <c r="F18" s="175">
        <v>80.599999999999994</v>
      </c>
      <c r="G18" s="175">
        <v>99.6</v>
      </c>
      <c r="H18" s="176">
        <v>69.5</v>
      </c>
      <c r="I18" s="177">
        <v>36.6</v>
      </c>
    </row>
    <row r="19" spans="1:9" ht="20.100000000000001" customHeight="1">
      <c r="A19" s="14" t="s">
        <v>8</v>
      </c>
      <c r="B19" s="172">
        <v>74.099999999999994</v>
      </c>
      <c r="C19" s="175">
        <v>77</v>
      </c>
      <c r="D19" s="174">
        <v>98.1</v>
      </c>
      <c r="E19" s="175">
        <v>92.6</v>
      </c>
      <c r="F19" s="175">
        <v>92.2</v>
      </c>
      <c r="G19" s="175">
        <v>99.5</v>
      </c>
      <c r="H19" s="176">
        <v>86.7</v>
      </c>
      <c r="I19" s="177">
        <v>51.5</v>
      </c>
    </row>
    <row r="20" spans="1:9" ht="20.100000000000001" customHeight="1">
      <c r="A20" s="14" t="s">
        <v>9</v>
      </c>
      <c r="B20" s="172">
        <v>79.900000000000006</v>
      </c>
      <c r="C20" s="175">
        <v>84.6</v>
      </c>
      <c r="D20" s="174">
        <v>99.1</v>
      </c>
      <c r="E20" s="175">
        <v>90.9</v>
      </c>
      <c r="F20" s="175">
        <v>84.3</v>
      </c>
      <c r="G20" s="175">
        <v>100</v>
      </c>
      <c r="H20" s="176">
        <v>76.900000000000006</v>
      </c>
      <c r="I20" s="177">
        <v>70</v>
      </c>
    </row>
    <row r="21" spans="1:9" ht="20.100000000000001" customHeight="1">
      <c r="A21" s="14" t="s">
        <v>10</v>
      </c>
      <c r="B21" s="172">
        <v>73.5</v>
      </c>
      <c r="C21" s="175">
        <v>83.7</v>
      </c>
      <c r="D21" s="174">
        <v>99.1</v>
      </c>
      <c r="E21" s="175">
        <v>88.8</v>
      </c>
      <c r="F21" s="175">
        <v>93.7</v>
      </c>
      <c r="G21" s="175">
        <v>99.4</v>
      </c>
      <c r="H21" s="176">
        <v>83.9</v>
      </c>
      <c r="I21" s="177">
        <v>53.7</v>
      </c>
    </row>
    <row r="22" spans="1:9" ht="20.100000000000001" customHeight="1">
      <c r="A22" s="14" t="s">
        <v>11</v>
      </c>
      <c r="B22" s="172">
        <v>65.3</v>
      </c>
      <c r="C22" s="175">
        <v>83.3</v>
      </c>
      <c r="D22" s="174">
        <v>98.1</v>
      </c>
      <c r="E22" s="175">
        <v>87.9</v>
      </c>
      <c r="F22" s="175">
        <v>82.5</v>
      </c>
      <c r="G22" s="175">
        <v>99.3</v>
      </c>
      <c r="H22" s="176">
        <v>81.400000000000006</v>
      </c>
      <c r="I22" s="177">
        <v>46.5</v>
      </c>
    </row>
    <row r="23" spans="1:9" ht="20.100000000000001" customHeight="1">
      <c r="A23" s="14" t="s">
        <v>12</v>
      </c>
      <c r="B23" s="172">
        <v>77.599999999999994</v>
      </c>
      <c r="C23" s="175">
        <v>78.400000000000006</v>
      </c>
      <c r="D23" s="174">
        <v>98.1</v>
      </c>
      <c r="E23" s="175">
        <v>91.7</v>
      </c>
      <c r="F23" s="175">
        <v>88.8</v>
      </c>
      <c r="G23" s="175">
        <v>99.9</v>
      </c>
      <c r="H23" s="176">
        <v>82.2</v>
      </c>
      <c r="I23" s="177">
        <v>63.2</v>
      </c>
    </row>
    <row r="24" spans="1:9" ht="20.100000000000001" customHeight="1">
      <c r="A24" s="14" t="s">
        <v>13</v>
      </c>
      <c r="B24" s="178">
        <v>79.94</v>
      </c>
      <c r="C24" s="175">
        <v>84.55</v>
      </c>
      <c r="D24" s="174">
        <v>97.7</v>
      </c>
      <c r="E24" s="175">
        <v>87.97</v>
      </c>
      <c r="F24" s="175">
        <v>87.13</v>
      </c>
      <c r="G24" s="175">
        <v>99.84</v>
      </c>
      <c r="H24" s="176">
        <v>48.85</v>
      </c>
      <c r="I24" s="177">
        <v>64</v>
      </c>
    </row>
    <row r="25" spans="1:9" ht="20.100000000000001" customHeight="1">
      <c r="A25" s="14" t="s">
        <v>14</v>
      </c>
      <c r="B25" s="178">
        <v>71.5</v>
      </c>
      <c r="C25" s="175">
        <v>86.2</v>
      </c>
      <c r="D25" s="174">
        <v>98.5</v>
      </c>
      <c r="E25" s="175">
        <v>91.6</v>
      </c>
      <c r="F25" s="175">
        <v>80.900000000000006</v>
      </c>
      <c r="G25" s="175">
        <v>99.6</v>
      </c>
      <c r="H25" s="176">
        <v>87.9</v>
      </c>
      <c r="I25" s="177">
        <v>51.6</v>
      </c>
    </row>
    <row r="26" spans="1:9" ht="20.100000000000001" customHeight="1">
      <c r="A26" s="14" t="s">
        <v>15</v>
      </c>
      <c r="B26" s="178">
        <v>74.599999999999994</v>
      </c>
      <c r="C26" s="175">
        <v>89.7</v>
      </c>
      <c r="D26" s="174">
        <v>98.5</v>
      </c>
      <c r="E26" s="175">
        <v>90.8</v>
      </c>
      <c r="F26" s="175">
        <v>87.2</v>
      </c>
      <c r="G26" s="175">
        <v>98.8</v>
      </c>
      <c r="H26" s="176">
        <v>69.8</v>
      </c>
      <c r="I26" s="177">
        <v>54.3</v>
      </c>
    </row>
    <row r="27" spans="1:9" ht="20.100000000000001" customHeight="1">
      <c r="A27" s="23" t="s">
        <v>16</v>
      </c>
      <c r="B27" s="178">
        <v>73.7</v>
      </c>
      <c r="C27" s="175">
        <v>90.9</v>
      </c>
      <c r="D27" s="174">
        <v>98.5</v>
      </c>
      <c r="E27" s="175">
        <v>90.2</v>
      </c>
      <c r="F27" s="175">
        <v>98.3</v>
      </c>
      <c r="G27" s="175">
        <v>99.8</v>
      </c>
      <c r="H27" s="176">
        <v>81.8</v>
      </c>
      <c r="I27" s="177">
        <v>50.5</v>
      </c>
    </row>
    <row r="28" spans="1:9" ht="9" customHeight="1">
      <c r="A28" s="129"/>
    </row>
    <row r="29" spans="1:9" s="76" customFormat="1" ht="15" customHeight="1">
      <c r="A29" s="321" t="s">
        <v>111</v>
      </c>
      <c r="B29" s="321"/>
      <c r="C29" s="321"/>
      <c r="D29" s="321"/>
      <c r="E29" s="321"/>
      <c r="F29" s="321"/>
      <c r="G29" s="321"/>
      <c r="H29" s="321"/>
      <c r="I29" s="94"/>
    </row>
    <row r="30" spans="1:9">
      <c r="A30" s="314" t="s">
        <v>112</v>
      </c>
      <c r="B30" s="314"/>
      <c r="C30" s="314"/>
      <c r="D30" s="314"/>
      <c r="E30" s="314"/>
      <c r="F30" s="314"/>
      <c r="G30" s="314"/>
      <c r="H30" s="314"/>
    </row>
    <row r="32" spans="1:9" ht="18">
      <c r="A32" s="29"/>
    </row>
  </sheetData>
  <mergeCells count="6">
    <mergeCell ref="A30:H30"/>
    <mergeCell ref="A6:A8"/>
    <mergeCell ref="B6:B7"/>
    <mergeCell ref="C6:I6"/>
    <mergeCell ref="B8:I8"/>
    <mergeCell ref="A29:H29"/>
  </mergeCells>
  <pageMargins left="0.7" right="0.7" top="0.75" bottom="0.75" header="0.3" footer="0.3"/>
  <pageSetup paperSize="9" scale="88" fitToHeight="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zoomScaleNormal="100" workbookViewId="0"/>
  </sheetViews>
  <sheetFormatPr defaultColWidth="7.5703125" defaultRowHeight="14.25"/>
  <cols>
    <col min="1" max="1" width="22.7109375" style="129" customWidth="1"/>
    <col min="2" max="11" width="10.42578125" style="129" customWidth="1"/>
    <col min="12" max="16384" width="7.5703125" style="120"/>
  </cols>
  <sheetData>
    <row r="1" spans="1:12" s="1" customFormat="1" ht="18" customHeight="1">
      <c r="A1" s="179" t="s">
        <v>213</v>
      </c>
      <c r="B1" s="180"/>
      <c r="C1" s="180"/>
      <c r="D1" s="180"/>
      <c r="E1" s="180"/>
      <c r="F1" s="180"/>
      <c r="G1" s="181"/>
      <c r="H1" s="3"/>
      <c r="I1" s="182"/>
      <c r="J1" s="182"/>
      <c r="K1" s="182"/>
    </row>
    <row r="2" spans="1:12" s="1" customFormat="1" ht="18" customHeight="1">
      <c r="A2" s="183" t="s">
        <v>197</v>
      </c>
      <c r="B2" s="180"/>
      <c r="C2" s="180"/>
      <c r="D2" s="180"/>
      <c r="E2" s="180"/>
      <c r="F2" s="180"/>
      <c r="G2" s="181"/>
      <c r="H2" s="3"/>
      <c r="I2" s="182"/>
      <c r="J2" s="182"/>
      <c r="K2" s="182"/>
    </row>
    <row r="3" spans="1:12" s="1" customFormat="1" ht="18" customHeight="1">
      <c r="A3" s="214" t="s">
        <v>201</v>
      </c>
      <c r="B3" s="180"/>
      <c r="C3" s="180"/>
      <c r="D3" s="180"/>
      <c r="E3" s="180"/>
      <c r="F3" s="180"/>
      <c r="G3" s="181"/>
      <c r="H3" s="3"/>
      <c r="I3" s="182"/>
      <c r="J3" s="182"/>
      <c r="K3" s="182"/>
    </row>
    <row r="4" spans="1:12" s="1" customFormat="1" ht="18" customHeight="1">
      <c r="A4" s="215" t="s">
        <v>202</v>
      </c>
      <c r="B4" s="212"/>
      <c r="C4" s="212"/>
      <c r="D4" s="212"/>
      <c r="E4" s="212"/>
      <c r="F4" s="212"/>
      <c r="G4" s="213"/>
      <c r="H4" s="3"/>
      <c r="I4" s="166"/>
      <c r="J4" s="166"/>
      <c r="K4" s="166"/>
    </row>
    <row r="5" spans="1:12" ht="9" customHeight="1" thickBot="1">
      <c r="A5" s="2" t="s">
        <v>0</v>
      </c>
      <c r="B5" s="2"/>
      <c r="C5" s="2"/>
      <c r="D5" s="2"/>
      <c r="E5" s="2"/>
      <c r="F5" s="2"/>
      <c r="G5" s="2"/>
      <c r="H5" s="2"/>
      <c r="I5" s="2"/>
      <c r="J5" s="2"/>
      <c r="K5" s="2"/>
    </row>
    <row r="6" spans="1:12" s="184" customFormat="1" ht="133.5" customHeight="1">
      <c r="A6" s="301" t="s">
        <v>109</v>
      </c>
      <c r="B6" s="331" t="s">
        <v>110</v>
      </c>
      <c r="C6" s="331"/>
      <c r="D6" s="332"/>
      <c r="E6" s="333" t="s">
        <v>118</v>
      </c>
      <c r="F6" s="332"/>
      <c r="G6" s="334" t="s">
        <v>119</v>
      </c>
      <c r="H6" s="333" t="s">
        <v>121</v>
      </c>
      <c r="I6" s="332"/>
      <c r="J6" s="322" t="s">
        <v>122</v>
      </c>
      <c r="K6" s="322" t="s">
        <v>206</v>
      </c>
    </row>
    <row r="7" spans="1:12" s="185" customFormat="1" ht="28.5" customHeight="1">
      <c r="A7" s="302"/>
      <c r="B7" s="325" t="s">
        <v>114</v>
      </c>
      <c r="C7" s="327" t="s">
        <v>113</v>
      </c>
      <c r="D7" s="328"/>
      <c r="E7" s="329" t="s">
        <v>114</v>
      </c>
      <c r="F7" s="329" t="s">
        <v>117</v>
      </c>
      <c r="G7" s="335"/>
      <c r="H7" s="329" t="s">
        <v>114</v>
      </c>
      <c r="I7" s="329" t="s">
        <v>120</v>
      </c>
      <c r="J7" s="323"/>
      <c r="K7" s="323"/>
    </row>
    <row r="8" spans="1:12" s="185" customFormat="1" ht="207" customHeight="1" thickBot="1">
      <c r="A8" s="303"/>
      <c r="B8" s="326"/>
      <c r="C8" s="186" t="s">
        <v>115</v>
      </c>
      <c r="D8" s="186" t="s">
        <v>116</v>
      </c>
      <c r="E8" s="330"/>
      <c r="F8" s="330"/>
      <c r="G8" s="330"/>
      <c r="H8" s="330"/>
      <c r="I8" s="330"/>
      <c r="J8" s="324"/>
      <c r="K8" s="324"/>
    </row>
    <row r="9" spans="1:12" s="190" customFormat="1" ht="6" customHeight="1">
      <c r="A9" s="187"/>
      <c r="B9" s="115"/>
      <c r="C9" s="116"/>
      <c r="D9" s="116"/>
      <c r="E9" s="188"/>
      <c r="F9" s="188"/>
      <c r="G9" s="188"/>
      <c r="H9" s="116"/>
      <c r="I9" s="116"/>
      <c r="J9" s="167"/>
      <c r="K9" s="189"/>
    </row>
    <row r="10" spans="1:12" s="127" customFormat="1" ht="20.100000000000001" customHeight="1">
      <c r="A10" s="10" t="s">
        <v>236</v>
      </c>
      <c r="B10" s="11">
        <v>18705</v>
      </c>
      <c r="C10" s="191">
        <v>513</v>
      </c>
      <c r="D10" s="192">
        <v>15787</v>
      </c>
      <c r="E10" s="12">
        <v>78381</v>
      </c>
      <c r="F10" s="191">
        <v>68571</v>
      </c>
      <c r="G10" s="192">
        <v>25765</v>
      </c>
      <c r="H10" s="192">
        <v>5379</v>
      </c>
      <c r="I10" s="191">
        <v>1262</v>
      </c>
      <c r="J10" s="12">
        <v>32892</v>
      </c>
      <c r="K10" s="13">
        <v>372594</v>
      </c>
      <c r="L10" s="128"/>
    </row>
    <row r="11" spans="1:12" s="127" customFormat="1" ht="20.100000000000001" customHeight="1">
      <c r="A11" s="289" t="s">
        <v>237</v>
      </c>
      <c r="B11" s="288"/>
      <c r="C11" s="191"/>
      <c r="D11" s="192"/>
      <c r="E11" s="12"/>
      <c r="F11" s="191"/>
      <c r="G11" s="192"/>
      <c r="H11" s="192"/>
      <c r="I11" s="191"/>
      <c r="J11" s="12"/>
      <c r="K11" s="13"/>
      <c r="L11" s="128"/>
    </row>
    <row r="12" spans="1:12" ht="20.100000000000001" customHeight="1">
      <c r="A12" s="14" t="s">
        <v>1</v>
      </c>
      <c r="B12" s="193">
        <v>1425</v>
      </c>
      <c r="C12" s="17">
        <v>52</v>
      </c>
      <c r="D12" s="18">
        <v>1203</v>
      </c>
      <c r="E12" s="17">
        <v>7157</v>
      </c>
      <c r="F12" s="194">
        <v>6095</v>
      </c>
      <c r="G12" s="195">
        <v>2856</v>
      </c>
      <c r="H12" s="195">
        <v>387</v>
      </c>
      <c r="I12" s="17">
        <v>121</v>
      </c>
      <c r="J12" s="194">
        <v>2694</v>
      </c>
      <c r="K12" s="196">
        <v>42051</v>
      </c>
    </row>
    <row r="13" spans="1:12" ht="20.100000000000001" customHeight="1">
      <c r="A13" s="14" t="s">
        <v>2</v>
      </c>
      <c r="B13" s="193">
        <v>823</v>
      </c>
      <c r="C13" s="194">
        <v>27</v>
      </c>
      <c r="D13" s="18">
        <v>723</v>
      </c>
      <c r="E13" s="17">
        <v>4218</v>
      </c>
      <c r="F13" s="194">
        <v>3593</v>
      </c>
      <c r="G13" s="195">
        <v>1472</v>
      </c>
      <c r="H13" s="195">
        <v>204</v>
      </c>
      <c r="I13" s="194">
        <v>69</v>
      </c>
      <c r="J13" s="194">
        <v>1746</v>
      </c>
      <c r="K13" s="196">
        <v>18548</v>
      </c>
    </row>
    <row r="14" spans="1:12" ht="20.100000000000001" customHeight="1">
      <c r="A14" s="14" t="s">
        <v>3</v>
      </c>
      <c r="B14" s="193">
        <v>1048</v>
      </c>
      <c r="C14" s="194">
        <v>27</v>
      </c>
      <c r="D14" s="18">
        <v>898</v>
      </c>
      <c r="E14" s="17">
        <v>4502</v>
      </c>
      <c r="F14" s="194">
        <v>4081</v>
      </c>
      <c r="G14" s="195">
        <v>1273</v>
      </c>
      <c r="H14" s="195">
        <v>219</v>
      </c>
      <c r="I14" s="194">
        <v>91</v>
      </c>
      <c r="J14" s="194">
        <v>2625</v>
      </c>
      <c r="K14" s="196">
        <v>13191</v>
      </c>
    </row>
    <row r="15" spans="1:12" ht="20.100000000000001" customHeight="1">
      <c r="A15" s="14" t="s">
        <v>4</v>
      </c>
      <c r="B15" s="193">
        <v>626</v>
      </c>
      <c r="C15" s="194">
        <v>13</v>
      </c>
      <c r="D15" s="18">
        <v>546</v>
      </c>
      <c r="E15" s="17">
        <v>2366</v>
      </c>
      <c r="F15" s="194">
        <v>2050</v>
      </c>
      <c r="G15" s="195">
        <v>1206</v>
      </c>
      <c r="H15" s="195">
        <v>177</v>
      </c>
      <c r="I15" s="194">
        <v>39</v>
      </c>
      <c r="J15" s="194">
        <v>1229</v>
      </c>
      <c r="K15" s="196">
        <v>10002</v>
      </c>
    </row>
    <row r="16" spans="1:12" ht="20.100000000000001" customHeight="1">
      <c r="A16" s="14" t="s">
        <v>5</v>
      </c>
      <c r="B16" s="193">
        <v>1211</v>
      </c>
      <c r="C16" s="194">
        <v>36</v>
      </c>
      <c r="D16" s="18">
        <v>1018</v>
      </c>
      <c r="E16" s="17">
        <v>5409</v>
      </c>
      <c r="F16" s="194">
        <v>4841</v>
      </c>
      <c r="G16" s="195">
        <v>1493</v>
      </c>
      <c r="H16" s="195">
        <v>211</v>
      </c>
      <c r="I16" s="194">
        <v>67</v>
      </c>
      <c r="J16" s="194">
        <v>2122</v>
      </c>
      <c r="K16" s="196">
        <v>23905</v>
      </c>
    </row>
    <row r="17" spans="1:11" ht="20.100000000000001" customHeight="1">
      <c r="A17" s="14" t="s">
        <v>6</v>
      </c>
      <c r="B17" s="15">
        <v>1362</v>
      </c>
      <c r="C17" s="194">
        <v>23</v>
      </c>
      <c r="D17" s="18">
        <v>1131</v>
      </c>
      <c r="E17" s="17">
        <v>5763</v>
      </c>
      <c r="F17" s="194">
        <v>4960</v>
      </c>
      <c r="G17" s="195">
        <v>1980</v>
      </c>
      <c r="H17" s="195">
        <v>370</v>
      </c>
      <c r="I17" s="194">
        <v>126</v>
      </c>
      <c r="J17" s="194">
        <v>2043</v>
      </c>
      <c r="K17" s="196">
        <v>32375</v>
      </c>
    </row>
    <row r="18" spans="1:11" ht="20.100000000000001" customHeight="1">
      <c r="A18" s="14" t="s">
        <v>7</v>
      </c>
      <c r="B18" s="197">
        <v>2166</v>
      </c>
      <c r="C18" s="194">
        <v>92</v>
      </c>
      <c r="D18" s="18">
        <v>1784</v>
      </c>
      <c r="E18" s="17">
        <v>10826</v>
      </c>
      <c r="F18" s="17">
        <v>9581</v>
      </c>
      <c r="G18" s="195">
        <v>3297</v>
      </c>
      <c r="H18" s="195">
        <v>567</v>
      </c>
      <c r="I18" s="194">
        <v>171</v>
      </c>
      <c r="J18" s="194">
        <v>4431</v>
      </c>
      <c r="K18" s="198">
        <v>56477</v>
      </c>
    </row>
    <row r="19" spans="1:11" ht="20.100000000000001" customHeight="1">
      <c r="A19" s="14" t="s">
        <v>8</v>
      </c>
      <c r="B19" s="197">
        <v>549</v>
      </c>
      <c r="C19" s="194">
        <v>9</v>
      </c>
      <c r="D19" s="18">
        <v>485</v>
      </c>
      <c r="E19" s="17">
        <v>2053</v>
      </c>
      <c r="F19" s="194">
        <v>1816</v>
      </c>
      <c r="G19" s="195">
        <v>711</v>
      </c>
      <c r="H19" s="195">
        <v>127</v>
      </c>
      <c r="I19" s="194">
        <v>31</v>
      </c>
      <c r="J19" s="194">
        <v>654</v>
      </c>
      <c r="K19" s="196">
        <v>8759</v>
      </c>
    </row>
    <row r="20" spans="1:11" ht="20.100000000000001" customHeight="1">
      <c r="A20" s="14" t="s">
        <v>9</v>
      </c>
      <c r="B20" s="197">
        <v>820</v>
      </c>
      <c r="C20" s="194">
        <v>14</v>
      </c>
      <c r="D20" s="18">
        <v>696</v>
      </c>
      <c r="E20" s="17">
        <v>3796</v>
      </c>
      <c r="F20" s="194">
        <v>3457</v>
      </c>
      <c r="G20" s="195">
        <v>959</v>
      </c>
      <c r="H20" s="195">
        <v>134</v>
      </c>
      <c r="I20" s="194">
        <v>48</v>
      </c>
      <c r="J20" s="194">
        <v>1250</v>
      </c>
      <c r="K20" s="196">
        <v>16093</v>
      </c>
    </row>
    <row r="21" spans="1:11" ht="20.100000000000001" customHeight="1">
      <c r="A21" s="14" t="s">
        <v>10</v>
      </c>
      <c r="B21" s="54">
        <v>690</v>
      </c>
      <c r="C21" s="194">
        <v>15</v>
      </c>
      <c r="D21" s="18">
        <v>581</v>
      </c>
      <c r="E21" s="17">
        <v>2616</v>
      </c>
      <c r="F21" s="194">
        <v>2369</v>
      </c>
      <c r="G21" s="195">
        <v>560</v>
      </c>
      <c r="H21" s="195">
        <v>127</v>
      </c>
      <c r="I21" s="194">
        <v>18</v>
      </c>
      <c r="J21" s="194">
        <v>935</v>
      </c>
      <c r="K21" s="196">
        <v>7837</v>
      </c>
    </row>
    <row r="22" spans="1:11" ht="20.100000000000001" customHeight="1">
      <c r="A22" s="14" t="s">
        <v>11</v>
      </c>
      <c r="B22" s="197">
        <v>1269</v>
      </c>
      <c r="C22" s="194">
        <v>46</v>
      </c>
      <c r="D22" s="18">
        <v>1113</v>
      </c>
      <c r="E22" s="17">
        <v>4231</v>
      </c>
      <c r="F22" s="194">
        <v>3716</v>
      </c>
      <c r="G22" s="195">
        <v>1503</v>
      </c>
      <c r="H22" s="195">
        <v>324</v>
      </c>
      <c r="I22" s="194">
        <v>85</v>
      </c>
      <c r="J22" s="194">
        <v>1929</v>
      </c>
      <c r="K22" s="196">
        <v>23999</v>
      </c>
    </row>
    <row r="23" spans="1:11" ht="20.100000000000001" customHeight="1">
      <c r="A23" s="14" t="s">
        <v>12</v>
      </c>
      <c r="B23" s="197">
        <v>2973</v>
      </c>
      <c r="C23" s="194">
        <v>51</v>
      </c>
      <c r="D23" s="18">
        <v>2424</v>
      </c>
      <c r="E23" s="17">
        <v>8483</v>
      </c>
      <c r="F23" s="194">
        <v>7267</v>
      </c>
      <c r="G23" s="195">
        <v>3336</v>
      </c>
      <c r="H23" s="195">
        <v>631</v>
      </c>
      <c r="I23" s="194">
        <v>149</v>
      </c>
      <c r="J23" s="194">
        <v>4285</v>
      </c>
      <c r="K23" s="196">
        <v>55599</v>
      </c>
    </row>
    <row r="24" spans="1:11" ht="20.100000000000001" customHeight="1">
      <c r="A24" s="14" t="s">
        <v>13</v>
      </c>
      <c r="B24" s="197">
        <v>614</v>
      </c>
      <c r="C24" s="194">
        <v>16</v>
      </c>
      <c r="D24" s="18">
        <v>549</v>
      </c>
      <c r="E24" s="17">
        <v>2523</v>
      </c>
      <c r="F24" s="194">
        <v>2163</v>
      </c>
      <c r="G24" s="195">
        <v>639</v>
      </c>
      <c r="H24" s="195">
        <v>101</v>
      </c>
      <c r="I24" s="194">
        <v>37</v>
      </c>
      <c r="J24" s="194">
        <v>1223</v>
      </c>
      <c r="K24" s="196">
        <v>8548</v>
      </c>
    </row>
    <row r="25" spans="1:11" ht="20.100000000000001" customHeight="1">
      <c r="A25" s="14" t="s">
        <v>14</v>
      </c>
      <c r="B25" s="197">
        <v>874</v>
      </c>
      <c r="C25" s="194">
        <v>25</v>
      </c>
      <c r="D25" s="18">
        <v>773</v>
      </c>
      <c r="E25" s="17">
        <v>3411</v>
      </c>
      <c r="F25" s="194">
        <v>3008</v>
      </c>
      <c r="G25" s="195">
        <v>1041</v>
      </c>
      <c r="H25" s="195">
        <v>199</v>
      </c>
      <c r="I25" s="194">
        <v>77</v>
      </c>
      <c r="J25" s="194">
        <v>1495</v>
      </c>
      <c r="K25" s="196">
        <v>12177</v>
      </c>
    </row>
    <row r="26" spans="1:11" ht="20.100000000000001" customHeight="1">
      <c r="A26" s="14" t="s">
        <v>15</v>
      </c>
      <c r="B26" s="197">
        <v>1232</v>
      </c>
      <c r="C26" s="194">
        <v>29</v>
      </c>
      <c r="D26" s="18">
        <v>984</v>
      </c>
      <c r="E26" s="17">
        <v>6813</v>
      </c>
      <c r="F26" s="194">
        <v>5919</v>
      </c>
      <c r="G26" s="195">
        <v>2130</v>
      </c>
      <c r="H26" s="195">
        <v>312</v>
      </c>
      <c r="I26" s="194">
        <v>84</v>
      </c>
      <c r="J26" s="194">
        <v>2983</v>
      </c>
      <c r="K26" s="196">
        <v>27525</v>
      </c>
    </row>
    <row r="27" spans="1:11" ht="20.100000000000001" customHeight="1">
      <c r="A27" s="23" t="s">
        <v>16</v>
      </c>
      <c r="B27" s="197">
        <v>1023</v>
      </c>
      <c r="C27" s="194">
        <v>38</v>
      </c>
      <c r="D27" s="18">
        <v>879</v>
      </c>
      <c r="E27" s="17">
        <v>4214</v>
      </c>
      <c r="F27" s="194">
        <v>3655</v>
      </c>
      <c r="G27" s="199">
        <v>1309</v>
      </c>
      <c r="H27" s="199">
        <v>1289</v>
      </c>
      <c r="I27" s="194">
        <v>49</v>
      </c>
      <c r="J27" s="200">
        <v>1248</v>
      </c>
      <c r="K27" s="201">
        <v>15508</v>
      </c>
    </row>
    <row r="28" spans="1:11" s="25" customFormat="1" ht="9" customHeight="1">
      <c r="A28" s="202"/>
      <c r="B28" s="148"/>
      <c r="C28" s="148"/>
      <c r="D28" s="148"/>
      <c r="E28" s="148"/>
      <c r="F28" s="148"/>
      <c r="G28" s="148"/>
      <c r="H28" s="148"/>
      <c r="I28" s="148"/>
      <c r="J28" s="148"/>
      <c r="K28" s="148"/>
    </row>
    <row r="29" spans="1:11" s="76" customFormat="1" ht="12" customHeight="1">
      <c r="A29" s="321" t="s">
        <v>111</v>
      </c>
      <c r="B29" s="321"/>
      <c r="C29" s="321"/>
      <c r="D29" s="321"/>
      <c r="E29" s="321"/>
      <c r="F29" s="321"/>
      <c r="G29" s="321"/>
      <c r="H29" s="321"/>
      <c r="I29" s="106"/>
      <c r="J29" s="106"/>
      <c r="K29" s="106"/>
    </row>
    <row r="30" spans="1:11">
      <c r="A30" s="314" t="s">
        <v>112</v>
      </c>
      <c r="B30" s="314"/>
      <c r="C30" s="314"/>
      <c r="D30" s="314"/>
      <c r="E30" s="314"/>
      <c r="F30" s="314"/>
      <c r="G30" s="314"/>
      <c r="H30" s="314"/>
    </row>
    <row r="32" spans="1:11" ht="18">
      <c r="A32" s="29"/>
    </row>
  </sheetData>
  <mergeCells count="15">
    <mergeCell ref="A29:H29"/>
    <mergeCell ref="A30:H30"/>
    <mergeCell ref="K6:K8"/>
    <mergeCell ref="B7:B8"/>
    <mergeCell ref="C7:D7"/>
    <mergeCell ref="E7:E8"/>
    <mergeCell ref="F7:F8"/>
    <mergeCell ref="H7:H8"/>
    <mergeCell ref="I7:I8"/>
    <mergeCell ref="A6:A8"/>
    <mergeCell ref="B6:D6"/>
    <mergeCell ref="E6:F6"/>
    <mergeCell ref="G6:G8"/>
    <mergeCell ref="H6:I6"/>
    <mergeCell ref="J6:J8"/>
  </mergeCells>
  <pageMargins left="0.7" right="0.7" top="0.75" bottom="0.75" header="0.3" footer="0.3"/>
  <pageSetup paperSize="9" scale="69" fitToHeight="0"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4"/>
  <sheetViews>
    <sheetView zoomScaleNormal="100" workbookViewId="0"/>
  </sheetViews>
  <sheetFormatPr defaultColWidth="7.85546875" defaultRowHeight="14.25"/>
  <cols>
    <col min="1" max="1" width="3.85546875" style="1" customWidth="1"/>
    <col min="2" max="2" width="25" style="120" customWidth="1"/>
    <col min="3" max="3" width="11.7109375" style="120" customWidth="1"/>
    <col min="4" max="4" width="10.42578125" style="1" customWidth="1"/>
    <col min="5" max="5" width="10.42578125" style="27" customWidth="1"/>
    <col min="6" max="6" width="10.42578125" style="1" customWidth="1"/>
    <col min="7" max="8" width="10.42578125" style="27" customWidth="1"/>
    <col min="9" max="10" width="10.42578125" style="1" customWidth="1"/>
    <col min="11" max="11" width="10.42578125" style="27" customWidth="1"/>
    <col min="12" max="14" width="10.42578125" style="1" customWidth="1"/>
    <col min="15" max="15" width="10.42578125" style="27" customWidth="1"/>
    <col min="16" max="17" width="10.42578125" style="1" customWidth="1"/>
    <col min="18" max="18" width="10.42578125" style="3" customWidth="1"/>
    <col min="19" max="19" width="10.42578125" style="1" customWidth="1"/>
    <col min="20" max="20" width="3.5703125" style="1" customWidth="1"/>
    <col min="21" max="21" width="7.85546875" style="1"/>
    <col min="22" max="22" width="10.28515625" style="1" customWidth="1"/>
    <col min="23" max="16384" width="7.85546875" style="1"/>
  </cols>
  <sheetData>
    <row r="1" spans="1:24" s="120" customFormat="1" ht="15.75">
      <c r="A1" s="211" t="s">
        <v>233</v>
      </c>
      <c r="D1" s="127"/>
      <c r="E1" s="128"/>
      <c r="F1" s="127"/>
      <c r="G1" s="128"/>
      <c r="H1" s="128"/>
      <c r="K1" s="25"/>
      <c r="O1" s="25"/>
      <c r="R1" s="129"/>
    </row>
    <row r="2" spans="1:24" s="120" customFormat="1" ht="15.75">
      <c r="A2" s="274" t="s">
        <v>38</v>
      </c>
      <c r="D2" s="127"/>
      <c r="E2" s="128"/>
      <c r="F2" s="127"/>
      <c r="G2" s="130"/>
      <c r="H2" s="128"/>
      <c r="I2" s="131"/>
      <c r="K2" s="25"/>
      <c r="O2" s="25"/>
      <c r="R2" s="129"/>
    </row>
    <row r="3" spans="1:24" s="120" customFormat="1" ht="9" customHeight="1" thickBot="1">
      <c r="A3" s="179"/>
      <c r="E3" s="25"/>
      <c r="H3" s="25"/>
      <c r="K3" s="25"/>
      <c r="R3" s="129"/>
    </row>
    <row r="4" spans="1:24" s="244" customFormat="1" ht="24.95" customHeight="1">
      <c r="A4" s="304" t="s">
        <v>172</v>
      </c>
      <c r="B4" s="352" t="s">
        <v>214</v>
      </c>
      <c r="C4" s="355" t="s">
        <v>215</v>
      </c>
      <c r="D4" s="355"/>
      <c r="E4" s="355"/>
      <c r="F4" s="355"/>
      <c r="G4" s="355"/>
      <c r="H4" s="355"/>
      <c r="I4" s="355"/>
      <c r="J4" s="355"/>
      <c r="K4" s="355"/>
      <c r="L4" s="356"/>
      <c r="M4" s="252" t="s">
        <v>216</v>
      </c>
      <c r="N4" s="253"/>
      <c r="O4" s="253"/>
      <c r="P4" s="253"/>
      <c r="Q4" s="254"/>
      <c r="R4" s="253"/>
      <c r="S4" s="255"/>
      <c r="T4" s="336" t="s">
        <v>194</v>
      </c>
    </row>
    <row r="5" spans="1:24" s="244" customFormat="1" ht="24.95" customHeight="1">
      <c r="A5" s="305"/>
      <c r="B5" s="353"/>
      <c r="C5" s="339" t="s">
        <v>217</v>
      </c>
      <c r="D5" s="340"/>
      <c r="E5" s="340"/>
      <c r="F5" s="340"/>
      <c r="G5" s="340"/>
      <c r="H5" s="340"/>
      <c r="I5" s="340"/>
      <c r="J5" s="340"/>
      <c r="K5" s="340"/>
      <c r="L5" s="340"/>
      <c r="M5" s="340"/>
      <c r="N5" s="340"/>
      <c r="O5" s="340"/>
      <c r="P5" s="340"/>
      <c r="Q5" s="340"/>
      <c r="R5" s="340"/>
      <c r="S5" s="341"/>
      <c r="T5" s="337"/>
    </row>
    <row r="6" spans="1:24" s="244" customFormat="1" ht="24.95" customHeight="1">
      <c r="A6" s="305"/>
      <c r="B6" s="353"/>
      <c r="C6" s="342" t="s">
        <v>218</v>
      </c>
      <c r="D6" s="345" t="s">
        <v>219</v>
      </c>
      <c r="E6" s="340"/>
      <c r="F6" s="340"/>
      <c r="G6" s="340"/>
      <c r="H6" s="340"/>
      <c r="I6" s="340"/>
      <c r="J6" s="340"/>
      <c r="K6" s="340"/>
      <c r="L6" s="341"/>
      <c r="M6" s="346" t="s">
        <v>220</v>
      </c>
      <c r="N6" s="347" t="s">
        <v>219</v>
      </c>
      <c r="O6" s="348"/>
      <c r="P6" s="348"/>
      <c r="Q6" s="348"/>
      <c r="R6" s="348"/>
      <c r="S6" s="349"/>
      <c r="T6" s="337"/>
    </row>
    <row r="7" spans="1:24" s="244" customFormat="1" ht="54.95" customHeight="1">
      <c r="A7" s="305"/>
      <c r="B7" s="353"/>
      <c r="C7" s="343"/>
      <c r="D7" s="350" t="s">
        <v>221</v>
      </c>
      <c r="E7" s="350" t="s">
        <v>222</v>
      </c>
      <c r="F7" s="342" t="s">
        <v>223</v>
      </c>
      <c r="G7" s="256" t="s">
        <v>224</v>
      </c>
      <c r="H7" s="257"/>
      <c r="I7" s="350" t="s">
        <v>225</v>
      </c>
      <c r="J7" s="346" t="s">
        <v>226</v>
      </c>
      <c r="K7" s="350" t="s">
        <v>227</v>
      </c>
      <c r="L7" s="346" t="s">
        <v>228</v>
      </c>
      <c r="M7" s="308"/>
      <c r="N7" s="350" t="s">
        <v>221</v>
      </c>
      <c r="O7" s="342" t="s">
        <v>223</v>
      </c>
      <c r="P7" s="346" t="s">
        <v>229</v>
      </c>
      <c r="Q7" s="350" t="s">
        <v>230</v>
      </c>
      <c r="R7" s="346" t="s">
        <v>227</v>
      </c>
      <c r="S7" s="346" t="s">
        <v>231</v>
      </c>
      <c r="T7" s="337"/>
    </row>
    <row r="8" spans="1:24" s="244" customFormat="1" ht="120" customHeight="1" thickBot="1">
      <c r="A8" s="306"/>
      <c r="B8" s="354"/>
      <c r="C8" s="344"/>
      <c r="D8" s="351"/>
      <c r="E8" s="351"/>
      <c r="F8" s="344"/>
      <c r="G8" s="111" t="s">
        <v>162</v>
      </c>
      <c r="H8" s="258" t="s">
        <v>232</v>
      </c>
      <c r="I8" s="351"/>
      <c r="J8" s="309"/>
      <c r="K8" s="351"/>
      <c r="L8" s="309"/>
      <c r="M8" s="309"/>
      <c r="N8" s="351"/>
      <c r="O8" s="344"/>
      <c r="P8" s="309"/>
      <c r="Q8" s="351"/>
      <c r="R8" s="309"/>
      <c r="S8" s="309"/>
      <c r="T8" s="338"/>
    </row>
    <row r="9" spans="1:24" s="96" customFormat="1" ht="6" customHeight="1">
      <c r="A9" s="132"/>
      <c r="B9" s="133"/>
      <c r="C9" s="134"/>
      <c r="D9" s="135"/>
      <c r="E9" s="136"/>
      <c r="F9" s="135"/>
      <c r="G9" s="137"/>
      <c r="H9" s="137"/>
      <c r="I9" s="138"/>
      <c r="J9" s="138"/>
      <c r="K9" s="136"/>
      <c r="L9" s="135"/>
      <c r="M9" s="139"/>
      <c r="N9" s="135"/>
      <c r="O9" s="136"/>
      <c r="P9" s="135"/>
      <c r="Q9" s="135"/>
      <c r="R9" s="140"/>
      <c r="S9" s="140"/>
    </row>
    <row r="10" spans="1:24" s="239" customFormat="1" ht="15.75">
      <c r="A10" s="238">
        <v>1</v>
      </c>
      <c r="B10" s="103" t="s">
        <v>236</v>
      </c>
      <c r="C10" s="259">
        <v>13706510</v>
      </c>
      <c r="D10" s="260">
        <v>355955</v>
      </c>
      <c r="E10" s="260">
        <v>493107</v>
      </c>
      <c r="F10" s="260">
        <v>1205400</v>
      </c>
      <c r="G10" s="260">
        <v>9360809</v>
      </c>
      <c r="H10" s="260">
        <v>3678725</v>
      </c>
      <c r="I10" s="260">
        <v>829406</v>
      </c>
      <c r="J10" s="260">
        <v>1369950</v>
      </c>
      <c r="K10" s="260">
        <v>58959</v>
      </c>
      <c r="L10" s="260">
        <v>32924</v>
      </c>
      <c r="M10" s="260">
        <v>900419</v>
      </c>
      <c r="N10" s="260">
        <v>10201</v>
      </c>
      <c r="O10" s="260">
        <v>358614</v>
      </c>
      <c r="P10" s="260">
        <v>350215</v>
      </c>
      <c r="Q10" s="260">
        <v>69090</v>
      </c>
      <c r="R10" s="260">
        <v>11997</v>
      </c>
      <c r="S10" s="260">
        <v>100302</v>
      </c>
      <c r="T10" s="239">
        <v>1</v>
      </c>
      <c r="U10" s="240"/>
      <c r="V10" s="240"/>
    </row>
    <row r="11" spans="1:24" s="239" customFormat="1" ht="15.75">
      <c r="A11" s="238"/>
      <c r="B11" s="294" t="s">
        <v>237</v>
      </c>
      <c r="C11" s="49"/>
      <c r="D11" s="260"/>
      <c r="E11" s="260"/>
      <c r="F11" s="260"/>
      <c r="G11" s="260"/>
      <c r="H11" s="260"/>
      <c r="I11" s="260"/>
      <c r="J11" s="260"/>
      <c r="K11" s="260"/>
      <c r="L11" s="260"/>
      <c r="M11" s="260"/>
      <c r="N11" s="260"/>
      <c r="O11" s="260"/>
      <c r="P11" s="260"/>
      <c r="Q11" s="260"/>
      <c r="R11" s="260"/>
      <c r="S11" s="260"/>
      <c r="U11" s="240"/>
      <c r="V11" s="240"/>
    </row>
    <row r="12" spans="1:24" s="239" customFormat="1" ht="9.9499999999999993" customHeight="1">
      <c r="A12" s="238"/>
      <c r="B12" s="268"/>
      <c r="C12" s="49"/>
      <c r="D12" s="260"/>
      <c r="E12" s="260"/>
      <c r="F12" s="260"/>
      <c r="G12" s="260"/>
      <c r="H12" s="260"/>
      <c r="I12" s="260"/>
      <c r="J12" s="260"/>
      <c r="K12" s="260"/>
      <c r="L12" s="260"/>
      <c r="M12" s="260"/>
      <c r="N12" s="260"/>
      <c r="O12" s="260"/>
      <c r="P12" s="260"/>
      <c r="Q12" s="260"/>
      <c r="R12" s="260"/>
      <c r="S12" s="260"/>
      <c r="U12" s="240"/>
      <c r="V12" s="240"/>
    </row>
    <row r="13" spans="1:24" s="239" customFormat="1" ht="20.100000000000001" customHeight="1">
      <c r="A13" s="238">
        <v>2</v>
      </c>
      <c r="B13" s="269" t="s">
        <v>1</v>
      </c>
      <c r="C13" s="85">
        <f>SUM(C15:C18)</f>
        <v>967923</v>
      </c>
      <c r="D13" s="85">
        <f>SUM(D15:D18)</f>
        <v>31510</v>
      </c>
      <c r="E13" s="85">
        <f t="shared" ref="E13:S13" si="0">SUM(E15:E18)</f>
        <v>33409</v>
      </c>
      <c r="F13" s="85">
        <f t="shared" si="0"/>
        <v>95727</v>
      </c>
      <c r="G13" s="85">
        <f t="shared" si="0"/>
        <v>623743</v>
      </c>
      <c r="H13" s="85">
        <f t="shared" si="0"/>
        <v>298642</v>
      </c>
      <c r="I13" s="85">
        <f t="shared" si="0"/>
        <v>52166</v>
      </c>
      <c r="J13" s="85">
        <f t="shared" si="0"/>
        <v>123614</v>
      </c>
      <c r="K13" s="85">
        <f t="shared" si="0"/>
        <v>5018</v>
      </c>
      <c r="L13" s="85">
        <f t="shared" si="0"/>
        <v>2736</v>
      </c>
      <c r="M13" s="85">
        <f t="shared" si="0"/>
        <v>78774</v>
      </c>
      <c r="N13" s="85">
        <f t="shared" si="0"/>
        <v>882</v>
      </c>
      <c r="O13" s="85">
        <f t="shared" si="0"/>
        <v>32552</v>
      </c>
      <c r="P13" s="85">
        <f t="shared" si="0"/>
        <v>30127</v>
      </c>
      <c r="Q13" s="85">
        <f t="shared" si="0"/>
        <v>7622</v>
      </c>
      <c r="R13" s="85">
        <f t="shared" si="0"/>
        <v>1016</v>
      </c>
      <c r="S13" s="85">
        <f t="shared" si="0"/>
        <v>6575</v>
      </c>
      <c r="T13" s="239">
        <v>2</v>
      </c>
      <c r="V13" s="241"/>
      <c r="X13" s="240"/>
    </row>
    <row r="14" spans="1:24" s="239" customFormat="1" ht="20.100000000000001" customHeight="1">
      <c r="A14" s="238"/>
      <c r="B14" s="86" t="s">
        <v>182</v>
      </c>
      <c r="C14" s="261"/>
      <c r="D14" s="85"/>
      <c r="E14" s="262"/>
      <c r="F14" s="85"/>
      <c r="G14" s="85"/>
      <c r="H14" s="262"/>
      <c r="I14" s="85"/>
      <c r="J14" s="85"/>
      <c r="K14" s="262"/>
      <c r="L14" s="85"/>
      <c r="M14" s="85"/>
      <c r="N14" s="85"/>
      <c r="O14" s="85"/>
      <c r="P14" s="85"/>
      <c r="Q14" s="85"/>
      <c r="R14" s="124"/>
      <c r="S14" s="124"/>
      <c r="V14" s="240"/>
    </row>
    <row r="15" spans="1:24" s="239" customFormat="1" ht="20.100000000000001" customHeight="1">
      <c r="A15" s="238">
        <v>3</v>
      </c>
      <c r="B15" s="270" t="s">
        <v>40</v>
      </c>
      <c r="C15" s="263">
        <v>162290</v>
      </c>
      <c r="D15" s="57">
        <v>5753</v>
      </c>
      <c r="E15" s="264">
        <v>6901</v>
      </c>
      <c r="F15" s="124">
        <v>19051</v>
      </c>
      <c r="G15" s="265">
        <v>104004</v>
      </c>
      <c r="H15" s="55">
        <v>51417</v>
      </c>
      <c r="I15" s="266">
        <v>4252</v>
      </c>
      <c r="J15" s="57">
        <v>21508</v>
      </c>
      <c r="K15" s="55">
        <v>592</v>
      </c>
      <c r="L15" s="124">
        <v>229</v>
      </c>
      <c r="M15" s="267">
        <v>9981</v>
      </c>
      <c r="N15" s="267">
        <v>161</v>
      </c>
      <c r="O15" s="55">
        <v>4334</v>
      </c>
      <c r="P15" s="57">
        <v>4458</v>
      </c>
      <c r="Q15" s="55" t="s">
        <v>86</v>
      </c>
      <c r="R15" s="124">
        <v>157</v>
      </c>
      <c r="S15" s="124">
        <v>871</v>
      </c>
      <c r="T15" s="239">
        <v>3</v>
      </c>
    </row>
    <row r="16" spans="1:24" s="239" customFormat="1" ht="20.100000000000001" customHeight="1">
      <c r="A16" s="238">
        <v>4</v>
      </c>
      <c r="B16" s="271" t="s">
        <v>41</v>
      </c>
      <c r="C16" s="263">
        <v>181231</v>
      </c>
      <c r="D16" s="57">
        <v>6880</v>
      </c>
      <c r="E16" s="264">
        <v>6408</v>
      </c>
      <c r="F16" s="124">
        <v>18730</v>
      </c>
      <c r="G16" s="265">
        <v>115699</v>
      </c>
      <c r="H16" s="55">
        <v>46369</v>
      </c>
      <c r="I16" s="266">
        <v>6622</v>
      </c>
      <c r="J16" s="57">
        <v>25710</v>
      </c>
      <c r="K16" s="55">
        <v>814</v>
      </c>
      <c r="L16" s="124">
        <v>368</v>
      </c>
      <c r="M16" s="267">
        <v>12811</v>
      </c>
      <c r="N16" s="267">
        <v>121</v>
      </c>
      <c r="O16" s="55">
        <v>4144</v>
      </c>
      <c r="P16" s="57">
        <v>4962</v>
      </c>
      <c r="Q16" s="57">
        <v>2348</v>
      </c>
      <c r="R16" s="124">
        <v>200</v>
      </c>
      <c r="S16" s="124">
        <v>1036</v>
      </c>
      <c r="T16" s="239">
        <v>4</v>
      </c>
      <c r="V16" s="240"/>
    </row>
    <row r="17" spans="1:72" s="239" customFormat="1" ht="20.100000000000001" customHeight="1">
      <c r="A17" s="238">
        <v>5</v>
      </c>
      <c r="B17" s="270" t="s">
        <v>42</v>
      </c>
      <c r="C17" s="263">
        <v>208815</v>
      </c>
      <c r="D17" s="57">
        <v>6961</v>
      </c>
      <c r="E17" s="264">
        <v>6280</v>
      </c>
      <c r="F17" s="124">
        <v>20294</v>
      </c>
      <c r="G17" s="265">
        <v>131174</v>
      </c>
      <c r="H17" s="55">
        <v>52466</v>
      </c>
      <c r="I17" s="266">
        <v>8192</v>
      </c>
      <c r="J17" s="57">
        <v>34536</v>
      </c>
      <c r="K17" s="55">
        <v>978</v>
      </c>
      <c r="L17" s="124">
        <v>400</v>
      </c>
      <c r="M17" s="267">
        <v>14108</v>
      </c>
      <c r="N17" s="267">
        <v>186</v>
      </c>
      <c r="O17" s="55">
        <v>6773</v>
      </c>
      <c r="P17" s="57">
        <v>5548</v>
      </c>
      <c r="Q17" s="55" t="s">
        <v>86</v>
      </c>
      <c r="R17" s="124">
        <v>179</v>
      </c>
      <c r="S17" s="124">
        <v>1422</v>
      </c>
      <c r="T17" s="239">
        <v>5</v>
      </c>
    </row>
    <row r="18" spans="1:72" s="239" customFormat="1" ht="20.100000000000001" customHeight="1">
      <c r="A18" s="238">
        <v>6</v>
      </c>
      <c r="B18" s="271" t="s">
        <v>43</v>
      </c>
      <c r="C18" s="263">
        <v>415587</v>
      </c>
      <c r="D18" s="57">
        <v>11916</v>
      </c>
      <c r="E18" s="264">
        <v>13820</v>
      </c>
      <c r="F18" s="124">
        <v>37652</v>
      </c>
      <c r="G18" s="265">
        <v>272866</v>
      </c>
      <c r="H18" s="55">
        <v>148390</v>
      </c>
      <c r="I18" s="266">
        <v>33100</v>
      </c>
      <c r="J18" s="57">
        <v>41860</v>
      </c>
      <c r="K18" s="55">
        <v>2634</v>
      </c>
      <c r="L18" s="124">
        <v>1739</v>
      </c>
      <c r="M18" s="267">
        <v>41874</v>
      </c>
      <c r="N18" s="267">
        <v>414</v>
      </c>
      <c r="O18" s="55">
        <v>17301</v>
      </c>
      <c r="P18" s="57">
        <v>15159</v>
      </c>
      <c r="Q18" s="57">
        <v>5274</v>
      </c>
      <c r="R18" s="124">
        <v>480</v>
      </c>
      <c r="S18" s="124">
        <v>3246</v>
      </c>
      <c r="T18" s="239">
        <v>6</v>
      </c>
    </row>
    <row r="19" spans="1:72" s="239" customFormat="1" ht="9.9499999999999993" customHeight="1">
      <c r="A19" s="238"/>
      <c r="B19" s="271"/>
      <c r="C19" s="123"/>
      <c r="D19" s="57"/>
      <c r="E19" s="264"/>
      <c r="F19" s="124"/>
      <c r="G19" s="265"/>
      <c r="H19" s="55"/>
      <c r="I19" s="266"/>
      <c r="J19" s="57"/>
      <c r="K19" s="55"/>
      <c r="L19" s="124"/>
      <c r="M19" s="267"/>
      <c r="N19" s="267"/>
      <c r="O19" s="55"/>
      <c r="P19" s="57"/>
      <c r="Q19" s="57"/>
      <c r="R19" s="124"/>
      <c r="S19" s="124"/>
    </row>
    <row r="20" spans="1:72" s="239" customFormat="1" ht="20.100000000000001" customHeight="1">
      <c r="A20" s="238">
        <v>7</v>
      </c>
      <c r="B20" s="269" t="s">
        <v>2</v>
      </c>
      <c r="C20" s="85">
        <f>SUM(C22:C24)</f>
        <v>610843</v>
      </c>
      <c r="D20" s="85">
        <f>SUM(D22:D24)</f>
        <v>19144</v>
      </c>
      <c r="E20" s="85">
        <f t="shared" ref="E20:S20" si="1">SUM(E22:E24)</f>
        <v>22218</v>
      </c>
      <c r="F20" s="85">
        <f t="shared" si="1"/>
        <v>65219</v>
      </c>
      <c r="G20" s="85">
        <f t="shared" si="1"/>
        <v>385334</v>
      </c>
      <c r="H20" s="85">
        <f t="shared" si="1"/>
        <v>181041</v>
      </c>
      <c r="I20" s="85">
        <f t="shared" si="1"/>
        <v>28669</v>
      </c>
      <c r="J20" s="85">
        <f t="shared" si="1"/>
        <v>85125</v>
      </c>
      <c r="K20" s="85">
        <f t="shared" si="1"/>
        <v>2823</v>
      </c>
      <c r="L20" s="85">
        <f t="shared" si="1"/>
        <v>2311</v>
      </c>
      <c r="M20" s="85">
        <f t="shared" si="1"/>
        <v>46533</v>
      </c>
      <c r="N20" s="85">
        <f t="shared" si="1"/>
        <v>544</v>
      </c>
      <c r="O20" s="85">
        <f t="shared" si="1"/>
        <v>19227</v>
      </c>
      <c r="P20" s="85">
        <f t="shared" si="1"/>
        <v>18053</v>
      </c>
      <c r="Q20" s="85">
        <f t="shared" si="1"/>
        <v>2897</v>
      </c>
      <c r="R20" s="85">
        <f t="shared" si="1"/>
        <v>462</v>
      </c>
      <c r="S20" s="85">
        <f t="shared" si="1"/>
        <v>5350</v>
      </c>
      <c r="T20" s="239">
        <v>7</v>
      </c>
    </row>
    <row r="21" spans="1:72" s="239" customFormat="1" ht="20.100000000000001" customHeight="1">
      <c r="A21" s="238"/>
      <c r="B21" s="86" t="s">
        <v>182</v>
      </c>
      <c r="C21" s="261"/>
      <c r="D21" s="85"/>
      <c r="E21" s="262"/>
      <c r="F21" s="85"/>
      <c r="G21" s="85"/>
      <c r="H21" s="262"/>
      <c r="I21" s="85"/>
      <c r="J21" s="85"/>
      <c r="K21" s="262"/>
      <c r="L21" s="85"/>
      <c r="M21" s="85"/>
      <c r="N21" s="85"/>
      <c r="O21" s="85"/>
      <c r="P21" s="85"/>
      <c r="Q21" s="85"/>
      <c r="R21" s="124"/>
      <c r="S21" s="124"/>
      <c r="T21" s="242"/>
      <c r="U21" s="242"/>
      <c r="V21" s="242"/>
      <c r="W21" s="242"/>
      <c r="X21" s="242"/>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3"/>
      <c r="BT21" s="243"/>
    </row>
    <row r="22" spans="1:72" s="239" customFormat="1" ht="20.100000000000001" customHeight="1">
      <c r="A22" s="238">
        <v>8</v>
      </c>
      <c r="B22" s="270" t="s">
        <v>44</v>
      </c>
      <c r="C22" s="263">
        <v>295621</v>
      </c>
      <c r="D22" s="57">
        <v>9002</v>
      </c>
      <c r="E22" s="264">
        <v>10440</v>
      </c>
      <c r="F22" s="124">
        <v>29062</v>
      </c>
      <c r="G22" s="265">
        <v>189494</v>
      </c>
      <c r="H22" s="55">
        <v>84160</v>
      </c>
      <c r="I22" s="266">
        <v>16267</v>
      </c>
      <c r="J22" s="57">
        <v>38600</v>
      </c>
      <c r="K22" s="55">
        <v>1378</v>
      </c>
      <c r="L22" s="124">
        <v>1378</v>
      </c>
      <c r="M22" s="267">
        <v>23413</v>
      </c>
      <c r="N22" s="267">
        <v>285</v>
      </c>
      <c r="O22" s="55">
        <v>10291</v>
      </c>
      <c r="P22" s="57">
        <v>8733</v>
      </c>
      <c r="Q22" s="57">
        <v>1464</v>
      </c>
      <c r="R22" s="124">
        <v>240</v>
      </c>
      <c r="S22" s="124">
        <v>2400</v>
      </c>
      <c r="T22" s="239">
        <v>8</v>
      </c>
    </row>
    <row r="23" spans="1:72" s="239" customFormat="1" ht="20.100000000000001" customHeight="1">
      <c r="A23" s="238">
        <v>9</v>
      </c>
      <c r="B23" s="271" t="s">
        <v>45</v>
      </c>
      <c r="C23" s="263">
        <v>205183</v>
      </c>
      <c r="D23" s="57">
        <v>6138</v>
      </c>
      <c r="E23" s="264">
        <v>7105</v>
      </c>
      <c r="F23" s="124">
        <v>23909</v>
      </c>
      <c r="G23" s="265">
        <v>128719</v>
      </c>
      <c r="H23" s="55">
        <v>64583</v>
      </c>
      <c r="I23" s="266">
        <v>9454</v>
      </c>
      <c r="J23" s="57">
        <v>28274</v>
      </c>
      <c r="K23" s="55">
        <v>1074</v>
      </c>
      <c r="L23" s="124">
        <v>510</v>
      </c>
      <c r="M23" s="267">
        <v>15291</v>
      </c>
      <c r="N23" s="267">
        <v>161</v>
      </c>
      <c r="O23" s="55">
        <v>5441</v>
      </c>
      <c r="P23" s="57">
        <v>6195</v>
      </c>
      <c r="Q23" s="57">
        <v>1433</v>
      </c>
      <c r="R23" s="124">
        <v>134</v>
      </c>
      <c r="S23" s="124">
        <v>1927</v>
      </c>
      <c r="T23" s="239">
        <v>9</v>
      </c>
    </row>
    <row r="24" spans="1:72" s="239" customFormat="1" ht="20.100000000000001" customHeight="1">
      <c r="A24" s="238">
        <v>10</v>
      </c>
      <c r="B24" s="270" t="s">
        <v>46</v>
      </c>
      <c r="C24" s="263">
        <v>110039</v>
      </c>
      <c r="D24" s="57">
        <v>4004</v>
      </c>
      <c r="E24" s="264">
        <v>4673</v>
      </c>
      <c r="F24" s="124">
        <v>12248</v>
      </c>
      <c r="G24" s="265">
        <v>67121</v>
      </c>
      <c r="H24" s="55">
        <v>32298</v>
      </c>
      <c r="I24" s="266">
        <v>2948</v>
      </c>
      <c r="J24" s="57">
        <v>18251</v>
      </c>
      <c r="K24" s="55">
        <v>371</v>
      </c>
      <c r="L24" s="124">
        <v>423</v>
      </c>
      <c r="M24" s="267">
        <v>7829</v>
      </c>
      <c r="N24" s="267">
        <v>98</v>
      </c>
      <c r="O24" s="55">
        <v>3495</v>
      </c>
      <c r="P24" s="57">
        <v>3125</v>
      </c>
      <c r="Q24" s="55" t="s">
        <v>86</v>
      </c>
      <c r="R24" s="124">
        <v>88</v>
      </c>
      <c r="S24" s="124">
        <v>1023</v>
      </c>
      <c r="T24" s="239">
        <v>10</v>
      </c>
    </row>
    <row r="25" spans="1:72" s="239" customFormat="1" ht="9.9499999999999993" customHeight="1">
      <c r="A25" s="238"/>
      <c r="B25" s="270"/>
      <c r="C25" s="123"/>
      <c r="D25" s="57"/>
      <c r="E25" s="264"/>
      <c r="F25" s="124"/>
      <c r="G25" s="265"/>
      <c r="H25" s="55"/>
      <c r="I25" s="266"/>
      <c r="J25" s="57"/>
      <c r="K25" s="55"/>
      <c r="L25" s="124"/>
      <c r="M25" s="267"/>
      <c r="N25" s="267"/>
      <c r="O25" s="55"/>
      <c r="P25" s="57"/>
      <c r="Q25" s="55"/>
      <c r="R25" s="124"/>
      <c r="S25" s="124"/>
    </row>
    <row r="26" spans="1:72" s="239" customFormat="1" ht="20.100000000000001" customHeight="1">
      <c r="A26" s="238">
        <v>11</v>
      </c>
      <c r="B26" s="272" t="s">
        <v>3</v>
      </c>
      <c r="C26" s="85">
        <f>SUM(C28:C29)</f>
        <v>3107066</v>
      </c>
      <c r="D26" s="85">
        <f>SUM(D28:D29)</f>
        <v>21297</v>
      </c>
      <c r="E26" s="85">
        <f t="shared" ref="E26:S26" si="2">SUM(E28:E29)</f>
        <v>44607</v>
      </c>
      <c r="F26" s="85">
        <f t="shared" si="2"/>
        <v>91582</v>
      </c>
      <c r="G26" s="85">
        <f t="shared" si="2"/>
        <v>2558789</v>
      </c>
      <c r="H26" s="85">
        <f t="shared" si="2"/>
        <v>168191</v>
      </c>
      <c r="I26" s="85">
        <f t="shared" si="2"/>
        <v>320531</v>
      </c>
      <c r="J26" s="85">
        <f t="shared" si="2"/>
        <v>65686</v>
      </c>
      <c r="K26" s="85">
        <f t="shared" si="2"/>
        <v>2910</v>
      </c>
      <c r="L26" s="85">
        <f t="shared" si="2"/>
        <v>1664</v>
      </c>
      <c r="M26" s="85">
        <f t="shared" si="2"/>
        <v>44138</v>
      </c>
      <c r="N26" s="85">
        <f t="shared" si="2"/>
        <v>604</v>
      </c>
      <c r="O26" s="85">
        <f t="shared" si="2"/>
        <v>20147</v>
      </c>
      <c r="P26" s="85">
        <f t="shared" si="2"/>
        <v>15107</v>
      </c>
      <c r="Q26" s="85">
        <f t="shared" si="2"/>
        <v>2984</v>
      </c>
      <c r="R26" s="85">
        <f t="shared" si="2"/>
        <v>571</v>
      </c>
      <c r="S26" s="85">
        <f t="shared" si="2"/>
        <v>4725</v>
      </c>
      <c r="T26" s="239">
        <v>11</v>
      </c>
    </row>
    <row r="27" spans="1:72" s="239" customFormat="1" ht="20.100000000000001" customHeight="1">
      <c r="A27" s="238"/>
      <c r="B27" s="273" t="s">
        <v>39</v>
      </c>
      <c r="C27" s="261"/>
      <c r="D27" s="85"/>
      <c r="E27" s="262"/>
      <c r="F27" s="85"/>
      <c r="G27" s="85"/>
      <c r="H27" s="262"/>
      <c r="I27" s="85"/>
      <c r="J27" s="85"/>
      <c r="K27" s="262"/>
      <c r="L27" s="85"/>
      <c r="M27" s="85"/>
      <c r="N27" s="85"/>
      <c r="O27" s="85"/>
      <c r="P27" s="85"/>
      <c r="Q27" s="85"/>
      <c r="R27" s="124"/>
      <c r="S27" s="124"/>
    </row>
    <row r="28" spans="1:72" s="239" customFormat="1" ht="20.100000000000001" customHeight="1">
      <c r="A28" s="238">
        <v>12</v>
      </c>
      <c r="B28" s="270" t="s">
        <v>47</v>
      </c>
      <c r="C28" s="263">
        <v>2972908</v>
      </c>
      <c r="D28" s="57">
        <v>15528</v>
      </c>
      <c r="E28" s="264">
        <v>30883</v>
      </c>
      <c r="F28" s="124">
        <v>64515</v>
      </c>
      <c r="G28" s="265">
        <v>2487514</v>
      </c>
      <c r="H28" s="55">
        <v>126502</v>
      </c>
      <c r="I28" s="266">
        <v>318477</v>
      </c>
      <c r="J28" s="57">
        <v>52250</v>
      </c>
      <c r="K28" s="55">
        <v>2459</v>
      </c>
      <c r="L28" s="124">
        <v>1282</v>
      </c>
      <c r="M28" s="267">
        <v>34510</v>
      </c>
      <c r="N28" s="267">
        <v>499</v>
      </c>
      <c r="O28" s="55">
        <v>15019</v>
      </c>
      <c r="P28" s="57">
        <v>12165</v>
      </c>
      <c r="Q28" s="57">
        <v>2984</v>
      </c>
      <c r="R28" s="124">
        <v>502</v>
      </c>
      <c r="S28" s="124">
        <v>3341</v>
      </c>
      <c r="T28" s="239">
        <v>12</v>
      </c>
    </row>
    <row r="29" spans="1:72" s="239" customFormat="1" ht="20.100000000000001" customHeight="1">
      <c r="A29" s="238">
        <v>13</v>
      </c>
      <c r="B29" s="271" t="s">
        <v>48</v>
      </c>
      <c r="C29" s="263">
        <v>134158</v>
      </c>
      <c r="D29" s="57">
        <v>5769</v>
      </c>
      <c r="E29" s="264">
        <v>13724</v>
      </c>
      <c r="F29" s="124">
        <v>27067</v>
      </c>
      <c r="G29" s="265">
        <v>71275</v>
      </c>
      <c r="H29" s="55">
        <v>41689</v>
      </c>
      <c r="I29" s="266">
        <v>2054</v>
      </c>
      <c r="J29" s="57">
        <v>13436</v>
      </c>
      <c r="K29" s="55">
        <v>451</v>
      </c>
      <c r="L29" s="124">
        <v>382</v>
      </c>
      <c r="M29" s="267">
        <v>9628</v>
      </c>
      <c r="N29" s="267">
        <v>105</v>
      </c>
      <c r="O29" s="55">
        <v>5128</v>
      </c>
      <c r="P29" s="57">
        <v>2942</v>
      </c>
      <c r="Q29" s="55" t="s">
        <v>86</v>
      </c>
      <c r="R29" s="124">
        <v>69</v>
      </c>
      <c r="S29" s="124">
        <v>1384</v>
      </c>
      <c r="T29" s="239">
        <v>13</v>
      </c>
    </row>
    <row r="30" spans="1:72" s="239" customFormat="1" ht="9.9499999999999993" customHeight="1">
      <c r="A30" s="238"/>
      <c r="B30" s="271"/>
      <c r="C30" s="123"/>
      <c r="D30" s="57"/>
      <c r="E30" s="264"/>
      <c r="F30" s="124"/>
      <c r="G30" s="265"/>
      <c r="H30" s="55"/>
      <c r="I30" s="266"/>
      <c r="J30" s="57"/>
      <c r="K30" s="55"/>
      <c r="L30" s="124"/>
      <c r="M30" s="267"/>
      <c r="N30" s="267"/>
      <c r="O30" s="55"/>
      <c r="P30" s="57"/>
      <c r="Q30" s="55"/>
      <c r="R30" s="124"/>
      <c r="S30" s="124"/>
    </row>
    <row r="31" spans="1:72" s="239" customFormat="1" ht="20.100000000000001" customHeight="1">
      <c r="A31" s="238">
        <v>14</v>
      </c>
      <c r="B31" s="269" t="s">
        <v>4</v>
      </c>
      <c r="C31" s="85">
        <f>SUM(C33:C34)</f>
        <v>320845</v>
      </c>
      <c r="D31" s="85">
        <f>SUM(D33:D34)</f>
        <v>12260</v>
      </c>
      <c r="E31" s="85">
        <f t="shared" ref="E31:S31" si="3">SUM(E33:E34)</f>
        <v>12334</v>
      </c>
      <c r="F31" s="85">
        <f t="shared" si="3"/>
        <v>39184</v>
      </c>
      <c r="G31" s="85">
        <f t="shared" si="3"/>
        <v>196656</v>
      </c>
      <c r="H31" s="85">
        <f t="shared" si="3"/>
        <v>96149</v>
      </c>
      <c r="I31" s="85">
        <f>SUM(I33:I34)</f>
        <v>10683</v>
      </c>
      <c r="J31" s="85">
        <f t="shared" si="3"/>
        <v>47315</v>
      </c>
      <c r="K31" s="85">
        <f t="shared" si="3"/>
        <v>1569</v>
      </c>
      <c r="L31" s="85">
        <f t="shared" si="3"/>
        <v>844</v>
      </c>
      <c r="M31" s="85">
        <f t="shared" si="3"/>
        <v>27223</v>
      </c>
      <c r="N31" s="85">
        <f t="shared" si="3"/>
        <v>423</v>
      </c>
      <c r="O31" s="85">
        <f t="shared" si="3"/>
        <v>13793</v>
      </c>
      <c r="P31" s="85">
        <f t="shared" si="3"/>
        <v>8546</v>
      </c>
      <c r="Q31" s="246" t="s">
        <v>86</v>
      </c>
      <c r="R31" s="85">
        <f t="shared" si="3"/>
        <v>334</v>
      </c>
      <c r="S31" s="85">
        <f t="shared" si="3"/>
        <v>4127</v>
      </c>
      <c r="T31" s="239">
        <v>14</v>
      </c>
    </row>
    <row r="32" spans="1:72" s="239" customFormat="1" ht="20.100000000000001" customHeight="1">
      <c r="A32" s="238"/>
      <c r="B32" s="273" t="s">
        <v>39</v>
      </c>
      <c r="C32" s="261"/>
      <c r="D32" s="85"/>
      <c r="E32" s="262"/>
      <c r="F32" s="85"/>
      <c r="G32" s="85"/>
      <c r="H32" s="262"/>
      <c r="I32" s="85"/>
      <c r="J32" s="85"/>
      <c r="K32" s="262"/>
      <c r="L32" s="85"/>
      <c r="M32" s="85"/>
      <c r="N32" s="85"/>
      <c r="O32" s="85"/>
      <c r="P32" s="85"/>
      <c r="Q32" s="85"/>
      <c r="R32" s="124"/>
      <c r="S32" s="124"/>
    </row>
    <row r="33" spans="1:20" s="239" customFormat="1" ht="20.100000000000001" customHeight="1">
      <c r="A33" s="238">
        <v>15</v>
      </c>
      <c r="B33" s="270" t="s">
        <v>49</v>
      </c>
      <c r="C33" s="263">
        <v>121537</v>
      </c>
      <c r="D33" s="57">
        <v>4655</v>
      </c>
      <c r="E33" s="264">
        <v>4760</v>
      </c>
      <c r="F33" s="124">
        <v>13637</v>
      </c>
      <c r="G33" s="265">
        <v>76719</v>
      </c>
      <c r="H33" s="55">
        <v>37259</v>
      </c>
      <c r="I33" s="266">
        <v>4498</v>
      </c>
      <c r="J33" s="57">
        <v>16344</v>
      </c>
      <c r="K33" s="55">
        <v>571</v>
      </c>
      <c r="L33" s="124">
        <v>353</v>
      </c>
      <c r="M33" s="267">
        <v>10312</v>
      </c>
      <c r="N33" s="267">
        <v>189</v>
      </c>
      <c r="O33" s="55">
        <v>5483</v>
      </c>
      <c r="P33" s="57">
        <v>3386</v>
      </c>
      <c r="Q33" s="55" t="s">
        <v>86</v>
      </c>
      <c r="R33" s="124">
        <v>134</v>
      </c>
      <c r="S33" s="124">
        <v>1120</v>
      </c>
      <c r="T33" s="239">
        <v>15</v>
      </c>
    </row>
    <row r="34" spans="1:20" s="239" customFormat="1" ht="20.100000000000001" customHeight="1">
      <c r="A34" s="238">
        <v>16</v>
      </c>
      <c r="B34" s="271" t="s">
        <v>50</v>
      </c>
      <c r="C34" s="263">
        <v>199308</v>
      </c>
      <c r="D34" s="57">
        <v>7605</v>
      </c>
      <c r="E34" s="264">
        <v>7574</v>
      </c>
      <c r="F34" s="124">
        <v>25547</v>
      </c>
      <c r="G34" s="265">
        <v>119937</v>
      </c>
      <c r="H34" s="55">
        <v>58890</v>
      </c>
      <c r="I34" s="266">
        <v>6185</v>
      </c>
      <c r="J34" s="57">
        <v>30971</v>
      </c>
      <c r="K34" s="55">
        <v>998</v>
      </c>
      <c r="L34" s="124">
        <v>491</v>
      </c>
      <c r="M34" s="267">
        <v>16911</v>
      </c>
      <c r="N34" s="267">
        <v>234</v>
      </c>
      <c r="O34" s="55">
        <v>8310</v>
      </c>
      <c r="P34" s="57">
        <v>5160</v>
      </c>
      <c r="Q34" s="55" t="s">
        <v>86</v>
      </c>
      <c r="R34" s="124">
        <v>200</v>
      </c>
      <c r="S34" s="124">
        <v>3007</v>
      </c>
      <c r="T34" s="239">
        <v>16</v>
      </c>
    </row>
    <row r="35" spans="1:20" s="239" customFormat="1" ht="9.9499999999999993" customHeight="1">
      <c r="A35" s="238"/>
      <c r="B35" s="271"/>
      <c r="C35" s="123"/>
      <c r="D35" s="57"/>
      <c r="E35" s="264"/>
      <c r="F35" s="124"/>
      <c r="G35" s="265"/>
      <c r="H35" s="55"/>
      <c r="I35" s="266"/>
      <c r="J35" s="57"/>
      <c r="K35" s="55"/>
      <c r="L35" s="124"/>
      <c r="M35" s="267"/>
      <c r="N35" s="267"/>
      <c r="O35" s="55"/>
      <c r="P35" s="57"/>
      <c r="Q35" s="55"/>
      <c r="R35" s="124"/>
      <c r="S35" s="124"/>
    </row>
    <row r="36" spans="1:20" s="239" customFormat="1" ht="20.100000000000001" customHeight="1">
      <c r="A36" s="238">
        <v>17</v>
      </c>
      <c r="B36" s="269" t="s">
        <v>5</v>
      </c>
      <c r="C36" s="85">
        <f>SUM(C38:C40)</f>
        <v>636697</v>
      </c>
      <c r="D36" s="85">
        <f>SUM(D38:D40)</f>
        <v>21096</v>
      </c>
      <c r="E36" s="85">
        <f t="shared" ref="E36:S36" si="4">SUM(E38:E40)</f>
        <v>23525</v>
      </c>
      <c r="F36" s="85">
        <f t="shared" si="4"/>
        <v>73777</v>
      </c>
      <c r="G36" s="85">
        <f t="shared" si="4"/>
        <v>403581</v>
      </c>
      <c r="H36" s="85">
        <f t="shared" si="4"/>
        <v>195068</v>
      </c>
      <c r="I36" s="85">
        <f t="shared" si="4"/>
        <v>28888</v>
      </c>
      <c r="J36" s="85">
        <f t="shared" si="4"/>
        <v>79326</v>
      </c>
      <c r="K36" s="85">
        <f t="shared" si="4"/>
        <v>3665</v>
      </c>
      <c r="L36" s="85">
        <f t="shared" si="4"/>
        <v>2839</v>
      </c>
      <c r="M36" s="85">
        <f t="shared" si="4"/>
        <v>55736</v>
      </c>
      <c r="N36" s="85">
        <f t="shared" si="4"/>
        <v>612</v>
      </c>
      <c r="O36" s="85">
        <f t="shared" si="4"/>
        <v>22166</v>
      </c>
      <c r="P36" s="85">
        <f t="shared" si="4"/>
        <v>21380</v>
      </c>
      <c r="Q36" s="85">
        <f t="shared" si="4"/>
        <v>5939</v>
      </c>
      <c r="R36" s="85">
        <f t="shared" si="4"/>
        <v>768</v>
      </c>
      <c r="S36" s="85">
        <f t="shared" si="4"/>
        <v>4871</v>
      </c>
      <c r="T36" s="239">
        <v>17</v>
      </c>
    </row>
    <row r="37" spans="1:20" s="239" customFormat="1" ht="20.100000000000001" customHeight="1">
      <c r="A37" s="238"/>
      <c r="B37" s="86" t="s">
        <v>182</v>
      </c>
      <c r="C37" s="261"/>
      <c r="D37" s="85"/>
      <c r="E37" s="262"/>
      <c r="F37" s="85"/>
      <c r="G37" s="85"/>
      <c r="H37" s="262"/>
      <c r="I37" s="85"/>
      <c r="J37" s="85"/>
      <c r="K37" s="262"/>
      <c r="L37" s="85"/>
      <c r="M37" s="85"/>
      <c r="N37" s="85"/>
      <c r="O37" s="85"/>
      <c r="P37" s="85"/>
      <c r="Q37" s="85"/>
      <c r="R37" s="124"/>
      <c r="S37" s="124"/>
    </row>
    <row r="38" spans="1:20" s="239" customFormat="1" ht="20.100000000000001" customHeight="1">
      <c r="A38" s="238">
        <v>18</v>
      </c>
      <c r="B38" s="270" t="s">
        <v>51</v>
      </c>
      <c r="C38" s="263">
        <v>391666</v>
      </c>
      <c r="D38" s="57">
        <v>11853</v>
      </c>
      <c r="E38" s="264">
        <v>14909</v>
      </c>
      <c r="F38" s="124">
        <v>38690</v>
      </c>
      <c r="G38" s="265">
        <v>251081</v>
      </c>
      <c r="H38" s="55">
        <v>112827</v>
      </c>
      <c r="I38" s="266">
        <v>20039</v>
      </c>
      <c r="J38" s="57">
        <v>50647</v>
      </c>
      <c r="K38" s="55">
        <v>2362</v>
      </c>
      <c r="L38" s="124">
        <v>2085</v>
      </c>
      <c r="M38" s="267">
        <v>35645</v>
      </c>
      <c r="N38" s="267">
        <v>440</v>
      </c>
      <c r="O38" s="55">
        <v>12172</v>
      </c>
      <c r="P38" s="57">
        <v>13915</v>
      </c>
      <c r="Q38" s="57">
        <v>5939</v>
      </c>
      <c r="R38" s="124">
        <v>469</v>
      </c>
      <c r="S38" s="124">
        <v>2710</v>
      </c>
      <c r="T38" s="239">
        <v>18</v>
      </c>
    </row>
    <row r="39" spans="1:20" s="239" customFormat="1" ht="20.100000000000001" customHeight="1">
      <c r="A39" s="238">
        <v>19</v>
      </c>
      <c r="B39" s="271" t="s">
        <v>52</v>
      </c>
      <c r="C39" s="263">
        <v>134676</v>
      </c>
      <c r="D39" s="57">
        <v>5899</v>
      </c>
      <c r="E39" s="264">
        <v>5741</v>
      </c>
      <c r="F39" s="124">
        <v>20946</v>
      </c>
      <c r="G39" s="265">
        <v>83485</v>
      </c>
      <c r="H39" s="55">
        <v>42732</v>
      </c>
      <c r="I39" s="266">
        <v>5268</v>
      </c>
      <c r="J39" s="57">
        <v>12338</v>
      </c>
      <c r="K39" s="55">
        <v>650</v>
      </c>
      <c r="L39" s="124">
        <v>349</v>
      </c>
      <c r="M39" s="267">
        <v>11569</v>
      </c>
      <c r="N39" s="267">
        <v>117</v>
      </c>
      <c r="O39" s="55">
        <v>5762</v>
      </c>
      <c r="P39" s="57">
        <v>4241</v>
      </c>
      <c r="Q39" s="55" t="s">
        <v>86</v>
      </c>
      <c r="R39" s="124">
        <v>137</v>
      </c>
      <c r="S39" s="124">
        <v>1312</v>
      </c>
      <c r="T39" s="239">
        <v>19</v>
      </c>
    </row>
    <row r="40" spans="1:20" s="239" customFormat="1" ht="20.100000000000001" customHeight="1">
      <c r="A40" s="238">
        <v>20</v>
      </c>
      <c r="B40" s="270" t="s">
        <v>53</v>
      </c>
      <c r="C40" s="263">
        <v>110355</v>
      </c>
      <c r="D40" s="57">
        <v>3344</v>
      </c>
      <c r="E40" s="264">
        <v>2875</v>
      </c>
      <c r="F40" s="124">
        <v>14141</v>
      </c>
      <c r="G40" s="265">
        <v>69015</v>
      </c>
      <c r="H40" s="55">
        <v>39509</v>
      </c>
      <c r="I40" s="266">
        <v>3581</v>
      </c>
      <c r="J40" s="57">
        <v>16341</v>
      </c>
      <c r="K40" s="55">
        <v>653</v>
      </c>
      <c r="L40" s="124">
        <v>405</v>
      </c>
      <c r="M40" s="267">
        <v>8522</v>
      </c>
      <c r="N40" s="267">
        <v>55</v>
      </c>
      <c r="O40" s="55">
        <v>4232</v>
      </c>
      <c r="P40" s="57">
        <v>3224</v>
      </c>
      <c r="Q40" s="55" t="s">
        <v>86</v>
      </c>
      <c r="R40" s="124">
        <v>162</v>
      </c>
      <c r="S40" s="124">
        <v>849</v>
      </c>
      <c r="T40" s="239">
        <v>20</v>
      </c>
    </row>
    <row r="41" spans="1:20" s="243" customFormat="1" ht="6" customHeight="1">
      <c r="B41" s="247"/>
      <c r="C41" s="34"/>
      <c r="D41" s="156"/>
      <c r="E41" s="157"/>
      <c r="F41" s="34"/>
      <c r="G41" s="248"/>
      <c r="H41" s="158"/>
      <c r="I41" s="249"/>
      <c r="J41" s="156"/>
      <c r="K41" s="158"/>
      <c r="L41" s="34"/>
      <c r="M41" s="250"/>
      <c r="N41" s="250"/>
      <c r="O41" s="158"/>
      <c r="P41" s="156"/>
      <c r="Q41" s="158"/>
      <c r="R41" s="34"/>
      <c r="S41" s="34"/>
    </row>
    <row r="42" spans="1:20" s="243" customFormat="1" ht="15" customHeight="1">
      <c r="A42" s="360" t="s">
        <v>99</v>
      </c>
      <c r="B42" s="360"/>
      <c r="C42" s="360"/>
      <c r="D42" s="360"/>
      <c r="E42" s="360"/>
      <c r="F42" s="360"/>
      <c r="G42" s="360"/>
      <c r="H42" s="360"/>
      <c r="I42" s="360"/>
      <c r="J42" s="360"/>
      <c r="K42" s="360"/>
      <c r="L42" s="360"/>
      <c r="M42" s="360"/>
      <c r="N42" s="360"/>
      <c r="O42" s="360"/>
      <c r="P42" s="360"/>
      <c r="Q42" s="360"/>
      <c r="R42" s="360"/>
      <c r="S42" s="360"/>
      <c r="T42" s="360"/>
    </row>
    <row r="43" spans="1:20" s="243" customFormat="1" ht="15" customHeight="1">
      <c r="A43" s="360" t="s">
        <v>193</v>
      </c>
      <c r="B43" s="360"/>
      <c r="C43" s="360"/>
      <c r="D43" s="360"/>
      <c r="E43" s="360"/>
      <c r="F43" s="360"/>
      <c r="G43" s="360"/>
      <c r="H43" s="360"/>
      <c r="I43" s="360"/>
      <c r="J43" s="360"/>
      <c r="K43" s="360"/>
      <c r="L43" s="360"/>
      <c r="M43" s="360"/>
      <c r="N43" s="360"/>
      <c r="O43" s="360"/>
      <c r="P43" s="360"/>
      <c r="Q43" s="360"/>
      <c r="R43" s="360"/>
      <c r="S43" s="360"/>
      <c r="T43" s="360"/>
    </row>
    <row r="44" spans="1:20" s="243" customFormat="1" ht="15" customHeight="1">
      <c r="A44" s="222" t="s">
        <v>63</v>
      </c>
      <c r="B44" s="76"/>
      <c r="C44" s="61"/>
      <c r="D44" s="61"/>
      <c r="E44" s="62"/>
      <c r="F44" s="61"/>
      <c r="G44" s="61"/>
      <c r="H44" s="62"/>
      <c r="I44" s="62"/>
      <c r="J44" s="61"/>
      <c r="K44" s="69"/>
      <c r="L44" s="67"/>
      <c r="M44" s="67"/>
      <c r="N44" s="67"/>
      <c r="O44" s="67"/>
      <c r="P44" s="67"/>
      <c r="Q44" s="69"/>
      <c r="R44" s="67"/>
      <c r="S44" s="67"/>
      <c r="T44" s="141"/>
    </row>
    <row r="45" spans="1:20" s="243" customFormat="1" ht="15" customHeight="1">
      <c r="A45" s="226" t="s">
        <v>195</v>
      </c>
      <c r="B45" s="94"/>
      <c r="C45" s="63"/>
      <c r="D45" s="63"/>
      <c r="E45" s="251"/>
      <c r="F45" s="63"/>
      <c r="G45" s="63"/>
      <c r="H45" s="251"/>
      <c r="I45" s="251"/>
      <c r="J45" s="142"/>
      <c r="K45" s="251"/>
      <c r="L45" s="63"/>
      <c r="M45" s="142"/>
      <c r="N45" s="142"/>
      <c r="O45" s="142"/>
      <c r="P45" s="142"/>
      <c r="Q45" s="143"/>
      <c r="R45" s="142"/>
      <c r="S45" s="142"/>
      <c r="T45" s="94"/>
    </row>
    <row r="46" spans="1:20" s="243" customFormat="1" ht="17.25" customHeight="1">
      <c r="B46" s="247"/>
      <c r="C46" s="34"/>
      <c r="D46" s="156"/>
      <c r="E46" s="157"/>
      <c r="F46" s="34"/>
      <c r="G46" s="248"/>
      <c r="H46" s="158"/>
      <c r="I46" s="249"/>
      <c r="J46" s="156"/>
      <c r="K46" s="158"/>
      <c r="L46" s="34"/>
      <c r="M46" s="250"/>
      <c r="N46" s="250"/>
      <c r="O46" s="158"/>
      <c r="P46" s="156"/>
      <c r="Q46" s="158"/>
      <c r="R46" s="34"/>
      <c r="S46" s="34"/>
    </row>
    <row r="47" spans="1:20" s="239" customFormat="1" ht="17.25" customHeight="1">
      <c r="A47" s="211" t="s">
        <v>234</v>
      </c>
      <c r="B47" s="120"/>
      <c r="C47" s="120"/>
      <c r="D47" s="127"/>
      <c r="E47" s="128"/>
      <c r="F47" s="127"/>
      <c r="G47" s="128"/>
      <c r="H47" s="128"/>
      <c r="I47" s="120"/>
      <c r="J47" s="120"/>
      <c r="K47" s="25"/>
      <c r="L47" s="120"/>
      <c r="M47" s="120"/>
      <c r="N47" s="120"/>
      <c r="O47" s="25"/>
      <c r="P47" s="120"/>
      <c r="Q47" s="120"/>
      <c r="R47" s="129"/>
      <c r="S47" s="120"/>
      <c r="T47" s="120"/>
    </row>
    <row r="48" spans="1:20" s="239" customFormat="1" ht="17.25" customHeight="1">
      <c r="A48" s="274" t="s">
        <v>64</v>
      </c>
      <c r="B48" s="120"/>
      <c r="C48" s="120"/>
      <c r="D48" s="127"/>
      <c r="E48" s="128"/>
      <c r="F48" s="127"/>
      <c r="G48" s="130"/>
      <c r="H48" s="128"/>
      <c r="I48" s="131"/>
      <c r="J48" s="120"/>
      <c r="K48" s="25"/>
      <c r="L48" s="120"/>
      <c r="M48" s="120"/>
      <c r="N48" s="120"/>
      <c r="O48" s="25"/>
      <c r="P48" s="120"/>
      <c r="Q48" s="120"/>
      <c r="R48" s="129"/>
      <c r="S48" s="120"/>
      <c r="T48" s="120"/>
    </row>
    <row r="49" spans="1:20" s="239" customFormat="1" ht="9" customHeight="1" thickBot="1">
      <c r="A49" s="179"/>
      <c r="B49" s="120"/>
      <c r="C49" s="120"/>
      <c r="D49" s="120"/>
      <c r="E49" s="25"/>
      <c r="F49" s="120"/>
      <c r="G49" s="120"/>
      <c r="H49" s="25"/>
      <c r="I49" s="120"/>
      <c r="J49" s="120"/>
      <c r="K49" s="25"/>
      <c r="L49" s="120"/>
      <c r="M49" s="120"/>
      <c r="N49" s="120"/>
      <c r="O49" s="120"/>
      <c r="P49" s="120"/>
      <c r="Q49" s="120"/>
      <c r="R49" s="129"/>
      <c r="S49" s="120"/>
      <c r="T49" s="120"/>
    </row>
    <row r="50" spans="1:20" s="239" customFormat="1" ht="24.95" customHeight="1">
      <c r="A50" s="304" t="s">
        <v>172</v>
      </c>
      <c r="B50" s="352" t="s">
        <v>214</v>
      </c>
      <c r="C50" s="355" t="s">
        <v>215</v>
      </c>
      <c r="D50" s="355"/>
      <c r="E50" s="355"/>
      <c r="F50" s="355"/>
      <c r="G50" s="355"/>
      <c r="H50" s="355"/>
      <c r="I50" s="355"/>
      <c r="J50" s="355"/>
      <c r="K50" s="355"/>
      <c r="L50" s="356"/>
      <c r="M50" s="252" t="s">
        <v>216</v>
      </c>
      <c r="N50" s="253"/>
      <c r="O50" s="253"/>
      <c r="P50" s="253"/>
      <c r="Q50" s="254"/>
      <c r="R50" s="253"/>
      <c r="S50" s="255"/>
      <c r="T50" s="336" t="s">
        <v>194</v>
      </c>
    </row>
    <row r="51" spans="1:20" s="239" customFormat="1" ht="24.95" customHeight="1">
      <c r="A51" s="305"/>
      <c r="B51" s="353"/>
      <c r="C51" s="339" t="s">
        <v>217</v>
      </c>
      <c r="D51" s="340"/>
      <c r="E51" s="340"/>
      <c r="F51" s="340"/>
      <c r="G51" s="340"/>
      <c r="H51" s="340"/>
      <c r="I51" s="340"/>
      <c r="J51" s="340"/>
      <c r="K51" s="340"/>
      <c r="L51" s="340"/>
      <c r="M51" s="340"/>
      <c r="N51" s="340"/>
      <c r="O51" s="340"/>
      <c r="P51" s="340"/>
      <c r="Q51" s="340"/>
      <c r="R51" s="340"/>
      <c r="S51" s="341"/>
      <c r="T51" s="337"/>
    </row>
    <row r="52" spans="1:20" s="239" customFormat="1" ht="24.95" customHeight="1">
      <c r="A52" s="305"/>
      <c r="B52" s="353"/>
      <c r="C52" s="342" t="s">
        <v>218</v>
      </c>
      <c r="D52" s="345" t="s">
        <v>219</v>
      </c>
      <c r="E52" s="340"/>
      <c r="F52" s="340"/>
      <c r="G52" s="340"/>
      <c r="H52" s="340"/>
      <c r="I52" s="340"/>
      <c r="J52" s="340"/>
      <c r="K52" s="340"/>
      <c r="L52" s="341"/>
      <c r="M52" s="346" t="s">
        <v>220</v>
      </c>
      <c r="N52" s="347" t="s">
        <v>219</v>
      </c>
      <c r="O52" s="348"/>
      <c r="P52" s="348"/>
      <c r="Q52" s="348"/>
      <c r="R52" s="348"/>
      <c r="S52" s="349"/>
      <c r="T52" s="337"/>
    </row>
    <row r="53" spans="1:20" s="239" customFormat="1" ht="35.1" customHeight="1">
      <c r="A53" s="305"/>
      <c r="B53" s="353"/>
      <c r="C53" s="343"/>
      <c r="D53" s="350" t="s">
        <v>221</v>
      </c>
      <c r="E53" s="350" t="s">
        <v>222</v>
      </c>
      <c r="F53" s="342" t="s">
        <v>223</v>
      </c>
      <c r="G53" s="256" t="s">
        <v>224</v>
      </c>
      <c r="H53" s="257"/>
      <c r="I53" s="350" t="s">
        <v>225</v>
      </c>
      <c r="J53" s="346" t="s">
        <v>226</v>
      </c>
      <c r="K53" s="350" t="s">
        <v>227</v>
      </c>
      <c r="L53" s="346" t="s">
        <v>228</v>
      </c>
      <c r="M53" s="308"/>
      <c r="N53" s="350" t="s">
        <v>221</v>
      </c>
      <c r="O53" s="342" t="s">
        <v>223</v>
      </c>
      <c r="P53" s="346" t="s">
        <v>229</v>
      </c>
      <c r="Q53" s="350" t="s">
        <v>230</v>
      </c>
      <c r="R53" s="346" t="s">
        <v>227</v>
      </c>
      <c r="S53" s="346" t="s">
        <v>231</v>
      </c>
      <c r="T53" s="337"/>
    </row>
    <row r="54" spans="1:20" s="239" customFormat="1" ht="120" customHeight="1" thickBot="1">
      <c r="A54" s="306"/>
      <c r="B54" s="354"/>
      <c r="C54" s="344"/>
      <c r="D54" s="351"/>
      <c r="E54" s="351"/>
      <c r="F54" s="344"/>
      <c r="G54" s="111" t="s">
        <v>162</v>
      </c>
      <c r="H54" s="258" t="s">
        <v>232</v>
      </c>
      <c r="I54" s="351"/>
      <c r="J54" s="309"/>
      <c r="K54" s="351"/>
      <c r="L54" s="309"/>
      <c r="M54" s="309"/>
      <c r="N54" s="351"/>
      <c r="O54" s="344"/>
      <c r="P54" s="309"/>
      <c r="Q54" s="351"/>
      <c r="R54" s="309"/>
      <c r="S54" s="309"/>
      <c r="T54" s="338"/>
    </row>
    <row r="55" spans="1:20" s="239" customFormat="1" ht="6" customHeight="1">
      <c r="A55" s="243"/>
      <c r="B55" s="270"/>
      <c r="C55" s="150"/>
      <c r="D55" s="232"/>
      <c r="E55" s="233"/>
      <c r="F55" s="231"/>
      <c r="G55" s="234"/>
      <c r="H55" s="235"/>
      <c r="I55" s="236"/>
      <c r="J55" s="232"/>
      <c r="K55" s="235"/>
      <c r="L55" s="231"/>
      <c r="M55" s="237"/>
      <c r="N55" s="237"/>
      <c r="O55" s="235"/>
      <c r="P55" s="232"/>
      <c r="Q55" s="235"/>
      <c r="R55" s="231"/>
      <c r="S55" s="231"/>
    </row>
    <row r="56" spans="1:20" s="239" customFormat="1" ht="20.100000000000001" customHeight="1">
      <c r="A56" s="239">
        <v>1</v>
      </c>
      <c r="B56" s="269" t="s">
        <v>6</v>
      </c>
      <c r="C56" s="85">
        <f>SUM(C58:C60)</f>
        <v>874626</v>
      </c>
      <c r="D56" s="85">
        <f>SUM(D58:D60)</f>
        <v>25514</v>
      </c>
      <c r="E56" s="85">
        <f t="shared" ref="E56:S56" si="5">SUM(E58:E60)</f>
        <v>34952</v>
      </c>
      <c r="F56" s="85">
        <f t="shared" si="5"/>
        <v>78415</v>
      </c>
      <c r="G56" s="85">
        <f t="shared" si="5"/>
        <v>593362</v>
      </c>
      <c r="H56" s="85">
        <f t="shared" si="5"/>
        <v>380549</v>
      </c>
      <c r="I56" s="85">
        <f t="shared" si="5"/>
        <v>39450</v>
      </c>
      <c r="J56" s="85">
        <f t="shared" si="5"/>
        <v>97306</v>
      </c>
      <c r="K56" s="85">
        <f t="shared" si="5"/>
        <v>3306</v>
      </c>
      <c r="L56" s="85">
        <f t="shared" si="5"/>
        <v>2321</v>
      </c>
      <c r="M56" s="85">
        <f t="shared" si="5"/>
        <v>57922</v>
      </c>
      <c r="N56" s="85">
        <f t="shared" si="5"/>
        <v>564</v>
      </c>
      <c r="O56" s="85">
        <f t="shared" si="5"/>
        <v>19623</v>
      </c>
      <c r="P56" s="85">
        <f t="shared" si="5"/>
        <v>25487</v>
      </c>
      <c r="Q56" s="85">
        <f t="shared" si="5"/>
        <v>5306</v>
      </c>
      <c r="R56" s="85">
        <f t="shared" si="5"/>
        <v>787</v>
      </c>
      <c r="S56" s="85">
        <f t="shared" si="5"/>
        <v>6155</v>
      </c>
      <c r="T56" s="284">
        <v>1</v>
      </c>
    </row>
    <row r="57" spans="1:20" s="239" customFormat="1" ht="20.100000000000001" customHeight="1">
      <c r="A57" s="238"/>
      <c r="B57" s="86" t="s">
        <v>182</v>
      </c>
      <c r="C57" s="261"/>
      <c r="D57" s="85"/>
      <c r="E57" s="262"/>
      <c r="F57" s="85"/>
      <c r="G57" s="85"/>
      <c r="H57" s="262"/>
      <c r="I57" s="85"/>
      <c r="J57" s="85"/>
      <c r="K57" s="262"/>
      <c r="L57" s="85"/>
      <c r="M57" s="85"/>
      <c r="N57" s="85"/>
      <c r="O57" s="85"/>
      <c r="P57" s="85"/>
      <c r="Q57" s="85"/>
      <c r="R57" s="124"/>
      <c r="S57" s="124"/>
      <c r="T57" s="284"/>
    </row>
    <row r="58" spans="1:20" s="239" customFormat="1" ht="20.100000000000001" customHeight="1">
      <c r="A58" s="238">
        <v>2</v>
      </c>
      <c r="B58" s="270" t="s">
        <v>54</v>
      </c>
      <c r="C58" s="263">
        <v>594706</v>
      </c>
      <c r="D58" s="57">
        <v>16462</v>
      </c>
      <c r="E58" s="264">
        <v>22231</v>
      </c>
      <c r="F58" s="124">
        <v>51954</v>
      </c>
      <c r="G58" s="265">
        <v>401780</v>
      </c>
      <c r="H58" s="55">
        <v>254755</v>
      </c>
      <c r="I58" s="266">
        <v>29077</v>
      </c>
      <c r="J58" s="57">
        <v>69511</v>
      </c>
      <c r="K58" s="55">
        <v>2120</v>
      </c>
      <c r="L58" s="124">
        <v>1571</v>
      </c>
      <c r="M58" s="267">
        <v>41112</v>
      </c>
      <c r="N58" s="267">
        <v>420</v>
      </c>
      <c r="O58" s="55">
        <v>12726</v>
      </c>
      <c r="P58" s="57">
        <v>18176</v>
      </c>
      <c r="Q58" s="57">
        <v>5306</v>
      </c>
      <c r="R58" s="124">
        <v>581</v>
      </c>
      <c r="S58" s="124">
        <v>3903</v>
      </c>
      <c r="T58" s="284">
        <v>2</v>
      </c>
    </row>
    <row r="59" spans="1:20" s="239" customFormat="1" ht="20.100000000000001" customHeight="1">
      <c r="A59" s="238">
        <v>3</v>
      </c>
      <c r="B59" s="271" t="s">
        <v>55</v>
      </c>
      <c r="C59" s="263">
        <v>155219</v>
      </c>
      <c r="D59" s="57">
        <v>4930</v>
      </c>
      <c r="E59" s="264">
        <v>5238</v>
      </c>
      <c r="F59" s="124">
        <v>12050</v>
      </c>
      <c r="G59" s="265">
        <v>111404</v>
      </c>
      <c r="H59" s="55">
        <v>78446</v>
      </c>
      <c r="I59" s="266">
        <v>4519</v>
      </c>
      <c r="J59" s="57">
        <v>16175</v>
      </c>
      <c r="K59" s="55">
        <v>464</v>
      </c>
      <c r="L59" s="124">
        <v>439</v>
      </c>
      <c r="M59" s="267">
        <v>8288</v>
      </c>
      <c r="N59" s="267">
        <v>78</v>
      </c>
      <c r="O59" s="55">
        <v>2563</v>
      </c>
      <c r="P59" s="57">
        <v>4298</v>
      </c>
      <c r="Q59" s="55" t="s">
        <v>86</v>
      </c>
      <c r="R59" s="124">
        <v>114</v>
      </c>
      <c r="S59" s="124">
        <v>1235</v>
      </c>
      <c r="T59" s="284">
        <v>3</v>
      </c>
    </row>
    <row r="60" spans="1:20" s="239" customFormat="1" ht="20.100000000000001" customHeight="1">
      <c r="A60" s="238">
        <v>4</v>
      </c>
      <c r="B60" s="270" t="s">
        <v>56</v>
      </c>
      <c r="C60" s="263">
        <v>124701</v>
      </c>
      <c r="D60" s="57">
        <v>4122</v>
      </c>
      <c r="E60" s="264">
        <v>7483</v>
      </c>
      <c r="F60" s="124">
        <v>14411</v>
      </c>
      <c r="G60" s="265">
        <v>80178</v>
      </c>
      <c r="H60" s="55">
        <v>47348</v>
      </c>
      <c r="I60" s="266">
        <v>5854</v>
      </c>
      <c r="J60" s="57">
        <v>11620</v>
      </c>
      <c r="K60" s="55">
        <v>722</v>
      </c>
      <c r="L60" s="124">
        <v>311</v>
      </c>
      <c r="M60" s="267">
        <v>8522</v>
      </c>
      <c r="N60" s="267">
        <v>66</v>
      </c>
      <c r="O60" s="55">
        <v>4334</v>
      </c>
      <c r="P60" s="57">
        <v>3013</v>
      </c>
      <c r="Q60" s="55" t="s">
        <v>86</v>
      </c>
      <c r="R60" s="124">
        <v>92</v>
      </c>
      <c r="S60" s="124">
        <v>1017</v>
      </c>
      <c r="T60" s="284">
        <v>4</v>
      </c>
    </row>
    <row r="61" spans="1:20" s="239" customFormat="1" ht="9.9499999999999993" customHeight="1">
      <c r="A61" s="243"/>
      <c r="B61" s="270"/>
      <c r="C61" s="123"/>
      <c r="D61" s="57"/>
      <c r="E61" s="264"/>
      <c r="F61" s="124"/>
      <c r="G61" s="265"/>
      <c r="H61" s="55"/>
      <c r="I61" s="266"/>
      <c r="J61" s="57"/>
      <c r="K61" s="55"/>
      <c r="L61" s="124"/>
      <c r="M61" s="267"/>
      <c r="N61" s="267"/>
      <c r="O61" s="55"/>
      <c r="P61" s="57"/>
      <c r="Q61" s="55"/>
      <c r="R61" s="124"/>
      <c r="S61" s="124"/>
      <c r="T61" s="284"/>
    </row>
    <row r="62" spans="1:20" s="239" customFormat="1" ht="20.100000000000001" customHeight="1">
      <c r="A62" s="239">
        <v>5</v>
      </c>
      <c r="B62" s="269" t="s">
        <v>7</v>
      </c>
      <c r="C62" s="85">
        <f>SUM(C64:C69)</f>
        <v>1657094</v>
      </c>
      <c r="D62" s="85">
        <f>SUM(D64:D69)</f>
        <v>50679</v>
      </c>
      <c r="E62" s="85">
        <f t="shared" ref="E62:S62" si="6">SUM(E64:E69)</f>
        <v>87199</v>
      </c>
      <c r="F62" s="85">
        <f t="shared" si="6"/>
        <v>157236</v>
      </c>
      <c r="G62" s="85">
        <f t="shared" si="6"/>
        <v>1084034</v>
      </c>
      <c r="H62" s="85">
        <f t="shared" si="6"/>
        <v>571934</v>
      </c>
      <c r="I62" s="85">
        <f t="shared" si="6"/>
        <v>104055</v>
      </c>
      <c r="J62" s="85">
        <f t="shared" si="6"/>
        <v>159446</v>
      </c>
      <c r="K62" s="85">
        <f t="shared" si="6"/>
        <v>10488</v>
      </c>
      <c r="L62" s="85">
        <f t="shared" si="6"/>
        <v>3957</v>
      </c>
      <c r="M62" s="85">
        <f t="shared" si="6"/>
        <v>158028</v>
      </c>
      <c r="N62" s="85">
        <f t="shared" si="6"/>
        <v>1627</v>
      </c>
      <c r="O62" s="85">
        <f t="shared" si="6"/>
        <v>50997</v>
      </c>
      <c r="P62" s="85">
        <f t="shared" si="6"/>
        <v>71859</v>
      </c>
      <c r="Q62" s="85">
        <f t="shared" si="6"/>
        <v>13946</v>
      </c>
      <c r="R62" s="85">
        <f t="shared" si="6"/>
        <v>2395</v>
      </c>
      <c r="S62" s="85">
        <f t="shared" si="6"/>
        <v>17204</v>
      </c>
      <c r="T62" s="284">
        <v>5</v>
      </c>
    </row>
    <row r="63" spans="1:20" s="239" customFormat="1" ht="20.100000000000001" customHeight="1">
      <c r="A63" s="238"/>
      <c r="B63" s="86" t="s">
        <v>182</v>
      </c>
      <c r="C63" s="261"/>
      <c r="D63" s="85"/>
      <c r="E63" s="262"/>
      <c r="F63" s="85"/>
      <c r="G63" s="85"/>
      <c r="H63" s="262"/>
      <c r="I63" s="85"/>
      <c r="J63" s="85"/>
      <c r="K63" s="262"/>
      <c r="L63" s="85"/>
      <c r="M63" s="85"/>
      <c r="N63" s="85"/>
      <c r="O63" s="85"/>
      <c r="P63" s="85"/>
      <c r="Q63" s="85"/>
      <c r="R63" s="124"/>
      <c r="S63" s="124"/>
      <c r="T63" s="284"/>
    </row>
    <row r="64" spans="1:20" s="239" customFormat="1" ht="20.100000000000001" customHeight="1">
      <c r="A64" s="238">
        <v>6</v>
      </c>
      <c r="B64" s="270" t="s">
        <v>57</v>
      </c>
      <c r="C64" s="263">
        <v>809275</v>
      </c>
      <c r="D64" s="57">
        <v>16981</v>
      </c>
      <c r="E64" s="264">
        <v>41808</v>
      </c>
      <c r="F64" s="124">
        <v>57751</v>
      </c>
      <c r="G64" s="265">
        <v>542629</v>
      </c>
      <c r="H64" s="55">
        <v>293983</v>
      </c>
      <c r="I64" s="266">
        <v>84147</v>
      </c>
      <c r="J64" s="57">
        <v>58261</v>
      </c>
      <c r="K64" s="55">
        <v>6438</v>
      </c>
      <c r="L64" s="124">
        <v>1260</v>
      </c>
      <c r="M64" s="267">
        <v>86372</v>
      </c>
      <c r="N64" s="267">
        <v>870</v>
      </c>
      <c r="O64" s="55">
        <v>18878</v>
      </c>
      <c r="P64" s="57">
        <v>40702</v>
      </c>
      <c r="Q64" s="57">
        <v>13946</v>
      </c>
      <c r="R64" s="124">
        <v>1492</v>
      </c>
      <c r="S64" s="124">
        <v>10484</v>
      </c>
      <c r="T64" s="284">
        <v>6</v>
      </c>
    </row>
    <row r="65" spans="1:20" s="239" customFormat="1" ht="20.100000000000001" customHeight="1">
      <c r="A65" s="238">
        <v>7</v>
      </c>
      <c r="B65" s="271" t="s">
        <v>58</v>
      </c>
      <c r="C65" s="263">
        <v>258617</v>
      </c>
      <c r="D65" s="57">
        <v>10983</v>
      </c>
      <c r="E65" s="264">
        <v>18751</v>
      </c>
      <c r="F65" s="124">
        <v>31902</v>
      </c>
      <c r="G65" s="265">
        <v>159856</v>
      </c>
      <c r="H65" s="55">
        <v>62850</v>
      </c>
      <c r="I65" s="55" t="s">
        <v>86</v>
      </c>
      <c r="J65" s="57">
        <v>34862</v>
      </c>
      <c r="K65" s="55">
        <v>1371</v>
      </c>
      <c r="L65" s="124">
        <v>892</v>
      </c>
      <c r="M65" s="267">
        <v>27677</v>
      </c>
      <c r="N65" s="267">
        <v>281</v>
      </c>
      <c r="O65" s="55">
        <v>10981</v>
      </c>
      <c r="P65" s="57">
        <v>14189</v>
      </c>
      <c r="Q65" s="55" t="s">
        <v>86</v>
      </c>
      <c r="R65" s="124">
        <v>343</v>
      </c>
      <c r="S65" s="124">
        <v>1883</v>
      </c>
      <c r="T65" s="284">
        <v>7</v>
      </c>
    </row>
    <row r="66" spans="1:20" s="239" customFormat="1" ht="20.100000000000001" customHeight="1">
      <c r="A66" s="238">
        <v>8</v>
      </c>
      <c r="B66" s="270" t="s">
        <v>59</v>
      </c>
      <c r="C66" s="263">
        <v>103675</v>
      </c>
      <c r="D66" s="57">
        <v>3944</v>
      </c>
      <c r="E66" s="264">
        <v>4199</v>
      </c>
      <c r="F66" s="124">
        <v>10881</v>
      </c>
      <c r="G66" s="265">
        <v>65019</v>
      </c>
      <c r="H66" s="55">
        <v>38676</v>
      </c>
      <c r="I66" s="266">
        <v>2739</v>
      </c>
      <c r="J66" s="57">
        <v>16076</v>
      </c>
      <c r="K66" s="55">
        <v>494</v>
      </c>
      <c r="L66" s="124">
        <v>323</v>
      </c>
      <c r="M66" s="267">
        <v>7254</v>
      </c>
      <c r="N66" s="267">
        <v>92</v>
      </c>
      <c r="O66" s="55">
        <v>3185</v>
      </c>
      <c r="P66" s="57">
        <v>2793</v>
      </c>
      <c r="Q66" s="55" t="s">
        <v>86</v>
      </c>
      <c r="R66" s="124">
        <v>71</v>
      </c>
      <c r="S66" s="124">
        <v>1113</v>
      </c>
      <c r="T66" s="284">
        <v>8</v>
      </c>
    </row>
    <row r="67" spans="1:20" s="239" customFormat="1" ht="20.100000000000001" customHeight="1">
      <c r="A67" s="238">
        <v>9</v>
      </c>
      <c r="B67" s="271" t="s">
        <v>60</v>
      </c>
      <c r="C67" s="263">
        <v>190988</v>
      </c>
      <c r="D67" s="57">
        <v>6738</v>
      </c>
      <c r="E67" s="264">
        <v>9776</v>
      </c>
      <c r="F67" s="124">
        <v>22377</v>
      </c>
      <c r="G67" s="265">
        <v>125967</v>
      </c>
      <c r="H67" s="55">
        <v>65467</v>
      </c>
      <c r="I67" s="266">
        <v>6904</v>
      </c>
      <c r="J67" s="57">
        <v>17521</v>
      </c>
      <c r="K67" s="55">
        <v>995</v>
      </c>
      <c r="L67" s="124">
        <v>710</v>
      </c>
      <c r="M67" s="267">
        <v>13977</v>
      </c>
      <c r="N67" s="267">
        <v>138</v>
      </c>
      <c r="O67" s="55">
        <v>6222</v>
      </c>
      <c r="P67" s="57">
        <v>5990</v>
      </c>
      <c r="Q67" s="55" t="s">
        <v>86</v>
      </c>
      <c r="R67" s="124">
        <v>228</v>
      </c>
      <c r="S67" s="124">
        <v>1399</v>
      </c>
      <c r="T67" s="284">
        <v>9</v>
      </c>
    </row>
    <row r="68" spans="1:20" s="239" customFormat="1" ht="20.100000000000001" customHeight="1">
      <c r="A68" s="238">
        <v>10</v>
      </c>
      <c r="B68" s="270" t="s">
        <v>61</v>
      </c>
      <c r="C68" s="263">
        <v>161462</v>
      </c>
      <c r="D68" s="57">
        <v>6435</v>
      </c>
      <c r="E68" s="264">
        <v>6604</v>
      </c>
      <c r="F68" s="124">
        <v>20681</v>
      </c>
      <c r="G68" s="265">
        <v>100526</v>
      </c>
      <c r="H68" s="55">
        <v>52592</v>
      </c>
      <c r="I68" s="266">
        <v>6161</v>
      </c>
      <c r="J68" s="57">
        <v>19955</v>
      </c>
      <c r="K68" s="55">
        <v>723</v>
      </c>
      <c r="L68" s="124">
        <v>377</v>
      </c>
      <c r="M68" s="267">
        <v>13018</v>
      </c>
      <c r="N68" s="267">
        <v>176</v>
      </c>
      <c r="O68" s="55">
        <v>7057</v>
      </c>
      <c r="P68" s="57">
        <v>4288</v>
      </c>
      <c r="Q68" s="55" t="s">
        <v>86</v>
      </c>
      <c r="R68" s="124">
        <v>168</v>
      </c>
      <c r="S68" s="124">
        <v>1329</v>
      </c>
      <c r="T68" s="284">
        <v>10</v>
      </c>
    </row>
    <row r="69" spans="1:20" s="239" customFormat="1" ht="20.100000000000001" customHeight="1">
      <c r="A69" s="238">
        <v>11</v>
      </c>
      <c r="B69" s="271" t="s">
        <v>62</v>
      </c>
      <c r="C69" s="263">
        <v>133077</v>
      </c>
      <c r="D69" s="57">
        <v>5598</v>
      </c>
      <c r="E69" s="264">
        <v>6061</v>
      </c>
      <c r="F69" s="124">
        <v>13644</v>
      </c>
      <c r="G69" s="265">
        <v>90037</v>
      </c>
      <c r="H69" s="55">
        <v>58366</v>
      </c>
      <c r="I69" s="266">
        <v>4104</v>
      </c>
      <c r="J69" s="57">
        <v>12771</v>
      </c>
      <c r="K69" s="55">
        <v>467</v>
      </c>
      <c r="L69" s="124">
        <v>395</v>
      </c>
      <c r="M69" s="267">
        <v>9730</v>
      </c>
      <c r="N69" s="267">
        <v>70</v>
      </c>
      <c r="O69" s="55">
        <v>4674</v>
      </c>
      <c r="P69" s="57">
        <v>3897</v>
      </c>
      <c r="Q69" s="55" t="s">
        <v>86</v>
      </c>
      <c r="R69" s="124">
        <v>93</v>
      </c>
      <c r="S69" s="124">
        <v>996</v>
      </c>
      <c r="T69" s="284">
        <v>11</v>
      </c>
    </row>
    <row r="70" spans="1:20" s="239" customFormat="1" ht="9.9499999999999993" customHeight="1">
      <c r="A70" s="238"/>
      <c r="B70" s="90"/>
      <c r="C70" s="123"/>
      <c r="D70" s="57"/>
      <c r="E70" s="264"/>
      <c r="F70" s="124"/>
      <c r="G70" s="265"/>
      <c r="H70" s="55"/>
      <c r="I70" s="266"/>
      <c r="J70" s="57"/>
      <c r="K70" s="55"/>
      <c r="L70" s="124"/>
      <c r="M70" s="267"/>
      <c r="N70" s="267"/>
      <c r="O70" s="55"/>
      <c r="P70" s="57"/>
      <c r="Q70" s="55"/>
      <c r="R70" s="124"/>
      <c r="S70" s="124"/>
      <c r="T70" s="284"/>
    </row>
    <row r="71" spans="1:20" s="239" customFormat="1" ht="20.100000000000001" customHeight="1">
      <c r="A71" s="238">
        <v>12</v>
      </c>
      <c r="B71" s="83" t="s">
        <v>95</v>
      </c>
      <c r="C71" s="230">
        <v>247473</v>
      </c>
      <c r="D71" s="85">
        <v>8200</v>
      </c>
      <c r="E71" s="262">
        <v>9884</v>
      </c>
      <c r="F71" s="85">
        <v>23880</v>
      </c>
      <c r="G71" s="85">
        <v>159474</v>
      </c>
      <c r="H71" s="262">
        <v>87696</v>
      </c>
      <c r="I71" s="85">
        <v>8899</v>
      </c>
      <c r="J71" s="85">
        <v>35274</v>
      </c>
      <c r="K71" s="262">
        <v>1041</v>
      </c>
      <c r="L71" s="85">
        <v>821</v>
      </c>
      <c r="M71" s="85">
        <v>22468</v>
      </c>
      <c r="N71" s="85">
        <v>176</v>
      </c>
      <c r="O71" s="85">
        <v>11317</v>
      </c>
      <c r="P71" s="85">
        <v>7298</v>
      </c>
      <c r="Q71" s="85">
        <v>1118</v>
      </c>
      <c r="R71" s="85">
        <v>268</v>
      </c>
      <c r="S71" s="85">
        <v>2291</v>
      </c>
      <c r="T71" s="284">
        <v>12</v>
      </c>
    </row>
    <row r="72" spans="1:20" s="239" customFormat="1" ht="20.100000000000001" customHeight="1">
      <c r="A72" s="238"/>
      <c r="B72" s="88" t="s">
        <v>184</v>
      </c>
      <c r="C72" s="230"/>
      <c r="D72" s="230"/>
      <c r="E72" s="278"/>
      <c r="F72" s="230"/>
      <c r="G72" s="230"/>
      <c r="H72" s="278"/>
      <c r="I72" s="85"/>
      <c r="J72" s="85"/>
      <c r="K72" s="262"/>
      <c r="L72" s="85"/>
      <c r="M72" s="85"/>
      <c r="N72" s="85"/>
      <c r="O72" s="85"/>
      <c r="P72" s="85"/>
      <c r="Q72" s="85"/>
      <c r="R72" s="85"/>
      <c r="S72" s="230"/>
      <c r="T72" s="284"/>
    </row>
    <row r="73" spans="1:20" s="239" customFormat="1" ht="9.9499999999999993" customHeight="1">
      <c r="A73" s="238"/>
      <c r="B73" s="88"/>
      <c r="C73" s="230"/>
      <c r="D73" s="230"/>
      <c r="E73" s="278"/>
      <c r="F73" s="230"/>
      <c r="G73" s="230"/>
      <c r="H73" s="278"/>
      <c r="I73" s="85"/>
      <c r="J73" s="85"/>
      <c r="K73" s="262"/>
      <c r="L73" s="85"/>
      <c r="M73" s="85"/>
      <c r="N73" s="85"/>
      <c r="O73" s="85"/>
      <c r="P73" s="85"/>
      <c r="Q73" s="85"/>
      <c r="R73" s="85"/>
      <c r="S73" s="230"/>
      <c r="T73" s="284"/>
    </row>
    <row r="74" spans="1:20" s="239" customFormat="1" ht="20.100000000000001" customHeight="1">
      <c r="A74" s="238">
        <v>13</v>
      </c>
      <c r="B74" s="269" t="s">
        <v>9</v>
      </c>
      <c r="C74" s="230">
        <f>SUM(C76:C79)</f>
        <v>498018</v>
      </c>
      <c r="D74" s="230">
        <f>SUM(D76:D79)</f>
        <v>15076</v>
      </c>
      <c r="E74" s="230">
        <f t="shared" ref="E74:S74" si="7">SUM(E76:E79)</f>
        <v>34434</v>
      </c>
      <c r="F74" s="230">
        <f t="shared" si="7"/>
        <v>55212</v>
      </c>
      <c r="G74" s="230">
        <f t="shared" si="7"/>
        <v>303891</v>
      </c>
      <c r="H74" s="230">
        <f t="shared" si="7"/>
        <v>205506</v>
      </c>
      <c r="I74" s="85">
        <f t="shared" si="7"/>
        <v>18659</v>
      </c>
      <c r="J74" s="85">
        <f t="shared" si="7"/>
        <v>66237</v>
      </c>
      <c r="K74" s="85">
        <f t="shared" si="7"/>
        <v>2541</v>
      </c>
      <c r="L74" s="85">
        <f t="shared" si="7"/>
        <v>1968</v>
      </c>
      <c r="M74" s="85">
        <f t="shared" si="7"/>
        <v>34746</v>
      </c>
      <c r="N74" s="85">
        <f t="shared" si="7"/>
        <v>417</v>
      </c>
      <c r="O74" s="85">
        <f t="shared" si="7"/>
        <v>14359</v>
      </c>
      <c r="P74" s="85">
        <f t="shared" si="7"/>
        <v>12876</v>
      </c>
      <c r="Q74" s="85">
        <f t="shared" si="7"/>
        <v>2001</v>
      </c>
      <c r="R74" s="85">
        <f t="shared" si="7"/>
        <v>469</v>
      </c>
      <c r="S74" s="230">
        <f t="shared" si="7"/>
        <v>4624</v>
      </c>
      <c r="T74" s="284">
        <v>13</v>
      </c>
    </row>
    <row r="75" spans="1:20" s="239" customFormat="1" ht="20.100000000000001" customHeight="1">
      <c r="A75" s="238"/>
      <c r="B75" s="86" t="s">
        <v>182</v>
      </c>
      <c r="C75" s="230"/>
      <c r="D75" s="230"/>
      <c r="E75" s="278"/>
      <c r="F75" s="230"/>
      <c r="G75" s="230"/>
      <c r="H75" s="278"/>
      <c r="I75" s="85"/>
      <c r="J75" s="85"/>
      <c r="K75" s="262"/>
      <c r="L75" s="85"/>
      <c r="M75" s="85"/>
      <c r="N75" s="85"/>
      <c r="O75" s="85"/>
      <c r="P75" s="85"/>
      <c r="Q75" s="281"/>
      <c r="R75" s="282"/>
      <c r="S75" s="124"/>
      <c r="T75" s="284"/>
    </row>
    <row r="76" spans="1:20" s="239" customFormat="1" ht="20.100000000000001" customHeight="1">
      <c r="A76" s="238">
        <v>14</v>
      </c>
      <c r="B76" s="271" t="s">
        <v>65</v>
      </c>
      <c r="C76" s="123">
        <v>101558</v>
      </c>
      <c r="D76" s="266">
        <v>3110</v>
      </c>
      <c r="E76" s="264">
        <v>6169</v>
      </c>
      <c r="F76" s="124">
        <v>9767</v>
      </c>
      <c r="G76" s="283">
        <v>66581</v>
      </c>
      <c r="H76" s="55">
        <v>45029</v>
      </c>
      <c r="I76" s="57">
        <v>3053</v>
      </c>
      <c r="J76" s="57">
        <v>11677</v>
      </c>
      <c r="K76" s="55">
        <v>623</v>
      </c>
      <c r="L76" s="55">
        <v>578</v>
      </c>
      <c r="M76" s="267">
        <v>7588</v>
      </c>
      <c r="N76" s="267">
        <v>62</v>
      </c>
      <c r="O76" s="55">
        <v>3880</v>
      </c>
      <c r="P76" s="57">
        <v>2629</v>
      </c>
      <c r="Q76" s="55" t="s">
        <v>86</v>
      </c>
      <c r="R76" s="282">
        <v>110</v>
      </c>
      <c r="S76" s="124">
        <v>907</v>
      </c>
      <c r="T76" s="284">
        <v>14</v>
      </c>
    </row>
    <row r="77" spans="1:20" s="239" customFormat="1" ht="20.100000000000001" customHeight="1">
      <c r="A77" s="238">
        <v>15</v>
      </c>
      <c r="B77" s="271" t="s">
        <v>66</v>
      </c>
      <c r="C77" s="123">
        <v>113417</v>
      </c>
      <c r="D77" s="266">
        <v>3755</v>
      </c>
      <c r="E77" s="264">
        <v>16839</v>
      </c>
      <c r="F77" s="124">
        <v>12959</v>
      </c>
      <c r="G77" s="283">
        <v>67508</v>
      </c>
      <c r="H77" s="55">
        <v>46216</v>
      </c>
      <c r="I77" s="57">
        <v>2584</v>
      </c>
      <c r="J77" s="57">
        <v>9035</v>
      </c>
      <c r="K77" s="55">
        <v>382</v>
      </c>
      <c r="L77" s="55">
        <v>355</v>
      </c>
      <c r="M77" s="267">
        <v>5204</v>
      </c>
      <c r="N77" s="267">
        <v>57</v>
      </c>
      <c r="O77" s="55">
        <v>2005</v>
      </c>
      <c r="P77" s="57">
        <v>2210</v>
      </c>
      <c r="Q77" s="55" t="s">
        <v>86</v>
      </c>
      <c r="R77" s="282">
        <v>75</v>
      </c>
      <c r="S77" s="124">
        <v>857</v>
      </c>
      <c r="T77" s="284">
        <v>15</v>
      </c>
    </row>
    <row r="78" spans="1:20" s="239" customFormat="1" ht="20.100000000000001" customHeight="1">
      <c r="A78" s="238">
        <v>16</v>
      </c>
      <c r="B78" s="271" t="s">
        <v>67</v>
      </c>
      <c r="C78" s="123">
        <v>181987</v>
      </c>
      <c r="D78" s="266">
        <v>4941</v>
      </c>
      <c r="E78" s="264">
        <v>7011</v>
      </c>
      <c r="F78" s="124">
        <v>20295</v>
      </c>
      <c r="G78" s="283">
        <v>109906</v>
      </c>
      <c r="H78" s="55">
        <v>77176</v>
      </c>
      <c r="I78" s="57">
        <v>10418</v>
      </c>
      <c r="J78" s="57">
        <v>27558</v>
      </c>
      <c r="K78" s="55">
        <v>1133</v>
      </c>
      <c r="L78" s="55">
        <v>725</v>
      </c>
      <c r="M78" s="267">
        <v>15174</v>
      </c>
      <c r="N78" s="267">
        <v>223</v>
      </c>
      <c r="O78" s="55">
        <v>5617</v>
      </c>
      <c r="P78" s="57">
        <v>5162</v>
      </c>
      <c r="Q78" s="57">
        <v>2001</v>
      </c>
      <c r="R78" s="282">
        <v>201</v>
      </c>
      <c r="S78" s="124">
        <v>1970</v>
      </c>
      <c r="T78" s="284">
        <v>16</v>
      </c>
    </row>
    <row r="79" spans="1:20" s="239" customFormat="1" ht="20.100000000000001" customHeight="1">
      <c r="A79" s="238">
        <v>17</v>
      </c>
      <c r="B79" s="271" t="s">
        <v>68</v>
      </c>
      <c r="C79" s="123">
        <v>101056</v>
      </c>
      <c r="D79" s="266">
        <v>3270</v>
      </c>
      <c r="E79" s="264">
        <v>4415</v>
      </c>
      <c r="F79" s="124">
        <v>12191</v>
      </c>
      <c r="G79" s="283">
        <v>59896</v>
      </c>
      <c r="H79" s="55">
        <v>37085</v>
      </c>
      <c r="I79" s="57">
        <v>2604</v>
      </c>
      <c r="J79" s="57">
        <v>17967</v>
      </c>
      <c r="K79" s="55">
        <v>403</v>
      </c>
      <c r="L79" s="55">
        <v>310</v>
      </c>
      <c r="M79" s="267">
        <v>6780</v>
      </c>
      <c r="N79" s="267">
        <v>75</v>
      </c>
      <c r="O79" s="55">
        <v>2857</v>
      </c>
      <c r="P79" s="57">
        <v>2875</v>
      </c>
      <c r="Q79" s="55" t="s">
        <v>86</v>
      </c>
      <c r="R79" s="282">
        <v>83</v>
      </c>
      <c r="S79" s="124">
        <v>890</v>
      </c>
      <c r="T79" s="284">
        <v>17</v>
      </c>
    </row>
    <row r="80" spans="1:20" s="239" customFormat="1" ht="9.9499999999999993" customHeight="1">
      <c r="A80" s="238"/>
      <c r="B80" s="271"/>
      <c r="C80" s="123"/>
      <c r="D80" s="279"/>
      <c r="E80" s="280"/>
      <c r="F80" s="123"/>
      <c r="G80" s="283"/>
      <c r="H80" s="54"/>
      <c r="I80" s="57"/>
      <c r="J80" s="57"/>
      <c r="K80" s="55"/>
      <c r="L80" s="55"/>
      <c r="M80" s="267"/>
      <c r="N80" s="267"/>
      <c r="O80" s="55"/>
      <c r="P80" s="57"/>
      <c r="Q80" s="285"/>
      <c r="R80" s="282"/>
      <c r="S80" s="123"/>
      <c r="T80" s="284"/>
    </row>
    <row r="81" spans="1:20" s="239" customFormat="1" ht="20.100000000000001" customHeight="1">
      <c r="A81" s="238">
        <v>18</v>
      </c>
      <c r="B81" s="269" t="s">
        <v>10</v>
      </c>
      <c r="C81" s="230">
        <f>SUM(C83:C85)</f>
        <v>347535</v>
      </c>
      <c r="D81" s="230">
        <f>SUM(D83:D85)</f>
        <v>11637</v>
      </c>
      <c r="E81" s="230">
        <f t="shared" ref="E81:S81" si="8">SUM(E83:E85)</f>
        <v>20843</v>
      </c>
      <c r="F81" s="230">
        <f t="shared" si="8"/>
        <v>39975</v>
      </c>
      <c r="G81" s="230">
        <f t="shared" si="8"/>
        <v>208257</v>
      </c>
      <c r="H81" s="230">
        <f t="shared" si="8"/>
        <v>114522</v>
      </c>
      <c r="I81" s="85">
        <f t="shared" si="8"/>
        <v>14048</v>
      </c>
      <c r="J81" s="85">
        <f t="shared" si="8"/>
        <v>50265</v>
      </c>
      <c r="K81" s="85">
        <f t="shared" si="8"/>
        <v>1306</v>
      </c>
      <c r="L81" s="85">
        <f t="shared" si="8"/>
        <v>1204</v>
      </c>
      <c r="M81" s="85">
        <f t="shared" si="8"/>
        <v>28934</v>
      </c>
      <c r="N81" s="85">
        <f t="shared" si="8"/>
        <v>368</v>
      </c>
      <c r="O81" s="85">
        <f t="shared" si="8"/>
        <v>13706</v>
      </c>
      <c r="P81" s="85">
        <f t="shared" si="8"/>
        <v>9880</v>
      </c>
      <c r="Q81" s="85">
        <f t="shared" si="8"/>
        <v>2058</v>
      </c>
      <c r="R81" s="85">
        <f t="shared" si="8"/>
        <v>279</v>
      </c>
      <c r="S81" s="230">
        <f t="shared" si="8"/>
        <v>2643</v>
      </c>
      <c r="T81" s="284">
        <v>18</v>
      </c>
    </row>
    <row r="82" spans="1:20" s="239" customFormat="1" ht="20.100000000000001" customHeight="1">
      <c r="A82" s="238"/>
      <c r="B82" s="86" t="s">
        <v>182</v>
      </c>
      <c r="C82" s="230"/>
      <c r="D82" s="230"/>
      <c r="E82" s="278"/>
      <c r="F82" s="230"/>
      <c r="G82" s="230"/>
      <c r="H82" s="278"/>
      <c r="I82" s="85"/>
      <c r="J82" s="85"/>
      <c r="K82" s="262"/>
      <c r="L82" s="85"/>
      <c r="M82" s="85"/>
      <c r="N82" s="85"/>
      <c r="O82" s="85"/>
      <c r="P82" s="85"/>
      <c r="Q82" s="281"/>
      <c r="R82" s="282"/>
      <c r="S82" s="282"/>
      <c r="T82" s="284"/>
    </row>
    <row r="83" spans="1:20" s="239" customFormat="1" ht="20.100000000000001" customHeight="1">
      <c r="A83" s="238">
        <v>19</v>
      </c>
      <c r="B83" s="271" t="s">
        <v>69</v>
      </c>
      <c r="C83" s="123">
        <v>185300</v>
      </c>
      <c r="D83" s="266">
        <v>5385</v>
      </c>
      <c r="E83" s="264">
        <v>10855</v>
      </c>
      <c r="F83" s="124">
        <v>20829</v>
      </c>
      <c r="G83" s="265">
        <v>111006</v>
      </c>
      <c r="H83" s="54">
        <v>57042</v>
      </c>
      <c r="I83" s="57">
        <v>9650</v>
      </c>
      <c r="J83" s="57">
        <v>26018</v>
      </c>
      <c r="K83" s="55">
        <v>843</v>
      </c>
      <c r="L83" s="55">
        <v>714</v>
      </c>
      <c r="M83" s="267">
        <v>16402</v>
      </c>
      <c r="N83" s="267">
        <v>209</v>
      </c>
      <c r="O83" s="55">
        <v>7159</v>
      </c>
      <c r="P83" s="57">
        <v>5387</v>
      </c>
      <c r="Q83" s="57">
        <v>2058</v>
      </c>
      <c r="R83" s="282">
        <v>154</v>
      </c>
      <c r="S83" s="124">
        <v>1435</v>
      </c>
      <c r="T83" s="284">
        <v>19</v>
      </c>
    </row>
    <row r="84" spans="1:20" s="239" customFormat="1" ht="20.100000000000001" customHeight="1">
      <c r="A84" s="238">
        <v>20</v>
      </c>
      <c r="B84" s="271" t="s">
        <v>70</v>
      </c>
      <c r="C84" s="123">
        <v>69511</v>
      </c>
      <c r="D84" s="266">
        <v>2441</v>
      </c>
      <c r="E84" s="264">
        <v>4410</v>
      </c>
      <c r="F84" s="124">
        <v>7641</v>
      </c>
      <c r="G84" s="265">
        <v>40621</v>
      </c>
      <c r="H84" s="54">
        <v>25708</v>
      </c>
      <c r="I84" s="57">
        <v>2111</v>
      </c>
      <c r="J84" s="57">
        <v>11871</v>
      </c>
      <c r="K84" s="55">
        <v>207</v>
      </c>
      <c r="L84" s="55">
        <v>209</v>
      </c>
      <c r="M84" s="267">
        <v>6369</v>
      </c>
      <c r="N84" s="267">
        <v>59</v>
      </c>
      <c r="O84" s="55">
        <v>3538</v>
      </c>
      <c r="P84" s="57">
        <v>2053</v>
      </c>
      <c r="Q84" s="55" t="s">
        <v>86</v>
      </c>
      <c r="R84" s="282">
        <v>54</v>
      </c>
      <c r="S84" s="124">
        <v>665</v>
      </c>
      <c r="T84" s="284">
        <v>20</v>
      </c>
    </row>
    <row r="85" spans="1:20" s="239" customFormat="1" ht="20.100000000000001" customHeight="1">
      <c r="A85" s="238">
        <v>21</v>
      </c>
      <c r="B85" s="271" t="s">
        <v>71</v>
      </c>
      <c r="C85" s="123">
        <v>92724</v>
      </c>
      <c r="D85" s="266">
        <v>3811</v>
      </c>
      <c r="E85" s="264">
        <v>5578</v>
      </c>
      <c r="F85" s="124">
        <v>11505</v>
      </c>
      <c r="G85" s="265">
        <v>56630</v>
      </c>
      <c r="H85" s="54">
        <v>31772</v>
      </c>
      <c r="I85" s="57">
        <v>2287</v>
      </c>
      <c r="J85" s="57">
        <v>12376</v>
      </c>
      <c r="K85" s="55">
        <v>256</v>
      </c>
      <c r="L85" s="55">
        <v>281</v>
      </c>
      <c r="M85" s="267">
        <v>6163</v>
      </c>
      <c r="N85" s="267">
        <v>100</v>
      </c>
      <c r="O85" s="55">
        <v>3009</v>
      </c>
      <c r="P85" s="57">
        <v>2440</v>
      </c>
      <c r="Q85" s="55" t="s">
        <v>86</v>
      </c>
      <c r="R85" s="282">
        <v>71</v>
      </c>
      <c r="S85" s="124">
        <v>543</v>
      </c>
      <c r="T85" s="284">
        <v>21</v>
      </c>
    </row>
    <row r="86" spans="1:20" s="239" customFormat="1" ht="6" customHeight="1">
      <c r="A86" s="243"/>
      <c r="B86" s="275"/>
      <c r="C86" s="34"/>
      <c r="D86" s="249"/>
      <c r="E86" s="157"/>
      <c r="F86" s="34"/>
      <c r="G86" s="248"/>
      <c r="H86" s="158"/>
      <c r="I86" s="156"/>
      <c r="J86" s="156"/>
      <c r="K86" s="158"/>
      <c r="L86" s="158"/>
      <c r="M86" s="250"/>
      <c r="N86" s="250"/>
      <c r="O86" s="158"/>
      <c r="P86" s="156"/>
      <c r="Q86" s="158"/>
      <c r="R86" s="276"/>
      <c r="S86" s="34"/>
      <c r="T86" s="243"/>
    </row>
    <row r="87" spans="1:20" s="76" customFormat="1" ht="12" customHeight="1">
      <c r="A87" s="360" t="s">
        <v>99</v>
      </c>
      <c r="B87" s="360"/>
      <c r="C87" s="360"/>
      <c r="D87" s="360"/>
      <c r="E87" s="360"/>
      <c r="F87" s="360"/>
      <c r="G87" s="360"/>
      <c r="H87" s="360"/>
      <c r="I87" s="360"/>
      <c r="J87" s="360"/>
      <c r="K87" s="360"/>
      <c r="L87" s="360"/>
      <c r="M87" s="360"/>
      <c r="N87" s="360"/>
      <c r="O87" s="360"/>
      <c r="P87" s="360"/>
      <c r="Q87" s="360"/>
      <c r="R87" s="360"/>
      <c r="S87" s="360"/>
      <c r="T87" s="360"/>
    </row>
    <row r="88" spans="1:20" s="76" customFormat="1" ht="12" customHeight="1">
      <c r="A88" s="360" t="s">
        <v>193</v>
      </c>
      <c r="B88" s="360"/>
      <c r="C88" s="360"/>
      <c r="D88" s="360"/>
      <c r="E88" s="360"/>
      <c r="F88" s="360"/>
      <c r="G88" s="360"/>
      <c r="H88" s="360"/>
      <c r="I88" s="360"/>
      <c r="J88" s="360"/>
      <c r="K88" s="360"/>
      <c r="L88" s="360"/>
      <c r="M88" s="360"/>
      <c r="N88" s="360"/>
      <c r="O88" s="360"/>
      <c r="P88" s="360"/>
      <c r="Q88" s="360"/>
      <c r="R88" s="360"/>
      <c r="S88" s="360"/>
      <c r="T88" s="360"/>
    </row>
    <row r="89" spans="1:20" s="76" customFormat="1" ht="12" customHeight="1">
      <c r="A89" s="222" t="s">
        <v>63</v>
      </c>
      <c r="C89" s="61"/>
      <c r="D89" s="61"/>
      <c r="E89" s="62"/>
      <c r="F89" s="61"/>
      <c r="G89" s="61"/>
      <c r="H89" s="62"/>
      <c r="I89" s="62"/>
      <c r="J89" s="61"/>
      <c r="K89" s="69"/>
      <c r="L89" s="67"/>
      <c r="M89" s="67"/>
      <c r="N89" s="67"/>
      <c r="O89" s="67"/>
      <c r="P89" s="67"/>
      <c r="Q89" s="69"/>
      <c r="R89" s="67"/>
      <c r="S89" s="67"/>
      <c r="T89" s="141"/>
    </row>
    <row r="90" spans="1:20" s="76" customFormat="1" ht="15" customHeight="1">
      <c r="A90" s="226" t="s">
        <v>195</v>
      </c>
      <c r="B90" s="94"/>
      <c r="C90" s="63"/>
      <c r="D90" s="63"/>
      <c r="E90" s="251"/>
      <c r="F90" s="63"/>
      <c r="G90" s="63"/>
      <c r="H90" s="251"/>
      <c r="I90" s="251"/>
      <c r="J90" s="142"/>
      <c r="K90" s="251"/>
      <c r="L90" s="63"/>
      <c r="M90" s="142"/>
      <c r="N90" s="142"/>
      <c r="O90" s="142"/>
      <c r="P90" s="142"/>
      <c r="Q90" s="143"/>
      <c r="R90" s="142"/>
      <c r="S90" s="142"/>
      <c r="T90" s="94"/>
    </row>
    <row r="91" spans="1:20" s="76" customFormat="1" ht="15" customHeight="1">
      <c r="A91" s="222"/>
      <c r="C91" s="61"/>
      <c r="D91" s="61"/>
      <c r="E91" s="62"/>
      <c r="F91" s="61"/>
      <c r="G91" s="61"/>
      <c r="H91" s="62"/>
      <c r="I91" s="62"/>
      <c r="J91" s="142"/>
      <c r="K91" s="62"/>
      <c r="L91" s="61"/>
      <c r="M91" s="142"/>
      <c r="N91" s="142"/>
      <c r="O91" s="142"/>
      <c r="P91" s="142"/>
      <c r="Q91" s="143"/>
      <c r="R91" s="142"/>
      <c r="S91" s="142"/>
      <c r="T91" s="94"/>
    </row>
    <row r="92" spans="1:20" s="120" customFormat="1" ht="15.75">
      <c r="A92" s="277" t="s">
        <v>235</v>
      </c>
      <c r="C92" s="145"/>
      <c r="D92" s="146"/>
      <c r="E92" s="147"/>
      <c r="F92" s="146"/>
      <c r="G92" s="147"/>
      <c r="H92" s="147"/>
      <c r="I92" s="145"/>
      <c r="J92" s="145"/>
      <c r="K92" s="148"/>
      <c r="L92" s="145"/>
      <c r="M92" s="145"/>
      <c r="N92" s="145"/>
      <c r="O92" s="148"/>
      <c r="P92" s="145"/>
      <c r="Q92" s="145"/>
      <c r="R92" s="129"/>
    </row>
    <row r="93" spans="1:20" s="120" customFormat="1" ht="15.75">
      <c r="A93" s="274" t="s">
        <v>64</v>
      </c>
      <c r="C93" s="145"/>
      <c r="D93" s="146"/>
      <c r="E93" s="147"/>
      <c r="F93" s="146"/>
      <c r="G93" s="149"/>
      <c r="H93" s="147"/>
      <c r="I93" s="145"/>
      <c r="J93" s="145"/>
      <c r="K93" s="148"/>
      <c r="L93" s="145"/>
      <c r="M93" s="145"/>
      <c r="N93" s="145"/>
      <c r="O93" s="148"/>
      <c r="P93" s="145"/>
      <c r="Q93" s="145"/>
      <c r="R93" s="129"/>
    </row>
    <row r="94" spans="1:20" s="120" customFormat="1" ht="9" customHeight="1" thickBot="1">
      <c r="A94" s="179"/>
      <c r="C94" s="145"/>
      <c r="D94" s="146"/>
      <c r="E94" s="147"/>
      <c r="F94" s="146"/>
      <c r="G94" s="149"/>
      <c r="H94" s="147"/>
      <c r="I94" s="145"/>
      <c r="J94" s="145"/>
      <c r="K94" s="148"/>
      <c r="L94" s="145"/>
      <c r="M94" s="145"/>
      <c r="N94" s="145"/>
      <c r="O94" s="148"/>
      <c r="P94" s="145"/>
      <c r="Q94" s="145"/>
      <c r="R94" s="129"/>
    </row>
    <row r="95" spans="1:20" s="244" customFormat="1" ht="24.95" customHeight="1">
      <c r="A95" s="304" t="s">
        <v>172</v>
      </c>
      <c r="B95" s="352" t="s">
        <v>214</v>
      </c>
      <c r="C95" s="355" t="s">
        <v>215</v>
      </c>
      <c r="D95" s="355"/>
      <c r="E95" s="355"/>
      <c r="F95" s="355"/>
      <c r="G95" s="355"/>
      <c r="H95" s="355"/>
      <c r="I95" s="355"/>
      <c r="J95" s="355"/>
      <c r="K95" s="355"/>
      <c r="L95" s="356"/>
      <c r="M95" s="252" t="s">
        <v>216</v>
      </c>
      <c r="N95" s="253"/>
      <c r="O95" s="253"/>
      <c r="P95" s="253"/>
      <c r="Q95" s="254"/>
      <c r="R95" s="253"/>
      <c r="S95" s="255"/>
      <c r="T95" s="357" t="s">
        <v>172</v>
      </c>
    </row>
    <row r="96" spans="1:20" s="244" customFormat="1" ht="24.95" customHeight="1">
      <c r="A96" s="305"/>
      <c r="B96" s="353"/>
      <c r="C96" s="339" t="s">
        <v>217</v>
      </c>
      <c r="D96" s="340"/>
      <c r="E96" s="340"/>
      <c r="F96" s="340"/>
      <c r="G96" s="340"/>
      <c r="H96" s="340"/>
      <c r="I96" s="340"/>
      <c r="J96" s="340"/>
      <c r="K96" s="340"/>
      <c r="L96" s="340"/>
      <c r="M96" s="340"/>
      <c r="N96" s="340"/>
      <c r="O96" s="340"/>
      <c r="P96" s="340"/>
      <c r="Q96" s="340"/>
      <c r="R96" s="340"/>
      <c r="S96" s="341"/>
      <c r="T96" s="358"/>
    </row>
    <row r="97" spans="1:20" s="244" customFormat="1" ht="24.95" customHeight="1">
      <c r="A97" s="305"/>
      <c r="B97" s="353"/>
      <c r="C97" s="342" t="s">
        <v>218</v>
      </c>
      <c r="D97" s="345" t="s">
        <v>219</v>
      </c>
      <c r="E97" s="340"/>
      <c r="F97" s="340"/>
      <c r="G97" s="340"/>
      <c r="H97" s="340"/>
      <c r="I97" s="340"/>
      <c r="J97" s="340"/>
      <c r="K97" s="340"/>
      <c r="L97" s="341"/>
      <c r="M97" s="346" t="s">
        <v>220</v>
      </c>
      <c r="N97" s="347" t="s">
        <v>219</v>
      </c>
      <c r="O97" s="348"/>
      <c r="P97" s="348"/>
      <c r="Q97" s="348"/>
      <c r="R97" s="348"/>
      <c r="S97" s="349"/>
      <c r="T97" s="358"/>
    </row>
    <row r="98" spans="1:20" s="244" customFormat="1" ht="35.1" customHeight="1">
      <c r="A98" s="305"/>
      <c r="B98" s="353"/>
      <c r="C98" s="343"/>
      <c r="D98" s="350" t="s">
        <v>221</v>
      </c>
      <c r="E98" s="350" t="s">
        <v>222</v>
      </c>
      <c r="F98" s="342" t="s">
        <v>223</v>
      </c>
      <c r="G98" s="256" t="s">
        <v>224</v>
      </c>
      <c r="H98" s="257"/>
      <c r="I98" s="350" t="s">
        <v>225</v>
      </c>
      <c r="J98" s="346" t="s">
        <v>226</v>
      </c>
      <c r="K98" s="350" t="s">
        <v>227</v>
      </c>
      <c r="L98" s="346" t="s">
        <v>228</v>
      </c>
      <c r="M98" s="308"/>
      <c r="N98" s="350" t="s">
        <v>221</v>
      </c>
      <c r="O98" s="342" t="s">
        <v>223</v>
      </c>
      <c r="P98" s="346" t="s">
        <v>229</v>
      </c>
      <c r="Q98" s="350" t="s">
        <v>230</v>
      </c>
      <c r="R98" s="346" t="s">
        <v>227</v>
      </c>
      <c r="S98" s="346" t="s">
        <v>231</v>
      </c>
      <c r="T98" s="358"/>
    </row>
    <row r="99" spans="1:20" s="244" customFormat="1" ht="120" customHeight="1" thickBot="1">
      <c r="A99" s="306"/>
      <c r="B99" s="354"/>
      <c r="C99" s="344"/>
      <c r="D99" s="351"/>
      <c r="E99" s="351"/>
      <c r="F99" s="344"/>
      <c r="G99" s="111" t="s">
        <v>162</v>
      </c>
      <c r="H99" s="258" t="s">
        <v>232</v>
      </c>
      <c r="I99" s="351"/>
      <c r="J99" s="309"/>
      <c r="K99" s="351"/>
      <c r="L99" s="309"/>
      <c r="M99" s="309"/>
      <c r="N99" s="351"/>
      <c r="O99" s="344"/>
      <c r="P99" s="309"/>
      <c r="Q99" s="351"/>
      <c r="R99" s="309"/>
      <c r="S99" s="309"/>
      <c r="T99" s="359"/>
    </row>
    <row r="100" spans="1:20" s="96" customFormat="1" ht="6" customHeight="1">
      <c r="A100" s="132"/>
      <c r="B100" s="133"/>
      <c r="C100" s="150"/>
      <c r="D100" s="151"/>
      <c r="E100" s="152"/>
      <c r="F100" s="151"/>
      <c r="G100" s="153"/>
      <c r="H100" s="153"/>
      <c r="I100" s="154"/>
      <c r="J100" s="154"/>
      <c r="K100" s="152"/>
      <c r="L100" s="151"/>
      <c r="M100" s="155"/>
      <c r="N100" s="151"/>
      <c r="O100" s="152"/>
      <c r="P100" s="151"/>
      <c r="Q100" s="155"/>
      <c r="R100" s="140"/>
      <c r="S100" s="140"/>
    </row>
    <row r="101" spans="1:20" s="239" customFormat="1" ht="20.100000000000001" customHeight="1">
      <c r="A101" s="238">
        <v>1</v>
      </c>
      <c r="B101" s="269" t="s">
        <v>11</v>
      </c>
      <c r="C101" s="230">
        <f>SUM(C103:C104)</f>
        <v>713383</v>
      </c>
      <c r="D101" s="230">
        <f>SUM(D103:D104)</f>
        <v>21472</v>
      </c>
      <c r="E101" s="230">
        <f t="shared" ref="E101:S101" si="9">SUM(E103:E104)</f>
        <v>26398</v>
      </c>
      <c r="F101" s="230">
        <f t="shared" si="9"/>
        <v>83641</v>
      </c>
      <c r="G101" s="85">
        <f t="shared" si="9"/>
        <v>457624</v>
      </c>
      <c r="H101" s="230">
        <f t="shared" si="9"/>
        <v>251851</v>
      </c>
      <c r="I101" s="85">
        <f t="shared" si="9"/>
        <v>32332</v>
      </c>
      <c r="J101" s="85">
        <f t="shared" si="9"/>
        <v>86833</v>
      </c>
      <c r="K101" s="85">
        <f t="shared" si="9"/>
        <v>3023</v>
      </c>
      <c r="L101" s="85">
        <f t="shared" si="9"/>
        <v>2060</v>
      </c>
      <c r="M101" s="85">
        <f t="shared" si="9"/>
        <v>62451</v>
      </c>
      <c r="N101" s="85">
        <f t="shared" si="9"/>
        <v>678</v>
      </c>
      <c r="O101" s="85">
        <f t="shared" si="9"/>
        <v>24733</v>
      </c>
      <c r="P101" s="85">
        <f t="shared" si="9"/>
        <v>24494</v>
      </c>
      <c r="Q101" s="85">
        <f t="shared" si="9"/>
        <v>4654</v>
      </c>
      <c r="R101" s="85">
        <f t="shared" si="9"/>
        <v>715</v>
      </c>
      <c r="S101" s="230">
        <f t="shared" si="9"/>
        <v>7177</v>
      </c>
      <c r="T101" s="284">
        <v>1</v>
      </c>
    </row>
    <row r="102" spans="1:20" s="239" customFormat="1" ht="20.100000000000001" customHeight="1">
      <c r="A102" s="238"/>
      <c r="B102" s="86" t="s">
        <v>182</v>
      </c>
      <c r="C102" s="230"/>
      <c r="D102" s="230"/>
      <c r="E102" s="278"/>
      <c r="F102" s="230"/>
      <c r="G102" s="85"/>
      <c r="H102" s="278"/>
      <c r="I102" s="85"/>
      <c r="J102" s="85"/>
      <c r="K102" s="262"/>
      <c r="L102" s="85"/>
      <c r="M102" s="85"/>
      <c r="N102" s="85"/>
      <c r="O102" s="85"/>
      <c r="P102" s="85"/>
      <c r="Q102" s="85"/>
      <c r="R102" s="124"/>
      <c r="S102" s="124"/>
      <c r="T102" s="284"/>
    </row>
    <row r="103" spans="1:20" s="239" customFormat="1" ht="20.100000000000001" customHeight="1">
      <c r="A103" s="238">
        <v>2</v>
      </c>
      <c r="B103" s="271" t="s">
        <v>72</v>
      </c>
      <c r="C103" s="123">
        <v>571739</v>
      </c>
      <c r="D103" s="266">
        <v>16843</v>
      </c>
      <c r="E103" s="264">
        <v>20803</v>
      </c>
      <c r="F103" s="124">
        <v>65782</v>
      </c>
      <c r="G103" s="265">
        <v>368926</v>
      </c>
      <c r="H103" s="54">
        <v>204557</v>
      </c>
      <c r="I103" s="57">
        <v>28967</v>
      </c>
      <c r="J103" s="57">
        <v>66353</v>
      </c>
      <c r="K103" s="55">
        <v>2416</v>
      </c>
      <c r="L103" s="55">
        <v>1649</v>
      </c>
      <c r="M103" s="267">
        <v>51705</v>
      </c>
      <c r="N103" s="267">
        <v>570</v>
      </c>
      <c r="O103" s="55">
        <v>19420</v>
      </c>
      <c r="P103" s="57">
        <v>20402</v>
      </c>
      <c r="Q103" s="57">
        <v>4654</v>
      </c>
      <c r="R103" s="124">
        <v>600</v>
      </c>
      <c r="S103" s="124">
        <v>6059</v>
      </c>
      <c r="T103" s="284">
        <v>2</v>
      </c>
    </row>
    <row r="104" spans="1:20" s="239" customFormat="1" ht="20.100000000000001" customHeight="1">
      <c r="A104" s="238">
        <v>3</v>
      </c>
      <c r="B104" s="271" t="s">
        <v>73</v>
      </c>
      <c r="C104" s="123">
        <v>141644</v>
      </c>
      <c r="D104" s="266">
        <v>4629</v>
      </c>
      <c r="E104" s="264">
        <v>5595</v>
      </c>
      <c r="F104" s="124">
        <v>17859</v>
      </c>
      <c r="G104" s="265">
        <v>88698</v>
      </c>
      <c r="H104" s="54">
        <v>47294</v>
      </c>
      <c r="I104" s="57">
        <v>3365</v>
      </c>
      <c r="J104" s="57">
        <v>20480</v>
      </c>
      <c r="K104" s="55">
        <v>607</v>
      </c>
      <c r="L104" s="55">
        <v>411</v>
      </c>
      <c r="M104" s="267">
        <v>10746</v>
      </c>
      <c r="N104" s="267">
        <v>108</v>
      </c>
      <c r="O104" s="55">
        <v>5313</v>
      </c>
      <c r="P104" s="57">
        <v>4092</v>
      </c>
      <c r="Q104" s="55" t="s">
        <v>86</v>
      </c>
      <c r="R104" s="124">
        <v>115</v>
      </c>
      <c r="S104" s="124">
        <v>1118</v>
      </c>
      <c r="T104" s="284">
        <v>3</v>
      </c>
    </row>
    <row r="105" spans="1:20" s="239" customFormat="1" ht="9.9499999999999993" customHeight="1">
      <c r="A105" s="238"/>
      <c r="B105" s="271"/>
      <c r="C105" s="123"/>
      <c r="D105" s="279"/>
      <c r="E105" s="280"/>
      <c r="F105" s="123"/>
      <c r="G105" s="265"/>
      <c r="H105" s="54"/>
      <c r="I105" s="57"/>
      <c r="J105" s="57"/>
      <c r="K105" s="55"/>
      <c r="L105" s="55"/>
      <c r="M105" s="267"/>
      <c r="N105" s="267"/>
      <c r="O105" s="55"/>
      <c r="P105" s="57"/>
      <c r="Q105" s="55"/>
      <c r="R105" s="124"/>
      <c r="S105" s="123"/>
      <c r="T105" s="284"/>
    </row>
    <row r="106" spans="1:20" s="239" customFormat="1" ht="20.100000000000001" customHeight="1">
      <c r="A106" s="238">
        <v>4</v>
      </c>
      <c r="B106" s="269" t="s">
        <v>12</v>
      </c>
      <c r="C106" s="230">
        <f>SUM(C108:C111)</f>
        <v>1418521</v>
      </c>
      <c r="D106" s="230">
        <f>SUM(D108:D111)</f>
        <v>46810</v>
      </c>
      <c r="E106" s="230">
        <f t="shared" ref="E106:S106" si="10">SUM(E108:E111)</f>
        <v>50123</v>
      </c>
      <c r="F106" s="230">
        <f t="shared" si="10"/>
        <v>167050</v>
      </c>
      <c r="G106" s="85">
        <f t="shared" si="10"/>
        <v>864811</v>
      </c>
      <c r="H106" s="230">
        <f t="shared" si="10"/>
        <v>397007</v>
      </c>
      <c r="I106" s="85">
        <f t="shared" si="10"/>
        <v>72709</v>
      </c>
      <c r="J106" s="85">
        <f t="shared" si="10"/>
        <v>202827</v>
      </c>
      <c r="K106" s="85">
        <f t="shared" si="10"/>
        <v>11055</v>
      </c>
      <c r="L106" s="85">
        <f t="shared" si="10"/>
        <v>3136</v>
      </c>
      <c r="M106" s="85">
        <f t="shared" si="10"/>
        <v>109064</v>
      </c>
      <c r="N106" s="85">
        <f t="shared" si="10"/>
        <v>1627</v>
      </c>
      <c r="O106" s="85">
        <f t="shared" si="10"/>
        <v>44691</v>
      </c>
      <c r="P106" s="85">
        <f t="shared" si="10"/>
        <v>39660</v>
      </c>
      <c r="Q106" s="85">
        <f t="shared" si="10"/>
        <v>9037</v>
      </c>
      <c r="R106" s="85">
        <f t="shared" si="10"/>
        <v>1721</v>
      </c>
      <c r="S106" s="230">
        <f t="shared" si="10"/>
        <v>12328</v>
      </c>
      <c r="T106" s="284">
        <v>4</v>
      </c>
    </row>
    <row r="107" spans="1:20" s="239" customFormat="1" ht="20.100000000000001" customHeight="1">
      <c r="A107" s="238"/>
      <c r="B107" s="86" t="s">
        <v>182</v>
      </c>
      <c r="C107" s="230"/>
      <c r="D107" s="230"/>
      <c r="E107" s="278"/>
      <c r="F107" s="230"/>
      <c r="G107" s="85"/>
      <c r="H107" s="278"/>
      <c r="I107" s="85"/>
      <c r="J107" s="85"/>
      <c r="K107" s="262"/>
      <c r="L107" s="85"/>
      <c r="M107" s="85"/>
      <c r="N107" s="85"/>
      <c r="O107" s="85"/>
      <c r="P107" s="85"/>
      <c r="Q107" s="281"/>
      <c r="R107" s="282"/>
      <c r="S107" s="124"/>
      <c r="T107" s="284"/>
    </row>
    <row r="108" spans="1:20" s="239" customFormat="1" ht="20.100000000000001" customHeight="1">
      <c r="A108" s="238">
        <v>5</v>
      </c>
      <c r="B108" s="271" t="s">
        <v>74</v>
      </c>
      <c r="C108" s="123">
        <v>166660</v>
      </c>
      <c r="D108" s="266">
        <v>5869</v>
      </c>
      <c r="E108" s="264">
        <v>4667</v>
      </c>
      <c r="F108" s="124">
        <v>17856</v>
      </c>
      <c r="G108" s="265">
        <v>105756</v>
      </c>
      <c r="H108" s="54">
        <v>60734</v>
      </c>
      <c r="I108" s="57">
        <v>10137</v>
      </c>
      <c r="J108" s="57">
        <v>20921</v>
      </c>
      <c r="K108" s="55">
        <v>1065</v>
      </c>
      <c r="L108" s="55">
        <v>389</v>
      </c>
      <c r="M108" s="267">
        <v>12384</v>
      </c>
      <c r="N108" s="267">
        <v>179</v>
      </c>
      <c r="O108" s="55">
        <v>5922</v>
      </c>
      <c r="P108" s="57">
        <v>4925</v>
      </c>
      <c r="Q108" s="55" t="s">
        <v>86</v>
      </c>
      <c r="R108" s="282">
        <v>139</v>
      </c>
      <c r="S108" s="124">
        <v>1219</v>
      </c>
      <c r="T108" s="284">
        <v>5</v>
      </c>
    </row>
    <row r="109" spans="1:20" s="239" customFormat="1" ht="20.100000000000001" customHeight="1">
      <c r="A109" s="238">
        <v>6</v>
      </c>
      <c r="B109" s="271" t="s">
        <v>75</v>
      </c>
      <c r="C109" s="123">
        <v>207783</v>
      </c>
      <c r="D109" s="266">
        <v>7082</v>
      </c>
      <c r="E109" s="264">
        <v>9697</v>
      </c>
      <c r="F109" s="124">
        <v>29372</v>
      </c>
      <c r="G109" s="265">
        <v>121309</v>
      </c>
      <c r="H109" s="54">
        <v>64144</v>
      </c>
      <c r="I109" s="57">
        <v>8834</v>
      </c>
      <c r="J109" s="57">
        <v>29077</v>
      </c>
      <c r="K109" s="55">
        <v>1903</v>
      </c>
      <c r="L109" s="55">
        <v>509</v>
      </c>
      <c r="M109" s="267">
        <v>16676</v>
      </c>
      <c r="N109" s="267">
        <v>247</v>
      </c>
      <c r="O109" s="55">
        <v>7222</v>
      </c>
      <c r="P109" s="57">
        <v>5921</v>
      </c>
      <c r="Q109" s="57">
        <v>1067</v>
      </c>
      <c r="R109" s="124">
        <v>249</v>
      </c>
      <c r="S109" s="124">
        <v>1970</v>
      </c>
      <c r="T109" s="284">
        <v>6</v>
      </c>
    </row>
    <row r="110" spans="1:20" s="239" customFormat="1" ht="20.100000000000001" customHeight="1">
      <c r="A110" s="238">
        <v>7</v>
      </c>
      <c r="B110" s="271" t="s">
        <v>76</v>
      </c>
      <c r="C110" s="123">
        <v>458929</v>
      </c>
      <c r="D110" s="266">
        <v>15138</v>
      </c>
      <c r="E110" s="264">
        <v>15739</v>
      </c>
      <c r="F110" s="124">
        <v>56562</v>
      </c>
      <c r="G110" s="265">
        <v>280279</v>
      </c>
      <c r="H110" s="54">
        <v>129625</v>
      </c>
      <c r="I110" s="57">
        <v>16125</v>
      </c>
      <c r="J110" s="57">
        <v>70668</v>
      </c>
      <c r="K110" s="55">
        <v>3546</v>
      </c>
      <c r="L110" s="55">
        <v>872</v>
      </c>
      <c r="M110" s="267">
        <v>34225</v>
      </c>
      <c r="N110" s="267">
        <v>422</v>
      </c>
      <c r="O110" s="55">
        <v>14898</v>
      </c>
      <c r="P110" s="57">
        <v>11968</v>
      </c>
      <c r="Q110" s="57">
        <v>2240</v>
      </c>
      <c r="R110" s="124">
        <v>514</v>
      </c>
      <c r="S110" s="124">
        <v>4183</v>
      </c>
      <c r="T110" s="284">
        <v>7</v>
      </c>
    </row>
    <row r="111" spans="1:20" s="239" customFormat="1" ht="20.100000000000001" customHeight="1">
      <c r="A111" s="238">
        <v>8</v>
      </c>
      <c r="B111" s="271" t="s">
        <v>77</v>
      </c>
      <c r="C111" s="123">
        <v>585149</v>
      </c>
      <c r="D111" s="266">
        <v>18721</v>
      </c>
      <c r="E111" s="264">
        <v>20020</v>
      </c>
      <c r="F111" s="124">
        <v>63260</v>
      </c>
      <c r="G111" s="265">
        <v>357467</v>
      </c>
      <c r="H111" s="54">
        <v>142504</v>
      </c>
      <c r="I111" s="57">
        <v>37613</v>
      </c>
      <c r="J111" s="57">
        <v>82161</v>
      </c>
      <c r="K111" s="55">
        <v>4541</v>
      </c>
      <c r="L111" s="55">
        <v>1366</v>
      </c>
      <c r="M111" s="267">
        <v>45779</v>
      </c>
      <c r="N111" s="267">
        <v>779</v>
      </c>
      <c r="O111" s="55">
        <v>16649</v>
      </c>
      <c r="P111" s="57">
        <v>16846</v>
      </c>
      <c r="Q111" s="57">
        <v>5730</v>
      </c>
      <c r="R111" s="124">
        <v>819</v>
      </c>
      <c r="S111" s="124">
        <v>4956</v>
      </c>
      <c r="T111" s="284">
        <v>8</v>
      </c>
    </row>
    <row r="112" spans="1:20" s="239" customFormat="1" ht="9.9499999999999993" customHeight="1">
      <c r="A112" s="238"/>
      <c r="B112" s="90"/>
      <c r="C112" s="123"/>
      <c r="D112" s="279"/>
      <c r="E112" s="280"/>
      <c r="F112" s="123"/>
      <c r="G112" s="265"/>
      <c r="H112" s="54"/>
      <c r="I112" s="57"/>
      <c r="J112" s="57"/>
      <c r="K112" s="55"/>
      <c r="L112" s="55"/>
      <c r="M112" s="267"/>
      <c r="N112" s="267"/>
      <c r="O112" s="55"/>
      <c r="P112" s="57"/>
      <c r="Q112" s="57"/>
      <c r="R112" s="124"/>
      <c r="S112" s="123"/>
      <c r="T112" s="284"/>
    </row>
    <row r="113" spans="1:20" s="239" customFormat="1" ht="20.100000000000001" customHeight="1">
      <c r="A113" s="238">
        <v>9</v>
      </c>
      <c r="B113" s="83" t="s">
        <v>96</v>
      </c>
      <c r="C113" s="123"/>
      <c r="D113" s="123"/>
      <c r="E113" s="280"/>
      <c r="F113" s="123"/>
      <c r="G113" s="124"/>
      <c r="H113" s="280"/>
      <c r="I113" s="124"/>
      <c r="J113" s="124"/>
      <c r="K113" s="264"/>
      <c r="L113" s="124"/>
      <c r="M113" s="124"/>
      <c r="N113" s="124"/>
      <c r="O113" s="124"/>
      <c r="P113" s="124"/>
      <c r="Q113" s="124"/>
      <c r="R113" s="124"/>
      <c r="S113" s="123"/>
      <c r="T113" s="284">
        <v>9</v>
      </c>
    </row>
    <row r="114" spans="1:20" s="239" customFormat="1" ht="20.100000000000001" customHeight="1">
      <c r="A114" s="238"/>
      <c r="B114" s="88" t="s">
        <v>183</v>
      </c>
      <c r="C114" s="230">
        <v>267894</v>
      </c>
      <c r="D114" s="230">
        <v>9883</v>
      </c>
      <c r="E114" s="278">
        <v>14326</v>
      </c>
      <c r="F114" s="230">
        <v>30899</v>
      </c>
      <c r="G114" s="85">
        <v>167759</v>
      </c>
      <c r="H114" s="278">
        <v>92189</v>
      </c>
      <c r="I114" s="85">
        <v>10632</v>
      </c>
      <c r="J114" s="85">
        <v>32003</v>
      </c>
      <c r="K114" s="262">
        <v>1213</v>
      </c>
      <c r="L114" s="85">
        <v>1179</v>
      </c>
      <c r="M114" s="85">
        <v>22024</v>
      </c>
      <c r="N114" s="85">
        <v>242</v>
      </c>
      <c r="O114" s="85">
        <v>8616</v>
      </c>
      <c r="P114" s="85">
        <v>8295</v>
      </c>
      <c r="Q114" s="85">
        <v>1429</v>
      </c>
      <c r="R114" s="85">
        <v>331</v>
      </c>
      <c r="S114" s="230">
        <v>3111</v>
      </c>
      <c r="T114" s="284"/>
    </row>
    <row r="115" spans="1:20" s="239" customFormat="1" ht="9.9499999999999993" customHeight="1">
      <c r="A115" s="238"/>
      <c r="B115" s="88"/>
      <c r="C115" s="230"/>
      <c r="D115" s="230"/>
      <c r="E115" s="278"/>
      <c r="F115" s="230"/>
      <c r="G115" s="85"/>
      <c r="H115" s="278"/>
      <c r="I115" s="85"/>
      <c r="J115" s="85"/>
      <c r="K115" s="262"/>
      <c r="L115" s="85"/>
      <c r="M115" s="85"/>
      <c r="N115" s="85"/>
      <c r="O115" s="85"/>
      <c r="P115" s="85"/>
      <c r="Q115" s="85"/>
      <c r="R115" s="85"/>
      <c r="S115" s="230"/>
      <c r="T115" s="284"/>
    </row>
    <row r="116" spans="1:20" s="239" customFormat="1" ht="20.100000000000001" customHeight="1">
      <c r="A116" s="238">
        <v>10</v>
      </c>
      <c r="B116" s="286" t="s">
        <v>14</v>
      </c>
      <c r="C116" s="230">
        <f>SUM(C118:C119)</f>
        <v>519883</v>
      </c>
      <c r="D116" s="230">
        <f>SUM(D118:D119)</f>
        <v>13302</v>
      </c>
      <c r="E116" s="230">
        <f t="shared" ref="E116:S116" si="11">SUM(E118:E119)</f>
        <v>24033</v>
      </c>
      <c r="F116" s="230">
        <f t="shared" si="11"/>
        <v>53700</v>
      </c>
      <c r="G116" s="85">
        <f t="shared" si="11"/>
        <v>360213</v>
      </c>
      <c r="H116" s="230">
        <f t="shared" si="11"/>
        <v>129462</v>
      </c>
      <c r="I116" s="85">
        <f t="shared" si="11"/>
        <v>12746</v>
      </c>
      <c r="J116" s="85">
        <f t="shared" si="11"/>
        <v>52663</v>
      </c>
      <c r="K116" s="85">
        <f t="shared" si="11"/>
        <v>1434</v>
      </c>
      <c r="L116" s="85">
        <f t="shared" si="11"/>
        <v>1792</v>
      </c>
      <c r="M116" s="85">
        <f t="shared" si="11"/>
        <v>34120</v>
      </c>
      <c r="N116" s="85">
        <f t="shared" si="11"/>
        <v>331</v>
      </c>
      <c r="O116" s="85">
        <f t="shared" si="11"/>
        <v>17063</v>
      </c>
      <c r="P116" s="85">
        <f t="shared" si="11"/>
        <v>11245</v>
      </c>
      <c r="Q116" s="85">
        <f t="shared" si="11"/>
        <v>1311</v>
      </c>
      <c r="R116" s="85">
        <f t="shared" si="11"/>
        <v>354</v>
      </c>
      <c r="S116" s="230">
        <f t="shared" si="11"/>
        <v>3816</v>
      </c>
      <c r="T116" s="284">
        <v>10</v>
      </c>
    </row>
    <row r="117" spans="1:20" s="239" customFormat="1" ht="20.100000000000001" customHeight="1">
      <c r="A117" s="238"/>
      <c r="B117" s="86" t="s">
        <v>182</v>
      </c>
      <c r="C117" s="230"/>
      <c r="D117" s="230"/>
      <c r="E117" s="278"/>
      <c r="F117" s="230"/>
      <c r="G117" s="85"/>
      <c r="H117" s="278"/>
      <c r="I117" s="85"/>
      <c r="J117" s="85"/>
      <c r="K117" s="262"/>
      <c r="L117" s="85"/>
      <c r="M117" s="85"/>
      <c r="N117" s="85"/>
      <c r="O117" s="85"/>
      <c r="P117" s="85"/>
      <c r="Q117" s="281"/>
      <c r="R117" s="282"/>
      <c r="S117" s="124"/>
      <c r="T117" s="284"/>
    </row>
    <row r="118" spans="1:20" s="239" customFormat="1" ht="20.100000000000001" customHeight="1">
      <c r="A118" s="238">
        <v>11</v>
      </c>
      <c r="B118" s="271" t="s">
        <v>78</v>
      </c>
      <c r="C118" s="123">
        <v>289001</v>
      </c>
      <c r="D118" s="266">
        <v>5929</v>
      </c>
      <c r="E118" s="264">
        <v>6707</v>
      </c>
      <c r="F118" s="124">
        <v>19527</v>
      </c>
      <c r="G118" s="265">
        <v>222727</v>
      </c>
      <c r="H118" s="54">
        <v>51633</v>
      </c>
      <c r="I118" s="57">
        <v>3712</v>
      </c>
      <c r="J118" s="57">
        <v>29136</v>
      </c>
      <c r="K118" s="55">
        <v>386</v>
      </c>
      <c r="L118" s="55">
        <v>877</v>
      </c>
      <c r="M118" s="267">
        <v>12399</v>
      </c>
      <c r="N118" s="267">
        <v>105</v>
      </c>
      <c r="O118" s="55">
        <v>6167</v>
      </c>
      <c r="P118" s="57">
        <v>4290</v>
      </c>
      <c r="Q118" s="55" t="s">
        <v>86</v>
      </c>
      <c r="R118" s="282">
        <v>114</v>
      </c>
      <c r="S118" s="124">
        <v>1723</v>
      </c>
      <c r="T118" s="284">
        <v>11</v>
      </c>
    </row>
    <row r="119" spans="1:20" s="239" customFormat="1" ht="20.100000000000001" customHeight="1">
      <c r="A119" s="238">
        <v>12</v>
      </c>
      <c r="B119" s="271" t="s">
        <v>79</v>
      </c>
      <c r="C119" s="123">
        <v>230882</v>
      </c>
      <c r="D119" s="266">
        <v>7373</v>
      </c>
      <c r="E119" s="264">
        <v>17326</v>
      </c>
      <c r="F119" s="124">
        <v>34173</v>
      </c>
      <c r="G119" s="265">
        <v>137486</v>
      </c>
      <c r="H119" s="54">
        <v>77829</v>
      </c>
      <c r="I119" s="57">
        <v>9034</v>
      </c>
      <c r="J119" s="57">
        <v>23527</v>
      </c>
      <c r="K119" s="55">
        <v>1048</v>
      </c>
      <c r="L119" s="55">
        <v>915</v>
      </c>
      <c r="M119" s="267">
        <v>21721</v>
      </c>
      <c r="N119" s="267">
        <v>226</v>
      </c>
      <c r="O119" s="55">
        <v>10896</v>
      </c>
      <c r="P119" s="57">
        <v>6955</v>
      </c>
      <c r="Q119" s="57">
        <v>1311</v>
      </c>
      <c r="R119" s="124">
        <v>240</v>
      </c>
      <c r="S119" s="124">
        <v>2093</v>
      </c>
      <c r="T119" s="284">
        <v>12</v>
      </c>
    </row>
    <row r="120" spans="1:20" s="239" customFormat="1" ht="9.9499999999999993" customHeight="1">
      <c r="A120" s="238"/>
      <c r="B120" s="271"/>
      <c r="C120" s="123"/>
      <c r="D120" s="279"/>
      <c r="E120" s="280"/>
      <c r="F120" s="123"/>
      <c r="G120" s="265"/>
      <c r="H120" s="54"/>
      <c r="I120" s="57"/>
      <c r="J120" s="57"/>
      <c r="K120" s="55"/>
      <c r="L120" s="55"/>
      <c r="M120" s="267"/>
      <c r="N120" s="267"/>
      <c r="O120" s="55"/>
      <c r="P120" s="57"/>
      <c r="Q120" s="57"/>
      <c r="R120" s="124"/>
      <c r="S120" s="123"/>
      <c r="T120" s="284"/>
    </row>
    <row r="121" spans="1:20" s="239" customFormat="1" ht="20.100000000000001" customHeight="1">
      <c r="A121" s="238">
        <v>13</v>
      </c>
      <c r="B121" s="269" t="s">
        <v>15</v>
      </c>
      <c r="C121" s="230">
        <f>SUM(C123:C125)</f>
        <v>963574</v>
      </c>
      <c r="D121" s="230">
        <f>SUM(D123:D125)</f>
        <v>29325</v>
      </c>
      <c r="E121" s="230">
        <f t="shared" ref="E121:S121" si="12">SUM(E123:E125)</f>
        <v>36499</v>
      </c>
      <c r="F121" s="230">
        <f t="shared" si="12"/>
        <v>80924</v>
      </c>
      <c r="G121" s="85">
        <f t="shared" si="12"/>
        <v>641198</v>
      </c>
      <c r="H121" s="230">
        <f t="shared" si="12"/>
        <v>329200</v>
      </c>
      <c r="I121" s="85">
        <f t="shared" si="12"/>
        <v>54745</v>
      </c>
      <c r="J121" s="85">
        <f t="shared" si="12"/>
        <v>113352</v>
      </c>
      <c r="K121" s="85">
        <f t="shared" si="12"/>
        <v>4759</v>
      </c>
      <c r="L121" s="85">
        <f t="shared" si="12"/>
        <v>2772</v>
      </c>
      <c r="M121" s="85">
        <f t="shared" si="12"/>
        <v>74268</v>
      </c>
      <c r="N121" s="85">
        <f t="shared" si="12"/>
        <v>660</v>
      </c>
      <c r="O121" s="85">
        <f t="shared" si="12"/>
        <v>26378</v>
      </c>
      <c r="P121" s="85">
        <f t="shared" si="12"/>
        <v>28655</v>
      </c>
      <c r="Q121" s="85">
        <f t="shared" si="12"/>
        <v>5681</v>
      </c>
      <c r="R121" s="85">
        <f t="shared" si="12"/>
        <v>934</v>
      </c>
      <c r="S121" s="230">
        <f t="shared" si="12"/>
        <v>11960</v>
      </c>
      <c r="T121" s="284">
        <v>13</v>
      </c>
    </row>
    <row r="122" spans="1:20" s="239" customFormat="1" ht="20.100000000000001" customHeight="1">
      <c r="A122" s="238"/>
      <c r="B122" s="86" t="s">
        <v>182</v>
      </c>
      <c r="C122" s="261"/>
      <c r="D122" s="85"/>
      <c r="E122" s="262"/>
      <c r="F122" s="85"/>
      <c r="G122" s="85"/>
      <c r="H122" s="278"/>
      <c r="I122" s="85"/>
      <c r="J122" s="85"/>
      <c r="K122" s="262"/>
      <c r="L122" s="85"/>
      <c r="M122" s="85"/>
      <c r="N122" s="85"/>
      <c r="O122" s="85"/>
      <c r="P122" s="85"/>
      <c r="Q122" s="281"/>
      <c r="R122" s="282"/>
      <c r="S122" s="124"/>
      <c r="T122" s="284"/>
    </row>
    <row r="123" spans="1:20" s="239" customFormat="1" ht="20.100000000000001" customHeight="1">
      <c r="A123" s="238">
        <v>14</v>
      </c>
      <c r="B123" s="271" t="s">
        <v>80</v>
      </c>
      <c r="C123" s="123">
        <v>157854</v>
      </c>
      <c r="D123" s="266">
        <v>5789</v>
      </c>
      <c r="E123" s="264">
        <v>6010</v>
      </c>
      <c r="F123" s="124">
        <v>13456</v>
      </c>
      <c r="G123" s="265">
        <v>103388</v>
      </c>
      <c r="H123" s="54">
        <v>55619</v>
      </c>
      <c r="I123" s="57">
        <v>9870</v>
      </c>
      <c r="J123" s="57">
        <v>18175</v>
      </c>
      <c r="K123" s="55">
        <v>686</v>
      </c>
      <c r="L123" s="55">
        <v>480</v>
      </c>
      <c r="M123" s="267">
        <v>9553</v>
      </c>
      <c r="N123" s="267">
        <v>88</v>
      </c>
      <c r="O123" s="55">
        <v>3444</v>
      </c>
      <c r="P123" s="57">
        <v>4521</v>
      </c>
      <c r="Q123" s="55" t="s">
        <v>86</v>
      </c>
      <c r="R123" s="282">
        <v>179</v>
      </c>
      <c r="S123" s="124">
        <v>1321</v>
      </c>
      <c r="T123" s="284">
        <v>14</v>
      </c>
    </row>
    <row r="124" spans="1:20" s="239" customFormat="1" ht="20.100000000000001" customHeight="1">
      <c r="A124" s="238">
        <v>15</v>
      </c>
      <c r="B124" s="271" t="s">
        <v>81</v>
      </c>
      <c r="C124" s="123">
        <v>97777</v>
      </c>
      <c r="D124" s="266">
        <v>3491</v>
      </c>
      <c r="E124" s="264">
        <v>3669</v>
      </c>
      <c r="F124" s="124">
        <v>8894</v>
      </c>
      <c r="G124" s="265">
        <v>62011</v>
      </c>
      <c r="H124" s="54">
        <v>31880</v>
      </c>
      <c r="I124" s="57">
        <v>3486</v>
      </c>
      <c r="J124" s="57">
        <v>15543</v>
      </c>
      <c r="K124" s="55">
        <v>334</v>
      </c>
      <c r="L124" s="55">
        <v>349</v>
      </c>
      <c r="M124" s="267">
        <v>5916</v>
      </c>
      <c r="N124" s="267">
        <v>46</v>
      </c>
      <c r="O124" s="55">
        <v>1719</v>
      </c>
      <c r="P124" s="57">
        <v>2878</v>
      </c>
      <c r="Q124" s="55" t="s">
        <v>86</v>
      </c>
      <c r="R124" s="282">
        <v>112</v>
      </c>
      <c r="S124" s="124">
        <v>1161</v>
      </c>
      <c r="T124" s="284">
        <v>15</v>
      </c>
    </row>
    <row r="125" spans="1:20" s="239" customFormat="1" ht="20.100000000000001" customHeight="1">
      <c r="A125" s="238">
        <v>16</v>
      </c>
      <c r="B125" s="271" t="s">
        <v>82</v>
      </c>
      <c r="C125" s="123">
        <v>707943</v>
      </c>
      <c r="D125" s="266">
        <v>20045</v>
      </c>
      <c r="E125" s="264">
        <v>26820</v>
      </c>
      <c r="F125" s="124">
        <v>58574</v>
      </c>
      <c r="G125" s="265">
        <v>475799</v>
      </c>
      <c r="H125" s="54">
        <v>241701</v>
      </c>
      <c r="I125" s="57">
        <v>41389</v>
      </c>
      <c r="J125" s="57">
        <v>79634</v>
      </c>
      <c r="K125" s="55">
        <v>3739</v>
      </c>
      <c r="L125" s="55">
        <v>1943</v>
      </c>
      <c r="M125" s="267">
        <v>58799</v>
      </c>
      <c r="N125" s="267">
        <v>526</v>
      </c>
      <c r="O125" s="55">
        <v>21215</v>
      </c>
      <c r="P125" s="57">
        <v>21256</v>
      </c>
      <c r="Q125" s="57">
        <v>5681</v>
      </c>
      <c r="R125" s="124">
        <v>643</v>
      </c>
      <c r="S125" s="124">
        <v>9478</v>
      </c>
      <c r="T125" s="284">
        <v>16</v>
      </c>
    </row>
    <row r="126" spans="1:20" s="239" customFormat="1" ht="9.9499999999999993" customHeight="1">
      <c r="A126" s="238"/>
      <c r="B126" s="271"/>
      <c r="C126" s="123"/>
      <c r="D126" s="279"/>
      <c r="E126" s="280"/>
      <c r="F126" s="123"/>
      <c r="G126" s="265"/>
      <c r="H126" s="54"/>
      <c r="I126" s="57"/>
      <c r="J126" s="57"/>
      <c r="K126" s="55"/>
      <c r="L126" s="55"/>
      <c r="M126" s="267"/>
      <c r="N126" s="267"/>
      <c r="O126" s="55"/>
      <c r="P126" s="57"/>
      <c r="Q126" s="57"/>
      <c r="R126" s="124"/>
      <c r="S126" s="123"/>
      <c r="T126" s="284"/>
    </row>
    <row r="127" spans="1:20" s="239" customFormat="1" ht="20.100000000000001" customHeight="1">
      <c r="A127" s="238">
        <v>17</v>
      </c>
      <c r="B127" s="287" t="s">
        <v>16</v>
      </c>
      <c r="C127" s="230">
        <f>SUM(C129:C130)</f>
        <v>555135</v>
      </c>
      <c r="D127" s="230">
        <f>SUM(D129:D130)</f>
        <v>18750</v>
      </c>
      <c r="E127" s="230">
        <f t="shared" ref="E127:S127" si="13">SUM(E129:E130)</f>
        <v>18323</v>
      </c>
      <c r="F127" s="230">
        <f t="shared" si="13"/>
        <v>68979</v>
      </c>
      <c r="G127" s="85">
        <f t="shared" si="13"/>
        <v>352083</v>
      </c>
      <c r="H127" s="230">
        <f t="shared" si="13"/>
        <v>179718</v>
      </c>
      <c r="I127" s="85">
        <f t="shared" si="13"/>
        <v>20194</v>
      </c>
      <c r="J127" s="85">
        <f t="shared" si="13"/>
        <v>72678</v>
      </c>
      <c r="K127" s="85">
        <f t="shared" si="13"/>
        <v>2808</v>
      </c>
      <c r="L127" s="85">
        <f t="shared" si="13"/>
        <v>1320</v>
      </c>
      <c r="M127" s="85">
        <f t="shared" si="13"/>
        <v>43990</v>
      </c>
      <c r="N127" s="85">
        <f t="shared" si="13"/>
        <v>446</v>
      </c>
      <c r="O127" s="85">
        <f t="shared" si="13"/>
        <v>19246</v>
      </c>
      <c r="P127" s="85">
        <f t="shared" si="13"/>
        <v>17253</v>
      </c>
      <c r="Q127" s="85">
        <f t="shared" si="13"/>
        <v>3107</v>
      </c>
      <c r="R127" s="85">
        <f t="shared" si="13"/>
        <v>593</v>
      </c>
      <c r="S127" s="230">
        <f t="shared" si="13"/>
        <v>3345</v>
      </c>
      <c r="T127" s="284">
        <v>17</v>
      </c>
    </row>
    <row r="128" spans="1:20" s="239" customFormat="1" ht="20.100000000000001" customHeight="1">
      <c r="A128" s="238"/>
      <c r="B128" s="86" t="s">
        <v>182</v>
      </c>
      <c r="C128" s="230"/>
      <c r="D128" s="230"/>
      <c r="E128" s="278"/>
      <c r="F128" s="230"/>
      <c r="G128" s="230"/>
      <c r="H128" s="278"/>
      <c r="I128" s="85"/>
      <c r="J128" s="85"/>
      <c r="K128" s="262"/>
      <c r="L128" s="85"/>
      <c r="M128" s="85"/>
      <c r="N128" s="85"/>
      <c r="O128" s="85"/>
      <c r="P128" s="85"/>
      <c r="Q128" s="85"/>
      <c r="R128" s="124"/>
      <c r="S128" s="124"/>
      <c r="T128" s="284"/>
    </row>
    <row r="129" spans="1:20" s="239" customFormat="1" ht="20.100000000000001" customHeight="1">
      <c r="A129" s="238">
        <v>18</v>
      </c>
      <c r="B129" s="271" t="s">
        <v>83</v>
      </c>
      <c r="C129" s="123">
        <v>201561</v>
      </c>
      <c r="D129" s="266">
        <v>5707</v>
      </c>
      <c r="E129" s="264">
        <v>7128</v>
      </c>
      <c r="F129" s="124">
        <v>27593</v>
      </c>
      <c r="G129" s="283">
        <v>121525</v>
      </c>
      <c r="H129" s="55">
        <v>63680</v>
      </c>
      <c r="I129" s="57">
        <v>6663</v>
      </c>
      <c r="J129" s="57">
        <v>31370</v>
      </c>
      <c r="K129" s="55">
        <v>1152</v>
      </c>
      <c r="L129" s="55">
        <v>423</v>
      </c>
      <c r="M129" s="267">
        <v>13522</v>
      </c>
      <c r="N129" s="267">
        <v>105</v>
      </c>
      <c r="O129" s="55">
        <v>6408</v>
      </c>
      <c r="P129" s="57">
        <v>5123</v>
      </c>
      <c r="Q129" s="57">
        <v>711</v>
      </c>
      <c r="R129" s="124">
        <v>192</v>
      </c>
      <c r="S129" s="124">
        <v>983</v>
      </c>
      <c r="T129" s="284">
        <v>18</v>
      </c>
    </row>
    <row r="130" spans="1:20" s="239" customFormat="1" ht="20.100000000000001" customHeight="1">
      <c r="A130" s="238">
        <v>19</v>
      </c>
      <c r="B130" s="271" t="s">
        <v>84</v>
      </c>
      <c r="C130" s="123">
        <v>353574</v>
      </c>
      <c r="D130" s="266">
        <v>13043</v>
      </c>
      <c r="E130" s="264">
        <v>11195</v>
      </c>
      <c r="F130" s="124">
        <v>41386</v>
      </c>
      <c r="G130" s="283">
        <v>230558</v>
      </c>
      <c r="H130" s="55">
        <v>116038</v>
      </c>
      <c r="I130" s="57">
        <v>13531</v>
      </c>
      <c r="J130" s="57">
        <v>41308</v>
      </c>
      <c r="K130" s="55">
        <v>1656</v>
      </c>
      <c r="L130" s="55">
        <v>897</v>
      </c>
      <c r="M130" s="267">
        <v>30468</v>
      </c>
      <c r="N130" s="267">
        <v>341</v>
      </c>
      <c r="O130" s="55">
        <v>12838</v>
      </c>
      <c r="P130" s="57">
        <v>12130</v>
      </c>
      <c r="Q130" s="57">
        <v>2396</v>
      </c>
      <c r="R130" s="124">
        <v>401</v>
      </c>
      <c r="S130" s="124">
        <v>2362</v>
      </c>
      <c r="T130" s="284">
        <v>19</v>
      </c>
    </row>
    <row r="131" spans="1:20" ht="6" customHeight="1">
      <c r="A131" s="3"/>
      <c r="B131" s="91"/>
      <c r="C131" s="34"/>
      <c r="D131" s="156"/>
      <c r="E131" s="157"/>
      <c r="F131" s="156"/>
      <c r="G131" s="158"/>
      <c r="I131" s="156"/>
      <c r="J131" s="156"/>
      <c r="K131" s="158"/>
      <c r="L131" s="156"/>
      <c r="M131" s="156"/>
      <c r="N131" s="156"/>
      <c r="O131" s="158"/>
      <c r="P131" s="156"/>
      <c r="Q131" s="156"/>
    </row>
    <row r="132" spans="1:20" s="76" customFormat="1" ht="12" customHeight="1">
      <c r="A132" s="360" t="s">
        <v>99</v>
      </c>
      <c r="B132" s="360"/>
      <c r="C132" s="360"/>
      <c r="D132" s="360"/>
      <c r="E132" s="360"/>
      <c r="F132" s="360"/>
      <c r="G132" s="360"/>
      <c r="H132" s="360"/>
      <c r="I132" s="360"/>
      <c r="J132" s="360"/>
      <c r="K132" s="360"/>
      <c r="L132" s="360"/>
      <c r="M132" s="360"/>
      <c r="N132" s="360"/>
      <c r="O132" s="360"/>
      <c r="P132" s="360"/>
      <c r="Q132" s="360"/>
      <c r="R132" s="360"/>
      <c r="S132" s="360"/>
      <c r="T132" s="360"/>
    </row>
    <row r="133" spans="1:20" s="76" customFormat="1" ht="12" customHeight="1">
      <c r="A133" s="360" t="s">
        <v>193</v>
      </c>
      <c r="B133" s="360"/>
      <c r="C133" s="360"/>
      <c r="D133" s="360"/>
      <c r="E133" s="360"/>
      <c r="F133" s="360"/>
      <c r="G133" s="360"/>
      <c r="H133" s="360"/>
      <c r="I133" s="360"/>
      <c r="J133" s="360"/>
      <c r="K133" s="360"/>
      <c r="L133" s="360"/>
      <c r="M133" s="360"/>
      <c r="N133" s="360"/>
      <c r="O133" s="360"/>
      <c r="P133" s="360"/>
      <c r="Q133" s="360"/>
      <c r="R133" s="360"/>
      <c r="S133" s="360"/>
      <c r="T133" s="360"/>
    </row>
    <row r="134" spans="1:20" s="159" customFormat="1" ht="12" customHeight="1">
      <c r="A134" s="221" t="s">
        <v>175</v>
      </c>
      <c r="E134" s="160"/>
      <c r="H134" s="160"/>
      <c r="I134" s="160"/>
      <c r="K134" s="160"/>
      <c r="L134" s="161"/>
      <c r="Q134" s="160"/>
      <c r="T134" s="162"/>
    </row>
    <row r="135" spans="1:20" s="76" customFormat="1" ht="12" customHeight="1">
      <c r="A135" s="94" t="s">
        <v>152</v>
      </c>
      <c r="E135" s="163"/>
      <c r="H135" s="163"/>
      <c r="I135" s="163"/>
      <c r="K135" s="164"/>
      <c r="L135" s="165"/>
      <c r="Q135" s="163"/>
      <c r="T135" s="94"/>
    </row>
    <row r="136" spans="1:20" s="76" customFormat="1" ht="12" customHeight="1">
      <c r="A136" s="222" t="s">
        <v>85</v>
      </c>
      <c r="C136" s="61"/>
      <c r="D136" s="61"/>
      <c r="E136" s="62"/>
      <c r="F136" s="61"/>
      <c r="G136" s="61"/>
      <c r="H136" s="62"/>
      <c r="I136" s="62"/>
      <c r="J136" s="61"/>
      <c r="K136" s="69"/>
      <c r="L136" s="67"/>
      <c r="M136" s="67"/>
      <c r="N136" s="67"/>
      <c r="O136" s="67"/>
      <c r="P136" s="67"/>
      <c r="Q136" s="69"/>
      <c r="R136" s="67"/>
      <c r="S136" s="67"/>
      <c r="T136" s="141"/>
    </row>
    <row r="137" spans="1:20" s="76" customFormat="1" ht="12" customHeight="1">
      <c r="A137" s="222" t="s">
        <v>196</v>
      </c>
      <c r="C137" s="61"/>
      <c r="D137" s="61"/>
      <c r="E137" s="62"/>
      <c r="F137" s="61"/>
      <c r="G137" s="61"/>
      <c r="H137" s="62"/>
      <c r="I137" s="62"/>
      <c r="J137" s="142"/>
      <c r="K137" s="62"/>
      <c r="L137" s="61"/>
      <c r="M137" s="142"/>
      <c r="N137" s="142"/>
      <c r="O137" s="142"/>
      <c r="P137" s="142"/>
      <c r="Q137" s="143"/>
      <c r="R137" s="142"/>
      <c r="S137" s="142"/>
      <c r="T137" s="94"/>
    </row>
    <row r="138" spans="1:20" s="76" customFormat="1" ht="12" customHeight="1">
      <c r="A138" s="222" t="s">
        <v>176</v>
      </c>
      <c r="E138" s="163"/>
      <c r="H138" s="163"/>
      <c r="I138" s="163"/>
      <c r="K138" s="163"/>
      <c r="Q138" s="163"/>
      <c r="T138" s="94"/>
    </row>
    <row r="139" spans="1:20" s="76" customFormat="1" ht="12" customHeight="1">
      <c r="A139" s="222" t="s">
        <v>153</v>
      </c>
      <c r="E139" s="163"/>
      <c r="H139" s="163"/>
      <c r="I139" s="163"/>
      <c r="K139" s="163"/>
      <c r="Q139" s="163"/>
      <c r="T139" s="94"/>
    </row>
    <row r="140" spans="1:20" ht="12.75">
      <c r="B140" s="1"/>
      <c r="C140" s="1"/>
    </row>
    <row r="145" spans="2:3" ht="12.75">
      <c r="B145" s="1"/>
      <c r="C145" s="1"/>
    </row>
    <row r="146" spans="2:3" ht="12.75">
      <c r="B146" s="1"/>
      <c r="C146" s="1"/>
    </row>
    <row r="147" spans="2:3" ht="12.75">
      <c r="B147" s="1"/>
      <c r="C147" s="1"/>
    </row>
    <row r="148" spans="2:3" ht="12.75">
      <c r="B148" s="1"/>
      <c r="C148" s="1"/>
    </row>
    <row r="149" spans="2:3" ht="12.75">
      <c r="B149" s="1"/>
      <c r="C149" s="1"/>
    </row>
    <row r="150" spans="2:3" ht="12.75">
      <c r="B150" s="1"/>
      <c r="C150" s="1"/>
    </row>
    <row r="151" spans="2:3" ht="12.75">
      <c r="B151" s="1"/>
      <c r="C151" s="1"/>
    </row>
    <row r="152" spans="2:3" ht="12.75">
      <c r="B152" s="1"/>
      <c r="C152" s="1"/>
    </row>
    <row r="153" spans="2:3" ht="12.75">
      <c r="B153" s="1"/>
      <c r="C153" s="1"/>
    </row>
    <row r="154" spans="2:3" ht="12.75">
      <c r="B154" s="1"/>
      <c r="C154" s="1"/>
    </row>
  </sheetData>
  <mergeCells count="72">
    <mergeCell ref="Q53:Q54"/>
    <mergeCell ref="R53:R54"/>
    <mergeCell ref="S53:S54"/>
    <mergeCell ref="A87:T87"/>
    <mergeCell ref="A88:T88"/>
    <mergeCell ref="K53:K54"/>
    <mergeCell ref="L53:L54"/>
    <mergeCell ref="N53:N54"/>
    <mergeCell ref="O53:O54"/>
    <mergeCell ref="P53:P54"/>
    <mergeCell ref="A42:T42"/>
    <mergeCell ref="A43:T43"/>
    <mergeCell ref="A50:A54"/>
    <mergeCell ref="B50:B54"/>
    <mergeCell ref="C50:L50"/>
    <mergeCell ref="T50:T54"/>
    <mergeCell ref="C51:S51"/>
    <mergeCell ref="C52:C54"/>
    <mergeCell ref="D52:L52"/>
    <mergeCell ref="M52:M54"/>
    <mergeCell ref="N52:S52"/>
    <mergeCell ref="D53:D54"/>
    <mergeCell ref="E53:E54"/>
    <mergeCell ref="F53:F54"/>
    <mergeCell ref="I53:I54"/>
    <mergeCell ref="J53:J54"/>
    <mergeCell ref="A133:T133"/>
    <mergeCell ref="N97:S97"/>
    <mergeCell ref="D98:D99"/>
    <mergeCell ref="E98:E99"/>
    <mergeCell ref="F98:F99"/>
    <mergeCell ref="I98:I99"/>
    <mergeCell ref="J98:J99"/>
    <mergeCell ref="K98:K99"/>
    <mergeCell ref="L98:L99"/>
    <mergeCell ref="N98:N99"/>
    <mergeCell ref="O98:O99"/>
    <mergeCell ref="P98:P99"/>
    <mergeCell ref="Q98:Q99"/>
    <mergeCell ref="R98:R99"/>
    <mergeCell ref="S98:S99"/>
    <mergeCell ref="A132:T132"/>
    <mergeCell ref="O7:O8"/>
    <mergeCell ref="P7:P8"/>
    <mergeCell ref="Q7:Q8"/>
    <mergeCell ref="A4:A8"/>
    <mergeCell ref="B4:B8"/>
    <mergeCell ref="C4:L4"/>
    <mergeCell ref="A95:A99"/>
    <mergeCell ref="B95:B99"/>
    <mergeCell ref="C95:L95"/>
    <mergeCell ref="T95:T99"/>
    <mergeCell ref="C96:S96"/>
    <mergeCell ref="C97:C99"/>
    <mergeCell ref="D97:L97"/>
    <mergeCell ref="M97:M99"/>
    <mergeCell ref="T4:T8"/>
    <mergeCell ref="C5:S5"/>
    <mergeCell ref="C6:C8"/>
    <mergeCell ref="D6:L6"/>
    <mergeCell ref="M6:M8"/>
    <mergeCell ref="N6:S6"/>
    <mergeCell ref="D7:D8"/>
    <mergeCell ref="S7:S8"/>
    <mergeCell ref="E7:E8"/>
    <mergeCell ref="F7:F8"/>
    <mergeCell ref="I7:I8"/>
    <mergeCell ref="J7:J8"/>
    <mergeCell ref="K7:K8"/>
    <mergeCell ref="R7:R8"/>
    <mergeCell ref="L7:L8"/>
    <mergeCell ref="N7:N8"/>
  </mergeCells>
  <pageMargins left="0.7" right="0.7" top="0.75" bottom="0.75" header="0.3" footer="0.3"/>
  <pageSetup paperSize="9" scale="80" orientation="portrait" verticalDpi="597" r:id="rId1"/>
  <headerFooter alignWithMargins="0"/>
  <rowBreaks count="1" manualBreakCount="1">
    <brk id="9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zoomScale="91" zoomScaleNormal="91" workbookViewId="0">
      <selection activeCell="B1" sqref="B1"/>
    </sheetView>
  </sheetViews>
  <sheetFormatPr defaultColWidth="7.5703125" defaultRowHeight="12.75"/>
  <cols>
    <col min="1" max="1" width="4.28515625" style="1" customWidth="1"/>
    <col min="2" max="2" width="23" style="3" customWidth="1"/>
    <col min="3" max="9" width="15.42578125" style="1" customWidth="1"/>
    <col min="10" max="17" width="12.85546875" style="1" customWidth="1"/>
    <col min="18" max="18" width="4" style="1" bestFit="1" customWidth="1"/>
    <col min="19" max="256" width="7.5703125" style="1"/>
    <col min="257" max="257" width="4.28515625" style="1" customWidth="1"/>
    <col min="258" max="258" width="23" style="1" customWidth="1"/>
    <col min="259" max="259" width="10.7109375" style="1" customWidth="1"/>
    <col min="260" max="260" width="11.42578125" style="1" customWidth="1"/>
    <col min="261" max="261" width="10.140625" style="1" customWidth="1"/>
    <col min="262" max="262" width="9.5703125" style="1" customWidth="1"/>
    <col min="263" max="263" width="11.7109375" style="1" customWidth="1"/>
    <col min="264" max="264" width="9.7109375" style="1" customWidth="1"/>
    <col min="265" max="265" width="12.28515625" style="1" customWidth="1"/>
    <col min="266" max="266" width="9.85546875" style="1" customWidth="1"/>
    <col min="267" max="267" width="13.42578125" style="1" customWidth="1"/>
    <col min="268" max="268" width="9.28515625" style="1" customWidth="1"/>
    <col min="269" max="269" width="10.7109375" style="1" customWidth="1"/>
    <col min="270" max="270" width="8" style="1" customWidth="1"/>
    <col min="271" max="271" width="8.5703125" style="1" customWidth="1"/>
    <col min="272" max="273" width="9.7109375" style="1" customWidth="1"/>
    <col min="274" max="274" width="4.28515625" style="1" customWidth="1"/>
    <col min="275" max="512" width="7.5703125" style="1"/>
    <col min="513" max="513" width="4.28515625" style="1" customWidth="1"/>
    <col min="514" max="514" width="23" style="1" customWidth="1"/>
    <col min="515" max="515" width="10.7109375" style="1" customWidth="1"/>
    <col min="516" max="516" width="11.42578125" style="1" customWidth="1"/>
    <col min="517" max="517" width="10.140625" style="1" customWidth="1"/>
    <col min="518" max="518" width="9.5703125" style="1" customWidth="1"/>
    <col min="519" max="519" width="11.7109375" style="1" customWidth="1"/>
    <col min="520" max="520" width="9.7109375" style="1" customWidth="1"/>
    <col min="521" max="521" width="12.28515625" style="1" customWidth="1"/>
    <col min="522" max="522" width="9.85546875" style="1" customWidth="1"/>
    <col min="523" max="523" width="13.42578125" style="1" customWidth="1"/>
    <col min="524" max="524" width="9.28515625" style="1" customWidth="1"/>
    <col min="525" max="525" width="10.7109375" style="1" customWidth="1"/>
    <col min="526" max="526" width="8" style="1" customWidth="1"/>
    <col min="527" max="527" width="8.5703125" style="1" customWidth="1"/>
    <col min="528" max="529" width="9.7109375" style="1" customWidth="1"/>
    <col min="530" max="530" width="4.28515625" style="1" customWidth="1"/>
    <col min="531" max="768" width="7.5703125" style="1"/>
    <col min="769" max="769" width="4.28515625" style="1" customWidth="1"/>
    <col min="770" max="770" width="23" style="1" customWidth="1"/>
    <col min="771" max="771" width="10.7109375" style="1" customWidth="1"/>
    <col min="772" max="772" width="11.42578125" style="1" customWidth="1"/>
    <col min="773" max="773" width="10.140625" style="1" customWidth="1"/>
    <col min="774" max="774" width="9.5703125" style="1" customWidth="1"/>
    <col min="775" max="775" width="11.7109375" style="1" customWidth="1"/>
    <col min="776" max="776" width="9.7109375" style="1" customWidth="1"/>
    <col min="777" max="777" width="12.28515625" style="1" customWidth="1"/>
    <col min="778" max="778" width="9.85546875" style="1" customWidth="1"/>
    <col min="779" max="779" width="13.42578125" style="1" customWidth="1"/>
    <col min="780" max="780" width="9.28515625" style="1" customWidth="1"/>
    <col min="781" max="781" width="10.7109375" style="1" customWidth="1"/>
    <col min="782" max="782" width="8" style="1" customWidth="1"/>
    <col min="783" max="783" width="8.5703125" style="1" customWidth="1"/>
    <col min="784" max="785" width="9.7109375" style="1" customWidth="1"/>
    <col min="786" max="786" width="4.28515625" style="1" customWidth="1"/>
    <col min="787" max="1024" width="7.5703125" style="1"/>
    <col min="1025" max="1025" width="4.28515625" style="1" customWidth="1"/>
    <col min="1026" max="1026" width="23" style="1" customWidth="1"/>
    <col min="1027" max="1027" width="10.7109375" style="1" customWidth="1"/>
    <col min="1028" max="1028" width="11.42578125" style="1" customWidth="1"/>
    <col min="1029" max="1029" width="10.140625" style="1" customWidth="1"/>
    <col min="1030" max="1030" width="9.5703125" style="1" customWidth="1"/>
    <col min="1031" max="1031" width="11.7109375" style="1" customWidth="1"/>
    <col min="1032" max="1032" width="9.7109375" style="1" customWidth="1"/>
    <col min="1033" max="1033" width="12.28515625" style="1" customWidth="1"/>
    <col min="1034" max="1034" width="9.85546875" style="1" customWidth="1"/>
    <col min="1035" max="1035" width="13.42578125" style="1" customWidth="1"/>
    <col min="1036" max="1036" width="9.28515625" style="1" customWidth="1"/>
    <col min="1037" max="1037" width="10.7109375" style="1" customWidth="1"/>
    <col min="1038" max="1038" width="8" style="1" customWidth="1"/>
    <col min="1039" max="1039" width="8.5703125" style="1" customWidth="1"/>
    <col min="1040" max="1041" width="9.7109375" style="1" customWidth="1"/>
    <col min="1042" max="1042" width="4.28515625" style="1" customWidth="1"/>
    <col min="1043" max="1280" width="7.5703125" style="1"/>
    <col min="1281" max="1281" width="4.28515625" style="1" customWidth="1"/>
    <col min="1282" max="1282" width="23" style="1" customWidth="1"/>
    <col min="1283" max="1283" width="10.7109375" style="1" customWidth="1"/>
    <col min="1284" max="1284" width="11.42578125" style="1" customWidth="1"/>
    <col min="1285" max="1285" width="10.140625" style="1" customWidth="1"/>
    <col min="1286" max="1286" width="9.5703125" style="1" customWidth="1"/>
    <col min="1287" max="1287" width="11.7109375" style="1" customWidth="1"/>
    <col min="1288" max="1288" width="9.7109375" style="1" customWidth="1"/>
    <col min="1289" max="1289" width="12.28515625" style="1" customWidth="1"/>
    <col min="1290" max="1290" width="9.85546875" style="1" customWidth="1"/>
    <col min="1291" max="1291" width="13.42578125" style="1" customWidth="1"/>
    <col min="1292" max="1292" width="9.28515625" style="1" customWidth="1"/>
    <col min="1293" max="1293" width="10.7109375" style="1" customWidth="1"/>
    <col min="1294" max="1294" width="8" style="1" customWidth="1"/>
    <col min="1295" max="1295" width="8.5703125" style="1" customWidth="1"/>
    <col min="1296" max="1297" width="9.7109375" style="1" customWidth="1"/>
    <col min="1298" max="1298" width="4.28515625" style="1" customWidth="1"/>
    <col min="1299" max="1536" width="7.5703125" style="1"/>
    <col min="1537" max="1537" width="4.28515625" style="1" customWidth="1"/>
    <col min="1538" max="1538" width="23" style="1" customWidth="1"/>
    <col min="1539" max="1539" width="10.7109375" style="1" customWidth="1"/>
    <col min="1540" max="1540" width="11.42578125" style="1" customWidth="1"/>
    <col min="1541" max="1541" width="10.140625" style="1" customWidth="1"/>
    <col min="1542" max="1542" width="9.5703125" style="1" customWidth="1"/>
    <col min="1543" max="1543" width="11.7109375" style="1" customWidth="1"/>
    <col min="1544" max="1544" width="9.7109375" style="1" customWidth="1"/>
    <col min="1545" max="1545" width="12.28515625" style="1" customWidth="1"/>
    <col min="1546" max="1546" width="9.85546875" style="1" customWidth="1"/>
    <col min="1547" max="1547" width="13.42578125" style="1" customWidth="1"/>
    <col min="1548" max="1548" width="9.28515625" style="1" customWidth="1"/>
    <col min="1549" max="1549" width="10.7109375" style="1" customWidth="1"/>
    <col min="1550" max="1550" width="8" style="1" customWidth="1"/>
    <col min="1551" max="1551" width="8.5703125" style="1" customWidth="1"/>
    <col min="1552" max="1553" width="9.7109375" style="1" customWidth="1"/>
    <col min="1554" max="1554" width="4.28515625" style="1" customWidth="1"/>
    <col min="1555" max="1792" width="7.5703125" style="1"/>
    <col min="1793" max="1793" width="4.28515625" style="1" customWidth="1"/>
    <col min="1794" max="1794" width="23" style="1" customWidth="1"/>
    <col min="1795" max="1795" width="10.7109375" style="1" customWidth="1"/>
    <col min="1796" max="1796" width="11.42578125" style="1" customWidth="1"/>
    <col min="1797" max="1797" width="10.140625" style="1" customWidth="1"/>
    <col min="1798" max="1798" width="9.5703125" style="1" customWidth="1"/>
    <col min="1799" max="1799" width="11.7109375" style="1" customWidth="1"/>
    <col min="1800" max="1800" width="9.7109375" style="1" customWidth="1"/>
    <col min="1801" max="1801" width="12.28515625" style="1" customWidth="1"/>
    <col min="1802" max="1802" width="9.85546875" style="1" customWidth="1"/>
    <col min="1803" max="1803" width="13.42578125" style="1" customWidth="1"/>
    <col min="1804" max="1804" width="9.28515625" style="1" customWidth="1"/>
    <col min="1805" max="1805" width="10.7109375" style="1" customWidth="1"/>
    <col min="1806" max="1806" width="8" style="1" customWidth="1"/>
    <col min="1807" max="1807" width="8.5703125" style="1" customWidth="1"/>
    <col min="1808" max="1809" width="9.7109375" style="1" customWidth="1"/>
    <col min="1810" max="1810" width="4.28515625" style="1" customWidth="1"/>
    <col min="1811" max="2048" width="7.5703125" style="1"/>
    <col min="2049" max="2049" width="4.28515625" style="1" customWidth="1"/>
    <col min="2050" max="2050" width="23" style="1" customWidth="1"/>
    <col min="2051" max="2051" width="10.7109375" style="1" customWidth="1"/>
    <col min="2052" max="2052" width="11.42578125" style="1" customWidth="1"/>
    <col min="2053" max="2053" width="10.140625" style="1" customWidth="1"/>
    <col min="2054" max="2054" width="9.5703125" style="1" customWidth="1"/>
    <col min="2055" max="2055" width="11.7109375" style="1" customWidth="1"/>
    <col min="2056" max="2056" width="9.7109375" style="1" customWidth="1"/>
    <col min="2057" max="2057" width="12.28515625" style="1" customWidth="1"/>
    <col min="2058" max="2058" width="9.85546875" style="1" customWidth="1"/>
    <col min="2059" max="2059" width="13.42578125" style="1" customWidth="1"/>
    <col min="2060" max="2060" width="9.28515625" style="1" customWidth="1"/>
    <col min="2061" max="2061" width="10.7109375" style="1" customWidth="1"/>
    <col min="2062" max="2062" width="8" style="1" customWidth="1"/>
    <col min="2063" max="2063" width="8.5703125" style="1" customWidth="1"/>
    <col min="2064" max="2065" width="9.7109375" style="1" customWidth="1"/>
    <col min="2066" max="2066" width="4.28515625" style="1" customWidth="1"/>
    <col min="2067" max="2304" width="7.5703125" style="1"/>
    <col min="2305" max="2305" width="4.28515625" style="1" customWidth="1"/>
    <col min="2306" max="2306" width="23" style="1" customWidth="1"/>
    <col min="2307" max="2307" width="10.7109375" style="1" customWidth="1"/>
    <col min="2308" max="2308" width="11.42578125" style="1" customWidth="1"/>
    <col min="2309" max="2309" width="10.140625" style="1" customWidth="1"/>
    <col min="2310" max="2310" width="9.5703125" style="1" customWidth="1"/>
    <col min="2311" max="2311" width="11.7109375" style="1" customWidth="1"/>
    <col min="2312" max="2312" width="9.7109375" style="1" customWidth="1"/>
    <col min="2313" max="2313" width="12.28515625" style="1" customWidth="1"/>
    <col min="2314" max="2314" width="9.85546875" style="1" customWidth="1"/>
    <col min="2315" max="2315" width="13.42578125" style="1" customWidth="1"/>
    <col min="2316" max="2316" width="9.28515625" style="1" customWidth="1"/>
    <col min="2317" max="2317" width="10.7109375" style="1" customWidth="1"/>
    <col min="2318" max="2318" width="8" style="1" customWidth="1"/>
    <col min="2319" max="2319" width="8.5703125" style="1" customWidth="1"/>
    <col min="2320" max="2321" width="9.7109375" style="1" customWidth="1"/>
    <col min="2322" max="2322" width="4.28515625" style="1" customWidth="1"/>
    <col min="2323" max="2560" width="7.5703125" style="1"/>
    <col min="2561" max="2561" width="4.28515625" style="1" customWidth="1"/>
    <col min="2562" max="2562" width="23" style="1" customWidth="1"/>
    <col min="2563" max="2563" width="10.7109375" style="1" customWidth="1"/>
    <col min="2564" max="2564" width="11.42578125" style="1" customWidth="1"/>
    <col min="2565" max="2565" width="10.140625" style="1" customWidth="1"/>
    <col min="2566" max="2566" width="9.5703125" style="1" customWidth="1"/>
    <col min="2567" max="2567" width="11.7109375" style="1" customWidth="1"/>
    <col min="2568" max="2568" width="9.7109375" style="1" customWidth="1"/>
    <col min="2569" max="2569" width="12.28515625" style="1" customWidth="1"/>
    <col min="2570" max="2570" width="9.85546875" style="1" customWidth="1"/>
    <col min="2571" max="2571" width="13.42578125" style="1" customWidth="1"/>
    <col min="2572" max="2572" width="9.28515625" style="1" customWidth="1"/>
    <col min="2573" max="2573" width="10.7109375" style="1" customWidth="1"/>
    <col min="2574" max="2574" width="8" style="1" customWidth="1"/>
    <col min="2575" max="2575" width="8.5703125" style="1" customWidth="1"/>
    <col min="2576" max="2577" width="9.7109375" style="1" customWidth="1"/>
    <col min="2578" max="2578" width="4.28515625" style="1" customWidth="1"/>
    <col min="2579" max="2816" width="7.5703125" style="1"/>
    <col min="2817" max="2817" width="4.28515625" style="1" customWidth="1"/>
    <col min="2818" max="2818" width="23" style="1" customWidth="1"/>
    <col min="2819" max="2819" width="10.7109375" style="1" customWidth="1"/>
    <col min="2820" max="2820" width="11.42578125" style="1" customWidth="1"/>
    <col min="2821" max="2821" width="10.140625" style="1" customWidth="1"/>
    <col min="2822" max="2822" width="9.5703125" style="1" customWidth="1"/>
    <col min="2823" max="2823" width="11.7109375" style="1" customWidth="1"/>
    <col min="2824" max="2824" width="9.7109375" style="1" customWidth="1"/>
    <col min="2825" max="2825" width="12.28515625" style="1" customWidth="1"/>
    <col min="2826" max="2826" width="9.85546875" style="1" customWidth="1"/>
    <col min="2827" max="2827" width="13.42578125" style="1" customWidth="1"/>
    <col min="2828" max="2828" width="9.28515625" style="1" customWidth="1"/>
    <col min="2829" max="2829" width="10.7109375" style="1" customWidth="1"/>
    <col min="2830" max="2830" width="8" style="1" customWidth="1"/>
    <col min="2831" max="2831" width="8.5703125" style="1" customWidth="1"/>
    <col min="2832" max="2833" width="9.7109375" style="1" customWidth="1"/>
    <col min="2834" max="2834" width="4.28515625" style="1" customWidth="1"/>
    <col min="2835" max="3072" width="7.5703125" style="1"/>
    <col min="3073" max="3073" width="4.28515625" style="1" customWidth="1"/>
    <col min="3074" max="3074" width="23" style="1" customWidth="1"/>
    <col min="3075" max="3075" width="10.7109375" style="1" customWidth="1"/>
    <col min="3076" max="3076" width="11.42578125" style="1" customWidth="1"/>
    <col min="3077" max="3077" width="10.140625" style="1" customWidth="1"/>
    <col min="3078" max="3078" width="9.5703125" style="1" customWidth="1"/>
    <col min="3079" max="3079" width="11.7109375" style="1" customWidth="1"/>
    <col min="3080" max="3080" width="9.7109375" style="1" customWidth="1"/>
    <col min="3081" max="3081" width="12.28515625" style="1" customWidth="1"/>
    <col min="3082" max="3082" width="9.85546875" style="1" customWidth="1"/>
    <col min="3083" max="3083" width="13.42578125" style="1" customWidth="1"/>
    <col min="3084" max="3084" width="9.28515625" style="1" customWidth="1"/>
    <col min="3085" max="3085" width="10.7109375" style="1" customWidth="1"/>
    <col min="3086" max="3086" width="8" style="1" customWidth="1"/>
    <col min="3087" max="3087" width="8.5703125" style="1" customWidth="1"/>
    <col min="3088" max="3089" width="9.7109375" style="1" customWidth="1"/>
    <col min="3090" max="3090" width="4.28515625" style="1" customWidth="1"/>
    <col min="3091" max="3328" width="7.5703125" style="1"/>
    <col min="3329" max="3329" width="4.28515625" style="1" customWidth="1"/>
    <col min="3330" max="3330" width="23" style="1" customWidth="1"/>
    <col min="3331" max="3331" width="10.7109375" style="1" customWidth="1"/>
    <col min="3332" max="3332" width="11.42578125" style="1" customWidth="1"/>
    <col min="3333" max="3333" width="10.140625" style="1" customWidth="1"/>
    <col min="3334" max="3334" width="9.5703125" style="1" customWidth="1"/>
    <col min="3335" max="3335" width="11.7109375" style="1" customWidth="1"/>
    <col min="3336" max="3336" width="9.7109375" style="1" customWidth="1"/>
    <col min="3337" max="3337" width="12.28515625" style="1" customWidth="1"/>
    <col min="3338" max="3338" width="9.85546875" style="1" customWidth="1"/>
    <col min="3339" max="3339" width="13.42578125" style="1" customWidth="1"/>
    <col min="3340" max="3340" width="9.28515625" style="1" customWidth="1"/>
    <col min="3341" max="3341" width="10.7109375" style="1" customWidth="1"/>
    <col min="3342" max="3342" width="8" style="1" customWidth="1"/>
    <col min="3343" max="3343" width="8.5703125" style="1" customWidth="1"/>
    <col min="3344" max="3345" width="9.7109375" style="1" customWidth="1"/>
    <col min="3346" max="3346" width="4.28515625" style="1" customWidth="1"/>
    <col min="3347" max="3584" width="7.5703125" style="1"/>
    <col min="3585" max="3585" width="4.28515625" style="1" customWidth="1"/>
    <col min="3586" max="3586" width="23" style="1" customWidth="1"/>
    <col min="3587" max="3587" width="10.7109375" style="1" customWidth="1"/>
    <col min="3588" max="3588" width="11.42578125" style="1" customWidth="1"/>
    <col min="3589" max="3589" width="10.140625" style="1" customWidth="1"/>
    <col min="3590" max="3590" width="9.5703125" style="1" customWidth="1"/>
    <col min="3591" max="3591" width="11.7109375" style="1" customWidth="1"/>
    <col min="3592" max="3592" width="9.7109375" style="1" customWidth="1"/>
    <col min="3593" max="3593" width="12.28515625" style="1" customWidth="1"/>
    <col min="3594" max="3594" width="9.85546875" style="1" customWidth="1"/>
    <col min="3595" max="3595" width="13.42578125" style="1" customWidth="1"/>
    <col min="3596" max="3596" width="9.28515625" style="1" customWidth="1"/>
    <col min="3597" max="3597" width="10.7109375" style="1" customWidth="1"/>
    <col min="3598" max="3598" width="8" style="1" customWidth="1"/>
    <col min="3599" max="3599" width="8.5703125" style="1" customWidth="1"/>
    <col min="3600" max="3601" width="9.7109375" style="1" customWidth="1"/>
    <col min="3602" max="3602" width="4.28515625" style="1" customWidth="1"/>
    <col min="3603" max="3840" width="7.5703125" style="1"/>
    <col min="3841" max="3841" width="4.28515625" style="1" customWidth="1"/>
    <col min="3842" max="3842" width="23" style="1" customWidth="1"/>
    <col min="3843" max="3843" width="10.7109375" style="1" customWidth="1"/>
    <col min="3844" max="3844" width="11.42578125" style="1" customWidth="1"/>
    <col min="3845" max="3845" width="10.140625" style="1" customWidth="1"/>
    <col min="3846" max="3846" width="9.5703125" style="1" customWidth="1"/>
    <col min="3847" max="3847" width="11.7109375" style="1" customWidth="1"/>
    <col min="3848" max="3848" width="9.7109375" style="1" customWidth="1"/>
    <col min="3849" max="3849" width="12.28515625" style="1" customWidth="1"/>
    <col min="3850" max="3850" width="9.85546875" style="1" customWidth="1"/>
    <col min="3851" max="3851" width="13.42578125" style="1" customWidth="1"/>
    <col min="3852" max="3852" width="9.28515625" style="1" customWidth="1"/>
    <col min="3853" max="3853" width="10.7109375" style="1" customWidth="1"/>
    <col min="3854" max="3854" width="8" style="1" customWidth="1"/>
    <col min="3855" max="3855" width="8.5703125" style="1" customWidth="1"/>
    <col min="3856" max="3857" width="9.7109375" style="1" customWidth="1"/>
    <col min="3858" max="3858" width="4.28515625" style="1" customWidth="1"/>
    <col min="3859" max="4096" width="7.5703125" style="1"/>
    <col min="4097" max="4097" width="4.28515625" style="1" customWidth="1"/>
    <col min="4098" max="4098" width="23" style="1" customWidth="1"/>
    <col min="4099" max="4099" width="10.7109375" style="1" customWidth="1"/>
    <col min="4100" max="4100" width="11.42578125" style="1" customWidth="1"/>
    <col min="4101" max="4101" width="10.140625" style="1" customWidth="1"/>
    <col min="4102" max="4102" width="9.5703125" style="1" customWidth="1"/>
    <col min="4103" max="4103" width="11.7109375" style="1" customWidth="1"/>
    <col min="4104" max="4104" width="9.7109375" style="1" customWidth="1"/>
    <col min="4105" max="4105" width="12.28515625" style="1" customWidth="1"/>
    <col min="4106" max="4106" width="9.85546875" style="1" customWidth="1"/>
    <col min="4107" max="4107" width="13.42578125" style="1" customWidth="1"/>
    <col min="4108" max="4108" width="9.28515625" style="1" customWidth="1"/>
    <col min="4109" max="4109" width="10.7109375" style="1" customWidth="1"/>
    <col min="4110" max="4110" width="8" style="1" customWidth="1"/>
    <col min="4111" max="4111" width="8.5703125" style="1" customWidth="1"/>
    <col min="4112" max="4113" width="9.7109375" style="1" customWidth="1"/>
    <col min="4114" max="4114" width="4.28515625" style="1" customWidth="1"/>
    <col min="4115" max="4352" width="7.5703125" style="1"/>
    <col min="4353" max="4353" width="4.28515625" style="1" customWidth="1"/>
    <col min="4354" max="4354" width="23" style="1" customWidth="1"/>
    <col min="4355" max="4355" width="10.7109375" style="1" customWidth="1"/>
    <col min="4356" max="4356" width="11.42578125" style="1" customWidth="1"/>
    <col min="4357" max="4357" width="10.140625" style="1" customWidth="1"/>
    <col min="4358" max="4358" width="9.5703125" style="1" customWidth="1"/>
    <col min="4359" max="4359" width="11.7109375" style="1" customWidth="1"/>
    <col min="4360" max="4360" width="9.7109375" style="1" customWidth="1"/>
    <col min="4361" max="4361" width="12.28515625" style="1" customWidth="1"/>
    <col min="4362" max="4362" width="9.85546875" style="1" customWidth="1"/>
    <col min="4363" max="4363" width="13.42578125" style="1" customWidth="1"/>
    <col min="4364" max="4364" width="9.28515625" style="1" customWidth="1"/>
    <col min="4365" max="4365" width="10.7109375" style="1" customWidth="1"/>
    <col min="4366" max="4366" width="8" style="1" customWidth="1"/>
    <col min="4367" max="4367" width="8.5703125" style="1" customWidth="1"/>
    <col min="4368" max="4369" width="9.7109375" style="1" customWidth="1"/>
    <col min="4370" max="4370" width="4.28515625" style="1" customWidth="1"/>
    <col min="4371" max="4608" width="7.5703125" style="1"/>
    <col min="4609" max="4609" width="4.28515625" style="1" customWidth="1"/>
    <col min="4610" max="4610" width="23" style="1" customWidth="1"/>
    <col min="4611" max="4611" width="10.7109375" style="1" customWidth="1"/>
    <col min="4612" max="4612" width="11.42578125" style="1" customWidth="1"/>
    <col min="4613" max="4613" width="10.140625" style="1" customWidth="1"/>
    <col min="4614" max="4614" width="9.5703125" style="1" customWidth="1"/>
    <col min="4615" max="4615" width="11.7109375" style="1" customWidth="1"/>
    <col min="4616" max="4616" width="9.7109375" style="1" customWidth="1"/>
    <col min="4617" max="4617" width="12.28515625" style="1" customWidth="1"/>
    <col min="4618" max="4618" width="9.85546875" style="1" customWidth="1"/>
    <col min="4619" max="4619" width="13.42578125" style="1" customWidth="1"/>
    <col min="4620" max="4620" width="9.28515625" style="1" customWidth="1"/>
    <col min="4621" max="4621" width="10.7109375" style="1" customWidth="1"/>
    <col min="4622" max="4622" width="8" style="1" customWidth="1"/>
    <col min="4623" max="4623" width="8.5703125" style="1" customWidth="1"/>
    <col min="4624" max="4625" width="9.7109375" style="1" customWidth="1"/>
    <col min="4626" max="4626" width="4.28515625" style="1" customWidth="1"/>
    <col min="4627" max="4864" width="7.5703125" style="1"/>
    <col min="4865" max="4865" width="4.28515625" style="1" customWidth="1"/>
    <col min="4866" max="4866" width="23" style="1" customWidth="1"/>
    <col min="4867" max="4867" width="10.7109375" style="1" customWidth="1"/>
    <col min="4868" max="4868" width="11.42578125" style="1" customWidth="1"/>
    <col min="4869" max="4869" width="10.140625" style="1" customWidth="1"/>
    <col min="4870" max="4870" width="9.5703125" style="1" customWidth="1"/>
    <col min="4871" max="4871" width="11.7109375" style="1" customWidth="1"/>
    <col min="4872" max="4872" width="9.7109375" style="1" customWidth="1"/>
    <col min="4873" max="4873" width="12.28515625" style="1" customWidth="1"/>
    <col min="4874" max="4874" width="9.85546875" style="1" customWidth="1"/>
    <col min="4875" max="4875" width="13.42578125" style="1" customWidth="1"/>
    <col min="4876" max="4876" width="9.28515625" style="1" customWidth="1"/>
    <col min="4877" max="4877" width="10.7109375" style="1" customWidth="1"/>
    <col min="4878" max="4878" width="8" style="1" customWidth="1"/>
    <col min="4879" max="4879" width="8.5703125" style="1" customWidth="1"/>
    <col min="4880" max="4881" width="9.7109375" style="1" customWidth="1"/>
    <col min="4882" max="4882" width="4.28515625" style="1" customWidth="1"/>
    <col min="4883" max="5120" width="7.5703125" style="1"/>
    <col min="5121" max="5121" width="4.28515625" style="1" customWidth="1"/>
    <col min="5122" max="5122" width="23" style="1" customWidth="1"/>
    <col min="5123" max="5123" width="10.7109375" style="1" customWidth="1"/>
    <col min="5124" max="5124" width="11.42578125" style="1" customWidth="1"/>
    <col min="5125" max="5125" width="10.140625" style="1" customWidth="1"/>
    <col min="5126" max="5126" width="9.5703125" style="1" customWidth="1"/>
    <col min="5127" max="5127" width="11.7109375" style="1" customWidth="1"/>
    <col min="5128" max="5128" width="9.7109375" style="1" customWidth="1"/>
    <col min="5129" max="5129" width="12.28515625" style="1" customWidth="1"/>
    <col min="5130" max="5130" width="9.85546875" style="1" customWidth="1"/>
    <col min="5131" max="5131" width="13.42578125" style="1" customWidth="1"/>
    <col min="5132" max="5132" width="9.28515625" style="1" customWidth="1"/>
    <col min="5133" max="5133" width="10.7109375" style="1" customWidth="1"/>
    <col min="5134" max="5134" width="8" style="1" customWidth="1"/>
    <col min="5135" max="5135" width="8.5703125" style="1" customWidth="1"/>
    <col min="5136" max="5137" width="9.7109375" style="1" customWidth="1"/>
    <col min="5138" max="5138" width="4.28515625" style="1" customWidth="1"/>
    <col min="5139" max="5376" width="7.5703125" style="1"/>
    <col min="5377" max="5377" width="4.28515625" style="1" customWidth="1"/>
    <col min="5378" max="5378" width="23" style="1" customWidth="1"/>
    <col min="5379" max="5379" width="10.7109375" style="1" customWidth="1"/>
    <col min="5380" max="5380" width="11.42578125" style="1" customWidth="1"/>
    <col min="5381" max="5381" width="10.140625" style="1" customWidth="1"/>
    <col min="5382" max="5382" width="9.5703125" style="1" customWidth="1"/>
    <col min="5383" max="5383" width="11.7109375" style="1" customWidth="1"/>
    <col min="5384" max="5384" width="9.7109375" style="1" customWidth="1"/>
    <col min="5385" max="5385" width="12.28515625" style="1" customWidth="1"/>
    <col min="5386" max="5386" width="9.85546875" style="1" customWidth="1"/>
    <col min="5387" max="5387" width="13.42578125" style="1" customWidth="1"/>
    <col min="5388" max="5388" width="9.28515625" style="1" customWidth="1"/>
    <col min="5389" max="5389" width="10.7109375" style="1" customWidth="1"/>
    <col min="5390" max="5390" width="8" style="1" customWidth="1"/>
    <col min="5391" max="5391" width="8.5703125" style="1" customWidth="1"/>
    <col min="5392" max="5393" width="9.7109375" style="1" customWidth="1"/>
    <col min="5394" max="5394" width="4.28515625" style="1" customWidth="1"/>
    <col min="5395" max="5632" width="7.5703125" style="1"/>
    <col min="5633" max="5633" width="4.28515625" style="1" customWidth="1"/>
    <col min="5634" max="5634" width="23" style="1" customWidth="1"/>
    <col min="5635" max="5635" width="10.7109375" style="1" customWidth="1"/>
    <col min="5636" max="5636" width="11.42578125" style="1" customWidth="1"/>
    <col min="5637" max="5637" width="10.140625" style="1" customWidth="1"/>
    <col min="5638" max="5638" width="9.5703125" style="1" customWidth="1"/>
    <col min="5639" max="5639" width="11.7109375" style="1" customWidth="1"/>
    <col min="5640" max="5640" width="9.7109375" style="1" customWidth="1"/>
    <col min="5641" max="5641" width="12.28515625" style="1" customWidth="1"/>
    <col min="5642" max="5642" width="9.85546875" style="1" customWidth="1"/>
    <col min="5643" max="5643" width="13.42578125" style="1" customWidth="1"/>
    <col min="5644" max="5644" width="9.28515625" style="1" customWidth="1"/>
    <col min="5645" max="5645" width="10.7109375" style="1" customWidth="1"/>
    <col min="5646" max="5646" width="8" style="1" customWidth="1"/>
    <col min="5647" max="5647" width="8.5703125" style="1" customWidth="1"/>
    <col min="5648" max="5649" width="9.7109375" style="1" customWidth="1"/>
    <col min="5650" max="5650" width="4.28515625" style="1" customWidth="1"/>
    <col min="5651" max="5888" width="7.5703125" style="1"/>
    <col min="5889" max="5889" width="4.28515625" style="1" customWidth="1"/>
    <col min="5890" max="5890" width="23" style="1" customWidth="1"/>
    <col min="5891" max="5891" width="10.7109375" style="1" customWidth="1"/>
    <col min="5892" max="5892" width="11.42578125" style="1" customWidth="1"/>
    <col min="5893" max="5893" width="10.140625" style="1" customWidth="1"/>
    <col min="5894" max="5894" width="9.5703125" style="1" customWidth="1"/>
    <col min="5895" max="5895" width="11.7109375" style="1" customWidth="1"/>
    <col min="5896" max="5896" width="9.7109375" style="1" customWidth="1"/>
    <col min="5897" max="5897" width="12.28515625" style="1" customWidth="1"/>
    <col min="5898" max="5898" width="9.85546875" style="1" customWidth="1"/>
    <col min="5899" max="5899" width="13.42578125" style="1" customWidth="1"/>
    <col min="5900" max="5900" width="9.28515625" style="1" customWidth="1"/>
    <col min="5901" max="5901" width="10.7109375" style="1" customWidth="1"/>
    <col min="5902" max="5902" width="8" style="1" customWidth="1"/>
    <col min="5903" max="5903" width="8.5703125" style="1" customWidth="1"/>
    <col min="5904" max="5905" width="9.7109375" style="1" customWidth="1"/>
    <col min="5906" max="5906" width="4.28515625" style="1" customWidth="1"/>
    <col min="5907" max="6144" width="7.5703125" style="1"/>
    <col min="6145" max="6145" width="4.28515625" style="1" customWidth="1"/>
    <col min="6146" max="6146" width="23" style="1" customWidth="1"/>
    <col min="6147" max="6147" width="10.7109375" style="1" customWidth="1"/>
    <col min="6148" max="6148" width="11.42578125" style="1" customWidth="1"/>
    <col min="6149" max="6149" width="10.140625" style="1" customWidth="1"/>
    <col min="6150" max="6150" width="9.5703125" style="1" customWidth="1"/>
    <col min="6151" max="6151" width="11.7109375" style="1" customWidth="1"/>
    <col min="6152" max="6152" width="9.7109375" style="1" customWidth="1"/>
    <col min="6153" max="6153" width="12.28515625" style="1" customWidth="1"/>
    <col min="6154" max="6154" width="9.85546875" style="1" customWidth="1"/>
    <col min="6155" max="6155" width="13.42578125" style="1" customWidth="1"/>
    <col min="6156" max="6156" width="9.28515625" style="1" customWidth="1"/>
    <col min="6157" max="6157" width="10.7109375" style="1" customWidth="1"/>
    <col min="6158" max="6158" width="8" style="1" customWidth="1"/>
    <col min="6159" max="6159" width="8.5703125" style="1" customWidth="1"/>
    <col min="6160" max="6161" width="9.7109375" style="1" customWidth="1"/>
    <col min="6162" max="6162" width="4.28515625" style="1" customWidth="1"/>
    <col min="6163" max="6400" width="7.5703125" style="1"/>
    <col min="6401" max="6401" width="4.28515625" style="1" customWidth="1"/>
    <col min="6402" max="6402" width="23" style="1" customWidth="1"/>
    <col min="6403" max="6403" width="10.7109375" style="1" customWidth="1"/>
    <col min="6404" max="6404" width="11.42578125" style="1" customWidth="1"/>
    <col min="6405" max="6405" width="10.140625" style="1" customWidth="1"/>
    <col min="6406" max="6406" width="9.5703125" style="1" customWidth="1"/>
    <col min="6407" max="6407" width="11.7109375" style="1" customWidth="1"/>
    <col min="6408" max="6408" width="9.7109375" style="1" customWidth="1"/>
    <col min="6409" max="6409" width="12.28515625" style="1" customWidth="1"/>
    <col min="6410" max="6410" width="9.85546875" style="1" customWidth="1"/>
    <col min="6411" max="6411" width="13.42578125" style="1" customWidth="1"/>
    <col min="6412" max="6412" width="9.28515625" style="1" customWidth="1"/>
    <col min="6413" max="6413" width="10.7109375" style="1" customWidth="1"/>
    <col min="6414" max="6414" width="8" style="1" customWidth="1"/>
    <col min="6415" max="6415" width="8.5703125" style="1" customWidth="1"/>
    <col min="6416" max="6417" width="9.7109375" style="1" customWidth="1"/>
    <col min="6418" max="6418" width="4.28515625" style="1" customWidth="1"/>
    <col min="6419" max="6656" width="7.5703125" style="1"/>
    <col min="6657" max="6657" width="4.28515625" style="1" customWidth="1"/>
    <col min="6658" max="6658" width="23" style="1" customWidth="1"/>
    <col min="6659" max="6659" width="10.7109375" style="1" customWidth="1"/>
    <col min="6660" max="6660" width="11.42578125" style="1" customWidth="1"/>
    <col min="6661" max="6661" width="10.140625" style="1" customWidth="1"/>
    <col min="6662" max="6662" width="9.5703125" style="1" customWidth="1"/>
    <col min="6663" max="6663" width="11.7109375" style="1" customWidth="1"/>
    <col min="6664" max="6664" width="9.7109375" style="1" customWidth="1"/>
    <col min="6665" max="6665" width="12.28515625" style="1" customWidth="1"/>
    <col min="6666" max="6666" width="9.85546875" style="1" customWidth="1"/>
    <col min="6667" max="6667" width="13.42578125" style="1" customWidth="1"/>
    <col min="6668" max="6668" width="9.28515625" style="1" customWidth="1"/>
    <col min="6669" max="6669" width="10.7109375" style="1" customWidth="1"/>
    <col min="6670" max="6670" width="8" style="1" customWidth="1"/>
    <col min="6671" max="6671" width="8.5703125" style="1" customWidth="1"/>
    <col min="6672" max="6673" width="9.7109375" style="1" customWidth="1"/>
    <col min="6674" max="6674" width="4.28515625" style="1" customWidth="1"/>
    <col min="6675" max="6912" width="7.5703125" style="1"/>
    <col min="6913" max="6913" width="4.28515625" style="1" customWidth="1"/>
    <col min="6914" max="6914" width="23" style="1" customWidth="1"/>
    <col min="6915" max="6915" width="10.7109375" style="1" customWidth="1"/>
    <col min="6916" max="6916" width="11.42578125" style="1" customWidth="1"/>
    <col min="6917" max="6917" width="10.140625" style="1" customWidth="1"/>
    <col min="6918" max="6918" width="9.5703125" style="1" customWidth="1"/>
    <col min="6919" max="6919" width="11.7109375" style="1" customWidth="1"/>
    <col min="6920" max="6920" width="9.7109375" style="1" customWidth="1"/>
    <col min="6921" max="6921" width="12.28515625" style="1" customWidth="1"/>
    <col min="6922" max="6922" width="9.85546875" style="1" customWidth="1"/>
    <col min="6923" max="6923" width="13.42578125" style="1" customWidth="1"/>
    <col min="6924" max="6924" width="9.28515625" style="1" customWidth="1"/>
    <col min="6925" max="6925" width="10.7109375" style="1" customWidth="1"/>
    <col min="6926" max="6926" width="8" style="1" customWidth="1"/>
    <col min="6927" max="6927" width="8.5703125" style="1" customWidth="1"/>
    <col min="6928" max="6929" width="9.7109375" style="1" customWidth="1"/>
    <col min="6930" max="6930" width="4.28515625" style="1" customWidth="1"/>
    <col min="6931" max="7168" width="7.5703125" style="1"/>
    <col min="7169" max="7169" width="4.28515625" style="1" customWidth="1"/>
    <col min="7170" max="7170" width="23" style="1" customWidth="1"/>
    <col min="7171" max="7171" width="10.7109375" style="1" customWidth="1"/>
    <col min="7172" max="7172" width="11.42578125" style="1" customWidth="1"/>
    <col min="7173" max="7173" width="10.140625" style="1" customWidth="1"/>
    <col min="7174" max="7174" width="9.5703125" style="1" customWidth="1"/>
    <col min="7175" max="7175" width="11.7109375" style="1" customWidth="1"/>
    <col min="7176" max="7176" width="9.7109375" style="1" customWidth="1"/>
    <col min="7177" max="7177" width="12.28515625" style="1" customWidth="1"/>
    <col min="7178" max="7178" width="9.85546875" style="1" customWidth="1"/>
    <col min="7179" max="7179" width="13.42578125" style="1" customWidth="1"/>
    <col min="7180" max="7180" width="9.28515625" style="1" customWidth="1"/>
    <col min="7181" max="7181" width="10.7109375" style="1" customWidth="1"/>
    <col min="7182" max="7182" width="8" style="1" customWidth="1"/>
    <col min="7183" max="7183" width="8.5703125" style="1" customWidth="1"/>
    <col min="7184" max="7185" width="9.7109375" style="1" customWidth="1"/>
    <col min="7186" max="7186" width="4.28515625" style="1" customWidth="1"/>
    <col min="7187" max="7424" width="7.5703125" style="1"/>
    <col min="7425" max="7425" width="4.28515625" style="1" customWidth="1"/>
    <col min="7426" max="7426" width="23" style="1" customWidth="1"/>
    <col min="7427" max="7427" width="10.7109375" style="1" customWidth="1"/>
    <col min="7428" max="7428" width="11.42578125" style="1" customWidth="1"/>
    <col min="7429" max="7429" width="10.140625" style="1" customWidth="1"/>
    <col min="7430" max="7430" width="9.5703125" style="1" customWidth="1"/>
    <col min="7431" max="7431" width="11.7109375" style="1" customWidth="1"/>
    <col min="7432" max="7432" width="9.7109375" style="1" customWidth="1"/>
    <col min="7433" max="7433" width="12.28515625" style="1" customWidth="1"/>
    <col min="7434" max="7434" width="9.85546875" style="1" customWidth="1"/>
    <col min="7435" max="7435" width="13.42578125" style="1" customWidth="1"/>
    <col min="7436" max="7436" width="9.28515625" style="1" customWidth="1"/>
    <col min="7437" max="7437" width="10.7109375" style="1" customWidth="1"/>
    <col min="7438" max="7438" width="8" style="1" customWidth="1"/>
    <col min="7439" max="7439" width="8.5703125" style="1" customWidth="1"/>
    <col min="7440" max="7441" width="9.7109375" style="1" customWidth="1"/>
    <col min="7442" max="7442" width="4.28515625" style="1" customWidth="1"/>
    <col min="7443" max="7680" width="7.5703125" style="1"/>
    <col min="7681" max="7681" width="4.28515625" style="1" customWidth="1"/>
    <col min="7682" max="7682" width="23" style="1" customWidth="1"/>
    <col min="7683" max="7683" width="10.7109375" style="1" customWidth="1"/>
    <col min="7684" max="7684" width="11.42578125" style="1" customWidth="1"/>
    <col min="7685" max="7685" width="10.140625" style="1" customWidth="1"/>
    <col min="7686" max="7686" width="9.5703125" style="1" customWidth="1"/>
    <col min="7687" max="7687" width="11.7109375" style="1" customWidth="1"/>
    <col min="7688" max="7688" width="9.7109375" style="1" customWidth="1"/>
    <col min="7689" max="7689" width="12.28515625" style="1" customWidth="1"/>
    <col min="7690" max="7690" width="9.85546875" style="1" customWidth="1"/>
    <col min="7691" max="7691" width="13.42578125" style="1" customWidth="1"/>
    <col min="7692" max="7692" width="9.28515625" style="1" customWidth="1"/>
    <col min="7693" max="7693" width="10.7109375" style="1" customWidth="1"/>
    <col min="7694" max="7694" width="8" style="1" customWidth="1"/>
    <col min="7695" max="7695" width="8.5703125" style="1" customWidth="1"/>
    <col min="7696" max="7697" width="9.7109375" style="1" customWidth="1"/>
    <col min="7698" max="7698" width="4.28515625" style="1" customWidth="1"/>
    <col min="7699" max="7936" width="7.5703125" style="1"/>
    <col min="7937" max="7937" width="4.28515625" style="1" customWidth="1"/>
    <col min="7938" max="7938" width="23" style="1" customWidth="1"/>
    <col min="7939" max="7939" width="10.7109375" style="1" customWidth="1"/>
    <col min="7940" max="7940" width="11.42578125" style="1" customWidth="1"/>
    <col min="7941" max="7941" width="10.140625" style="1" customWidth="1"/>
    <col min="7942" max="7942" width="9.5703125" style="1" customWidth="1"/>
    <col min="7943" max="7943" width="11.7109375" style="1" customWidth="1"/>
    <col min="7944" max="7944" width="9.7109375" style="1" customWidth="1"/>
    <col min="7945" max="7945" width="12.28515625" style="1" customWidth="1"/>
    <col min="7946" max="7946" width="9.85546875" style="1" customWidth="1"/>
    <col min="7947" max="7947" width="13.42578125" style="1" customWidth="1"/>
    <col min="7948" max="7948" width="9.28515625" style="1" customWidth="1"/>
    <col min="7949" max="7949" width="10.7109375" style="1" customWidth="1"/>
    <col min="7950" max="7950" width="8" style="1" customWidth="1"/>
    <col min="7951" max="7951" width="8.5703125" style="1" customWidth="1"/>
    <col min="7952" max="7953" width="9.7109375" style="1" customWidth="1"/>
    <col min="7954" max="7954" width="4.28515625" style="1" customWidth="1"/>
    <col min="7955" max="8192" width="7.5703125" style="1"/>
    <col min="8193" max="8193" width="4.28515625" style="1" customWidth="1"/>
    <col min="8194" max="8194" width="23" style="1" customWidth="1"/>
    <col min="8195" max="8195" width="10.7109375" style="1" customWidth="1"/>
    <col min="8196" max="8196" width="11.42578125" style="1" customWidth="1"/>
    <col min="8197" max="8197" width="10.140625" style="1" customWidth="1"/>
    <col min="8198" max="8198" width="9.5703125" style="1" customWidth="1"/>
    <col min="8199" max="8199" width="11.7109375" style="1" customWidth="1"/>
    <col min="8200" max="8200" width="9.7109375" style="1" customWidth="1"/>
    <col min="8201" max="8201" width="12.28515625" style="1" customWidth="1"/>
    <col min="8202" max="8202" width="9.85546875" style="1" customWidth="1"/>
    <col min="8203" max="8203" width="13.42578125" style="1" customWidth="1"/>
    <col min="8204" max="8204" width="9.28515625" style="1" customWidth="1"/>
    <col min="8205" max="8205" width="10.7109375" style="1" customWidth="1"/>
    <col min="8206" max="8206" width="8" style="1" customWidth="1"/>
    <col min="8207" max="8207" width="8.5703125" style="1" customWidth="1"/>
    <col min="8208" max="8209" width="9.7109375" style="1" customWidth="1"/>
    <col min="8210" max="8210" width="4.28515625" style="1" customWidth="1"/>
    <col min="8211" max="8448" width="7.5703125" style="1"/>
    <col min="8449" max="8449" width="4.28515625" style="1" customWidth="1"/>
    <col min="8450" max="8450" width="23" style="1" customWidth="1"/>
    <col min="8451" max="8451" width="10.7109375" style="1" customWidth="1"/>
    <col min="8452" max="8452" width="11.42578125" style="1" customWidth="1"/>
    <col min="8453" max="8453" width="10.140625" style="1" customWidth="1"/>
    <col min="8454" max="8454" width="9.5703125" style="1" customWidth="1"/>
    <col min="8455" max="8455" width="11.7109375" style="1" customWidth="1"/>
    <col min="8456" max="8456" width="9.7109375" style="1" customWidth="1"/>
    <col min="8457" max="8457" width="12.28515625" style="1" customWidth="1"/>
    <col min="8458" max="8458" width="9.85546875" style="1" customWidth="1"/>
    <col min="8459" max="8459" width="13.42578125" style="1" customWidth="1"/>
    <col min="8460" max="8460" width="9.28515625" style="1" customWidth="1"/>
    <col min="8461" max="8461" width="10.7109375" style="1" customWidth="1"/>
    <col min="8462" max="8462" width="8" style="1" customWidth="1"/>
    <col min="8463" max="8463" width="8.5703125" style="1" customWidth="1"/>
    <col min="8464" max="8465" width="9.7109375" style="1" customWidth="1"/>
    <col min="8466" max="8466" width="4.28515625" style="1" customWidth="1"/>
    <col min="8467" max="8704" width="7.5703125" style="1"/>
    <col min="8705" max="8705" width="4.28515625" style="1" customWidth="1"/>
    <col min="8706" max="8706" width="23" style="1" customWidth="1"/>
    <col min="8707" max="8707" width="10.7109375" style="1" customWidth="1"/>
    <col min="8708" max="8708" width="11.42578125" style="1" customWidth="1"/>
    <col min="8709" max="8709" width="10.140625" style="1" customWidth="1"/>
    <col min="8710" max="8710" width="9.5703125" style="1" customWidth="1"/>
    <col min="8711" max="8711" width="11.7109375" style="1" customWidth="1"/>
    <col min="8712" max="8712" width="9.7109375" style="1" customWidth="1"/>
    <col min="8713" max="8713" width="12.28515625" style="1" customWidth="1"/>
    <col min="8714" max="8714" width="9.85546875" style="1" customWidth="1"/>
    <col min="8715" max="8715" width="13.42578125" style="1" customWidth="1"/>
    <col min="8716" max="8716" width="9.28515625" style="1" customWidth="1"/>
    <col min="8717" max="8717" width="10.7109375" style="1" customWidth="1"/>
    <col min="8718" max="8718" width="8" style="1" customWidth="1"/>
    <col min="8719" max="8719" width="8.5703125" style="1" customWidth="1"/>
    <col min="8720" max="8721" width="9.7109375" style="1" customWidth="1"/>
    <col min="8722" max="8722" width="4.28515625" style="1" customWidth="1"/>
    <col min="8723" max="8960" width="7.5703125" style="1"/>
    <col min="8961" max="8961" width="4.28515625" style="1" customWidth="1"/>
    <col min="8962" max="8962" width="23" style="1" customWidth="1"/>
    <col min="8963" max="8963" width="10.7109375" style="1" customWidth="1"/>
    <col min="8964" max="8964" width="11.42578125" style="1" customWidth="1"/>
    <col min="8965" max="8965" width="10.140625" style="1" customWidth="1"/>
    <col min="8966" max="8966" width="9.5703125" style="1" customWidth="1"/>
    <col min="8967" max="8967" width="11.7109375" style="1" customWidth="1"/>
    <col min="8968" max="8968" width="9.7109375" style="1" customWidth="1"/>
    <col min="8969" max="8969" width="12.28515625" style="1" customWidth="1"/>
    <col min="8970" max="8970" width="9.85546875" style="1" customWidth="1"/>
    <col min="8971" max="8971" width="13.42578125" style="1" customWidth="1"/>
    <col min="8972" max="8972" width="9.28515625" style="1" customWidth="1"/>
    <col min="8973" max="8973" width="10.7109375" style="1" customWidth="1"/>
    <col min="8974" max="8974" width="8" style="1" customWidth="1"/>
    <col min="8975" max="8975" width="8.5703125" style="1" customWidth="1"/>
    <col min="8976" max="8977" width="9.7109375" style="1" customWidth="1"/>
    <col min="8978" max="8978" width="4.28515625" style="1" customWidth="1"/>
    <col min="8979" max="9216" width="7.5703125" style="1"/>
    <col min="9217" max="9217" width="4.28515625" style="1" customWidth="1"/>
    <col min="9218" max="9218" width="23" style="1" customWidth="1"/>
    <col min="9219" max="9219" width="10.7109375" style="1" customWidth="1"/>
    <col min="9220" max="9220" width="11.42578125" style="1" customWidth="1"/>
    <col min="9221" max="9221" width="10.140625" style="1" customWidth="1"/>
    <col min="9222" max="9222" width="9.5703125" style="1" customWidth="1"/>
    <col min="9223" max="9223" width="11.7109375" style="1" customWidth="1"/>
    <col min="9224" max="9224" width="9.7109375" style="1" customWidth="1"/>
    <col min="9225" max="9225" width="12.28515625" style="1" customWidth="1"/>
    <col min="9226" max="9226" width="9.85546875" style="1" customWidth="1"/>
    <col min="9227" max="9227" width="13.42578125" style="1" customWidth="1"/>
    <col min="9228" max="9228" width="9.28515625" style="1" customWidth="1"/>
    <col min="9229" max="9229" width="10.7109375" style="1" customWidth="1"/>
    <col min="9230" max="9230" width="8" style="1" customWidth="1"/>
    <col min="9231" max="9231" width="8.5703125" style="1" customWidth="1"/>
    <col min="9232" max="9233" width="9.7109375" style="1" customWidth="1"/>
    <col min="9234" max="9234" width="4.28515625" style="1" customWidth="1"/>
    <col min="9235" max="9472" width="7.5703125" style="1"/>
    <col min="9473" max="9473" width="4.28515625" style="1" customWidth="1"/>
    <col min="9474" max="9474" width="23" style="1" customWidth="1"/>
    <col min="9475" max="9475" width="10.7109375" style="1" customWidth="1"/>
    <col min="9476" max="9476" width="11.42578125" style="1" customWidth="1"/>
    <col min="9477" max="9477" width="10.140625" style="1" customWidth="1"/>
    <col min="9478" max="9478" width="9.5703125" style="1" customWidth="1"/>
    <col min="9479" max="9479" width="11.7109375" style="1" customWidth="1"/>
    <col min="9480" max="9480" width="9.7109375" style="1" customWidth="1"/>
    <col min="9481" max="9481" width="12.28515625" style="1" customWidth="1"/>
    <col min="9482" max="9482" width="9.85546875" style="1" customWidth="1"/>
    <col min="9483" max="9483" width="13.42578125" style="1" customWidth="1"/>
    <col min="9484" max="9484" width="9.28515625" style="1" customWidth="1"/>
    <col min="9485" max="9485" width="10.7109375" style="1" customWidth="1"/>
    <col min="9486" max="9486" width="8" style="1" customWidth="1"/>
    <col min="9487" max="9487" width="8.5703125" style="1" customWidth="1"/>
    <col min="9488" max="9489" width="9.7109375" style="1" customWidth="1"/>
    <col min="9490" max="9490" width="4.28515625" style="1" customWidth="1"/>
    <col min="9491" max="9728" width="7.5703125" style="1"/>
    <col min="9729" max="9729" width="4.28515625" style="1" customWidth="1"/>
    <col min="9730" max="9730" width="23" style="1" customWidth="1"/>
    <col min="9731" max="9731" width="10.7109375" style="1" customWidth="1"/>
    <col min="9732" max="9732" width="11.42578125" style="1" customWidth="1"/>
    <col min="9733" max="9733" width="10.140625" style="1" customWidth="1"/>
    <col min="9734" max="9734" width="9.5703125" style="1" customWidth="1"/>
    <col min="9735" max="9735" width="11.7109375" style="1" customWidth="1"/>
    <col min="9736" max="9736" width="9.7109375" style="1" customWidth="1"/>
    <col min="9737" max="9737" width="12.28515625" style="1" customWidth="1"/>
    <col min="9738" max="9738" width="9.85546875" style="1" customWidth="1"/>
    <col min="9739" max="9739" width="13.42578125" style="1" customWidth="1"/>
    <col min="9740" max="9740" width="9.28515625" style="1" customWidth="1"/>
    <col min="9741" max="9741" width="10.7109375" style="1" customWidth="1"/>
    <col min="9742" max="9742" width="8" style="1" customWidth="1"/>
    <col min="9743" max="9743" width="8.5703125" style="1" customWidth="1"/>
    <col min="9744" max="9745" width="9.7109375" style="1" customWidth="1"/>
    <col min="9746" max="9746" width="4.28515625" style="1" customWidth="1"/>
    <col min="9747" max="9984" width="7.5703125" style="1"/>
    <col min="9985" max="9985" width="4.28515625" style="1" customWidth="1"/>
    <col min="9986" max="9986" width="23" style="1" customWidth="1"/>
    <col min="9987" max="9987" width="10.7109375" style="1" customWidth="1"/>
    <col min="9988" max="9988" width="11.42578125" style="1" customWidth="1"/>
    <col min="9989" max="9989" width="10.140625" style="1" customWidth="1"/>
    <col min="9990" max="9990" width="9.5703125" style="1" customWidth="1"/>
    <col min="9991" max="9991" width="11.7109375" style="1" customWidth="1"/>
    <col min="9992" max="9992" width="9.7109375" style="1" customWidth="1"/>
    <col min="9993" max="9993" width="12.28515625" style="1" customWidth="1"/>
    <col min="9994" max="9994" width="9.85546875" style="1" customWidth="1"/>
    <col min="9995" max="9995" width="13.42578125" style="1" customWidth="1"/>
    <col min="9996" max="9996" width="9.28515625" style="1" customWidth="1"/>
    <col min="9997" max="9997" width="10.7109375" style="1" customWidth="1"/>
    <col min="9998" max="9998" width="8" style="1" customWidth="1"/>
    <col min="9999" max="9999" width="8.5703125" style="1" customWidth="1"/>
    <col min="10000" max="10001" width="9.7109375" style="1" customWidth="1"/>
    <col min="10002" max="10002" width="4.28515625" style="1" customWidth="1"/>
    <col min="10003" max="10240" width="7.5703125" style="1"/>
    <col min="10241" max="10241" width="4.28515625" style="1" customWidth="1"/>
    <col min="10242" max="10242" width="23" style="1" customWidth="1"/>
    <col min="10243" max="10243" width="10.7109375" style="1" customWidth="1"/>
    <col min="10244" max="10244" width="11.42578125" style="1" customWidth="1"/>
    <col min="10245" max="10245" width="10.140625" style="1" customWidth="1"/>
    <col min="10246" max="10246" width="9.5703125" style="1" customWidth="1"/>
    <col min="10247" max="10247" width="11.7109375" style="1" customWidth="1"/>
    <col min="10248" max="10248" width="9.7109375" style="1" customWidth="1"/>
    <col min="10249" max="10249" width="12.28515625" style="1" customWidth="1"/>
    <col min="10250" max="10250" width="9.85546875" style="1" customWidth="1"/>
    <col min="10251" max="10251" width="13.42578125" style="1" customWidth="1"/>
    <col min="10252" max="10252" width="9.28515625" style="1" customWidth="1"/>
    <col min="10253" max="10253" width="10.7109375" style="1" customWidth="1"/>
    <col min="10254" max="10254" width="8" style="1" customWidth="1"/>
    <col min="10255" max="10255" width="8.5703125" style="1" customWidth="1"/>
    <col min="10256" max="10257" width="9.7109375" style="1" customWidth="1"/>
    <col min="10258" max="10258" width="4.28515625" style="1" customWidth="1"/>
    <col min="10259" max="10496" width="7.5703125" style="1"/>
    <col min="10497" max="10497" width="4.28515625" style="1" customWidth="1"/>
    <col min="10498" max="10498" width="23" style="1" customWidth="1"/>
    <col min="10499" max="10499" width="10.7109375" style="1" customWidth="1"/>
    <col min="10500" max="10500" width="11.42578125" style="1" customWidth="1"/>
    <col min="10501" max="10501" width="10.140625" style="1" customWidth="1"/>
    <col min="10502" max="10502" width="9.5703125" style="1" customWidth="1"/>
    <col min="10503" max="10503" width="11.7109375" style="1" customWidth="1"/>
    <col min="10504" max="10504" width="9.7109375" style="1" customWidth="1"/>
    <col min="10505" max="10505" width="12.28515625" style="1" customWidth="1"/>
    <col min="10506" max="10506" width="9.85546875" style="1" customWidth="1"/>
    <col min="10507" max="10507" width="13.42578125" style="1" customWidth="1"/>
    <col min="10508" max="10508" width="9.28515625" style="1" customWidth="1"/>
    <col min="10509" max="10509" width="10.7109375" style="1" customWidth="1"/>
    <col min="10510" max="10510" width="8" style="1" customWidth="1"/>
    <col min="10511" max="10511" width="8.5703125" style="1" customWidth="1"/>
    <col min="10512" max="10513" width="9.7109375" style="1" customWidth="1"/>
    <col min="10514" max="10514" width="4.28515625" style="1" customWidth="1"/>
    <col min="10515" max="10752" width="7.5703125" style="1"/>
    <col min="10753" max="10753" width="4.28515625" style="1" customWidth="1"/>
    <col min="10754" max="10754" width="23" style="1" customWidth="1"/>
    <col min="10755" max="10755" width="10.7109375" style="1" customWidth="1"/>
    <col min="10756" max="10756" width="11.42578125" style="1" customWidth="1"/>
    <col min="10757" max="10757" width="10.140625" style="1" customWidth="1"/>
    <col min="10758" max="10758" width="9.5703125" style="1" customWidth="1"/>
    <col min="10759" max="10759" width="11.7109375" style="1" customWidth="1"/>
    <col min="10760" max="10760" width="9.7109375" style="1" customWidth="1"/>
    <col min="10761" max="10761" width="12.28515625" style="1" customWidth="1"/>
    <col min="10762" max="10762" width="9.85546875" style="1" customWidth="1"/>
    <col min="10763" max="10763" width="13.42578125" style="1" customWidth="1"/>
    <col min="10764" max="10764" width="9.28515625" style="1" customWidth="1"/>
    <col min="10765" max="10765" width="10.7109375" style="1" customWidth="1"/>
    <col min="10766" max="10766" width="8" style="1" customWidth="1"/>
    <col min="10767" max="10767" width="8.5703125" style="1" customWidth="1"/>
    <col min="10768" max="10769" width="9.7109375" style="1" customWidth="1"/>
    <col min="10770" max="10770" width="4.28515625" style="1" customWidth="1"/>
    <col min="10771" max="11008" width="7.5703125" style="1"/>
    <col min="11009" max="11009" width="4.28515625" style="1" customWidth="1"/>
    <col min="11010" max="11010" width="23" style="1" customWidth="1"/>
    <col min="11011" max="11011" width="10.7109375" style="1" customWidth="1"/>
    <col min="11012" max="11012" width="11.42578125" style="1" customWidth="1"/>
    <col min="11013" max="11013" width="10.140625" style="1" customWidth="1"/>
    <col min="11014" max="11014" width="9.5703125" style="1" customWidth="1"/>
    <col min="11015" max="11015" width="11.7109375" style="1" customWidth="1"/>
    <col min="11016" max="11016" width="9.7109375" style="1" customWidth="1"/>
    <col min="11017" max="11017" width="12.28515625" style="1" customWidth="1"/>
    <col min="11018" max="11018" width="9.85546875" style="1" customWidth="1"/>
    <col min="11019" max="11019" width="13.42578125" style="1" customWidth="1"/>
    <col min="11020" max="11020" width="9.28515625" style="1" customWidth="1"/>
    <col min="11021" max="11021" width="10.7109375" style="1" customWidth="1"/>
    <col min="11022" max="11022" width="8" style="1" customWidth="1"/>
    <col min="11023" max="11023" width="8.5703125" style="1" customWidth="1"/>
    <col min="11024" max="11025" width="9.7109375" style="1" customWidth="1"/>
    <col min="11026" max="11026" width="4.28515625" style="1" customWidth="1"/>
    <col min="11027" max="11264" width="7.5703125" style="1"/>
    <col min="11265" max="11265" width="4.28515625" style="1" customWidth="1"/>
    <col min="11266" max="11266" width="23" style="1" customWidth="1"/>
    <col min="11267" max="11267" width="10.7109375" style="1" customWidth="1"/>
    <col min="11268" max="11268" width="11.42578125" style="1" customWidth="1"/>
    <col min="11269" max="11269" width="10.140625" style="1" customWidth="1"/>
    <col min="11270" max="11270" width="9.5703125" style="1" customWidth="1"/>
    <col min="11271" max="11271" width="11.7109375" style="1" customWidth="1"/>
    <col min="11272" max="11272" width="9.7109375" style="1" customWidth="1"/>
    <col min="11273" max="11273" width="12.28515625" style="1" customWidth="1"/>
    <col min="11274" max="11274" width="9.85546875" style="1" customWidth="1"/>
    <col min="11275" max="11275" width="13.42578125" style="1" customWidth="1"/>
    <col min="11276" max="11276" width="9.28515625" style="1" customWidth="1"/>
    <col min="11277" max="11277" width="10.7109375" style="1" customWidth="1"/>
    <col min="11278" max="11278" width="8" style="1" customWidth="1"/>
    <col min="11279" max="11279" width="8.5703125" style="1" customWidth="1"/>
    <col min="11280" max="11281" width="9.7109375" style="1" customWidth="1"/>
    <col min="11282" max="11282" width="4.28515625" style="1" customWidth="1"/>
    <col min="11283" max="11520" width="7.5703125" style="1"/>
    <col min="11521" max="11521" width="4.28515625" style="1" customWidth="1"/>
    <col min="11522" max="11522" width="23" style="1" customWidth="1"/>
    <col min="11523" max="11523" width="10.7109375" style="1" customWidth="1"/>
    <col min="11524" max="11524" width="11.42578125" style="1" customWidth="1"/>
    <col min="11525" max="11525" width="10.140625" style="1" customWidth="1"/>
    <col min="11526" max="11526" width="9.5703125" style="1" customWidth="1"/>
    <col min="11527" max="11527" width="11.7109375" style="1" customWidth="1"/>
    <col min="11528" max="11528" width="9.7109375" style="1" customWidth="1"/>
    <col min="11529" max="11529" width="12.28515625" style="1" customWidth="1"/>
    <col min="11530" max="11530" width="9.85546875" style="1" customWidth="1"/>
    <col min="11531" max="11531" width="13.42578125" style="1" customWidth="1"/>
    <col min="11532" max="11532" width="9.28515625" style="1" customWidth="1"/>
    <col min="11533" max="11533" width="10.7109375" style="1" customWidth="1"/>
    <col min="11534" max="11534" width="8" style="1" customWidth="1"/>
    <col min="11535" max="11535" width="8.5703125" style="1" customWidth="1"/>
    <col min="11536" max="11537" width="9.7109375" style="1" customWidth="1"/>
    <col min="11538" max="11538" width="4.28515625" style="1" customWidth="1"/>
    <col min="11539" max="11776" width="7.5703125" style="1"/>
    <col min="11777" max="11777" width="4.28515625" style="1" customWidth="1"/>
    <col min="11778" max="11778" width="23" style="1" customWidth="1"/>
    <col min="11779" max="11779" width="10.7109375" style="1" customWidth="1"/>
    <col min="11780" max="11780" width="11.42578125" style="1" customWidth="1"/>
    <col min="11781" max="11781" width="10.140625" style="1" customWidth="1"/>
    <col min="11782" max="11782" width="9.5703125" style="1" customWidth="1"/>
    <col min="11783" max="11783" width="11.7109375" style="1" customWidth="1"/>
    <col min="11784" max="11784" width="9.7109375" style="1" customWidth="1"/>
    <col min="11785" max="11785" width="12.28515625" style="1" customWidth="1"/>
    <col min="11786" max="11786" width="9.85546875" style="1" customWidth="1"/>
    <col min="11787" max="11787" width="13.42578125" style="1" customWidth="1"/>
    <col min="11788" max="11788" width="9.28515625" style="1" customWidth="1"/>
    <col min="11789" max="11789" width="10.7109375" style="1" customWidth="1"/>
    <col min="11790" max="11790" width="8" style="1" customWidth="1"/>
    <col min="11791" max="11791" width="8.5703125" style="1" customWidth="1"/>
    <col min="11792" max="11793" width="9.7109375" style="1" customWidth="1"/>
    <col min="11794" max="11794" width="4.28515625" style="1" customWidth="1"/>
    <col min="11795" max="12032" width="7.5703125" style="1"/>
    <col min="12033" max="12033" width="4.28515625" style="1" customWidth="1"/>
    <col min="12034" max="12034" width="23" style="1" customWidth="1"/>
    <col min="12035" max="12035" width="10.7109375" style="1" customWidth="1"/>
    <col min="12036" max="12036" width="11.42578125" style="1" customWidth="1"/>
    <col min="12037" max="12037" width="10.140625" style="1" customWidth="1"/>
    <col min="12038" max="12038" width="9.5703125" style="1" customWidth="1"/>
    <col min="12039" max="12039" width="11.7109375" style="1" customWidth="1"/>
    <col min="12040" max="12040" width="9.7109375" style="1" customWidth="1"/>
    <col min="12041" max="12041" width="12.28515625" style="1" customWidth="1"/>
    <col min="12042" max="12042" width="9.85546875" style="1" customWidth="1"/>
    <col min="12043" max="12043" width="13.42578125" style="1" customWidth="1"/>
    <col min="12044" max="12044" width="9.28515625" style="1" customWidth="1"/>
    <col min="12045" max="12045" width="10.7109375" style="1" customWidth="1"/>
    <col min="12046" max="12046" width="8" style="1" customWidth="1"/>
    <col min="12047" max="12047" width="8.5703125" style="1" customWidth="1"/>
    <col min="12048" max="12049" width="9.7109375" style="1" customWidth="1"/>
    <col min="12050" max="12050" width="4.28515625" style="1" customWidth="1"/>
    <col min="12051" max="12288" width="7.5703125" style="1"/>
    <col min="12289" max="12289" width="4.28515625" style="1" customWidth="1"/>
    <col min="12290" max="12290" width="23" style="1" customWidth="1"/>
    <col min="12291" max="12291" width="10.7109375" style="1" customWidth="1"/>
    <col min="12292" max="12292" width="11.42578125" style="1" customWidth="1"/>
    <col min="12293" max="12293" width="10.140625" style="1" customWidth="1"/>
    <col min="12294" max="12294" width="9.5703125" style="1" customWidth="1"/>
    <col min="12295" max="12295" width="11.7109375" style="1" customWidth="1"/>
    <col min="12296" max="12296" width="9.7109375" style="1" customWidth="1"/>
    <col min="12297" max="12297" width="12.28515625" style="1" customWidth="1"/>
    <col min="12298" max="12298" width="9.85546875" style="1" customWidth="1"/>
    <col min="12299" max="12299" width="13.42578125" style="1" customWidth="1"/>
    <col min="12300" max="12300" width="9.28515625" style="1" customWidth="1"/>
    <col min="12301" max="12301" width="10.7109375" style="1" customWidth="1"/>
    <col min="12302" max="12302" width="8" style="1" customWidth="1"/>
    <col min="12303" max="12303" width="8.5703125" style="1" customWidth="1"/>
    <col min="12304" max="12305" width="9.7109375" style="1" customWidth="1"/>
    <col min="12306" max="12306" width="4.28515625" style="1" customWidth="1"/>
    <col min="12307" max="12544" width="7.5703125" style="1"/>
    <col min="12545" max="12545" width="4.28515625" style="1" customWidth="1"/>
    <col min="12546" max="12546" width="23" style="1" customWidth="1"/>
    <col min="12547" max="12547" width="10.7109375" style="1" customWidth="1"/>
    <col min="12548" max="12548" width="11.42578125" style="1" customWidth="1"/>
    <col min="12549" max="12549" width="10.140625" style="1" customWidth="1"/>
    <col min="12550" max="12550" width="9.5703125" style="1" customWidth="1"/>
    <col min="12551" max="12551" width="11.7109375" style="1" customWidth="1"/>
    <col min="12552" max="12552" width="9.7109375" style="1" customWidth="1"/>
    <col min="12553" max="12553" width="12.28515625" style="1" customWidth="1"/>
    <col min="12554" max="12554" width="9.85546875" style="1" customWidth="1"/>
    <col min="12555" max="12555" width="13.42578125" style="1" customWidth="1"/>
    <col min="12556" max="12556" width="9.28515625" style="1" customWidth="1"/>
    <col min="12557" max="12557" width="10.7109375" style="1" customWidth="1"/>
    <col min="12558" max="12558" width="8" style="1" customWidth="1"/>
    <col min="12559" max="12559" width="8.5703125" style="1" customWidth="1"/>
    <col min="12560" max="12561" width="9.7109375" style="1" customWidth="1"/>
    <col min="12562" max="12562" width="4.28515625" style="1" customWidth="1"/>
    <col min="12563" max="12800" width="7.5703125" style="1"/>
    <col min="12801" max="12801" width="4.28515625" style="1" customWidth="1"/>
    <col min="12802" max="12802" width="23" style="1" customWidth="1"/>
    <col min="12803" max="12803" width="10.7109375" style="1" customWidth="1"/>
    <col min="12804" max="12804" width="11.42578125" style="1" customWidth="1"/>
    <col min="12805" max="12805" width="10.140625" style="1" customWidth="1"/>
    <col min="12806" max="12806" width="9.5703125" style="1" customWidth="1"/>
    <col min="12807" max="12807" width="11.7109375" style="1" customWidth="1"/>
    <col min="12808" max="12808" width="9.7109375" style="1" customWidth="1"/>
    <col min="12809" max="12809" width="12.28515625" style="1" customWidth="1"/>
    <col min="12810" max="12810" width="9.85546875" style="1" customWidth="1"/>
    <col min="12811" max="12811" width="13.42578125" style="1" customWidth="1"/>
    <col min="12812" max="12812" width="9.28515625" style="1" customWidth="1"/>
    <col min="12813" max="12813" width="10.7109375" style="1" customWidth="1"/>
    <col min="12814" max="12814" width="8" style="1" customWidth="1"/>
    <col min="12815" max="12815" width="8.5703125" style="1" customWidth="1"/>
    <col min="12816" max="12817" width="9.7109375" style="1" customWidth="1"/>
    <col min="12818" max="12818" width="4.28515625" style="1" customWidth="1"/>
    <col min="12819" max="13056" width="7.5703125" style="1"/>
    <col min="13057" max="13057" width="4.28515625" style="1" customWidth="1"/>
    <col min="13058" max="13058" width="23" style="1" customWidth="1"/>
    <col min="13059" max="13059" width="10.7109375" style="1" customWidth="1"/>
    <col min="13060" max="13060" width="11.42578125" style="1" customWidth="1"/>
    <col min="13061" max="13061" width="10.140625" style="1" customWidth="1"/>
    <col min="13062" max="13062" width="9.5703125" style="1" customWidth="1"/>
    <col min="13063" max="13063" width="11.7109375" style="1" customWidth="1"/>
    <col min="13064" max="13064" width="9.7109375" style="1" customWidth="1"/>
    <col min="13065" max="13065" width="12.28515625" style="1" customWidth="1"/>
    <col min="13066" max="13066" width="9.85546875" style="1" customWidth="1"/>
    <col min="13067" max="13067" width="13.42578125" style="1" customWidth="1"/>
    <col min="13068" max="13068" width="9.28515625" style="1" customWidth="1"/>
    <col min="13069" max="13069" width="10.7109375" style="1" customWidth="1"/>
    <col min="13070" max="13070" width="8" style="1" customWidth="1"/>
    <col min="13071" max="13071" width="8.5703125" style="1" customWidth="1"/>
    <col min="13072" max="13073" width="9.7109375" style="1" customWidth="1"/>
    <col min="13074" max="13074" width="4.28515625" style="1" customWidth="1"/>
    <col min="13075" max="13312" width="7.5703125" style="1"/>
    <col min="13313" max="13313" width="4.28515625" style="1" customWidth="1"/>
    <col min="13314" max="13314" width="23" style="1" customWidth="1"/>
    <col min="13315" max="13315" width="10.7109375" style="1" customWidth="1"/>
    <col min="13316" max="13316" width="11.42578125" style="1" customWidth="1"/>
    <col min="13317" max="13317" width="10.140625" style="1" customWidth="1"/>
    <col min="13318" max="13318" width="9.5703125" style="1" customWidth="1"/>
    <col min="13319" max="13319" width="11.7109375" style="1" customWidth="1"/>
    <col min="13320" max="13320" width="9.7109375" style="1" customWidth="1"/>
    <col min="13321" max="13321" width="12.28515625" style="1" customWidth="1"/>
    <col min="13322" max="13322" width="9.85546875" style="1" customWidth="1"/>
    <col min="13323" max="13323" width="13.42578125" style="1" customWidth="1"/>
    <col min="13324" max="13324" width="9.28515625" style="1" customWidth="1"/>
    <col min="13325" max="13325" width="10.7109375" style="1" customWidth="1"/>
    <col min="13326" max="13326" width="8" style="1" customWidth="1"/>
    <col min="13327" max="13327" width="8.5703125" style="1" customWidth="1"/>
    <col min="13328" max="13329" width="9.7109375" style="1" customWidth="1"/>
    <col min="13330" max="13330" width="4.28515625" style="1" customWidth="1"/>
    <col min="13331" max="13568" width="7.5703125" style="1"/>
    <col min="13569" max="13569" width="4.28515625" style="1" customWidth="1"/>
    <col min="13570" max="13570" width="23" style="1" customWidth="1"/>
    <col min="13571" max="13571" width="10.7109375" style="1" customWidth="1"/>
    <col min="13572" max="13572" width="11.42578125" style="1" customWidth="1"/>
    <col min="13573" max="13573" width="10.140625" style="1" customWidth="1"/>
    <col min="13574" max="13574" width="9.5703125" style="1" customWidth="1"/>
    <col min="13575" max="13575" width="11.7109375" style="1" customWidth="1"/>
    <col min="13576" max="13576" width="9.7109375" style="1" customWidth="1"/>
    <col min="13577" max="13577" width="12.28515625" style="1" customWidth="1"/>
    <col min="13578" max="13578" width="9.85546875" style="1" customWidth="1"/>
    <col min="13579" max="13579" width="13.42578125" style="1" customWidth="1"/>
    <col min="13580" max="13580" width="9.28515625" style="1" customWidth="1"/>
    <col min="13581" max="13581" width="10.7109375" style="1" customWidth="1"/>
    <col min="13582" max="13582" width="8" style="1" customWidth="1"/>
    <col min="13583" max="13583" width="8.5703125" style="1" customWidth="1"/>
    <col min="13584" max="13585" width="9.7109375" style="1" customWidth="1"/>
    <col min="13586" max="13586" width="4.28515625" style="1" customWidth="1"/>
    <col min="13587" max="13824" width="7.5703125" style="1"/>
    <col min="13825" max="13825" width="4.28515625" style="1" customWidth="1"/>
    <col min="13826" max="13826" width="23" style="1" customWidth="1"/>
    <col min="13827" max="13827" width="10.7109375" style="1" customWidth="1"/>
    <col min="13828" max="13828" width="11.42578125" style="1" customWidth="1"/>
    <col min="13829" max="13829" width="10.140625" style="1" customWidth="1"/>
    <col min="13830" max="13830" width="9.5703125" style="1" customWidth="1"/>
    <col min="13831" max="13831" width="11.7109375" style="1" customWidth="1"/>
    <col min="13832" max="13832" width="9.7109375" style="1" customWidth="1"/>
    <col min="13833" max="13833" width="12.28515625" style="1" customWidth="1"/>
    <col min="13834" max="13834" width="9.85546875" style="1" customWidth="1"/>
    <col min="13835" max="13835" width="13.42578125" style="1" customWidth="1"/>
    <col min="13836" max="13836" width="9.28515625" style="1" customWidth="1"/>
    <col min="13837" max="13837" width="10.7109375" style="1" customWidth="1"/>
    <col min="13838" max="13838" width="8" style="1" customWidth="1"/>
    <col min="13839" max="13839" width="8.5703125" style="1" customWidth="1"/>
    <col min="13840" max="13841" width="9.7109375" style="1" customWidth="1"/>
    <col min="13842" max="13842" width="4.28515625" style="1" customWidth="1"/>
    <col min="13843" max="14080" width="7.5703125" style="1"/>
    <col min="14081" max="14081" width="4.28515625" style="1" customWidth="1"/>
    <col min="14082" max="14082" width="23" style="1" customWidth="1"/>
    <col min="14083" max="14083" width="10.7109375" style="1" customWidth="1"/>
    <col min="14084" max="14084" width="11.42578125" style="1" customWidth="1"/>
    <col min="14085" max="14085" width="10.140625" style="1" customWidth="1"/>
    <col min="14086" max="14086" width="9.5703125" style="1" customWidth="1"/>
    <col min="14087" max="14087" width="11.7109375" style="1" customWidth="1"/>
    <col min="14088" max="14088" width="9.7109375" style="1" customWidth="1"/>
    <col min="14089" max="14089" width="12.28515625" style="1" customWidth="1"/>
    <col min="14090" max="14090" width="9.85546875" style="1" customWidth="1"/>
    <col min="14091" max="14091" width="13.42578125" style="1" customWidth="1"/>
    <col min="14092" max="14092" width="9.28515625" style="1" customWidth="1"/>
    <col min="14093" max="14093" width="10.7109375" style="1" customWidth="1"/>
    <col min="14094" max="14094" width="8" style="1" customWidth="1"/>
    <col min="14095" max="14095" width="8.5703125" style="1" customWidth="1"/>
    <col min="14096" max="14097" width="9.7109375" style="1" customWidth="1"/>
    <col min="14098" max="14098" width="4.28515625" style="1" customWidth="1"/>
    <col min="14099" max="14336" width="7.5703125" style="1"/>
    <col min="14337" max="14337" width="4.28515625" style="1" customWidth="1"/>
    <col min="14338" max="14338" width="23" style="1" customWidth="1"/>
    <col min="14339" max="14339" width="10.7109375" style="1" customWidth="1"/>
    <col min="14340" max="14340" width="11.42578125" style="1" customWidth="1"/>
    <col min="14341" max="14341" width="10.140625" style="1" customWidth="1"/>
    <col min="14342" max="14342" width="9.5703125" style="1" customWidth="1"/>
    <col min="14343" max="14343" width="11.7109375" style="1" customWidth="1"/>
    <col min="14344" max="14344" width="9.7109375" style="1" customWidth="1"/>
    <col min="14345" max="14345" width="12.28515625" style="1" customWidth="1"/>
    <col min="14346" max="14346" width="9.85546875" style="1" customWidth="1"/>
    <col min="14347" max="14347" width="13.42578125" style="1" customWidth="1"/>
    <col min="14348" max="14348" width="9.28515625" style="1" customWidth="1"/>
    <col min="14349" max="14349" width="10.7109375" style="1" customWidth="1"/>
    <col min="14350" max="14350" width="8" style="1" customWidth="1"/>
    <col min="14351" max="14351" width="8.5703125" style="1" customWidth="1"/>
    <col min="14352" max="14353" width="9.7109375" style="1" customWidth="1"/>
    <col min="14354" max="14354" width="4.28515625" style="1" customWidth="1"/>
    <col min="14355" max="14592" width="7.5703125" style="1"/>
    <col min="14593" max="14593" width="4.28515625" style="1" customWidth="1"/>
    <col min="14594" max="14594" width="23" style="1" customWidth="1"/>
    <col min="14595" max="14595" width="10.7109375" style="1" customWidth="1"/>
    <col min="14596" max="14596" width="11.42578125" style="1" customWidth="1"/>
    <col min="14597" max="14597" width="10.140625" style="1" customWidth="1"/>
    <col min="14598" max="14598" width="9.5703125" style="1" customWidth="1"/>
    <col min="14599" max="14599" width="11.7109375" style="1" customWidth="1"/>
    <col min="14600" max="14600" width="9.7109375" style="1" customWidth="1"/>
    <col min="14601" max="14601" width="12.28515625" style="1" customWidth="1"/>
    <col min="14602" max="14602" width="9.85546875" style="1" customWidth="1"/>
    <col min="14603" max="14603" width="13.42578125" style="1" customWidth="1"/>
    <col min="14604" max="14604" width="9.28515625" style="1" customWidth="1"/>
    <col min="14605" max="14605" width="10.7109375" style="1" customWidth="1"/>
    <col min="14606" max="14606" width="8" style="1" customWidth="1"/>
    <col min="14607" max="14607" width="8.5703125" style="1" customWidth="1"/>
    <col min="14608" max="14609" width="9.7109375" style="1" customWidth="1"/>
    <col min="14610" max="14610" width="4.28515625" style="1" customWidth="1"/>
    <col min="14611" max="14848" width="7.5703125" style="1"/>
    <col min="14849" max="14849" width="4.28515625" style="1" customWidth="1"/>
    <col min="14850" max="14850" width="23" style="1" customWidth="1"/>
    <col min="14851" max="14851" width="10.7109375" style="1" customWidth="1"/>
    <col min="14852" max="14852" width="11.42578125" style="1" customWidth="1"/>
    <col min="14853" max="14853" width="10.140625" style="1" customWidth="1"/>
    <col min="14854" max="14854" width="9.5703125" style="1" customWidth="1"/>
    <col min="14855" max="14855" width="11.7109375" style="1" customWidth="1"/>
    <col min="14856" max="14856" width="9.7109375" style="1" customWidth="1"/>
    <col min="14857" max="14857" width="12.28515625" style="1" customWidth="1"/>
    <col min="14858" max="14858" width="9.85546875" style="1" customWidth="1"/>
    <col min="14859" max="14859" width="13.42578125" style="1" customWidth="1"/>
    <col min="14860" max="14860" width="9.28515625" style="1" customWidth="1"/>
    <col min="14861" max="14861" width="10.7109375" style="1" customWidth="1"/>
    <col min="14862" max="14862" width="8" style="1" customWidth="1"/>
    <col min="14863" max="14863" width="8.5703125" style="1" customWidth="1"/>
    <col min="14864" max="14865" width="9.7109375" style="1" customWidth="1"/>
    <col min="14866" max="14866" width="4.28515625" style="1" customWidth="1"/>
    <col min="14867" max="15104" width="7.5703125" style="1"/>
    <col min="15105" max="15105" width="4.28515625" style="1" customWidth="1"/>
    <col min="15106" max="15106" width="23" style="1" customWidth="1"/>
    <col min="15107" max="15107" width="10.7109375" style="1" customWidth="1"/>
    <col min="15108" max="15108" width="11.42578125" style="1" customWidth="1"/>
    <col min="15109" max="15109" width="10.140625" style="1" customWidth="1"/>
    <col min="15110" max="15110" width="9.5703125" style="1" customWidth="1"/>
    <col min="15111" max="15111" width="11.7109375" style="1" customWidth="1"/>
    <col min="15112" max="15112" width="9.7109375" style="1" customWidth="1"/>
    <col min="15113" max="15113" width="12.28515625" style="1" customWidth="1"/>
    <col min="15114" max="15114" width="9.85546875" style="1" customWidth="1"/>
    <col min="15115" max="15115" width="13.42578125" style="1" customWidth="1"/>
    <col min="15116" max="15116" width="9.28515625" style="1" customWidth="1"/>
    <col min="15117" max="15117" width="10.7109375" style="1" customWidth="1"/>
    <col min="15118" max="15118" width="8" style="1" customWidth="1"/>
    <col min="15119" max="15119" width="8.5703125" style="1" customWidth="1"/>
    <col min="15120" max="15121" width="9.7109375" style="1" customWidth="1"/>
    <col min="15122" max="15122" width="4.28515625" style="1" customWidth="1"/>
    <col min="15123" max="15360" width="7.5703125" style="1"/>
    <col min="15361" max="15361" width="4.28515625" style="1" customWidth="1"/>
    <col min="15362" max="15362" width="23" style="1" customWidth="1"/>
    <col min="15363" max="15363" width="10.7109375" style="1" customWidth="1"/>
    <col min="15364" max="15364" width="11.42578125" style="1" customWidth="1"/>
    <col min="15365" max="15365" width="10.140625" style="1" customWidth="1"/>
    <col min="15366" max="15366" width="9.5703125" style="1" customWidth="1"/>
    <col min="15367" max="15367" width="11.7109375" style="1" customWidth="1"/>
    <col min="15368" max="15368" width="9.7109375" style="1" customWidth="1"/>
    <col min="15369" max="15369" width="12.28515625" style="1" customWidth="1"/>
    <col min="15370" max="15370" width="9.85546875" style="1" customWidth="1"/>
    <col min="15371" max="15371" width="13.42578125" style="1" customWidth="1"/>
    <col min="15372" max="15372" width="9.28515625" style="1" customWidth="1"/>
    <col min="15373" max="15373" width="10.7109375" style="1" customWidth="1"/>
    <col min="15374" max="15374" width="8" style="1" customWidth="1"/>
    <col min="15375" max="15375" width="8.5703125" style="1" customWidth="1"/>
    <col min="15376" max="15377" width="9.7109375" style="1" customWidth="1"/>
    <col min="15378" max="15378" width="4.28515625" style="1" customWidth="1"/>
    <col min="15379" max="15616" width="7.5703125" style="1"/>
    <col min="15617" max="15617" width="4.28515625" style="1" customWidth="1"/>
    <col min="15618" max="15618" width="23" style="1" customWidth="1"/>
    <col min="15619" max="15619" width="10.7109375" style="1" customWidth="1"/>
    <col min="15620" max="15620" width="11.42578125" style="1" customWidth="1"/>
    <col min="15621" max="15621" width="10.140625" style="1" customWidth="1"/>
    <col min="15622" max="15622" width="9.5703125" style="1" customWidth="1"/>
    <col min="15623" max="15623" width="11.7109375" style="1" customWidth="1"/>
    <col min="15624" max="15624" width="9.7109375" style="1" customWidth="1"/>
    <col min="15625" max="15625" width="12.28515625" style="1" customWidth="1"/>
    <col min="15626" max="15626" width="9.85546875" style="1" customWidth="1"/>
    <col min="15627" max="15627" width="13.42578125" style="1" customWidth="1"/>
    <col min="15628" max="15628" width="9.28515625" style="1" customWidth="1"/>
    <col min="15629" max="15629" width="10.7109375" style="1" customWidth="1"/>
    <col min="15630" max="15630" width="8" style="1" customWidth="1"/>
    <col min="15631" max="15631" width="8.5703125" style="1" customWidth="1"/>
    <col min="15632" max="15633" width="9.7109375" style="1" customWidth="1"/>
    <col min="15634" max="15634" width="4.28515625" style="1" customWidth="1"/>
    <col min="15635" max="15872" width="7.5703125" style="1"/>
    <col min="15873" max="15873" width="4.28515625" style="1" customWidth="1"/>
    <col min="15874" max="15874" width="23" style="1" customWidth="1"/>
    <col min="15875" max="15875" width="10.7109375" style="1" customWidth="1"/>
    <col min="15876" max="15876" width="11.42578125" style="1" customWidth="1"/>
    <col min="15877" max="15877" width="10.140625" style="1" customWidth="1"/>
    <col min="15878" max="15878" width="9.5703125" style="1" customWidth="1"/>
    <col min="15879" max="15879" width="11.7109375" style="1" customWidth="1"/>
    <col min="15880" max="15880" width="9.7109375" style="1" customWidth="1"/>
    <col min="15881" max="15881" width="12.28515625" style="1" customWidth="1"/>
    <col min="15882" max="15882" width="9.85546875" style="1" customWidth="1"/>
    <col min="15883" max="15883" width="13.42578125" style="1" customWidth="1"/>
    <col min="15884" max="15884" width="9.28515625" style="1" customWidth="1"/>
    <col min="15885" max="15885" width="10.7109375" style="1" customWidth="1"/>
    <col min="15886" max="15886" width="8" style="1" customWidth="1"/>
    <col min="15887" max="15887" width="8.5703125" style="1" customWidth="1"/>
    <col min="15888" max="15889" width="9.7109375" style="1" customWidth="1"/>
    <col min="15890" max="15890" width="4.28515625" style="1" customWidth="1"/>
    <col min="15891" max="16128" width="7.5703125" style="1"/>
    <col min="16129" max="16129" width="4.28515625" style="1" customWidth="1"/>
    <col min="16130" max="16130" width="23" style="1" customWidth="1"/>
    <col min="16131" max="16131" width="10.7109375" style="1" customWidth="1"/>
    <col min="16132" max="16132" width="11.42578125" style="1" customWidth="1"/>
    <col min="16133" max="16133" width="10.140625" style="1" customWidth="1"/>
    <col min="16134" max="16134" width="9.5703125" style="1" customWidth="1"/>
    <col min="16135" max="16135" width="11.7109375" style="1" customWidth="1"/>
    <col min="16136" max="16136" width="9.7109375" style="1" customWidth="1"/>
    <col min="16137" max="16137" width="12.28515625" style="1" customWidth="1"/>
    <col min="16138" max="16138" width="9.85546875" style="1" customWidth="1"/>
    <col min="16139" max="16139" width="13.42578125" style="1" customWidth="1"/>
    <col min="16140" max="16140" width="9.28515625" style="1" customWidth="1"/>
    <col min="16141" max="16141" width="10.7109375" style="1" customWidth="1"/>
    <col min="16142" max="16142" width="8" style="1" customWidth="1"/>
    <col min="16143" max="16143" width="8.5703125" style="1" customWidth="1"/>
    <col min="16144" max="16145" width="9.7109375" style="1" customWidth="1"/>
    <col min="16146" max="16146" width="4.28515625" style="1" customWidth="1"/>
    <col min="16147" max="16384" width="7.5703125" style="1"/>
  </cols>
  <sheetData>
    <row r="1" spans="1:18" s="33" customFormat="1" ht="15.75">
      <c r="A1" s="70" t="s">
        <v>242</v>
      </c>
      <c r="B1" s="70"/>
      <c r="C1" s="70"/>
      <c r="D1" s="70"/>
      <c r="E1" s="70"/>
      <c r="F1" s="70"/>
      <c r="G1" s="70"/>
      <c r="H1" s="70"/>
      <c r="R1" s="48"/>
    </row>
    <row r="2" spans="1:18" s="38" customFormat="1" ht="15">
      <c r="A2" s="295" t="s">
        <v>241</v>
      </c>
      <c r="B2" s="211"/>
      <c r="C2" s="211"/>
      <c r="D2" s="211"/>
      <c r="E2" s="211"/>
      <c r="F2" s="211"/>
      <c r="G2" s="211"/>
      <c r="H2" s="211"/>
    </row>
    <row r="3" spans="1:18" s="33" customFormat="1" ht="9" customHeight="1" thickBot="1">
      <c r="A3" s="72"/>
      <c r="B3" s="108"/>
      <c r="C3" s="48"/>
      <c r="D3" s="48"/>
      <c r="E3" s="108"/>
      <c r="F3" s="48"/>
      <c r="G3" s="108"/>
      <c r="H3" s="108"/>
      <c r="I3" s="108"/>
      <c r="J3" s="108"/>
      <c r="K3" s="48"/>
      <c r="L3" s="48"/>
      <c r="M3" s="48"/>
      <c r="N3" s="48"/>
      <c r="O3" s="48"/>
      <c r="P3" s="48"/>
      <c r="Q3" s="48"/>
      <c r="R3" s="48"/>
    </row>
    <row r="4" spans="1:18" s="109" customFormat="1" ht="36" customHeight="1">
      <c r="A4" s="304" t="s">
        <v>172</v>
      </c>
      <c r="B4" s="352" t="s">
        <v>123</v>
      </c>
      <c r="C4" s="304" t="s">
        <v>155</v>
      </c>
      <c r="D4" s="307" t="s">
        <v>156</v>
      </c>
      <c r="E4" s="310" t="s">
        <v>154</v>
      </c>
      <c r="F4" s="311"/>
      <c r="G4" s="311"/>
      <c r="H4" s="311"/>
      <c r="I4" s="311"/>
      <c r="J4" s="311"/>
      <c r="K4" s="311"/>
      <c r="L4" s="311"/>
      <c r="M4" s="311"/>
      <c r="N4" s="311"/>
      <c r="O4" s="311"/>
      <c r="P4" s="311"/>
      <c r="Q4" s="363"/>
      <c r="R4" s="357" t="s">
        <v>172</v>
      </c>
    </row>
    <row r="5" spans="1:18" s="42" customFormat="1" ht="33" customHeight="1">
      <c r="A5" s="305"/>
      <c r="B5" s="361"/>
      <c r="C5" s="305"/>
      <c r="D5" s="308"/>
      <c r="E5" s="347" t="s">
        <v>157</v>
      </c>
      <c r="F5" s="364"/>
      <c r="G5" s="365"/>
      <c r="H5" s="366" t="s">
        <v>158</v>
      </c>
      <c r="I5" s="367"/>
      <c r="J5" s="366" t="s">
        <v>159</v>
      </c>
      <c r="K5" s="367"/>
      <c r="L5" s="347" t="s">
        <v>177</v>
      </c>
      <c r="M5" s="349"/>
      <c r="N5" s="347" t="s">
        <v>127</v>
      </c>
      <c r="O5" s="348"/>
      <c r="P5" s="348"/>
      <c r="Q5" s="349"/>
      <c r="R5" s="358"/>
    </row>
    <row r="6" spans="1:18" s="110" customFormat="1" ht="63.75" customHeight="1">
      <c r="A6" s="305"/>
      <c r="B6" s="361"/>
      <c r="C6" s="305"/>
      <c r="D6" s="308"/>
      <c r="E6" s="346" t="s">
        <v>162</v>
      </c>
      <c r="F6" s="347" t="s">
        <v>161</v>
      </c>
      <c r="G6" s="349"/>
      <c r="H6" s="312"/>
      <c r="I6" s="318"/>
      <c r="J6" s="312"/>
      <c r="K6" s="318"/>
      <c r="L6" s="346" t="s">
        <v>162</v>
      </c>
      <c r="M6" s="346" t="s">
        <v>167</v>
      </c>
      <c r="N6" s="346" t="s">
        <v>168</v>
      </c>
      <c r="O6" s="347" t="s">
        <v>160</v>
      </c>
      <c r="P6" s="348"/>
      <c r="Q6" s="349"/>
      <c r="R6" s="358"/>
    </row>
    <row r="7" spans="1:18" s="110" customFormat="1" ht="261" customHeight="1" thickBot="1">
      <c r="A7" s="306"/>
      <c r="B7" s="362"/>
      <c r="C7" s="306"/>
      <c r="D7" s="309"/>
      <c r="E7" s="309"/>
      <c r="F7" s="111" t="s">
        <v>163</v>
      </c>
      <c r="G7" s="112" t="s">
        <v>164</v>
      </c>
      <c r="H7" s="111" t="s">
        <v>162</v>
      </c>
      <c r="I7" s="111" t="s">
        <v>165</v>
      </c>
      <c r="J7" s="111" t="s">
        <v>162</v>
      </c>
      <c r="K7" s="112" t="s">
        <v>166</v>
      </c>
      <c r="L7" s="309"/>
      <c r="M7" s="309"/>
      <c r="N7" s="309"/>
      <c r="O7" s="111" t="s">
        <v>169</v>
      </c>
      <c r="P7" s="111" t="s">
        <v>170</v>
      </c>
      <c r="Q7" s="112" t="s">
        <v>171</v>
      </c>
      <c r="R7" s="359"/>
    </row>
    <row r="8" spans="1:18" s="110" customFormat="1" ht="6" customHeight="1">
      <c r="A8" s="113"/>
      <c r="B8" s="114"/>
      <c r="C8" s="115"/>
      <c r="D8" s="115"/>
      <c r="E8" s="113"/>
      <c r="F8" s="116"/>
      <c r="G8" s="116"/>
      <c r="H8" s="116"/>
      <c r="I8" s="116"/>
      <c r="J8" s="116"/>
      <c r="K8" s="115"/>
      <c r="L8" s="115"/>
      <c r="M8" s="115"/>
      <c r="N8" s="115"/>
      <c r="O8" s="115"/>
      <c r="P8" s="115"/>
      <c r="Q8" s="115"/>
      <c r="R8" s="117"/>
    </row>
    <row r="9" spans="1:18" ht="20.100000000000001" customHeight="1">
      <c r="A9" s="118">
        <v>1</v>
      </c>
      <c r="B9" s="119" t="s">
        <v>238</v>
      </c>
      <c r="C9" s="50">
        <v>241436</v>
      </c>
      <c r="D9" s="50">
        <v>215038</v>
      </c>
      <c r="E9" s="50">
        <v>31018</v>
      </c>
      <c r="F9" s="50">
        <v>313</v>
      </c>
      <c r="G9" s="49">
        <v>12199</v>
      </c>
      <c r="H9" s="49">
        <v>57369</v>
      </c>
      <c r="I9" s="51">
        <v>45034</v>
      </c>
      <c r="J9" s="50">
        <v>9869</v>
      </c>
      <c r="K9" s="50">
        <v>645</v>
      </c>
      <c r="L9" s="50">
        <v>17802</v>
      </c>
      <c r="M9" s="50">
        <v>10031</v>
      </c>
      <c r="N9" s="50">
        <v>75568</v>
      </c>
      <c r="O9" s="50">
        <v>21813</v>
      </c>
      <c r="P9" s="51">
        <v>10348</v>
      </c>
      <c r="Q9" s="50">
        <v>3538</v>
      </c>
      <c r="R9" s="120">
        <v>1</v>
      </c>
    </row>
    <row r="10" spans="1:18" ht="20.100000000000001" customHeight="1">
      <c r="A10" s="118"/>
      <c r="B10" s="291" t="s">
        <v>239</v>
      </c>
      <c r="C10" s="296"/>
      <c r="D10" s="9"/>
      <c r="E10" s="9"/>
      <c r="F10" s="9"/>
      <c r="G10" s="9"/>
      <c r="H10" s="9"/>
      <c r="I10" s="9"/>
      <c r="J10" s="9"/>
      <c r="K10" s="9"/>
      <c r="L10" s="9"/>
      <c r="M10" s="9"/>
      <c r="N10" s="9"/>
      <c r="O10" s="9"/>
      <c r="P10" s="9"/>
      <c r="Q10" s="9"/>
      <c r="R10" s="120"/>
    </row>
    <row r="11" spans="1:18" ht="20.100000000000001" customHeight="1">
      <c r="A11" s="121">
        <v>2</v>
      </c>
      <c r="B11" s="122" t="s">
        <v>1</v>
      </c>
      <c r="C11" s="279">
        <v>21122</v>
      </c>
      <c r="D11" s="279">
        <v>18897</v>
      </c>
      <c r="E11" s="279">
        <v>2770</v>
      </c>
      <c r="F11" s="279">
        <v>26</v>
      </c>
      <c r="G11" s="297">
        <v>857</v>
      </c>
      <c r="H11" s="297">
        <v>4605</v>
      </c>
      <c r="I11" s="266">
        <v>3650</v>
      </c>
      <c r="J11" s="279">
        <v>945</v>
      </c>
      <c r="K11" s="279">
        <v>46</v>
      </c>
      <c r="L11" s="279">
        <v>1361</v>
      </c>
      <c r="M11" s="279">
        <v>701</v>
      </c>
      <c r="N11" s="279">
        <v>7821</v>
      </c>
      <c r="O11" s="279">
        <v>2517</v>
      </c>
      <c r="P11" s="266">
        <v>1399</v>
      </c>
      <c r="Q11" s="279">
        <v>382</v>
      </c>
      <c r="R11" s="120">
        <v>2</v>
      </c>
    </row>
    <row r="12" spans="1:18" ht="20.100000000000001" customHeight="1">
      <c r="A12" s="121">
        <v>3</v>
      </c>
      <c r="B12" s="122" t="s">
        <v>2</v>
      </c>
      <c r="C12" s="123">
        <v>12897</v>
      </c>
      <c r="D12" s="123">
        <v>11627</v>
      </c>
      <c r="E12" s="123">
        <v>1492</v>
      </c>
      <c r="F12" s="123">
        <v>17</v>
      </c>
      <c r="G12" s="124">
        <v>568</v>
      </c>
      <c r="H12" s="298">
        <v>3143</v>
      </c>
      <c r="I12" s="124">
        <v>2420</v>
      </c>
      <c r="J12" s="124">
        <v>576</v>
      </c>
      <c r="K12" s="123">
        <v>33</v>
      </c>
      <c r="L12" s="123">
        <v>929</v>
      </c>
      <c r="M12" s="124">
        <v>619</v>
      </c>
      <c r="N12" s="123">
        <v>4107</v>
      </c>
      <c r="O12" s="123">
        <v>1100</v>
      </c>
      <c r="P12" s="124">
        <v>566</v>
      </c>
      <c r="Q12" s="124">
        <v>186</v>
      </c>
      <c r="R12" s="120">
        <v>3</v>
      </c>
    </row>
    <row r="13" spans="1:18" ht="20.100000000000001" customHeight="1">
      <c r="A13" s="121">
        <v>4</v>
      </c>
      <c r="B13" s="122" t="s">
        <v>3</v>
      </c>
      <c r="C13" s="123">
        <v>14901</v>
      </c>
      <c r="D13" s="123">
        <v>13243</v>
      </c>
      <c r="E13" s="123">
        <v>1750</v>
      </c>
      <c r="F13" s="124">
        <v>26</v>
      </c>
      <c r="G13" s="124">
        <v>775</v>
      </c>
      <c r="H13" s="298">
        <v>3345</v>
      </c>
      <c r="I13" s="124">
        <v>2691</v>
      </c>
      <c r="J13" s="124">
        <v>530</v>
      </c>
      <c r="K13" s="123">
        <v>56</v>
      </c>
      <c r="L13" s="123">
        <v>1377</v>
      </c>
      <c r="M13" s="124">
        <v>854</v>
      </c>
      <c r="N13" s="123">
        <v>3514</v>
      </c>
      <c r="O13" s="123">
        <v>833</v>
      </c>
      <c r="P13" s="124">
        <v>566</v>
      </c>
      <c r="Q13" s="124">
        <v>155</v>
      </c>
      <c r="R13" s="120">
        <v>4</v>
      </c>
    </row>
    <row r="14" spans="1:18" ht="20.100000000000001" customHeight="1">
      <c r="A14" s="121">
        <v>5</v>
      </c>
      <c r="B14" s="122" t="s">
        <v>4</v>
      </c>
      <c r="C14" s="123">
        <v>7687</v>
      </c>
      <c r="D14" s="123">
        <v>6896</v>
      </c>
      <c r="E14" s="123">
        <v>1063</v>
      </c>
      <c r="F14" s="124">
        <v>6</v>
      </c>
      <c r="G14" s="124">
        <v>399</v>
      </c>
      <c r="H14" s="298">
        <v>1709</v>
      </c>
      <c r="I14" s="124">
        <v>1336</v>
      </c>
      <c r="J14" s="124">
        <v>406</v>
      </c>
      <c r="K14" s="123">
        <v>29</v>
      </c>
      <c r="L14" s="123">
        <v>629</v>
      </c>
      <c r="M14" s="124">
        <v>339</v>
      </c>
      <c r="N14" s="123">
        <v>2198</v>
      </c>
      <c r="O14" s="123">
        <v>599</v>
      </c>
      <c r="P14" s="124">
        <v>308</v>
      </c>
      <c r="Q14" s="124">
        <v>86</v>
      </c>
      <c r="R14" s="120">
        <v>5</v>
      </c>
    </row>
    <row r="15" spans="1:18" ht="20.100000000000001" customHeight="1">
      <c r="A15" s="121">
        <v>6</v>
      </c>
      <c r="B15" s="122" t="s">
        <v>5</v>
      </c>
      <c r="C15" s="123">
        <v>14921</v>
      </c>
      <c r="D15" s="123">
        <v>13067</v>
      </c>
      <c r="E15" s="123">
        <v>1659</v>
      </c>
      <c r="F15" s="124">
        <v>12</v>
      </c>
      <c r="G15" s="124">
        <v>723</v>
      </c>
      <c r="H15" s="298">
        <v>3975</v>
      </c>
      <c r="I15" s="124">
        <v>3117</v>
      </c>
      <c r="J15" s="124">
        <v>560</v>
      </c>
      <c r="K15" s="123">
        <v>43</v>
      </c>
      <c r="L15" s="123">
        <v>1157</v>
      </c>
      <c r="M15" s="124">
        <v>645</v>
      </c>
      <c r="N15" s="123">
        <v>4757</v>
      </c>
      <c r="O15" s="123">
        <v>1446</v>
      </c>
      <c r="P15" s="124">
        <v>589</v>
      </c>
      <c r="Q15" s="124">
        <v>228</v>
      </c>
      <c r="R15" s="120">
        <v>6</v>
      </c>
    </row>
    <row r="16" spans="1:18" ht="20.100000000000001" customHeight="1">
      <c r="A16" s="121">
        <v>7</v>
      </c>
      <c r="B16" s="122" t="s">
        <v>6</v>
      </c>
      <c r="C16" s="123">
        <v>16354</v>
      </c>
      <c r="D16" s="123">
        <v>14716</v>
      </c>
      <c r="E16" s="123">
        <v>2230</v>
      </c>
      <c r="F16" s="124">
        <v>15</v>
      </c>
      <c r="G16" s="124">
        <v>701</v>
      </c>
      <c r="H16" s="298">
        <v>4280</v>
      </c>
      <c r="I16" s="124">
        <v>3281</v>
      </c>
      <c r="J16" s="124">
        <v>680</v>
      </c>
      <c r="K16" s="123">
        <v>43</v>
      </c>
      <c r="L16" s="123">
        <v>1187</v>
      </c>
      <c r="M16" s="124">
        <v>823</v>
      </c>
      <c r="N16" s="123">
        <v>4661</v>
      </c>
      <c r="O16" s="123">
        <v>1255</v>
      </c>
      <c r="P16" s="124">
        <v>546</v>
      </c>
      <c r="Q16" s="124">
        <v>258</v>
      </c>
      <c r="R16" s="120">
        <v>7</v>
      </c>
    </row>
    <row r="17" spans="1:18" ht="20.100000000000001" customHeight="1">
      <c r="A17" s="121">
        <v>8</v>
      </c>
      <c r="B17" s="122" t="s">
        <v>7</v>
      </c>
      <c r="C17" s="123">
        <v>34745</v>
      </c>
      <c r="D17" s="123">
        <v>30779</v>
      </c>
      <c r="E17" s="123">
        <v>4505</v>
      </c>
      <c r="F17" s="124">
        <v>53</v>
      </c>
      <c r="G17" s="124">
        <v>1503</v>
      </c>
      <c r="H17" s="298">
        <v>8198</v>
      </c>
      <c r="I17" s="124">
        <v>6362</v>
      </c>
      <c r="J17" s="124">
        <v>1193</v>
      </c>
      <c r="K17" s="123">
        <v>64</v>
      </c>
      <c r="L17" s="123">
        <v>2354</v>
      </c>
      <c r="M17" s="124">
        <v>1277</v>
      </c>
      <c r="N17" s="123">
        <v>11170</v>
      </c>
      <c r="O17" s="123">
        <v>3443</v>
      </c>
      <c r="P17" s="124">
        <v>1392</v>
      </c>
      <c r="Q17" s="124">
        <v>559</v>
      </c>
      <c r="R17" s="120">
        <v>8</v>
      </c>
    </row>
    <row r="18" spans="1:18" ht="20.100000000000001" customHeight="1">
      <c r="A18" s="121">
        <v>9</v>
      </c>
      <c r="B18" s="122" t="s">
        <v>8</v>
      </c>
      <c r="C18" s="123">
        <v>5663</v>
      </c>
      <c r="D18" s="123">
        <v>5081</v>
      </c>
      <c r="E18" s="123">
        <v>836</v>
      </c>
      <c r="F18" s="124">
        <v>7</v>
      </c>
      <c r="G18" s="124">
        <v>301</v>
      </c>
      <c r="H18" s="298">
        <v>1458</v>
      </c>
      <c r="I18" s="124">
        <v>1138</v>
      </c>
      <c r="J18" s="124">
        <v>253</v>
      </c>
      <c r="K18" s="123">
        <v>21</v>
      </c>
      <c r="L18" s="123">
        <v>357</v>
      </c>
      <c r="M18" s="124">
        <v>211</v>
      </c>
      <c r="N18" s="123">
        <v>1749</v>
      </c>
      <c r="O18" s="123">
        <v>515</v>
      </c>
      <c r="P18" s="124">
        <v>334</v>
      </c>
      <c r="Q18" s="124">
        <v>74</v>
      </c>
      <c r="R18" s="120">
        <v>9</v>
      </c>
    </row>
    <row r="19" spans="1:18" ht="20.100000000000001" customHeight="1">
      <c r="A19" s="121">
        <v>10</v>
      </c>
      <c r="B19" s="122" t="s">
        <v>9</v>
      </c>
      <c r="C19" s="123">
        <v>10233</v>
      </c>
      <c r="D19" s="123">
        <v>9077</v>
      </c>
      <c r="E19" s="123">
        <v>1070</v>
      </c>
      <c r="F19" s="124">
        <v>5</v>
      </c>
      <c r="G19" s="124">
        <v>572</v>
      </c>
      <c r="H19" s="298">
        <v>2694</v>
      </c>
      <c r="I19" s="124">
        <v>2175</v>
      </c>
      <c r="J19" s="124">
        <v>328</v>
      </c>
      <c r="K19" s="123">
        <v>22</v>
      </c>
      <c r="L19" s="123">
        <v>784</v>
      </c>
      <c r="M19" s="124">
        <v>568</v>
      </c>
      <c r="N19" s="123">
        <v>2487</v>
      </c>
      <c r="O19" s="123">
        <v>596</v>
      </c>
      <c r="P19" s="124">
        <v>286</v>
      </c>
      <c r="Q19" s="124">
        <v>118</v>
      </c>
      <c r="R19" s="120">
        <v>10</v>
      </c>
    </row>
    <row r="20" spans="1:18" ht="20.100000000000001" customHeight="1">
      <c r="A20" s="121">
        <v>11</v>
      </c>
      <c r="B20" s="122" t="s">
        <v>10</v>
      </c>
      <c r="C20" s="123">
        <v>6973</v>
      </c>
      <c r="D20" s="123">
        <v>6343</v>
      </c>
      <c r="E20" s="123">
        <v>886</v>
      </c>
      <c r="F20" s="124">
        <v>13</v>
      </c>
      <c r="G20" s="124">
        <v>449</v>
      </c>
      <c r="H20" s="298">
        <v>1914</v>
      </c>
      <c r="I20" s="124">
        <v>1590</v>
      </c>
      <c r="J20" s="124">
        <v>216</v>
      </c>
      <c r="K20" s="123">
        <v>24</v>
      </c>
      <c r="L20" s="123">
        <v>612</v>
      </c>
      <c r="M20" s="124">
        <v>430</v>
      </c>
      <c r="N20" s="123">
        <v>1730</v>
      </c>
      <c r="O20" s="123">
        <v>410</v>
      </c>
      <c r="P20" s="124">
        <v>261</v>
      </c>
      <c r="Q20" s="124">
        <v>98</v>
      </c>
      <c r="R20" s="120">
        <v>11</v>
      </c>
    </row>
    <row r="21" spans="1:18" ht="20.100000000000001" customHeight="1">
      <c r="A21" s="121">
        <v>12</v>
      </c>
      <c r="B21" s="122" t="s">
        <v>11</v>
      </c>
      <c r="C21" s="123">
        <v>14369</v>
      </c>
      <c r="D21" s="123">
        <v>12836</v>
      </c>
      <c r="E21" s="123">
        <v>1898</v>
      </c>
      <c r="F21" s="124">
        <v>21</v>
      </c>
      <c r="G21" s="124">
        <v>792</v>
      </c>
      <c r="H21" s="298">
        <v>3139</v>
      </c>
      <c r="I21" s="124">
        <v>2521</v>
      </c>
      <c r="J21" s="124">
        <v>643</v>
      </c>
      <c r="K21" s="123">
        <v>47</v>
      </c>
      <c r="L21" s="123">
        <v>1010</v>
      </c>
      <c r="M21" s="124">
        <v>449</v>
      </c>
      <c r="N21" s="123">
        <v>5042</v>
      </c>
      <c r="O21" s="123">
        <v>1522</v>
      </c>
      <c r="P21" s="124">
        <v>741</v>
      </c>
      <c r="Q21" s="124">
        <v>256</v>
      </c>
      <c r="R21" s="120">
        <v>12</v>
      </c>
    </row>
    <row r="22" spans="1:18" ht="20.100000000000001" customHeight="1">
      <c r="A22" s="121">
        <v>13</v>
      </c>
      <c r="B22" s="122" t="s">
        <v>12</v>
      </c>
      <c r="C22" s="123">
        <v>31881</v>
      </c>
      <c r="D22" s="123">
        <v>27867</v>
      </c>
      <c r="E22" s="123">
        <v>4231</v>
      </c>
      <c r="F22" s="124">
        <v>62</v>
      </c>
      <c r="G22" s="124">
        <v>1980</v>
      </c>
      <c r="H22" s="298">
        <v>6574</v>
      </c>
      <c r="I22" s="124">
        <v>5094</v>
      </c>
      <c r="J22" s="124">
        <v>1414</v>
      </c>
      <c r="K22" s="123">
        <v>76</v>
      </c>
      <c r="L22" s="123">
        <v>2202</v>
      </c>
      <c r="M22" s="124">
        <v>955</v>
      </c>
      <c r="N22" s="123">
        <v>11144</v>
      </c>
      <c r="O22" s="123">
        <v>3426</v>
      </c>
      <c r="P22" s="124">
        <v>1338</v>
      </c>
      <c r="Q22" s="124">
        <v>570</v>
      </c>
      <c r="R22" s="120">
        <v>13</v>
      </c>
    </row>
    <row r="23" spans="1:18" ht="20.100000000000001" customHeight="1">
      <c r="A23" s="121">
        <v>14</v>
      </c>
      <c r="B23" s="122" t="s">
        <v>13</v>
      </c>
      <c r="C23" s="123">
        <v>6817</v>
      </c>
      <c r="D23" s="123">
        <v>6169</v>
      </c>
      <c r="E23" s="123">
        <v>966</v>
      </c>
      <c r="F23" s="124">
        <v>10</v>
      </c>
      <c r="G23" s="124">
        <v>419</v>
      </c>
      <c r="H23" s="298">
        <v>1984</v>
      </c>
      <c r="I23" s="124">
        <v>1552</v>
      </c>
      <c r="J23" s="124">
        <v>245</v>
      </c>
      <c r="K23" s="123">
        <v>27</v>
      </c>
      <c r="L23" s="123">
        <v>695</v>
      </c>
      <c r="M23" s="124">
        <v>464</v>
      </c>
      <c r="N23" s="123">
        <v>1689</v>
      </c>
      <c r="O23" s="123">
        <v>426</v>
      </c>
      <c r="P23" s="124">
        <v>222</v>
      </c>
      <c r="Q23" s="124">
        <v>87</v>
      </c>
      <c r="R23" s="120">
        <v>14</v>
      </c>
    </row>
    <row r="24" spans="1:18" ht="20.100000000000001" customHeight="1">
      <c r="A24" s="121">
        <v>15</v>
      </c>
      <c r="B24" s="122" t="s">
        <v>14</v>
      </c>
      <c r="C24" s="123">
        <v>9844</v>
      </c>
      <c r="D24" s="123">
        <v>8923</v>
      </c>
      <c r="E24" s="123">
        <v>1235</v>
      </c>
      <c r="F24" s="124">
        <v>16</v>
      </c>
      <c r="G24" s="124">
        <v>620</v>
      </c>
      <c r="H24" s="298">
        <v>2381</v>
      </c>
      <c r="I24" s="124">
        <v>1946</v>
      </c>
      <c r="J24" s="124">
        <v>404</v>
      </c>
      <c r="K24" s="123">
        <v>35</v>
      </c>
      <c r="L24" s="123">
        <v>933</v>
      </c>
      <c r="M24" s="124">
        <v>590</v>
      </c>
      <c r="N24" s="123">
        <v>2814</v>
      </c>
      <c r="O24" s="123">
        <v>683</v>
      </c>
      <c r="P24" s="124">
        <v>466</v>
      </c>
      <c r="Q24" s="124">
        <v>139</v>
      </c>
      <c r="R24" s="120">
        <v>15</v>
      </c>
    </row>
    <row r="25" spans="1:18" ht="20.100000000000001" customHeight="1">
      <c r="A25" s="121">
        <v>16</v>
      </c>
      <c r="B25" s="122" t="s">
        <v>15</v>
      </c>
      <c r="C25" s="123">
        <v>18493</v>
      </c>
      <c r="D25" s="123">
        <v>16496</v>
      </c>
      <c r="E25" s="123">
        <v>2371</v>
      </c>
      <c r="F25" s="57">
        <v>10</v>
      </c>
      <c r="G25" s="124">
        <v>811</v>
      </c>
      <c r="H25" s="298">
        <v>4851</v>
      </c>
      <c r="I25" s="124">
        <v>3767</v>
      </c>
      <c r="J25" s="124">
        <v>889</v>
      </c>
      <c r="K25" s="123">
        <v>38</v>
      </c>
      <c r="L25" s="123">
        <v>1503</v>
      </c>
      <c r="M25" s="124">
        <v>699</v>
      </c>
      <c r="N25" s="123">
        <v>5687</v>
      </c>
      <c r="O25" s="123">
        <v>1738</v>
      </c>
      <c r="P25" s="124">
        <v>608</v>
      </c>
      <c r="Q25" s="124">
        <v>144</v>
      </c>
      <c r="R25" s="120">
        <v>16</v>
      </c>
    </row>
    <row r="26" spans="1:18" ht="20.100000000000001" customHeight="1">
      <c r="A26" s="121">
        <v>17</v>
      </c>
      <c r="B26" s="125" t="s">
        <v>16</v>
      </c>
      <c r="C26" s="123">
        <v>12713</v>
      </c>
      <c r="D26" s="123">
        <v>11460</v>
      </c>
      <c r="E26" s="123">
        <v>1862</v>
      </c>
      <c r="F26" s="124">
        <v>13</v>
      </c>
      <c r="G26" s="124">
        <v>677</v>
      </c>
      <c r="H26" s="298">
        <v>3062</v>
      </c>
      <c r="I26" s="124">
        <v>2362</v>
      </c>
      <c r="J26" s="124">
        <v>519</v>
      </c>
      <c r="K26" s="123">
        <v>40</v>
      </c>
      <c r="L26" s="123">
        <v>669</v>
      </c>
      <c r="M26" s="124">
        <v>394</v>
      </c>
      <c r="N26" s="123">
        <v>4084</v>
      </c>
      <c r="O26" s="123">
        <v>1243</v>
      </c>
      <c r="P26" s="124">
        <v>638</v>
      </c>
      <c r="Q26" s="124">
        <v>183</v>
      </c>
      <c r="R26" s="120">
        <v>17</v>
      </c>
    </row>
    <row r="27" spans="1:18" ht="9" customHeight="1">
      <c r="C27" s="20"/>
      <c r="D27" s="20"/>
      <c r="E27" s="20"/>
      <c r="F27" s="20"/>
      <c r="G27" s="20"/>
      <c r="H27" s="20"/>
      <c r="I27" s="20"/>
      <c r="J27" s="20"/>
      <c r="K27" s="20"/>
      <c r="L27" s="20"/>
    </row>
    <row r="28" spans="1:18" ht="12" customHeight="1">
      <c r="A28" s="3" t="s">
        <v>98</v>
      </c>
      <c r="B28" s="1"/>
    </row>
    <row r="29" spans="1:18" ht="12" customHeight="1">
      <c r="A29" s="3" t="s">
        <v>173</v>
      </c>
      <c r="B29" s="1"/>
    </row>
    <row r="30" spans="1:18" ht="12" customHeight="1">
      <c r="A30" s="220" t="s">
        <v>93</v>
      </c>
    </row>
    <row r="31" spans="1:18" ht="12" customHeight="1">
      <c r="A31" s="220" t="s">
        <v>174</v>
      </c>
    </row>
  </sheetData>
  <mergeCells count="17">
    <mergeCell ref="R4:R7"/>
    <mergeCell ref="E5:G5"/>
    <mergeCell ref="H5:I6"/>
    <mergeCell ref="J5:K6"/>
    <mergeCell ref="L5:M5"/>
    <mergeCell ref="N5:Q5"/>
    <mergeCell ref="E6:E7"/>
    <mergeCell ref="F6:G6"/>
    <mergeCell ref="L6:L7"/>
    <mergeCell ref="M6:M7"/>
    <mergeCell ref="N6:N7"/>
    <mergeCell ref="O6:Q6"/>
    <mergeCell ref="A4:A7"/>
    <mergeCell ref="B4:B7"/>
    <mergeCell ref="C4:C7"/>
    <mergeCell ref="D4:D7"/>
    <mergeCell ref="E4:Q4"/>
  </mergeCells>
  <pageMargins left="0.70866141732283472" right="0.70866141732283472" top="0.74803149606299213" bottom="0.74803149606299213" header="0.31496062992125984" footer="0.31496062992125984"/>
  <pageSetup paperSize="9" scale="68"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6"/>
  <sheetViews>
    <sheetView zoomScaleNormal="100" workbookViewId="0"/>
  </sheetViews>
  <sheetFormatPr defaultRowHeight="12.75"/>
  <cols>
    <col min="1" max="1" width="22.140625" style="3" customWidth="1"/>
    <col min="2" max="5" width="8.7109375" style="20" customWidth="1"/>
    <col min="6" max="6" width="11.7109375" style="20" customWidth="1"/>
    <col min="7" max="7" width="11.7109375" style="3" customWidth="1"/>
    <col min="8" max="16384" width="9.140625" style="1"/>
  </cols>
  <sheetData>
    <row r="1" spans="1:9" s="38" customFormat="1" ht="15.75">
      <c r="A1" s="70" t="s">
        <v>208</v>
      </c>
      <c r="B1" s="30"/>
      <c r="C1" s="30"/>
      <c r="D1" s="30"/>
      <c r="E1" s="35"/>
      <c r="F1" s="35"/>
      <c r="G1" s="71"/>
    </row>
    <row r="2" spans="1:9" s="38" customFormat="1" ht="15">
      <c r="A2" s="227" t="s">
        <v>87</v>
      </c>
      <c r="B2" s="35"/>
      <c r="C2" s="35"/>
      <c r="D2" s="37"/>
      <c r="E2" s="35"/>
      <c r="F2" s="35"/>
      <c r="G2" s="71"/>
    </row>
    <row r="3" spans="1:9" s="38" customFormat="1" ht="9" customHeight="1" thickBot="1">
      <c r="A3" s="72"/>
      <c r="B3" s="30"/>
      <c r="C3" s="73"/>
      <c r="D3" s="73"/>
      <c r="E3" s="73"/>
      <c r="F3" s="74"/>
      <c r="G3" s="75"/>
    </row>
    <row r="4" spans="1:9" s="76" customFormat="1" ht="19.5" customHeight="1">
      <c r="A4" s="368" t="s">
        <v>180</v>
      </c>
      <c r="B4" s="371" t="s">
        <v>185</v>
      </c>
      <c r="C4" s="374" t="s">
        <v>192</v>
      </c>
      <c r="D4" s="374"/>
      <c r="E4" s="374"/>
      <c r="F4" s="374"/>
      <c r="G4" s="375"/>
    </row>
    <row r="5" spans="1:9" s="76" customFormat="1" ht="134.25" customHeight="1">
      <c r="A5" s="369"/>
      <c r="B5" s="372"/>
      <c r="C5" s="376" t="s">
        <v>186</v>
      </c>
      <c r="D5" s="376" t="s">
        <v>187</v>
      </c>
      <c r="E5" s="376" t="s">
        <v>188</v>
      </c>
      <c r="F5" s="378" t="s">
        <v>189</v>
      </c>
      <c r="G5" s="379"/>
    </row>
    <row r="6" spans="1:9" s="76" customFormat="1" ht="75.75" customHeight="1" thickBot="1">
      <c r="A6" s="370"/>
      <c r="B6" s="373"/>
      <c r="C6" s="377"/>
      <c r="D6" s="377"/>
      <c r="E6" s="377"/>
      <c r="F6" s="245" t="s">
        <v>190</v>
      </c>
      <c r="G6" s="229" t="s">
        <v>191</v>
      </c>
    </row>
    <row r="7" spans="1:9" s="38" customFormat="1" ht="6" customHeight="1">
      <c r="A7" s="77"/>
      <c r="B7" s="78"/>
      <c r="C7" s="79"/>
      <c r="D7" s="79"/>
      <c r="E7" s="79"/>
      <c r="F7" s="79"/>
      <c r="G7" s="228"/>
    </row>
    <row r="8" spans="1:9" s="38" customFormat="1" ht="15.75">
      <c r="A8" s="80" t="s">
        <v>240</v>
      </c>
      <c r="B8" s="81">
        <v>243753</v>
      </c>
      <c r="C8" s="51">
        <v>86405</v>
      </c>
      <c r="D8" s="51">
        <v>3802</v>
      </c>
      <c r="E8" s="51">
        <v>85231</v>
      </c>
      <c r="F8" s="51">
        <v>39063</v>
      </c>
      <c r="G8" s="82">
        <v>29252</v>
      </c>
    </row>
    <row r="9" spans="1:9" s="38" customFormat="1" ht="15.75">
      <c r="A9" s="293" t="s">
        <v>237</v>
      </c>
      <c r="B9" s="292"/>
      <c r="C9" s="51"/>
      <c r="D9" s="51"/>
      <c r="E9" s="51"/>
      <c r="F9" s="51"/>
      <c r="G9" s="82"/>
    </row>
    <row r="10" spans="1:9" s="33" customFormat="1" ht="13.5" customHeight="1">
      <c r="A10" s="83" t="s">
        <v>1</v>
      </c>
      <c r="B10" s="84">
        <f>SUM(B12:B15)</f>
        <v>22303</v>
      </c>
      <c r="C10" s="85">
        <f>SUM(C12:C15)</f>
        <v>8044</v>
      </c>
      <c r="D10" s="85">
        <f t="shared" ref="D10:G10" si="0">SUM(D12:D15)</f>
        <v>261</v>
      </c>
      <c r="E10" s="85">
        <f t="shared" si="0"/>
        <v>8102</v>
      </c>
      <c r="F10" s="85">
        <f t="shared" si="0"/>
        <v>3017</v>
      </c>
      <c r="G10" s="32">
        <f t="shared" si="0"/>
        <v>2879</v>
      </c>
      <c r="H10" s="48"/>
      <c r="I10" s="30"/>
    </row>
    <row r="11" spans="1:9" s="38" customFormat="1" ht="13.5" customHeight="1">
      <c r="A11" s="86" t="s">
        <v>182</v>
      </c>
      <c r="B11" s="32"/>
      <c r="C11" s="87"/>
      <c r="D11" s="87"/>
      <c r="E11" s="87"/>
      <c r="F11" s="85"/>
      <c r="G11" s="32"/>
    </row>
    <row r="12" spans="1:9" s="38" customFormat="1" ht="13.5" customHeight="1">
      <c r="A12" s="88" t="s">
        <v>40</v>
      </c>
      <c r="B12" s="89">
        <v>3896</v>
      </c>
      <c r="C12" s="58">
        <v>1363</v>
      </c>
      <c r="D12" s="58">
        <v>38</v>
      </c>
      <c r="E12" s="58">
        <v>1596</v>
      </c>
      <c r="F12" s="57">
        <v>427</v>
      </c>
      <c r="G12" s="89">
        <v>472</v>
      </c>
    </row>
    <row r="13" spans="1:9" s="38" customFormat="1" ht="13.5" customHeight="1">
      <c r="A13" s="90" t="s">
        <v>41</v>
      </c>
      <c r="B13" s="89">
        <v>5058</v>
      </c>
      <c r="C13" s="58">
        <v>1563</v>
      </c>
      <c r="D13" s="58">
        <v>46</v>
      </c>
      <c r="E13" s="58">
        <v>1895</v>
      </c>
      <c r="F13" s="57">
        <v>794</v>
      </c>
      <c r="G13" s="89">
        <v>760</v>
      </c>
    </row>
    <row r="14" spans="1:9" s="38" customFormat="1" ht="13.5" customHeight="1">
      <c r="A14" s="88" t="s">
        <v>42</v>
      </c>
      <c r="B14" s="89">
        <v>5741</v>
      </c>
      <c r="C14" s="58">
        <v>1722</v>
      </c>
      <c r="D14" s="58">
        <v>53</v>
      </c>
      <c r="E14" s="58">
        <v>2109</v>
      </c>
      <c r="F14" s="57">
        <v>1148</v>
      </c>
      <c r="G14" s="89">
        <v>709</v>
      </c>
    </row>
    <row r="15" spans="1:9" s="38" customFormat="1" ht="13.5" customHeight="1">
      <c r="A15" s="90" t="s">
        <v>43</v>
      </c>
      <c r="B15" s="89">
        <v>7608</v>
      </c>
      <c r="C15" s="58">
        <v>3396</v>
      </c>
      <c r="D15" s="58">
        <v>124</v>
      </c>
      <c r="E15" s="58">
        <v>2502</v>
      </c>
      <c r="F15" s="57">
        <v>648</v>
      </c>
      <c r="G15" s="89">
        <v>938</v>
      </c>
    </row>
    <row r="16" spans="1:9" s="38" customFormat="1" ht="9" customHeight="1">
      <c r="A16" s="90"/>
      <c r="B16" s="89"/>
      <c r="C16" s="58"/>
      <c r="D16" s="58"/>
      <c r="E16" s="58"/>
      <c r="F16" s="57"/>
      <c r="G16" s="89"/>
    </row>
    <row r="17" spans="1:8" s="33" customFormat="1" ht="13.5" customHeight="1">
      <c r="A17" s="83" t="s">
        <v>2</v>
      </c>
      <c r="B17" s="85">
        <f>SUM(B19:B21)</f>
        <v>15269</v>
      </c>
      <c r="C17" s="85">
        <f>SUM(C19:C21)</f>
        <v>5880</v>
      </c>
      <c r="D17" s="85">
        <f t="shared" ref="D17:F17" si="1">SUM(D19:D21)</f>
        <v>213</v>
      </c>
      <c r="E17" s="85">
        <f t="shared" si="1"/>
        <v>5870</v>
      </c>
      <c r="F17" s="85">
        <f t="shared" si="1"/>
        <v>1496</v>
      </c>
      <c r="G17" s="32">
        <f>SUM(G19:G21)</f>
        <v>1810</v>
      </c>
      <c r="H17" s="48"/>
    </row>
    <row r="18" spans="1:8" s="38" customFormat="1" ht="13.5" customHeight="1">
      <c r="A18" s="86" t="s">
        <v>182</v>
      </c>
      <c r="B18" s="32"/>
      <c r="C18" s="87"/>
      <c r="D18" s="87"/>
      <c r="E18" s="87"/>
      <c r="F18" s="85"/>
      <c r="G18" s="32"/>
    </row>
    <row r="19" spans="1:8" s="38" customFormat="1" ht="13.5" customHeight="1">
      <c r="A19" s="88" t="s">
        <v>44</v>
      </c>
      <c r="B19" s="89">
        <v>7018</v>
      </c>
      <c r="C19" s="58">
        <v>2612</v>
      </c>
      <c r="D19" s="58">
        <v>88</v>
      </c>
      <c r="E19" s="58">
        <v>2686</v>
      </c>
      <c r="F19" s="57">
        <v>779</v>
      </c>
      <c r="G19" s="89">
        <v>853</v>
      </c>
    </row>
    <row r="20" spans="1:8" s="38" customFormat="1" ht="13.5" customHeight="1">
      <c r="A20" s="90" t="s">
        <v>45</v>
      </c>
      <c r="B20" s="89">
        <v>4760</v>
      </c>
      <c r="C20" s="58">
        <v>1856</v>
      </c>
      <c r="D20" s="58">
        <v>54</v>
      </c>
      <c r="E20" s="58">
        <v>1848</v>
      </c>
      <c r="F20" s="57">
        <v>407</v>
      </c>
      <c r="G20" s="89">
        <v>595</v>
      </c>
    </row>
    <row r="21" spans="1:8" s="38" customFormat="1" ht="13.5" customHeight="1">
      <c r="A21" s="88" t="s">
        <v>46</v>
      </c>
      <c r="B21" s="89">
        <v>3491</v>
      </c>
      <c r="C21" s="58">
        <v>1412</v>
      </c>
      <c r="D21" s="58">
        <v>71</v>
      </c>
      <c r="E21" s="58">
        <v>1336</v>
      </c>
      <c r="F21" s="57">
        <v>310</v>
      </c>
      <c r="G21" s="89">
        <v>362</v>
      </c>
    </row>
    <row r="22" spans="1:8" s="38" customFormat="1" ht="9" customHeight="1">
      <c r="A22" s="90"/>
      <c r="B22" s="89"/>
      <c r="C22" s="58"/>
      <c r="D22" s="58"/>
      <c r="E22" s="58"/>
      <c r="F22" s="57"/>
      <c r="G22" s="89"/>
    </row>
    <row r="23" spans="1:8" s="33" customFormat="1" ht="13.5" customHeight="1">
      <c r="A23" s="80" t="s">
        <v>3</v>
      </c>
      <c r="B23" s="85">
        <f>SUM(B25:B26)</f>
        <v>11606</v>
      </c>
      <c r="C23" s="85">
        <f>SUM(C25:C26)</f>
        <v>4219</v>
      </c>
      <c r="D23" s="85">
        <f t="shared" ref="D23:G23" si="2">SUM(D25:D26)</f>
        <v>181</v>
      </c>
      <c r="E23" s="85">
        <f t="shared" si="2"/>
        <v>4229</v>
      </c>
      <c r="F23" s="85">
        <f t="shared" si="2"/>
        <v>1518</v>
      </c>
      <c r="G23" s="230">
        <f t="shared" si="2"/>
        <v>1459</v>
      </c>
    </row>
    <row r="24" spans="1:8" s="38" customFormat="1" ht="13.5" customHeight="1">
      <c r="A24" s="86" t="s">
        <v>182</v>
      </c>
      <c r="B24" s="32"/>
      <c r="C24" s="87"/>
      <c r="D24" s="87"/>
      <c r="E24" s="87"/>
      <c r="F24" s="85"/>
      <c r="G24" s="32"/>
    </row>
    <row r="25" spans="1:8" s="38" customFormat="1" ht="13.5" customHeight="1">
      <c r="A25" s="90" t="s">
        <v>47</v>
      </c>
      <c r="B25" s="89">
        <v>8974</v>
      </c>
      <c r="C25" s="58">
        <v>3247</v>
      </c>
      <c r="D25" s="58">
        <v>132</v>
      </c>
      <c r="E25" s="58">
        <v>3204</v>
      </c>
      <c r="F25" s="57">
        <v>1242</v>
      </c>
      <c r="G25" s="89">
        <v>1149</v>
      </c>
    </row>
    <row r="26" spans="1:8" s="38" customFormat="1" ht="13.5" customHeight="1">
      <c r="A26" s="88" t="s">
        <v>48</v>
      </c>
      <c r="B26" s="89">
        <v>2632</v>
      </c>
      <c r="C26" s="58">
        <v>972</v>
      </c>
      <c r="D26" s="58">
        <v>49</v>
      </c>
      <c r="E26" s="58">
        <v>1025</v>
      </c>
      <c r="F26" s="57">
        <v>276</v>
      </c>
      <c r="G26" s="89">
        <v>310</v>
      </c>
    </row>
    <row r="27" spans="1:8" s="38" customFormat="1" ht="9" customHeight="1">
      <c r="A27" s="88"/>
      <c r="B27" s="89"/>
      <c r="C27" s="58"/>
      <c r="D27" s="58"/>
      <c r="E27" s="58"/>
      <c r="F27" s="57"/>
      <c r="G27" s="89"/>
    </row>
    <row r="28" spans="1:8" s="33" customFormat="1" ht="13.5" customHeight="1">
      <c r="A28" s="83" t="s">
        <v>4</v>
      </c>
      <c r="B28" s="87">
        <f>SUM(B30:B31)</f>
        <v>8311</v>
      </c>
      <c r="C28" s="87">
        <f>SUM(C30:C31)</f>
        <v>2572</v>
      </c>
      <c r="D28" s="87">
        <f t="shared" ref="D28:G28" si="3">SUM(D30:D31)</f>
        <v>70</v>
      </c>
      <c r="E28" s="87">
        <f t="shared" si="3"/>
        <v>3241</v>
      </c>
      <c r="F28" s="85">
        <f t="shared" si="3"/>
        <v>1419</v>
      </c>
      <c r="G28" s="32">
        <f t="shared" si="3"/>
        <v>1009</v>
      </c>
    </row>
    <row r="29" spans="1:8" s="38" customFormat="1" ht="13.5" customHeight="1">
      <c r="A29" s="86" t="s">
        <v>39</v>
      </c>
      <c r="B29" s="32"/>
      <c r="C29" s="87"/>
      <c r="D29" s="87"/>
      <c r="E29" s="87"/>
      <c r="F29" s="85"/>
      <c r="G29" s="32"/>
    </row>
    <row r="30" spans="1:8" s="38" customFormat="1" ht="13.5" customHeight="1">
      <c r="A30" s="90" t="s">
        <v>49</v>
      </c>
      <c r="B30" s="89">
        <v>3275</v>
      </c>
      <c r="C30" s="58">
        <v>983</v>
      </c>
      <c r="D30" s="58">
        <v>32</v>
      </c>
      <c r="E30" s="58">
        <v>1179</v>
      </c>
      <c r="F30" s="57">
        <v>746</v>
      </c>
      <c r="G30" s="89">
        <v>335</v>
      </c>
    </row>
    <row r="31" spans="1:8" s="38" customFormat="1" ht="13.5" customHeight="1">
      <c r="A31" s="88" t="s">
        <v>50</v>
      </c>
      <c r="B31" s="89">
        <v>5036</v>
      </c>
      <c r="C31" s="58">
        <v>1589</v>
      </c>
      <c r="D31" s="58">
        <v>38</v>
      </c>
      <c r="E31" s="58">
        <v>2062</v>
      </c>
      <c r="F31" s="57">
        <v>673</v>
      </c>
      <c r="G31" s="89">
        <v>674</v>
      </c>
    </row>
    <row r="32" spans="1:8" s="38" customFormat="1" ht="9" customHeight="1">
      <c r="A32" s="88"/>
      <c r="B32" s="89"/>
      <c r="C32" s="58"/>
      <c r="D32" s="58"/>
      <c r="E32" s="58"/>
      <c r="F32" s="57"/>
      <c r="G32" s="89"/>
    </row>
    <row r="33" spans="1:7" s="33" customFormat="1" ht="13.5" customHeight="1">
      <c r="A33" s="83" t="s">
        <v>5</v>
      </c>
      <c r="B33" s="87">
        <f>SUM(B35:B37)</f>
        <v>15685</v>
      </c>
      <c r="C33" s="87">
        <f>SUM(C35:C37)</f>
        <v>5433</v>
      </c>
      <c r="D33" s="87">
        <f t="shared" ref="D33:G33" si="4">SUM(D35:D37)</f>
        <v>194</v>
      </c>
      <c r="E33" s="87">
        <f t="shared" si="4"/>
        <v>5552</v>
      </c>
      <c r="F33" s="85">
        <f t="shared" si="4"/>
        <v>2537</v>
      </c>
      <c r="G33" s="32">
        <f t="shared" si="4"/>
        <v>1969</v>
      </c>
    </row>
    <row r="34" spans="1:7" s="38" customFormat="1" ht="13.5" customHeight="1">
      <c r="A34" s="86" t="s">
        <v>182</v>
      </c>
      <c r="B34" s="32"/>
      <c r="C34" s="87"/>
      <c r="D34" s="87"/>
      <c r="E34" s="87"/>
      <c r="F34" s="85"/>
      <c r="G34" s="32"/>
    </row>
    <row r="35" spans="1:7" s="38" customFormat="1" ht="13.5" customHeight="1">
      <c r="A35" s="90" t="s">
        <v>51</v>
      </c>
      <c r="B35" s="89">
        <v>9479</v>
      </c>
      <c r="C35" s="58">
        <v>3325</v>
      </c>
      <c r="D35" s="58">
        <v>117</v>
      </c>
      <c r="E35" s="58">
        <v>3152</v>
      </c>
      <c r="F35" s="57">
        <v>1518</v>
      </c>
      <c r="G35" s="89">
        <v>1367</v>
      </c>
    </row>
    <row r="36" spans="1:7" s="38" customFormat="1" ht="13.5" customHeight="1">
      <c r="A36" s="88" t="s">
        <v>52</v>
      </c>
      <c r="B36" s="89">
        <v>3855</v>
      </c>
      <c r="C36" s="58">
        <v>1276</v>
      </c>
      <c r="D36" s="58">
        <v>54</v>
      </c>
      <c r="E36" s="58">
        <v>1587</v>
      </c>
      <c r="F36" s="57">
        <v>581</v>
      </c>
      <c r="G36" s="89">
        <v>357</v>
      </c>
    </row>
    <row r="37" spans="1:7" s="38" customFormat="1" ht="13.5" customHeight="1">
      <c r="A37" s="90" t="s">
        <v>53</v>
      </c>
      <c r="B37" s="89">
        <v>2351</v>
      </c>
      <c r="C37" s="58">
        <v>832</v>
      </c>
      <c r="D37" s="58">
        <v>23</v>
      </c>
      <c r="E37" s="58">
        <v>813</v>
      </c>
      <c r="F37" s="57">
        <v>438</v>
      </c>
      <c r="G37" s="89">
        <v>245</v>
      </c>
    </row>
    <row r="38" spans="1:7" s="3" customFormat="1" ht="9" customHeight="1">
      <c r="A38" s="91"/>
      <c r="B38" s="89"/>
      <c r="C38" s="89"/>
      <c r="D38" s="89"/>
      <c r="E38" s="89"/>
      <c r="F38" s="89"/>
      <c r="G38" s="89"/>
    </row>
    <row r="39" spans="1:7" s="94" customFormat="1" ht="15">
      <c r="A39" s="210" t="s">
        <v>243</v>
      </c>
      <c r="B39" s="92"/>
      <c r="C39" s="92"/>
      <c r="D39" s="93"/>
      <c r="E39" s="92"/>
      <c r="F39" s="37"/>
    </row>
    <row r="40" spans="1:7" s="94" customFormat="1" ht="14.25" customHeight="1">
      <c r="A40" s="226" t="s">
        <v>244</v>
      </c>
      <c r="B40" s="92"/>
      <c r="C40" s="92"/>
      <c r="D40" s="93"/>
      <c r="E40" s="92"/>
      <c r="F40" s="37"/>
    </row>
    <row r="41" spans="1:7" s="94" customFormat="1" ht="14.25" customHeight="1">
      <c r="A41" s="226"/>
      <c r="B41" s="92"/>
      <c r="C41" s="92"/>
      <c r="D41" s="93"/>
      <c r="E41" s="92"/>
      <c r="F41" s="37"/>
    </row>
    <row r="42" spans="1:7" s="38" customFormat="1" ht="15.75">
      <c r="A42" s="70" t="s">
        <v>209</v>
      </c>
      <c r="B42" s="30"/>
      <c r="C42" s="30"/>
      <c r="D42" s="30"/>
      <c r="E42" s="35"/>
      <c r="F42" s="35"/>
      <c r="G42" s="71"/>
    </row>
    <row r="43" spans="1:7" s="38" customFormat="1" ht="15">
      <c r="A43" s="227" t="s">
        <v>88</v>
      </c>
      <c r="B43" s="35"/>
      <c r="C43" s="35"/>
      <c r="D43" s="37"/>
      <c r="E43" s="35"/>
      <c r="F43" s="35"/>
      <c r="G43" s="71"/>
    </row>
    <row r="44" spans="1:7" s="38" customFormat="1" ht="9" customHeight="1" thickBot="1">
      <c r="A44" s="72"/>
      <c r="B44" s="30"/>
      <c r="C44" s="30"/>
      <c r="D44" s="30"/>
      <c r="E44" s="30"/>
      <c r="F44" s="35"/>
      <c r="G44" s="71"/>
    </row>
    <row r="45" spans="1:7" s="76" customFormat="1" ht="21" customHeight="1">
      <c r="A45" s="368" t="s">
        <v>180</v>
      </c>
      <c r="B45" s="371" t="s">
        <v>185</v>
      </c>
      <c r="C45" s="374" t="s">
        <v>192</v>
      </c>
      <c r="D45" s="374"/>
      <c r="E45" s="374"/>
      <c r="F45" s="374"/>
      <c r="G45" s="375"/>
    </row>
    <row r="46" spans="1:7" s="76" customFormat="1" ht="135" customHeight="1">
      <c r="A46" s="369"/>
      <c r="B46" s="372"/>
      <c r="C46" s="376" t="s">
        <v>186</v>
      </c>
      <c r="D46" s="376" t="s">
        <v>187</v>
      </c>
      <c r="E46" s="376" t="s">
        <v>188</v>
      </c>
      <c r="F46" s="378" t="s">
        <v>189</v>
      </c>
      <c r="G46" s="379"/>
    </row>
    <row r="47" spans="1:7" s="76" customFormat="1" ht="74.25" customHeight="1" thickBot="1">
      <c r="A47" s="370"/>
      <c r="B47" s="373"/>
      <c r="C47" s="377"/>
      <c r="D47" s="377"/>
      <c r="E47" s="377"/>
      <c r="F47" s="245" t="s">
        <v>190</v>
      </c>
      <c r="G47" s="229" t="s">
        <v>191</v>
      </c>
    </row>
    <row r="48" spans="1:7" ht="6" customHeight="1">
      <c r="A48" s="90"/>
      <c r="B48" s="78"/>
      <c r="C48" s="79"/>
      <c r="D48" s="79"/>
      <c r="E48" s="79"/>
      <c r="F48" s="79"/>
      <c r="G48" s="228"/>
    </row>
    <row r="49" spans="1:7" s="96" customFormat="1" ht="13.5" customHeight="1">
      <c r="A49" s="83" t="s">
        <v>6</v>
      </c>
      <c r="B49" s="95">
        <f>SUM(B51:B53)</f>
        <v>14943</v>
      </c>
      <c r="C49" s="95">
        <f>SUM(C51:C53)</f>
        <v>5849</v>
      </c>
      <c r="D49" s="95">
        <f t="shared" ref="D49:G49" si="5">SUM(D51:D53)</f>
        <v>316</v>
      </c>
      <c r="E49" s="95">
        <f t="shared" si="5"/>
        <v>4646</v>
      </c>
      <c r="F49" s="51">
        <f t="shared" si="5"/>
        <v>2348</v>
      </c>
      <c r="G49" s="82">
        <f t="shared" si="5"/>
        <v>1784</v>
      </c>
    </row>
    <row r="50" spans="1:7" ht="13.5" customHeight="1">
      <c r="A50" s="86" t="s">
        <v>182</v>
      </c>
      <c r="B50" s="82"/>
      <c r="C50" s="95"/>
      <c r="D50" s="95"/>
      <c r="E50" s="52"/>
      <c r="F50" s="51"/>
      <c r="G50" s="82"/>
    </row>
    <row r="51" spans="1:7" s="38" customFormat="1" ht="13.5" customHeight="1">
      <c r="A51" s="88" t="s">
        <v>54</v>
      </c>
      <c r="B51" s="89">
        <v>10117</v>
      </c>
      <c r="C51" s="58">
        <v>3920</v>
      </c>
      <c r="D51" s="58">
        <v>173</v>
      </c>
      <c r="E51" s="58">
        <v>3217</v>
      </c>
      <c r="F51" s="57">
        <v>1694</v>
      </c>
      <c r="G51" s="89">
        <v>1113</v>
      </c>
    </row>
    <row r="52" spans="1:7" s="38" customFormat="1" ht="13.5" customHeight="1">
      <c r="A52" s="90" t="s">
        <v>55</v>
      </c>
      <c r="B52" s="89">
        <v>2561</v>
      </c>
      <c r="C52" s="58">
        <v>1037</v>
      </c>
      <c r="D52" s="58">
        <v>74</v>
      </c>
      <c r="E52" s="58">
        <v>774</v>
      </c>
      <c r="F52" s="57">
        <v>311</v>
      </c>
      <c r="G52" s="89">
        <v>365</v>
      </c>
    </row>
    <row r="53" spans="1:7" s="38" customFormat="1" ht="13.5" customHeight="1">
      <c r="A53" s="88" t="s">
        <v>56</v>
      </c>
      <c r="B53" s="89">
        <v>2265</v>
      </c>
      <c r="C53" s="58">
        <v>892</v>
      </c>
      <c r="D53" s="58">
        <v>69</v>
      </c>
      <c r="E53" s="58">
        <v>655</v>
      </c>
      <c r="F53" s="57">
        <v>343</v>
      </c>
      <c r="G53" s="89">
        <v>306</v>
      </c>
    </row>
    <row r="54" spans="1:7" ht="9" customHeight="1">
      <c r="A54" s="90"/>
      <c r="B54" s="89"/>
      <c r="C54" s="58"/>
      <c r="D54" s="58"/>
      <c r="E54" s="58"/>
      <c r="F54" s="57"/>
      <c r="G54" s="89"/>
    </row>
    <row r="55" spans="1:7" s="96" customFormat="1" ht="13.5" customHeight="1">
      <c r="A55" s="83" t="s">
        <v>7</v>
      </c>
      <c r="B55" s="97">
        <f>SUM(B57:B62)</f>
        <v>29127</v>
      </c>
      <c r="C55" s="97">
        <f>SUM(C57:C62)</f>
        <v>12262</v>
      </c>
      <c r="D55" s="97">
        <f t="shared" ref="D55:G55" si="6">SUM(D57:D62)</f>
        <v>483</v>
      </c>
      <c r="E55" s="97">
        <f t="shared" si="6"/>
        <v>9200</v>
      </c>
      <c r="F55" s="246">
        <f t="shared" si="6"/>
        <v>4077</v>
      </c>
      <c r="G55" s="98">
        <f t="shared" si="6"/>
        <v>3105</v>
      </c>
    </row>
    <row r="56" spans="1:7" ht="13.5" customHeight="1">
      <c r="A56" s="86" t="s">
        <v>182</v>
      </c>
      <c r="B56" s="89"/>
      <c r="C56" s="58"/>
      <c r="D56" s="58"/>
      <c r="E56" s="58"/>
      <c r="F56" s="57"/>
      <c r="G56" s="89"/>
    </row>
    <row r="57" spans="1:7" s="38" customFormat="1" ht="13.5" customHeight="1">
      <c r="A57" s="88" t="s">
        <v>57</v>
      </c>
      <c r="B57" s="89">
        <v>8649</v>
      </c>
      <c r="C57" s="58">
        <v>4052</v>
      </c>
      <c r="D57" s="58">
        <v>134</v>
      </c>
      <c r="E57" s="58">
        <v>2548</v>
      </c>
      <c r="F57" s="57">
        <v>989</v>
      </c>
      <c r="G57" s="89">
        <v>926</v>
      </c>
    </row>
    <row r="58" spans="1:7" s="38" customFormat="1" ht="13.5" customHeight="1">
      <c r="A58" s="90" t="s">
        <v>58</v>
      </c>
      <c r="B58" s="89">
        <v>6746</v>
      </c>
      <c r="C58" s="58">
        <v>2995</v>
      </c>
      <c r="D58" s="58">
        <v>111</v>
      </c>
      <c r="E58" s="58">
        <v>1923</v>
      </c>
      <c r="F58" s="57">
        <v>908</v>
      </c>
      <c r="G58" s="89">
        <v>809</v>
      </c>
    </row>
    <row r="59" spans="1:7" s="38" customFormat="1" ht="13.5" customHeight="1">
      <c r="A59" s="88" t="s">
        <v>59</v>
      </c>
      <c r="B59" s="89">
        <v>2406</v>
      </c>
      <c r="C59" s="58">
        <v>876</v>
      </c>
      <c r="D59" s="58">
        <v>62</v>
      </c>
      <c r="E59" s="58">
        <v>834</v>
      </c>
      <c r="F59" s="57">
        <v>414</v>
      </c>
      <c r="G59" s="89">
        <v>220</v>
      </c>
    </row>
    <row r="60" spans="1:7" s="38" customFormat="1" ht="13.5" customHeight="1">
      <c r="A60" s="90" t="s">
        <v>60</v>
      </c>
      <c r="B60" s="89">
        <v>4890</v>
      </c>
      <c r="C60" s="58">
        <v>2042</v>
      </c>
      <c r="D60" s="58">
        <v>69</v>
      </c>
      <c r="E60" s="58">
        <v>1709</v>
      </c>
      <c r="F60" s="57">
        <v>579</v>
      </c>
      <c r="G60" s="89">
        <v>491</v>
      </c>
    </row>
    <row r="61" spans="1:7" s="38" customFormat="1" ht="13.5" customHeight="1">
      <c r="A61" s="88" t="s">
        <v>61</v>
      </c>
      <c r="B61" s="89">
        <v>3604</v>
      </c>
      <c r="C61" s="58">
        <v>1244</v>
      </c>
      <c r="D61" s="58">
        <v>58</v>
      </c>
      <c r="E61" s="58">
        <v>1221</v>
      </c>
      <c r="F61" s="57">
        <v>691</v>
      </c>
      <c r="G61" s="89">
        <v>390</v>
      </c>
    </row>
    <row r="62" spans="1:7" s="38" customFormat="1" ht="13.5" customHeight="1">
      <c r="A62" s="90" t="s">
        <v>62</v>
      </c>
      <c r="B62" s="89">
        <v>2832</v>
      </c>
      <c r="C62" s="58">
        <v>1053</v>
      </c>
      <c r="D62" s="58">
        <v>49</v>
      </c>
      <c r="E62" s="58">
        <v>965</v>
      </c>
      <c r="F62" s="57">
        <v>496</v>
      </c>
      <c r="G62" s="89">
        <v>269</v>
      </c>
    </row>
    <row r="63" spans="1:7" ht="9" customHeight="1">
      <c r="A63" s="90"/>
      <c r="B63" s="89"/>
      <c r="C63" s="58"/>
      <c r="D63" s="58"/>
      <c r="E63" s="58"/>
      <c r="F63" s="57"/>
      <c r="G63" s="89"/>
    </row>
    <row r="64" spans="1:7" s="96" customFormat="1" ht="13.5" customHeight="1">
      <c r="A64" s="83" t="s">
        <v>95</v>
      </c>
      <c r="B64" s="98">
        <v>6170</v>
      </c>
      <c r="C64" s="97">
        <v>2067</v>
      </c>
      <c r="D64" s="97">
        <v>68</v>
      </c>
      <c r="E64" s="97">
        <v>2088</v>
      </c>
      <c r="F64" s="246">
        <v>1122</v>
      </c>
      <c r="G64" s="98">
        <v>825</v>
      </c>
    </row>
    <row r="65" spans="1:7" s="38" customFormat="1" ht="13.5" customHeight="1">
      <c r="A65" s="88" t="s">
        <v>184</v>
      </c>
      <c r="B65" s="98"/>
      <c r="C65" s="97"/>
      <c r="D65" s="97"/>
      <c r="E65" s="97"/>
      <c r="F65" s="246"/>
      <c r="G65" s="98"/>
    </row>
    <row r="66" spans="1:7" s="38" customFormat="1" ht="9" customHeight="1">
      <c r="A66" s="86"/>
      <c r="B66" s="89"/>
      <c r="C66" s="58"/>
      <c r="D66" s="58"/>
      <c r="E66" s="58"/>
      <c r="F66" s="57"/>
      <c r="G66" s="89"/>
    </row>
    <row r="67" spans="1:7" s="96" customFormat="1" ht="13.5" customHeight="1">
      <c r="A67" s="83" t="s">
        <v>9</v>
      </c>
      <c r="B67" s="97">
        <f>SUM(B69:B72)</f>
        <v>9172</v>
      </c>
      <c r="C67" s="97">
        <f>SUM(C69:C72)</f>
        <v>3401</v>
      </c>
      <c r="D67" s="97">
        <f t="shared" ref="D67:G67" si="7">SUM(D69:D72)</f>
        <v>259</v>
      </c>
      <c r="E67" s="97">
        <f t="shared" si="7"/>
        <v>2687</v>
      </c>
      <c r="F67" s="246">
        <f t="shared" si="7"/>
        <v>1581</v>
      </c>
      <c r="G67" s="98">
        <f t="shared" si="7"/>
        <v>1244</v>
      </c>
    </row>
    <row r="68" spans="1:7" ht="13.5" customHeight="1">
      <c r="A68" s="86" t="s">
        <v>182</v>
      </c>
      <c r="B68" s="89"/>
      <c r="C68" s="58"/>
      <c r="D68" s="58"/>
      <c r="E68" s="58"/>
      <c r="F68" s="57"/>
      <c r="G68" s="89"/>
    </row>
    <row r="69" spans="1:7" s="38" customFormat="1" ht="13.5" customHeight="1">
      <c r="A69" s="88" t="s">
        <v>65</v>
      </c>
      <c r="B69" s="89">
        <v>2027</v>
      </c>
      <c r="C69" s="58">
        <v>715</v>
      </c>
      <c r="D69" s="58">
        <v>46</v>
      </c>
      <c r="E69" s="58">
        <v>643</v>
      </c>
      <c r="F69" s="57">
        <v>338</v>
      </c>
      <c r="G69" s="89">
        <v>285</v>
      </c>
    </row>
    <row r="70" spans="1:7" s="38" customFormat="1" ht="13.5" customHeight="1">
      <c r="A70" s="88" t="s">
        <v>66</v>
      </c>
      <c r="B70" s="89">
        <v>1787</v>
      </c>
      <c r="C70" s="58">
        <v>626</v>
      </c>
      <c r="D70" s="58">
        <v>58</v>
      </c>
      <c r="E70" s="58">
        <v>622</v>
      </c>
      <c r="F70" s="57">
        <v>224</v>
      </c>
      <c r="G70" s="89">
        <v>257</v>
      </c>
    </row>
    <row r="71" spans="1:7" s="38" customFormat="1" ht="13.5" customHeight="1">
      <c r="A71" s="88" t="s">
        <v>67</v>
      </c>
      <c r="B71" s="89">
        <v>2981</v>
      </c>
      <c r="C71" s="58">
        <v>1132</v>
      </c>
      <c r="D71" s="58">
        <v>80</v>
      </c>
      <c r="E71" s="58">
        <v>784</v>
      </c>
      <c r="F71" s="57">
        <v>604</v>
      </c>
      <c r="G71" s="89">
        <v>381</v>
      </c>
    </row>
    <row r="72" spans="1:7" s="38" customFormat="1" ht="13.5" customHeight="1">
      <c r="A72" s="88" t="s">
        <v>68</v>
      </c>
      <c r="B72" s="89">
        <v>2377</v>
      </c>
      <c r="C72" s="58">
        <v>928</v>
      </c>
      <c r="D72" s="58">
        <v>75</v>
      </c>
      <c r="E72" s="58">
        <v>638</v>
      </c>
      <c r="F72" s="57">
        <v>415</v>
      </c>
      <c r="G72" s="89">
        <v>321</v>
      </c>
    </row>
    <row r="73" spans="1:7" ht="9" customHeight="1">
      <c r="A73" s="90"/>
      <c r="B73" s="89"/>
      <c r="C73" s="58"/>
      <c r="D73" s="58"/>
      <c r="E73" s="58"/>
      <c r="F73" s="57"/>
      <c r="G73" s="89"/>
    </row>
    <row r="74" spans="1:7" s="96" customFormat="1" ht="13.5" customHeight="1">
      <c r="A74" s="83" t="s">
        <v>10</v>
      </c>
      <c r="B74" s="87">
        <f>SUM(B76:B78)</f>
        <v>7566</v>
      </c>
      <c r="C74" s="87">
        <f>SUM(C76:C78)</f>
        <v>2673</v>
      </c>
      <c r="D74" s="87">
        <f t="shared" ref="D74:G74" si="8">SUM(D76:D78)</f>
        <v>156</v>
      </c>
      <c r="E74" s="87">
        <f t="shared" si="8"/>
        <v>2533</v>
      </c>
      <c r="F74" s="85">
        <f t="shared" si="8"/>
        <v>1289</v>
      </c>
      <c r="G74" s="32">
        <f t="shared" si="8"/>
        <v>915</v>
      </c>
    </row>
    <row r="75" spans="1:7" ht="13.5" customHeight="1">
      <c r="A75" s="86" t="s">
        <v>182</v>
      </c>
      <c r="B75" s="32"/>
      <c r="C75" s="87"/>
      <c r="D75" s="87"/>
      <c r="E75" s="87"/>
      <c r="F75" s="85"/>
      <c r="G75" s="32"/>
    </row>
    <row r="76" spans="1:7" s="38" customFormat="1" ht="13.5" customHeight="1">
      <c r="A76" s="88" t="s">
        <v>89</v>
      </c>
      <c r="B76" s="89">
        <v>3706</v>
      </c>
      <c r="C76" s="58">
        <v>1345</v>
      </c>
      <c r="D76" s="58">
        <v>92</v>
      </c>
      <c r="E76" s="58">
        <v>1151</v>
      </c>
      <c r="F76" s="57">
        <v>630</v>
      </c>
      <c r="G76" s="89">
        <v>488</v>
      </c>
    </row>
    <row r="77" spans="1:7" s="38" customFormat="1" ht="13.5" customHeight="1">
      <c r="A77" s="88" t="s">
        <v>70</v>
      </c>
      <c r="B77" s="89">
        <v>1497</v>
      </c>
      <c r="C77" s="58">
        <v>553</v>
      </c>
      <c r="D77" s="58">
        <v>36</v>
      </c>
      <c r="E77" s="58">
        <v>479</v>
      </c>
      <c r="F77" s="57">
        <v>264</v>
      </c>
      <c r="G77" s="89">
        <v>165</v>
      </c>
    </row>
    <row r="78" spans="1:7" s="38" customFormat="1" ht="13.5" customHeight="1">
      <c r="A78" s="88" t="s">
        <v>71</v>
      </c>
      <c r="B78" s="89">
        <v>2363</v>
      </c>
      <c r="C78" s="58">
        <v>775</v>
      </c>
      <c r="D78" s="58">
        <v>28</v>
      </c>
      <c r="E78" s="58">
        <v>903</v>
      </c>
      <c r="F78" s="57">
        <v>395</v>
      </c>
      <c r="G78" s="89">
        <v>262</v>
      </c>
    </row>
    <row r="79" spans="1:7" s="3" customFormat="1" ht="7.5" customHeight="1">
      <c r="A79" s="91"/>
      <c r="B79" s="37"/>
      <c r="C79" s="89"/>
      <c r="D79" s="89"/>
      <c r="E79" s="89"/>
      <c r="F79" s="37"/>
    </row>
    <row r="80" spans="1:7" s="3" customFormat="1" ht="14.45" customHeight="1">
      <c r="A80" s="210" t="s">
        <v>243</v>
      </c>
      <c r="B80" s="92"/>
      <c r="C80" s="92"/>
      <c r="D80" s="93"/>
      <c r="E80" s="92"/>
      <c r="F80" s="37"/>
    </row>
    <row r="81" spans="1:7" s="3" customFormat="1" ht="14.45" customHeight="1">
      <c r="A81" s="226" t="s">
        <v>244</v>
      </c>
      <c r="B81" s="92"/>
      <c r="C81" s="92"/>
      <c r="D81" s="93"/>
      <c r="E81" s="92"/>
      <c r="F81" s="37"/>
    </row>
    <row r="82" spans="1:7" s="3" customFormat="1" ht="14.45" customHeight="1">
      <c r="A82" s="226"/>
      <c r="B82" s="92"/>
      <c r="C82" s="92"/>
      <c r="D82" s="93"/>
      <c r="E82" s="92"/>
      <c r="F82" s="37"/>
    </row>
    <row r="83" spans="1:7" s="38" customFormat="1" ht="15.75">
      <c r="A83" s="99" t="s">
        <v>210</v>
      </c>
      <c r="B83" s="100"/>
      <c r="C83" s="100"/>
      <c r="D83" s="100"/>
      <c r="E83" s="101"/>
      <c r="F83" s="35"/>
      <c r="G83" s="71"/>
    </row>
    <row r="84" spans="1:7" s="38" customFormat="1" ht="15">
      <c r="A84" s="227" t="s">
        <v>88</v>
      </c>
      <c r="B84" s="101"/>
      <c r="C84" s="101"/>
      <c r="D84" s="102"/>
      <c r="E84" s="101"/>
      <c r="F84" s="35"/>
      <c r="G84" s="71"/>
    </row>
    <row r="85" spans="1:7" s="38" customFormat="1" ht="9" customHeight="1" thickBot="1">
      <c r="A85" s="72"/>
      <c r="B85" s="100"/>
      <c r="C85" s="100"/>
      <c r="D85" s="100"/>
      <c r="E85" s="101"/>
      <c r="F85" s="35"/>
      <c r="G85" s="71"/>
    </row>
    <row r="86" spans="1:7" s="76" customFormat="1" ht="18" customHeight="1">
      <c r="A86" s="368" t="s">
        <v>180</v>
      </c>
      <c r="B86" s="371" t="s">
        <v>185</v>
      </c>
      <c r="C86" s="374" t="s">
        <v>192</v>
      </c>
      <c r="D86" s="374"/>
      <c r="E86" s="374"/>
      <c r="F86" s="374"/>
      <c r="G86" s="375"/>
    </row>
    <row r="87" spans="1:7" s="76" customFormat="1" ht="135.75" customHeight="1">
      <c r="A87" s="369"/>
      <c r="B87" s="372"/>
      <c r="C87" s="376" t="s">
        <v>186</v>
      </c>
      <c r="D87" s="376" t="s">
        <v>187</v>
      </c>
      <c r="E87" s="376" t="s">
        <v>188</v>
      </c>
      <c r="F87" s="378" t="s">
        <v>189</v>
      </c>
      <c r="G87" s="379"/>
    </row>
    <row r="88" spans="1:7" s="76" customFormat="1" ht="72.75" thickBot="1">
      <c r="A88" s="370"/>
      <c r="B88" s="373"/>
      <c r="C88" s="377"/>
      <c r="D88" s="377"/>
      <c r="E88" s="377"/>
      <c r="F88" s="245" t="s">
        <v>190</v>
      </c>
      <c r="G88" s="229" t="s">
        <v>191</v>
      </c>
    </row>
    <row r="89" spans="1:7" ht="6" customHeight="1">
      <c r="A89" s="90"/>
      <c r="B89" s="78"/>
      <c r="C89" s="79"/>
      <c r="D89" s="79"/>
      <c r="E89" s="79"/>
      <c r="F89" s="79"/>
      <c r="G89" s="228"/>
    </row>
    <row r="90" spans="1:7" s="96" customFormat="1" ht="13.5" customHeight="1">
      <c r="A90" s="83" t="s">
        <v>11</v>
      </c>
      <c r="B90" s="95">
        <f>SUM(B92:B93)</f>
        <v>16169</v>
      </c>
      <c r="C90" s="95">
        <f>SUM(C92:C93)</f>
        <v>5619</v>
      </c>
      <c r="D90" s="95">
        <f t="shared" ref="D90:G90" si="9">SUM(D92:D93)</f>
        <v>201</v>
      </c>
      <c r="E90" s="95">
        <f t="shared" si="9"/>
        <v>5572</v>
      </c>
      <c r="F90" s="51">
        <f t="shared" si="9"/>
        <v>2706</v>
      </c>
      <c r="G90" s="82">
        <f t="shared" si="9"/>
        <v>2071</v>
      </c>
    </row>
    <row r="91" spans="1:7" ht="13.5" customHeight="1">
      <c r="A91" s="86" t="s">
        <v>182</v>
      </c>
      <c r="B91" s="82"/>
      <c r="C91" s="95"/>
      <c r="D91" s="95"/>
      <c r="E91" s="52"/>
      <c r="F91" s="51"/>
      <c r="G91" s="82"/>
    </row>
    <row r="92" spans="1:7" s="38" customFormat="1" ht="13.5" customHeight="1">
      <c r="A92" s="88" t="s">
        <v>72</v>
      </c>
      <c r="B92" s="89">
        <v>12548</v>
      </c>
      <c r="C92" s="58">
        <v>4441</v>
      </c>
      <c r="D92" s="58">
        <v>142</v>
      </c>
      <c r="E92" s="58">
        <v>4078</v>
      </c>
      <c r="F92" s="57">
        <v>2184</v>
      </c>
      <c r="G92" s="89">
        <v>1703</v>
      </c>
    </row>
    <row r="93" spans="1:7" s="38" customFormat="1" ht="13.5" customHeight="1">
      <c r="A93" s="88" t="s">
        <v>73</v>
      </c>
      <c r="B93" s="89">
        <v>3621</v>
      </c>
      <c r="C93" s="58">
        <v>1178</v>
      </c>
      <c r="D93" s="58">
        <v>59</v>
      </c>
      <c r="E93" s="58">
        <v>1494</v>
      </c>
      <c r="F93" s="57">
        <v>522</v>
      </c>
      <c r="G93" s="89">
        <v>368</v>
      </c>
    </row>
    <row r="94" spans="1:7" ht="9" customHeight="1">
      <c r="A94" s="90"/>
      <c r="B94" s="89"/>
      <c r="C94" s="58"/>
      <c r="D94" s="58"/>
      <c r="E94" s="58"/>
      <c r="F94" s="57"/>
      <c r="G94" s="89"/>
    </row>
    <row r="95" spans="1:7" s="96" customFormat="1" ht="13.5" customHeight="1">
      <c r="A95" s="83" t="s">
        <v>12</v>
      </c>
      <c r="B95" s="97">
        <f>SUM(B97:B100)</f>
        <v>36509</v>
      </c>
      <c r="C95" s="97">
        <f>SUM(C97:C100)</f>
        <v>10586</v>
      </c>
      <c r="D95" s="97">
        <f t="shared" ref="D95:G95" si="10">SUM(D97:D100)</f>
        <v>712</v>
      </c>
      <c r="E95" s="97">
        <f t="shared" si="10"/>
        <v>12284</v>
      </c>
      <c r="F95" s="246">
        <f t="shared" si="10"/>
        <v>8547</v>
      </c>
      <c r="G95" s="98">
        <f t="shared" si="10"/>
        <v>4380</v>
      </c>
    </row>
    <row r="96" spans="1:7" ht="13.5" customHeight="1">
      <c r="A96" s="86" t="s">
        <v>182</v>
      </c>
      <c r="B96" s="89"/>
      <c r="C96" s="58"/>
      <c r="D96" s="58"/>
      <c r="E96" s="58"/>
      <c r="F96" s="57"/>
      <c r="G96" s="89"/>
    </row>
    <row r="97" spans="1:7" s="38" customFormat="1" ht="13.5" customHeight="1">
      <c r="A97" s="88" t="s">
        <v>74</v>
      </c>
      <c r="B97" s="89">
        <v>3534</v>
      </c>
      <c r="C97" s="58">
        <v>1346</v>
      </c>
      <c r="D97" s="58">
        <v>107</v>
      </c>
      <c r="E97" s="58">
        <v>1296</v>
      </c>
      <c r="F97" s="57">
        <v>446</v>
      </c>
      <c r="G97" s="89">
        <v>339</v>
      </c>
    </row>
    <row r="98" spans="1:7" s="38" customFormat="1" ht="13.5" customHeight="1">
      <c r="A98" s="88" t="s">
        <v>75</v>
      </c>
      <c r="B98" s="89">
        <v>4325</v>
      </c>
      <c r="C98" s="58">
        <v>1488</v>
      </c>
      <c r="D98" s="58">
        <v>95</v>
      </c>
      <c r="E98" s="58">
        <v>1383</v>
      </c>
      <c r="F98" s="57">
        <v>950</v>
      </c>
      <c r="G98" s="89">
        <v>409</v>
      </c>
    </row>
    <row r="99" spans="1:7" s="38" customFormat="1" ht="13.5" customHeight="1">
      <c r="A99" s="88" t="s">
        <v>76</v>
      </c>
      <c r="B99" s="89">
        <v>13044</v>
      </c>
      <c r="C99" s="58">
        <v>3291</v>
      </c>
      <c r="D99" s="58">
        <v>261</v>
      </c>
      <c r="E99" s="58">
        <v>4174</v>
      </c>
      <c r="F99" s="57">
        <v>3684</v>
      </c>
      <c r="G99" s="89">
        <v>1634</v>
      </c>
    </row>
    <row r="100" spans="1:7" s="38" customFormat="1" ht="13.5" customHeight="1">
      <c r="A100" s="88" t="s">
        <v>77</v>
      </c>
      <c r="B100" s="89">
        <v>15606</v>
      </c>
      <c r="C100" s="58">
        <v>4461</v>
      </c>
      <c r="D100" s="58">
        <v>249</v>
      </c>
      <c r="E100" s="58">
        <v>5431</v>
      </c>
      <c r="F100" s="57">
        <v>3467</v>
      </c>
      <c r="G100" s="89">
        <v>1998</v>
      </c>
    </row>
    <row r="101" spans="1:7" ht="9" customHeight="1">
      <c r="A101" s="90"/>
      <c r="B101" s="89"/>
      <c r="C101" s="58"/>
      <c r="D101" s="58"/>
      <c r="E101" s="58"/>
      <c r="F101" s="57"/>
      <c r="G101" s="89"/>
    </row>
    <row r="102" spans="1:7" s="96" customFormat="1" ht="13.5" customHeight="1">
      <c r="A102" s="83" t="s">
        <v>96</v>
      </c>
      <c r="B102" s="98">
        <v>6733</v>
      </c>
      <c r="C102" s="97">
        <v>2467</v>
      </c>
      <c r="D102" s="97">
        <v>161</v>
      </c>
      <c r="E102" s="97">
        <v>2417</v>
      </c>
      <c r="F102" s="246">
        <v>931</v>
      </c>
      <c r="G102" s="98">
        <v>757</v>
      </c>
    </row>
    <row r="103" spans="1:7" ht="13.5" customHeight="1">
      <c r="A103" s="88" t="s">
        <v>183</v>
      </c>
      <c r="B103" s="98"/>
      <c r="C103" s="97"/>
      <c r="D103" s="97"/>
      <c r="E103" s="97"/>
      <c r="F103" s="246"/>
      <c r="G103" s="98"/>
    </row>
    <row r="104" spans="1:7" ht="9" customHeight="1">
      <c r="A104" s="86"/>
      <c r="B104" s="89"/>
      <c r="C104" s="58"/>
      <c r="D104" s="58"/>
      <c r="E104" s="58"/>
      <c r="F104" s="57"/>
      <c r="G104" s="89"/>
    </row>
    <row r="105" spans="1:7" s="96" customFormat="1" ht="13.5" customHeight="1">
      <c r="A105" s="103" t="s">
        <v>14</v>
      </c>
      <c r="B105" s="87">
        <f>SUM(B107:B108)</f>
        <v>10218</v>
      </c>
      <c r="C105" s="87">
        <f>SUM(C107:C108)</f>
        <v>3241</v>
      </c>
      <c r="D105" s="87">
        <f t="shared" ref="D105:G105" si="11">SUM(D107:D108)</f>
        <v>114</v>
      </c>
      <c r="E105" s="87">
        <f t="shared" si="11"/>
        <v>3725</v>
      </c>
      <c r="F105" s="85">
        <f t="shared" si="11"/>
        <v>1993</v>
      </c>
      <c r="G105" s="32">
        <f t="shared" si="11"/>
        <v>1145</v>
      </c>
    </row>
    <row r="106" spans="1:7" ht="13.5" customHeight="1">
      <c r="A106" s="86" t="s">
        <v>182</v>
      </c>
      <c r="B106" s="32"/>
      <c r="C106" s="87"/>
      <c r="D106" s="87"/>
      <c r="E106" s="87"/>
      <c r="F106" s="85"/>
      <c r="G106" s="32"/>
    </row>
    <row r="107" spans="1:7" s="38" customFormat="1" ht="13.5" customHeight="1">
      <c r="A107" s="88" t="s">
        <v>78</v>
      </c>
      <c r="B107" s="89">
        <v>4117</v>
      </c>
      <c r="C107" s="58">
        <v>1452</v>
      </c>
      <c r="D107" s="58">
        <v>57</v>
      </c>
      <c r="E107" s="58">
        <v>1511</v>
      </c>
      <c r="F107" s="57">
        <v>663</v>
      </c>
      <c r="G107" s="89">
        <v>434</v>
      </c>
    </row>
    <row r="108" spans="1:7" s="38" customFormat="1" ht="13.5" customHeight="1">
      <c r="A108" s="88" t="s">
        <v>79</v>
      </c>
      <c r="B108" s="89">
        <v>6101</v>
      </c>
      <c r="C108" s="58">
        <v>1789</v>
      </c>
      <c r="D108" s="58">
        <v>57</v>
      </c>
      <c r="E108" s="58">
        <v>2214</v>
      </c>
      <c r="F108" s="57">
        <v>1330</v>
      </c>
      <c r="G108" s="89">
        <v>711</v>
      </c>
    </row>
    <row r="109" spans="1:7" ht="9" customHeight="1">
      <c r="A109" s="90"/>
      <c r="B109" s="89"/>
      <c r="C109" s="58"/>
      <c r="D109" s="58"/>
      <c r="E109" s="58"/>
      <c r="F109" s="57"/>
      <c r="G109" s="89"/>
    </row>
    <row r="110" spans="1:7" s="96" customFormat="1" ht="13.5" customHeight="1">
      <c r="A110" s="83" t="s">
        <v>15</v>
      </c>
      <c r="B110" s="87">
        <f>SUM(B112:B114)</f>
        <v>20511</v>
      </c>
      <c r="C110" s="87">
        <f>SUM(C112:C114)</f>
        <v>7632</v>
      </c>
      <c r="D110" s="87">
        <f t="shared" ref="D110:G110" si="12">SUM(D112:D114)</f>
        <v>296</v>
      </c>
      <c r="E110" s="87">
        <f t="shared" si="12"/>
        <v>7584</v>
      </c>
      <c r="F110" s="85">
        <f t="shared" si="12"/>
        <v>2530</v>
      </c>
      <c r="G110" s="32">
        <f t="shared" si="12"/>
        <v>2469</v>
      </c>
    </row>
    <row r="111" spans="1:7" ht="13.5" customHeight="1">
      <c r="A111" s="86" t="s">
        <v>182</v>
      </c>
      <c r="B111" s="32"/>
      <c r="C111" s="87"/>
      <c r="D111" s="87"/>
      <c r="E111" s="87"/>
      <c r="F111" s="85"/>
      <c r="G111" s="32"/>
    </row>
    <row r="112" spans="1:7" s="38" customFormat="1" ht="13.5" customHeight="1">
      <c r="A112" s="88" t="s">
        <v>80</v>
      </c>
      <c r="B112" s="89">
        <v>3310</v>
      </c>
      <c r="C112" s="58">
        <v>1162</v>
      </c>
      <c r="D112" s="58">
        <v>68</v>
      </c>
      <c r="E112" s="58">
        <v>1338</v>
      </c>
      <c r="F112" s="57">
        <v>301</v>
      </c>
      <c r="G112" s="89">
        <v>441</v>
      </c>
    </row>
    <row r="113" spans="1:7" s="38" customFormat="1" ht="13.5" customHeight="1">
      <c r="A113" s="88" t="s">
        <v>81</v>
      </c>
      <c r="B113" s="89">
        <v>2663</v>
      </c>
      <c r="C113" s="58">
        <v>944</v>
      </c>
      <c r="D113" s="58">
        <v>35</v>
      </c>
      <c r="E113" s="58">
        <v>1149</v>
      </c>
      <c r="F113" s="57">
        <v>208</v>
      </c>
      <c r="G113" s="89">
        <v>327</v>
      </c>
    </row>
    <row r="114" spans="1:7" s="38" customFormat="1" ht="13.5" customHeight="1">
      <c r="A114" s="88" t="s">
        <v>82</v>
      </c>
      <c r="B114" s="89">
        <v>14538</v>
      </c>
      <c r="C114" s="58">
        <v>5526</v>
      </c>
      <c r="D114" s="58">
        <v>193</v>
      </c>
      <c r="E114" s="58">
        <v>5097</v>
      </c>
      <c r="F114" s="57">
        <v>2021</v>
      </c>
      <c r="G114" s="89">
        <v>1701</v>
      </c>
    </row>
    <row r="115" spans="1:7" ht="9" customHeight="1">
      <c r="A115" s="90"/>
      <c r="B115" s="32"/>
      <c r="C115" s="87"/>
      <c r="D115" s="87"/>
      <c r="E115" s="87"/>
      <c r="F115" s="85"/>
      <c r="G115" s="32"/>
    </row>
    <row r="116" spans="1:7" s="96" customFormat="1" ht="13.5" customHeight="1">
      <c r="A116" s="104" t="s">
        <v>16</v>
      </c>
      <c r="B116" s="87">
        <f>SUM(B118:B119)</f>
        <v>13461</v>
      </c>
      <c r="C116" s="87">
        <f>SUM(C118:C119)</f>
        <v>4460</v>
      </c>
      <c r="D116" s="87">
        <f t="shared" ref="D116:G116" si="13">SUM(D118:D119)</f>
        <v>117</v>
      </c>
      <c r="E116" s="87">
        <f t="shared" si="13"/>
        <v>5501</v>
      </c>
      <c r="F116" s="85">
        <f t="shared" si="13"/>
        <v>1952</v>
      </c>
      <c r="G116" s="32">
        <f t="shared" si="13"/>
        <v>1431</v>
      </c>
    </row>
    <row r="117" spans="1:7" ht="13.5" customHeight="1">
      <c r="A117" s="86" t="s">
        <v>182</v>
      </c>
      <c r="B117" s="89"/>
      <c r="C117" s="58"/>
      <c r="D117" s="58"/>
      <c r="E117" s="58"/>
      <c r="F117" s="57"/>
      <c r="G117" s="89"/>
    </row>
    <row r="118" spans="1:7" s="38" customFormat="1" ht="13.5" customHeight="1">
      <c r="A118" s="88" t="s">
        <v>83</v>
      </c>
      <c r="B118" s="89">
        <v>4991</v>
      </c>
      <c r="C118" s="58">
        <v>1383</v>
      </c>
      <c r="D118" s="58">
        <v>37</v>
      </c>
      <c r="E118" s="58">
        <v>2221</v>
      </c>
      <c r="F118" s="57">
        <v>792</v>
      </c>
      <c r="G118" s="89">
        <v>558</v>
      </c>
    </row>
    <row r="119" spans="1:7" s="38" customFormat="1" ht="13.5" customHeight="1">
      <c r="A119" s="88" t="s">
        <v>84</v>
      </c>
      <c r="B119" s="89">
        <v>8470</v>
      </c>
      <c r="C119" s="58">
        <v>3077</v>
      </c>
      <c r="D119" s="58">
        <v>80</v>
      </c>
      <c r="E119" s="58">
        <v>3280</v>
      </c>
      <c r="F119" s="57">
        <v>1160</v>
      </c>
      <c r="G119" s="89">
        <v>873</v>
      </c>
    </row>
    <row r="120" spans="1:7" ht="9" customHeight="1">
      <c r="B120" s="105"/>
      <c r="C120" s="105"/>
      <c r="D120" s="105"/>
      <c r="E120" s="105"/>
      <c r="F120" s="35"/>
    </row>
    <row r="121" spans="1:7">
      <c r="A121" s="94" t="s">
        <v>243</v>
      </c>
      <c r="B121" s="105"/>
      <c r="C121" s="105"/>
      <c r="D121" s="105"/>
      <c r="E121" s="105"/>
    </row>
    <row r="122" spans="1:7" s="76" customFormat="1" ht="12">
      <c r="A122" s="94" t="s">
        <v>152</v>
      </c>
      <c r="B122" s="107"/>
      <c r="C122" s="107"/>
      <c r="D122" s="107"/>
      <c r="E122" s="107"/>
      <c r="F122" s="61"/>
      <c r="G122" s="94"/>
    </row>
    <row r="123" spans="1:7">
      <c r="A123" s="226" t="s">
        <v>244</v>
      </c>
      <c r="B123" s="105"/>
      <c r="C123" s="105"/>
      <c r="D123" s="105"/>
      <c r="E123" s="105"/>
    </row>
    <row r="124" spans="1:7" s="76" customFormat="1" ht="12">
      <c r="A124" s="226" t="s">
        <v>153</v>
      </c>
      <c r="B124" s="92"/>
      <c r="C124" s="107"/>
      <c r="D124" s="107"/>
      <c r="E124" s="107"/>
      <c r="F124" s="61"/>
      <c r="G124" s="94"/>
    </row>
    <row r="132" spans="2:5">
      <c r="B132" s="105"/>
      <c r="C132" s="105"/>
      <c r="D132" s="105"/>
      <c r="E132" s="105"/>
    </row>
    <row r="133" spans="2:5">
      <c r="B133" s="105"/>
      <c r="C133" s="105"/>
      <c r="D133" s="105"/>
      <c r="E133" s="105"/>
    </row>
    <row r="150" spans="2:5">
      <c r="B150" s="105"/>
      <c r="C150" s="105"/>
      <c r="D150" s="105"/>
      <c r="E150" s="105"/>
    </row>
    <row r="151" spans="2:5">
      <c r="B151" s="105"/>
      <c r="C151" s="105"/>
      <c r="D151" s="105"/>
      <c r="E151" s="105"/>
    </row>
    <row r="152" spans="2:5">
      <c r="B152" s="105"/>
      <c r="C152" s="105"/>
      <c r="D152" s="105"/>
      <c r="E152" s="105"/>
    </row>
    <row r="153" spans="2:5">
      <c r="B153" s="105"/>
      <c r="C153" s="105"/>
      <c r="D153" s="105"/>
      <c r="E153" s="105"/>
    </row>
    <row r="154" spans="2:5">
      <c r="B154" s="105"/>
      <c r="C154" s="105"/>
      <c r="D154" s="105"/>
      <c r="E154" s="105"/>
    </row>
    <row r="155" spans="2:5">
      <c r="B155" s="105"/>
      <c r="C155" s="105"/>
      <c r="D155" s="105"/>
      <c r="E155" s="105"/>
    </row>
    <row r="156" spans="2:5">
      <c r="B156" s="105"/>
      <c r="C156" s="105"/>
      <c r="D156" s="105"/>
      <c r="E156" s="105"/>
    </row>
    <row r="157" spans="2:5">
      <c r="B157" s="105"/>
      <c r="C157" s="105"/>
      <c r="D157" s="105"/>
      <c r="E157" s="105"/>
    </row>
    <row r="158" spans="2:5">
      <c r="B158" s="105"/>
      <c r="C158" s="105"/>
      <c r="D158" s="105"/>
      <c r="E158" s="105"/>
    </row>
    <row r="159" spans="2:5">
      <c r="B159" s="105"/>
      <c r="C159" s="105"/>
      <c r="D159" s="105"/>
      <c r="E159" s="105"/>
    </row>
    <row r="160" spans="2:5">
      <c r="B160" s="105"/>
      <c r="C160" s="105"/>
      <c r="D160" s="105"/>
      <c r="E160" s="105"/>
    </row>
    <row r="161" spans="2:5">
      <c r="B161" s="105"/>
      <c r="C161" s="105"/>
      <c r="D161" s="105"/>
      <c r="E161" s="105"/>
    </row>
    <row r="162" spans="2:5">
      <c r="B162" s="105"/>
      <c r="C162" s="105"/>
      <c r="D162" s="105"/>
      <c r="E162" s="105"/>
    </row>
    <row r="163" spans="2:5">
      <c r="B163" s="105"/>
      <c r="C163" s="105"/>
      <c r="D163" s="105"/>
      <c r="E163" s="105"/>
    </row>
    <row r="164" spans="2:5">
      <c r="B164" s="105"/>
      <c r="C164" s="105"/>
      <c r="D164" s="105"/>
      <c r="E164" s="105"/>
    </row>
    <row r="165" spans="2:5">
      <c r="B165" s="105"/>
      <c r="C165" s="105"/>
      <c r="D165" s="105"/>
      <c r="E165" s="105"/>
    </row>
    <row r="166" spans="2:5">
      <c r="B166" s="105"/>
      <c r="C166" s="105"/>
      <c r="D166" s="105"/>
      <c r="E166" s="105"/>
    </row>
    <row r="167" spans="2:5">
      <c r="B167" s="105"/>
      <c r="C167" s="105"/>
      <c r="D167" s="105"/>
      <c r="E167" s="105"/>
    </row>
    <row r="168" spans="2:5">
      <c r="B168" s="105"/>
      <c r="C168" s="105"/>
      <c r="D168" s="105"/>
      <c r="E168" s="105"/>
    </row>
    <row r="169" spans="2:5">
      <c r="B169" s="105"/>
      <c r="C169" s="105"/>
      <c r="D169" s="105"/>
      <c r="E169" s="105"/>
    </row>
    <row r="170" spans="2:5">
      <c r="B170" s="105"/>
      <c r="C170" s="105"/>
      <c r="D170" s="105"/>
      <c r="E170" s="105"/>
    </row>
    <row r="171" spans="2:5">
      <c r="B171" s="105"/>
      <c r="C171" s="105"/>
      <c r="D171" s="105"/>
      <c r="E171" s="105"/>
    </row>
    <row r="172" spans="2:5">
      <c r="B172" s="105"/>
      <c r="C172" s="105"/>
      <c r="D172" s="105"/>
      <c r="E172" s="105"/>
    </row>
    <row r="173" spans="2:5">
      <c r="B173" s="105"/>
      <c r="C173" s="105"/>
      <c r="D173" s="105"/>
      <c r="E173" s="105"/>
    </row>
    <row r="174" spans="2:5">
      <c r="B174" s="105"/>
      <c r="C174" s="105"/>
      <c r="D174" s="105"/>
      <c r="E174" s="105"/>
    </row>
    <row r="175" spans="2:5">
      <c r="B175" s="105"/>
      <c r="C175" s="105"/>
      <c r="D175" s="105"/>
      <c r="E175" s="105"/>
    </row>
    <row r="176" spans="2:5">
      <c r="B176" s="105"/>
      <c r="C176" s="105"/>
      <c r="D176" s="105"/>
      <c r="E176" s="105"/>
    </row>
    <row r="177" spans="2:5">
      <c r="B177" s="105"/>
      <c r="C177" s="105"/>
      <c r="D177" s="105"/>
      <c r="E177" s="105"/>
    </row>
    <row r="178" spans="2:5">
      <c r="B178" s="105"/>
      <c r="C178" s="105"/>
      <c r="D178" s="105"/>
      <c r="E178" s="105"/>
    </row>
    <row r="179" spans="2:5">
      <c r="B179" s="105"/>
      <c r="C179" s="105"/>
      <c r="D179" s="105"/>
      <c r="E179" s="105"/>
    </row>
    <row r="180" spans="2:5">
      <c r="B180" s="105"/>
      <c r="C180" s="105"/>
      <c r="D180" s="105"/>
      <c r="E180" s="105"/>
    </row>
    <row r="181" spans="2:5">
      <c r="B181" s="105"/>
      <c r="C181" s="105"/>
      <c r="D181" s="105"/>
      <c r="E181" s="105"/>
    </row>
    <row r="182" spans="2:5">
      <c r="B182" s="105"/>
      <c r="C182" s="105"/>
      <c r="D182" s="105"/>
      <c r="E182" s="105"/>
    </row>
    <row r="183" spans="2:5">
      <c r="B183" s="105"/>
      <c r="C183" s="105"/>
      <c r="D183" s="105"/>
      <c r="E183" s="105"/>
    </row>
    <row r="184" spans="2:5">
      <c r="B184" s="105"/>
      <c r="C184" s="105"/>
      <c r="D184" s="105"/>
      <c r="E184" s="105"/>
    </row>
    <row r="185" spans="2:5">
      <c r="B185" s="105"/>
      <c r="C185" s="105"/>
      <c r="D185" s="105"/>
      <c r="E185" s="105"/>
    </row>
    <row r="186" spans="2:5">
      <c r="B186" s="105"/>
      <c r="C186" s="105"/>
      <c r="D186" s="105"/>
      <c r="E186" s="105"/>
    </row>
    <row r="187" spans="2:5">
      <c r="B187" s="105"/>
      <c r="C187" s="105"/>
      <c r="D187" s="105"/>
      <c r="E187" s="105"/>
    </row>
    <row r="188" spans="2:5">
      <c r="B188" s="105"/>
      <c r="C188" s="105"/>
      <c r="D188" s="105"/>
      <c r="E188" s="105"/>
    </row>
    <row r="189" spans="2:5">
      <c r="B189" s="105"/>
      <c r="C189" s="105"/>
      <c r="D189" s="105"/>
      <c r="E189" s="105"/>
    </row>
    <row r="190" spans="2:5">
      <c r="B190" s="105"/>
      <c r="C190" s="105"/>
      <c r="D190" s="105"/>
      <c r="E190" s="105"/>
    </row>
    <row r="191" spans="2:5">
      <c r="B191" s="105"/>
      <c r="C191" s="105"/>
      <c r="D191" s="105"/>
      <c r="E191" s="105"/>
    </row>
    <row r="192" spans="2:5">
      <c r="B192" s="105"/>
      <c r="C192" s="105"/>
      <c r="D192" s="105"/>
      <c r="E192" s="105"/>
    </row>
    <row r="193" spans="2:5">
      <c r="B193" s="105"/>
      <c r="C193" s="105"/>
      <c r="D193" s="105"/>
      <c r="E193" s="105"/>
    </row>
    <row r="194" spans="2:5">
      <c r="B194" s="105"/>
      <c r="C194" s="105"/>
      <c r="D194" s="105"/>
      <c r="E194" s="105"/>
    </row>
    <row r="195" spans="2:5">
      <c r="B195" s="105"/>
      <c r="C195" s="105"/>
      <c r="D195" s="105"/>
      <c r="E195" s="105"/>
    </row>
    <row r="196" spans="2:5">
      <c r="B196" s="105"/>
      <c r="C196" s="105"/>
      <c r="D196" s="105"/>
      <c r="E196" s="105"/>
    </row>
    <row r="197" spans="2:5">
      <c r="B197" s="105"/>
      <c r="C197" s="105"/>
      <c r="D197" s="105"/>
      <c r="E197" s="105"/>
    </row>
    <row r="198" spans="2:5">
      <c r="B198" s="105"/>
      <c r="C198" s="105"/>
      <c r="D198" s="105"/>
      <c r="E198" s="105"/>
    </row>
    <row r="199" spans="2:5">
      <c r="B199" s="105"/>
      <c r="C199" s="105"/>
      <c r="D199" s="105"/>
      <c r="E199" s="105"/>
    </row>
    <row r="200" spans="2:5">
      <c r="B200" s="105"/>
      <c r="C200" s="105"/>
      <c r="D200" s="105"/>
      <c r="E200" s="105"/>
    </row>
    <row r="201" spans="2:5">
      <c r="B201" s="105"/>
      <c r="C201" s="105"/>
      <c r="D201" s="105"/>
      <c r="E201" s="105"/>
    </row>
    <row r="202" spans="2:5">
      <c r="B202" s="105"/>
      <c r="C202" s="105"/>
      <c r="D202" s="105"/>
      <c r="E202" s="105"/>
    </row>
    <row r="203" spans="2:5">
      <c r="B203" s="105"/>
      <c r="C203" s="105"/>
      <c r="D203" s="105"/>
      <c r="E203" s="105"/>
    </row>
    <row r="204" spans="2:5">
      <c r="B204" s="105"/>
      <c r="C204" s="105"/>
      <c r="D204" s="105"/>
      <c r="E204" s="105"/>
    </row>
    <row r="205" spans="2:5">
      <c r="B205" s="105"/>
      <c r="C205" s="105"/>
      <c r="D205" s="105"/>
      <c r="E205" s="105"/>
    </row>
    <row r="206" spans="2:5">
      <c r="B206" s="105"/>
      <c r="C206" s="105"/>
      <c r="D206" s="105"/>
      <c r="E206" s="105"/>
    </row>
    <row r="207" spans="2:5">
      <c r="B207" s="105"/>
      <c r="C207" s="105"/>
      <c r="D207" s="105"/>
      <c r="E207" s="105"/>
    </row>
    <row r="208" spans="2:5">
      <c r="B208" s="105"/>
      <c r="C208" s="105"/>
      <c r="D208" s="105"/>
      <c r="E208" s="105"/>
    </row>
    <row r="209" spans="2:5">
      <c r="B209" s="105"/>
      <c r="C209" s="105"/>
      <c r="D209" s="105"/>
      <c r="E209" s="105"/>
    </row>
    <row r="210" spans="2:5">
      <c r="B210" s="105"/>
      <c r="C210" s="105"/>
      <c r="D210" s="105"/>
      <c r="E210" s="105"/>
    </row>
    <row r="211" spans="2:5">
      <c r="B211" s="105"/>
      <c r="C211" s="105"/>
      <c r="D211" s="105"/>
      <c r="E211" s="105"/>
    </row>
    <row r="212" spans="2:5">
      <c r="B212" s="105"/>
      <c r="C212" s="105"/>
      <c r="D212" s="105"/>
      <c r="E212" s="105"/>
    </row>
    <row r="213" spans="2:5">
      <c r="B213" s="105"/>
      <c r="C213" s="105"/>
      <c r="D213" s="105"/>
      <c r="E213" s="105"/>
    </row>
    <row r="214" spans="2:5">
      <c r="B214" s="105"/>
      <c r="C214" s="105"/>
      <c r="D214" s="105"/>
      <c r="E214" s="105"/>
    </row>
    <row r="215" spans="2:5">
      <c r="B215" s="105"/>
      <c r="C215" s="105"/>
      <c r="D215" s="105"/>
      <c r="E215" s="105"/>
    </row>
    <row r="216" spans="2:5">
      <c r="B216" s="105"/>
      <c r="C216" s="105"/>
      <c r="D216" s="105"/>
      <c r="E216" s="105"/>
    </row>
    <row r="217" spans="2:5">
      <c r="B217" s="105"/>
      <c r="C217" s="105"/>
      <c r="D217" s="105"/>
      <c r="E217" s="105"/>
    </row>
    <row r="218" spans="2:5">
      <c r="B218" s="105"/>
      <c r="C218" s="105"/>
      <c r="D218" s="105"/>
      <c r="E218" s="105"/>
    </row>
    <row r="219" spans="2:5">
      <c r="B219" s="105"/>
      <c r="C219" s="105"/>
      <c r="D219" s="105"/>
      <c r="E219" s="105"/>
    </row>
    <row r="220" spans="2:5">
      <c r="B220" s="105"/>
      <c r="C220" s="105"/>
      <c r="D220" s="105"/>
      <c r="E220" s="105"/>
    </row>
    <row r="221" spans="2:5">
      <c r="B221" s="105"/>
      <c r="C221" s="105"/>
      <c r="D221" s="105"/>
      <c r="E221" s="105"/>
    </row>
    <row r="222" spans="2:5">
      <c r="B222" s="105"/>
      <c r="C222" s="105"/>
      <c r="D222" s="105"/>
      <c r="E222" s="105"/>
    </row>
    <row r="223" spans="2:5">
      <c r="B223" s="105"/>
      <c r="C223" s="105"/>
      <c r="D223" s="105"/>
      <c r="E223" s="105"/>
    </row>
    <row r="224" spans="2:5">
      <c r="B224" s="105"/>
      <c r="C224" s="105"/>
      <c r="D224" s="105"/>
      <c r="E224" s="105"/>
    </row>
    <row r="225" spans="2:5">
      <c r="B225" s="105"/>
      <c r="C225" s="105"/>
      <c r="D225" s="105"/>
      <c r="E225" s="105"/>
    </row>
    <row r="226" spans="2:5">
      <c r="B226" s="105"/>
      <c r="C226" s="105"/>
      <c r="D226" s="105"/>
      <c r="E226" s="105"/>
    </row>
    <row r="227" spans="2:5">
      <c r="B227" s="105"/>
      <c r="C227" s="105"/>
      <c r="D227" s="105"/>
      <c r="E227" s="105"/>
    </row>
    <row r="228" spans="2:5">
      <c r="B228" s="105"/>
      <c r="C228" s="105"/>
      <c r="D228" s="105"/>
      <c r="E228" s="105"/>
    </row>
    <row r="229" spans="2:5">
      <c r="B229" s="105"/>
      <c r="C229" s="105"/>
      <c r="D229" s="105"/>
      <c r="E229" s="105"/>
    </row>
    <row r="230" spans="2:5">
      <c r="B230" s="105"/>
      <c r="C230" s="105"/>
      <c r="D230" s="105"/>
      <c r="E230" s="105"/>
    </row>
    <row r="231" spans="2:5">
      <c r="B231" s="105"/>
      <c r="C231" s="105"/>
      <c r="D231" s="105"/>
      <c r="E231" s="105"/>
    </row>
    <row r="232" spans="2:5">
      <c r="B232" s="105"/>
      <c r="C232" s="105"/>
      <c r="D232" s="105"/>
      <c r="E232" s="105"/>
    </row>
    <row r="233" spans="2:5">
      <c r="B233" s="105"/>
      <c r="C233" s="105"/>
      <c r="D233" s="105"/>
      <c r="E233" s="105"/>
    </row>
    <row r="234" spans="2:5">
      <c r="B234" s="105"/>
      <c r="C234" s="105"/>
      <c r="D234" s="105"/>
      <c r="E234" s="105"/>
    </row>
    <row r="235" spans="2:5">
      <c r="B235" s="105"/>
      <c r="C235" s="105"/>
      <c r="D235" s="105"/>
      <c r="E235" s="105"/>
    </row>
    <row r="236" spans="2:5">
      <c r="B236" s="105"/>
      <c r="C236" s="105"/>
      <c r="D236" s="105"/>
      <c r="E236" s="105"/>
    </row>
    <row r="237" spans="2:5">
      <c r="B237" s="105"/>
      <c r="C237" s="105"/>
      <c r="D237" s="105"/>
      <c r="E237" s="105"/>
    </row>
    <row r="238" spans="2:5">
      <c r="B238" s="105"/>
      <c r="C238" s="105"/>
      <c r="D238" s="105"/>
      <c r="E238" s="105"/>
    </row>
    <row r="239" spans="2:5">
      <c r="B239" s="105"/>
      <c r="C239" s="105"/>
      <c r="D239" s="105"/>
      <c r="E239" s="105"/>
    </row>
    <row r="240" spans="2:5">
      <c r="B240" s="105"/>
      <c r="C240" s="105"/>
      <c r="D240" s="105"/>
      <c r="E240" s="105"/>
    </row>
    <row r="241" spans="2:5">
      <c r="B241" s="105"/>
      <c r="C241" s="105"/>
      <c r="D241" s="105"/>
      <c r="E241" s="105"/>
    </row>
    <row r="242" spans="2:5">
      <c r="B242" s="105"/>
      <c r="C242" s="105"/>
      <c r="D242" s="105"/>
      <c r="E242" s="105"/>
    </row>
    <row r="243" spans="2:5">
      <c r="B243" s="105"/>
      <c r="C243" s="105"/>
      <c r="D243" s="105"/>
      <c r="E243" s="105"/>
    </row>
    <row r="244" spans="2:5">
      <c r="B244" s="105"/>
      <c r="C244" s="105"/>
      <c r="D244" s="105"/>
      <c r="E244" s="105"/>
    </row>
    <row r="245" spans="2:5">
      <c r="B245" s="105"/>
      <c r="C245" s="105"/>
      <c r="D245" s="105"/>
      <c r="E245" s="105"/>
    </row>
    <row r="246" spans="2:5">
      <c r="B246" s="105"/>
      <c r="C246" s="105"/>
      <c r="D246" s="105"/>
      <c r="E246" s="105"/>
    </row>
    <row r="247" spans="2:5">
      <c r="B247" s="105"/>
      <c r="C247" s="105"/>
      <c r="D247" s="105"/>
      <c r="E247" s="105"/>
    </row>
    <row r="248" spans="2:5">
      <c r="B248" s="105"/>
      <c r="C248" s="105"/>
      <c r="D248" s="105"/>
      <c r="E248" s="105"/>
    </row>
    <row r="249" spans="2:5">
      <c r="B249" s="105"/>
      <c r="C249" s="105"/>
      <c r="D249" s="105"/>
      <c r="E249" s="105"/>
    </row>
    <row r="250" spans="2:5">
      <c r="B250" s="105"/>
      <c r="C250" s="105"/>
      <c r="D250" s="105"/>
      <c r="E250" s="105"/>
    </row>
    <row r="251" spans="2:5">
      <c r="B251" s="105"/>
      <c r="C251" s="105"/>
      <c r="D251" s="105"/>
      <c r="E251" s="105"/>
    </row>
    <row r="252" spans="2:5">
      <c r="B252" s="105"/>
      <c r="C252" s="105"/>
      <c r="D252" s="105"/>
      <c r="E252" s="105"/>
    </row>
    <row r="253" spans="2:5">
      <c r="B253" s="105"/>
      <c r="C253" s="105"/>
      <c r="D253" s="105"/>
      <c r="E253" s="105"/>
    </row>
    <row r="254" spans="2:5">
      <c r="B254" s="105"/>
      <c r="C254" s="105"/>
      <c r="D254" s="105"/>
      <c r="E254" s="105"/>
    </row>
    <row r="255" spans="2:5">
      <c r="B255" s="105"/>
      <c r="C255" s="105"/>
      <c r="D255" s="105"/>
      <c r="E255" s="105"/>
    </row>
    <row r="256" spans="2:5">
      <c r="B256" s="105"/>
      <c r="C256" s="105"/>
      <c r="D256" s="105"/>
      <c r="E256" s="105"/>
    </row>
    <row r="257" spans="2:5">
      <c r="B257" s="105"/>
      <c r="C257" s="105"/>
      <c r="D257" s="105"/>
      <c r="E257" s="105"/>
    </row>
    <row r="258" spans="2:5">
      <c r="B258" s="105"/>
      <c r="C258" s="105"/>
      <c r="D258" s="105"/>
      <c r="E258" s="105"/>
    </row>
    <row r="259" spans="2:5">
      <c r="B259" s="105"/>
      <c r="C259" s="105"/>
      <c r="D259" s="105"/>
      <c r="E259" s="105"/>
    </row>
    <row r="260" spans="2:5">
      <c r="B260" s="105"/>
      <c r="C260" s="105"/>
      <c r="D260" s="105"/>
      <c r="E260" s="105"/>
    </row>
    <row r="261" spans="2:5">
      <c r="B261" s="105"/>
      <c r="C261" s="105"/>
      <c r="D261" s="105"/>
      <c r="E261" s="105"/>
    </row>
    <row r="262" spans="2:5">
      <c r="B262" s="105"/>
      <c r="C262" s="105"/>
      <c r="D262" s="105"/>
      <c r="E262" s="105"/>
    </row>
    <row r="263" spans="2:5">
      <c r="B263" s="105"/>
      <c r="C263" s="105"/>
      <c r="D263" s="105"/>
      <c r="E263" s="105"/>
    </row>
    <row r="264" spans="2:5">
      <c r="B264" s="105"/>
      <c r="C264" s="105"/>
      <c r="D264" s="105"/>
      <c r="E264" s="105"/>
    </row>
    <row r="265" spans="2:5">
      <c r="B265" s="105"/>
      <c r="C265" s="105"/>
      <c r="D265" s="105"/>
      <c r="E265" s="105"/>
    </row>
    <row r="266" spans="2:5">
      <c r="B266" s="105"/>
      <c r="C266" s="105"/>
      <c r="D266" s="105"/>
      <c r="E266" s="105"/>
    </row>
  </sheetData>
  <mergeCells count="21">
    <mergeCell ref="A86:A88"/>
    <mergeCell ref="B86:B88"/>
    <mergeCell ref="C86:G86"/>
    <mergeCell ref="C87:C88"/>
    <mergeCell ref="D87:D88"/>
    <mergeCell ref="E87:E88"/>
    <mergeCell ref="F87:G87"/>
    <mergeCell ref="A45:A47"/>
    <mergeCell ref="B45:B47"/>
    <mergeCell ref="C45:G45"/>
    <mergeCell ref="C46:C47"/>
    <mergeCell ref="D46:D47"/>
    <mergeCell ref="E46:E47"/>
    <mergeCell ref="F46:G46"/>
    <mergeCell ref="A4:A6"/>
    <mergeCell ref="B4:B6"/>
    <mergeCell ref="C4:G4"/>
    <mergeCell ref="C5:C6"/>
    <mergeCell ref="D5:D6"/>
    <mergeCell ref="E5:E6"/>
    <mergeCell ref="F5:G5"/>
  </mergeCells>
  <pageMargins left="0.98425196850393704" right="0.98425196850393704" top="0.98425196850393704" bottom="0.98425196850393704" header="0.51181102362204722" footer="0.51181102362204722"/>
  <pageSetup paperSize="9" fitToHeight="0" orientation="portrait" verticalDpi="597"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zoomScaleNormal="100" workbookViewId="0"/>
  </sheetViews>
  <sheetFormatPr defaultColWidth="7.85546875" defaultRowHeight="12.75"/>
  <cols>
    <col min="1" max="1" width="21.85546875" style="34" customWidth="1"/>
    <col min="2" max="2" width="8" style="20" customWidth="1"/>
    <col min="3" max="3" width="6.85546875" style="20" customWidth="1"/>
    <col min="4" max="4" width="11.28515625" style="20" customWidth="1"/>
    <col min="5" max="5" width="8" style="26" customWidth="1"/>
    <col min="6" max="6" width="8.28515625" style="26" customWidth="1"/>
    <col min="7" max="7" width="9.140625" style="20" customWidth="1"/>
    <col min="8" max="8" width="8.5703125" style="20" customWidth="1"/>
    <col min="9" max="9" width="8.140625" style="20" customWidth="1"/>
    <col min="10" max="10" width="7.5703125" style="20" customWidth="1"/>
    <col min="11" max="11" width="10.7109375" style="34" customWidth="1"/>
    <col min="12" max="16384" width="7.85546875" style="1"/>
  </cols>
  <sheetData>
    <row r="1" spans="1:12" s="33" customFormat="1" ht="15.95" customHeight="1">
      <c r="A1" s="223" t="s">
        <v>211</v>
      </c>
      <c r="B1" s="30"/>
      <c r="C1" s="30"/>
      <c r="D1" s="30"/>
      <c r="E1" s="31"/>
      <c r="F1" s="31"/>
      <c r="G1" s="30"/>
      <c r="H1" s="30"/>
      <c r="I1" s="30"/>
      <c r="J1" s="30"/>
      <c r="K1" s="32"/>
    </row>
    <row r="2" spans="1:12" ht="14.1" customHeight="1">
      <c r="A2" s="223" t="s">
        <v>203</v>
      </c>
    </row>
    <row r="3" spans="1:12" s="38" customFormat="1" ht="15.95" customHeight="1">
      <c r="A3" s="224" t="s">
        <v>204</v>
      </c>
      <c r="B3" s="35"/>
      <c r="C3" s="35"/>
      <c r="D3" s="35"/>
      <c r="E3" s="36"/>
      <c r="F3" s="36"/>
      <c r="G3" s="35"/>
      <c r="H3" s="35"/>
      <c r="I3" s="35"/>
      <c r="J3" s="35"/>
      <c r="K3" s="37"/>
    </row>
    <row r="4" spans="1:12" s="38" customFormat="1" ht="15.95" customHeight="1">
      <c r="A4" s="224" t="s">
        <v>205</v>
      </c>
      <c r="B4" s="35"/>
      <c r="C4" s="35"/>
      <c r="D4" s="35"/>
      <c r="E4" s="36"/>
      <c r="F4" s="36"/>
      <c r="G4" s="35"/>
      <c r="H4" s="35"/>
      <c r="I4" s="35"/>
      <c r="J4" s="35"/>
      <c r="K4" s="37"/>
    </row>
    <row r="5" spans="1:12" ht="9" customHeight="1" thickBot="1">
      <c r="A5" s="203"/>
      <c r="B5" s="34"/>
      <c r="C5" s="34"/>
      <c r="D5" s="34"/>
      <c r="E5" s="157"/>
      <c r="F5" s="157"/>
      <c r="G5" s="34"/>
      <c r="H5" s="34"/>
      <c r="I5" s="34"/>
      <c r="J5" s="34"/>
    </row>
    <row r="6" spans="1:12" s="42" customFormat="1" ht="165" customHeight="1">
      <c r="A6" s="382" t="s">
        <v>137</v>
      </c>
      <c r="B6" s="39" t="s">
        <v>138</v>
      </c>
      <c r="C6" s="39"/>
      <c r="D6" s="39"/>
      <c r="E6" s="40"/>
      <c r="F6" s="40"/>
      <c r="G6" s="41"/>
      <c r="H6" s="385" t="s">
        <v>139</v>
      </c>
      <c r="I6" s="386"/>
      <c r="J6" s="386"/>
      <c r="K6" s="387" t="s">
        <v>149</v>
      </c>
    </row>
    <row r="7" spans="1:12" s="42" customFormat="1" ht="46.5" customHeight="1">
      <c r="A7" s="383"/>
      <c r="B7" s="390" t="s">
        <v>140</v>
      </c>
      <c r="C7" s="380" t="s">
        <v>141</v>
      </c>
      <c r="D7" s="380" t="s">
        <v>142</v>
      </c>
      <c r="E7" s="392" t="s">
        <v>143</v>
      </c>
      <c r="F7" s="394" t="s">
        <v>179</v>
      </c>
      <c r="G7" s="395"/>
      <c r="H7" s="380" t="s">
        <v>146</v>
      </c>
      <c r="I7" s="380" t="s">
        <v>147</v>
      </c>
      <c r="J7" s="380" t="s">
        <v>148</v>
      </c>
      <c r="K7" s="388"/>
    </row>
    <row r="8" spans="1:12" s="42" customFormat="1" ht="126" customHeight="1" thickBot="1">
      <c r="A8" s="384"/>
      <c r="B8" s="391"/>
      <c r="C8" s="381"/>
      <c r="D8" s="381"/>
      <c r="E8" s="393"/>
      <c r="F8" s="43" t="s">
        <v>144</v>
      </c>
      <c r="G8" s="44" t="s">
        <v>145</v>
      </c>
      <c r="H8" s="381"/>
      <c r="I8" s="381"/>
      <c r="J8" s="381"/>
      <c r="K8" s="389"/>
    </row>
    <row r="9" spans="1:12" s="33" customFormat="1" ht="6" customHeight="1">
      <c r="A9" s="45"/>
      <c r="B9" s="46"/>
      <c r="C9" s="46"/>
      <c r="D9" s="46"/>
      <c r="E9" s="46"/>
      <c r="F9" s="46"/>
      <c r="G9" s="46"/>
      <c r="H9" s="46"/>
      <c r="I9" s="46"/>
      <c r="J9" s="46"/>
      <c r="K9" s="47"/>
      <c r="L9" s="48"/>
    </row>
    <row r="10" spans="1:12" s="33" customFormat="1" ht="15.6" customHeight="1">
      <c r="A10" s="80" t="s">
        <v>240</v>
      </c>
      <c r="B10" s="49">
        <v>48</v>
      </c>
      <c r="C10" s="50">
        <v>22</v>
      </c>
      <c r="D10" s="49">
        <v>426</v>
      </c>
      <c r="E10" s="49">
        <v>11537</v>
      </c>
      <c r="F10" s="49">
        <v>35291</v>
      </c>
      <c r="G10" s="49">
        <v>367471</v>
      </c>
      <c r="H10" s="49">
        <v>75955</v>
      </c>
      <c r="I10" s="50">
        <v>6745</v>
      </c>
      <c r="J10" s="51">
        <v>412</v>
      </c>
      <c r="K10" s="52">
        <v>736927</v>
      </c>
      <c r="L10" s="48"/>
    </row>
    <row r="11" spans="1:12" s="33" customFormat="1" ht="15.6" customHeight="1">
      <c r="A11" s="293" t="s">
        <v>237</v>
      </c>
      <c r="B11" s="49"/>
      <c r="C11" s="50"/>
      <c r="D11" s="49"/>
      <c r="E11" s="49"/>
      <c r="F11" s="49"/>
      <c r="G11" s="49"/>
      <c r="H11" s="49"/>
      <c r="I11" s="50"/>
      <c r="J11" s="51"/>
      <c r="K11" s="52"/>
      <c r="L11" s="48"/>
    </row>
    <row r="12" spans="1:12" s="38" customFormat="1" ht="15.75" customHeight="1">
      <c r="A12" s="53" t="s">
        <v>94</v>
      </c>
      <c r="B12" s="54">
        <v>11</v>
      </c>
      <c r="C12" s="55">
        <v>6</v>
      </c>
      <c r="D12" s="55">
        <v>53</v>
      </c>
      <c r="E12" s="55">
        <v>1811</v>
      </c>
      <c r="F12" s="55">
        <v>6675</v>
      </c>
      <c r="G12" s="55">
        <v>123301</v>
      </c>
      <c r="H12" s="55">
        <v>10982</v>
      </c>
      <c r="I12" s="55">
        <v>900</v>
      </c>
      <c r="J12" s="55">
        <v>170</v>
      </c>
      <c r="K12" s="56">
        <v>70205</v>
      </c>
    </row>
    <row r="13" spans="1:12" s="38" customFormat="1" ht="15.75" customHeight="1">
      <c r="A13" s="53" t="s">
        <v>17</v>
      </c>
      <c r="B13" s="54" t="s">
        <v>136</v>
      </c>
      <c r="C13" s="54" t="s">
        <v>136</v>
      </c>
      <c r="D13" s="55">
        <v>8</v>
      </c>
      <c r="E13" s="55">
        <v>331</v>
      </c>
      <c r="F13" s="55">
        <v>1163</v>
      </c>
      <c r="G13" s="55">
        <v>4636</v>
      </c>
      <c r="H13" s="55">
        <v>2237</v>
      </c>
      <c r="I13" s="57">
        <v>214</v>
      </c>
      <c r="J13" s="57">
        <v>8</v>
      </c>
      <c r="K13" s="58">
        <v>19850</v>
      </c>
    </row>
    <row r="14" spans="1:12" s="38" customFormat="1" ht="15.75" customHeight="1">
      <c r="A14" s="53" t="s">
        <v>18</v>
      </c>
      <c r="B14" s="54" t="s">
        <v>136</v>
      </c>
      <c r="C14" s="54" t="s">
        <v>136</v>
      </c>
      <c r="D14" s="55">
        <v>25</v>
      </c>
      <c r="E14" s="55">
        <v>146</v>
      </c>
      <c r="F14" s="55">
        <v>715</v>
      </c>
      <c r="G14" s="55">
        <v>4490</v>
      </c>
      <c r="H14" s="55">
        <v>1045</v>
      </c>
      <c r="I14" s="57">
        <v>101</v>
      </c>
      <c r="J14" s="57">
        <v>2</v>
      </c>
      <c r="K14" s="58">
        <v>16030</v>
      </c>
    </row>
    <row r="15" spans="1:12" s="38" customFormat="1" ht="15" customHeight="1">
      <c r="A15" s="53" t="s">
        <v>19</v>
      </c>
      <c r="B15" s="55">
        <v>2</v>
      </c>
      <c r="C15" s="54" t="s">
        <v>136</v>
      </c>
      <c r="D15" s="55">
        <v>5</v>
      </c>
      <c r="E15" s="55">
        <v>271</v>
      </c>
      <c r="F15" s="55">
        <v>636</v>
      </c>
      <c r="G15" s="55">
        <v>6030</v>
      </c>
      <c r="H15" s="55">
        <v>1753</v>
      </c>
      <c r="I15" s="57">
        <v>186</v>
      </c>
      <c r="J15" s="57">
        <v>7</v>
      </c>
      <c r="K15" s="58">
        <v>24429</v>
      </c>
    </row>
    <row r="16" spans="1:12" s="38" customFormat="1" ht="15" customHeight="1">
      <c r="A16" s="53" t="s">
        <v>20</v>
      </c>
      <c r="B16" s="54" t="s">
        <v>136</v>
      </c>
      <c r="C16" s="54" t="s">
        <v>136</v>
      </c>
      <c r="D16" s="55">
        <v>4</v>
      </c>
      <c r="E16" s="55">
        <v>185</v>
      </c>
      <c r="F16" s="55">
        <v>719</v>
      </c>
      <c r="G16" s="55">
        <v>3931</v>
      </c>
      <c r="H16" s="55">
        <v>1262</v>
      </c>
      <c r="I16" s="57">
        <v>107</v>
      </c>
      <c r="J16" s="57">
        <v>3</v>
      </c>
      <c r="K16" s="58">
        <v>14794</v>
      </c>
    </row>
    <row r="17" spans="1:13" s="38" customFormat="1" ht="15" customHeight="1">
      <c r="A17" s="53" t="s">
        <v>21</v>
      </c>
      <c r="B17" s="54">
        <v>2</v>
      </c>
      <c r="C17" s="55">
        <v>3</v>
      </c>
      <c r="D17" s="55">
        <v>7</v>
      </c>
      <c r="E17" s="55">
        <v>559</v>
      </c>
      <c r="F17" s="55">
        <v>1747</v>
      </c>
      <c r="G17" s="55">
        <v>22232</v>
      </c>
      <c r="H17" s="55">
        <v>4202</v>
      </c>
      <c r="I17" s="57">
        <v>258</v>
      </c>
      <c r="J17" s="57">
        <v>21</v>
      </c>
      <c r="K17" s="58">
        <v>65674</v>
      </c>
    </row>
    <row r="18" spans="1:13" s="38" customFormat="1" ht="15" customHeight="1">
      <c r="A18" s="53" t="s">
        <v>22</v>
      </c>
      <c r="B18" s="54">
        <v>4</v>
      </c>
      <c r="C18" s="54" t="s">
        <v>136</v>
      </c>
      <c r="D18" s="55">
        <v>9</v>
      </c>
      <c r="E18" s="55">
        <v>220</v>
      </c>
      <c r="F18" s="55">
        <v>1227</v>
      </c>
      <c r="G18" s="55">
        <v>8935</v>
      </c>
      <c r="H18" s="55">
        <v>1777</v>
      </c>
      <c r="I18" s="57">
        <v>289</v>
      </c>
      <c r="J18" s="57">
        <v>9</v>
      </c>
      <c r="K18" s="58">
        <v>36278</v>
      </c>
    </row>
    <row r="19" spans="1:13" s="38" customFormat="1" ht="15" customHeight="1">
      <c r="A19" s="53" t="s">
        <v>23</v>
      </c>
      <c r="B19" s="54" t="s">
        <v>136</v>
      </c>
      <c r="C19" s="55">
        <v>2</v>
      </c>
      <c r="D19" s="55">
        <v>10</v>
      </c>
      <c r="E19" s="55">
        <v>304</v>
      </c>
      <c r="F19" s="55">
        <v>1865</v>
      </c>
      <c r="G19" s="55">
        <v>19227</v>
      </c>
      <c r="H19" s="55">
        <v>2326</v>
      </c>
      <c r="I19" s="57">
        <v>510</v>
      </c>
      <c r="J19" s="57">
        <v>21</v>
      </c>
      <c r="K19" s="58">
        <v>51865</v>
      </c>
    </row>
    <row r="20" spans="1:13" s="38" customFormat="1" ht="15" customHeight="1">
      <c r="A20" s="53" t="s">
        <v>24</v>
      </c>
      <c r="B20" s="54">
        <v>3</v>
      </c>
      <c r="C20" s="54" t="s">
        <v>136</v>
      </c>
      <c r="D20" s="55">
        <v>7</v>
      </c>
      <c r="E20" s="55">
        <v>290</v>
      </c>
      <c r="F20" s="55">
        <v>819</v>
      </c>
      <c r="G20" s="55">
        <v>4560</v>
      </c>
      <c r="H20" s="55">
        <v>2854</v>
      </c>
      <c r="I20" s="57">
        <v>234</v>
      </c>
      <c r="J20" s="57">
        <v>11</v>
      </c>
      <c r="K20" s="58">
        <v>17899</v>
      </c>
    </row>
    <row r="21" spans="1:13" s="38" customFormat="1" ht="15" customHeight="1">
      <c r="A21" s="53" t="s">
        <v>25</v>
      </c>
      <c r="B21" s="54" t="s">
        <v>136</v>
      </c>
      <c r="C21" s="54" t="s">
        <v>136</v>
      </c>
      <c r="D21" s="55">
        <v>0</v>
      </c>
      <c r="E21" s="55">
        <v>246</v>
      </c>
      <c r="F21" s="55">
        <v>359</v>
      </c>
      <c r="G21" s="55">
        <v>3066</v>
      </c>
      <c r="H21" s="55">
        <v>1244</v>
      </c>
      <c r="I21" s="55">
        <v>84</v>
      </c>
      <c r="J21" s="55">
        <v>5</v>
      </c>
      <c r="K21" s="58">
        <v>10987</v>
      </c>
    </row>
    <row r="22" spans="1:13" s="38" customFormat="1" ht="15" customHeight="1">
      <c r="A22" s="53" t="s">
        <v>26</v>
      </c>
      <c r="B22" s="54">
        <v>6</v>
      </c>
      <c r="C22" s="55">
        <v>3</v>
      </c>
      <c r="D22" s="55">
        <v>47</v>
      </c>
      <c r="E22" s="55">
        <v>786</v>
      </c>
      <c r="F22" s="55">
        <v>3570</v>
      </c>
      <c r="G22" s="55">
        <v>29986</v>
      </c>
      <c r="H22" s="55">
        <v>6936</v>
      </c>
      <c r="I22" s="57">
        <v>518</v>
      </c>
      <c r="J22" s="57">
        <v>31</v>
      </c>
      <c r="K22" s="58">
        <v>38227</v>
      </c>
      <c r="M22" s="35"/>
    </row>
    <row r="23" spans="1:13" s="38" customFormat="1" ht="15" customHeight="1">
      <c r="A23" s="53" t="s">
        <v>27</v>
      </c>
      <c r="B23" s="54">
        <v>2</v>
      </c>
      <c r="C23" s="55">
        <v>1</v>
      </c>
      <c r="D23" s="55">
        <v>80</v>
      </c>
      <c r="E23" s="55">
        <v>776</v>
      </c>
      <c r="F23" s="55">
        <v>1593</v>
      </c>
      <c r="G23" s="55">
        <v>9702</v>
      </c>
      <c r="H23" s="55">
        <v>4866</v>
      </c>
      <c r="I23" s="57">
        <v>379</v>
      </c>
      <c r="J23" s="57">
        <v>7</v>
      </c>
      <c r="K23" s="58">
        <v>32385</v>
      </c>
      <c r="M23" s="35"/>
    </row>
    <row r="24" spans="1:13" s="38" customFormat="1" ht="15" customHeight="1">
      <c r="A24" s="53" t="s">
        <v>28</v>
      </c>
      <c r="B24" s="54">
        <v>3</v>
      </c>
      <c r="C24" s="55">
        <v>1</v>
      </c>
      <c r="D24" s="55">
        <v>24</v>
      </c>
      <c r="E24" s="55">
        <v>687</v>
      </c>
      <c r="F24" s="55">
        <v>2353</v>
      </c>
      <c r="G24" s="55">
        <v>15141</v>
      </c>
      <c r="H24" s="55">
        <v>4561</v>
      </c>
      <c r="I24" s="57">
        <v>491</v>
      </c>
      <c r="J24" s="57">
        <v>20</v>
      </c>
      <c r="K24" s="58">
        <v>34401</v>
      </c>
    </row>
    <row r="25" spans="1:13" s="38" customFormat="1" ht="15" customHeight="1">
      <c r="A25" s="53" t="s">
        <v>29</v>
      </c>
      <c r="B25" s="54" t="s">
        <v>136</v>
      </c>
      <c r="C25" s="55">
        <v>1</v>
      </c>
      <c r="D25" s="55">
        <v>4</v>
      </c>
      <c r="E25" s="55">
        <v>508</v>
      </c>
      <c r="F25" s="55">
        <v>912</v>
      </c>
      <c r="G25" s="55">
        <v>5915</v>
      </c>
      <c r="H25" s="55">
        <v>3441</v>
      </c>
      <c r="I25" s="57">
        <v>257</v>
      </c>
      <c r="J25" s="57">
        <v>10</v>
      </c>
      <c r="K25" s="58">
        <v>40441</v>
      </c>
    </row>
    <row r="26" spans="1:13" s="38" customFormat="1" ht="15" customHeight="1">
      <c r="A26" s="53" t="s">
        <v>30</v>
      </c>
      <c r="B26" s="54">
        <v>2</v>
      </c>
      <c r="C26" s="54" t="s">
        <v>136</v>
      </c>
      <c r="D26" s="55">
        <v>10</v>
      </c>
      <c r="E26" s="55">
        <v>384</v>
      </c>
      <c r="F26" s="55">
        <v>691</v>
      </c>
      <c r="G26" s="55">
        <v>4909</v>
      </c>
      <c r="H26" s="55">
        <v>2188</v>
      </c>
      <c r="I26" s="57">
        <v>206</v>
      </c>
      <c r="J26" s="57">
        <v>4</v>
      </c>
      <c r="K26" s="58">
        <v>39301</v>
      </c>
    </row>
    <row r="27" spans="1:13" s="38" customFormat="1" ht="15" customHeight="1">
      <c r="A27" s="53" t="s">
        <v>31</v>
      </c>
      <c r="B27" s="54">
        <v>5</v>
      </c>
      <c r="C27" s="55">
        <v>2</v>
      </c>
      <c r="D27" s="55">
        <v>52</v>
      </c>
      <c r="E27" s="55">
        <v>1566</v>
      </c>
      <c r="F27" s="55">
        <v>3694</v>
      </c>
      <c r="G27" s="55">
        <v>36460</v>
      </c>
      <c r="H27" s="55">
        <v>7350</v>
      </c>
      <c r="I27" s="57">
        <v>537</v>
      </c>
      <c r="J27" s="57">
        <v>33</v>
      </c>
      <c r="K27" s="58">
        <v>90249</v>
      </c>
    </row>
    <row r="28" spans="1:13" s="38" customFormat="1" ht="15" customHeight="1">
      <c r="A28" s="59" t="s">
        <v>32</v>
      </c>
      <c r="B28" s="54">
        <v>2</v>
      </c>
      <c r="C28" s="55">
        <v>1</v>
      </c>
      <c r="D28" s="55">
        <v>38</v>
      </c>
      <c r="E28" s="55">
        <v>568</v>
      </c>
      <c r="F28" s="55">
        <v>1441</v>
      </c>
      <c r="G28" s="55">
        <v>10383</v>
      </c>
      <c r="H28" s="55">
        <v>4711</v>
      </c>
      <c r="I28" s="57">
        <v>369</v>
      </c>
      <c r="J28" s="57">
        <v>10</v>
      </c>
      <c r="K28" s="58">
        <v>15682</v>
      </c>
    </row>
    <row r="29" spans="1:13" ht="15" customHeight="1">
      <c r="A29" s="59" t="s">
        <v>33</v>
      </c>
      <c r="B29" s="54">
        <v>4</v>
      </c>
      <c r="C29" s="54" t="s">
        <v>136</v>
      </c>
      <c r="D29" s="55">
        <v>3</v>
      </c>
      <c r="E29" s="55">
        <v>365</v>
      </c>
      <c r="F29" s="55">
        <v>1039</v>
      </c>
      <c r="G29" s="55">
        <v>10815</v>
      </c>
      <c r="H29" s="55">
        <v>2181</v>
      </c>
      <c r="I29" s="57">
        <v>168</v>
      </c>
      <c r="J29" s="57">
        <v>10</v>
      </c>
      <c r="K29" s="58">
        <v>16922</v>
      </c>
      <c r="M29" s="20"/>
    </row>
    <row r="30" spans="1:13" ht="15" customHeight="1">
      <c r="A30" s="59" t="s">
        <v>34</v>
      </c>
      <c r="B30" s="54">
        <v>1</v>
      </c>
      <c r="C30" s="54" t="s">
        <v>136</v>
      </c>
      <c r="D30" s="55">
        <v>12</v>
      </c>
      <c r="E30" s="55">
        <v>334</v>
      </c>
      <c r="F30" s="55">
        <v>719</v>
      </c>
      <c r="G30" s="55">
        <v>5267</v>
      </c>
      <c r="H30" s="55">
        <v>1967</v>
      </c>
      <c r="I30" s="57">
        <v>194</v>
      </c>
      <c r="J30" s="57">
        <v>6</v>
      </c>
      <c r="K30" s="58">
        <v>19154</v>
      </c>
    </row>
    <row r="31" spans="1:13" ht="15" customHeight="1">
      <c r="A31" s="59" t="s">
        <v>35</v>
      </c>
      <c r="B31" s="54">
        <v>1</v>
      </c>
      <c r="C31" s="55">
        <v>1</v>
      </c>
      <c r="D31" s="55">
        <v>23</v>
      </c>
      <c r="E31" s="55">
        <v>832</v>
      </c>
      <c r="F31" s="55">
        <v>2613</v>
      </c>
      <c r="G31" s="55">
        <v>31296</v>
      </c>
      <c r="H31" s="36">
        <v>5928</v>
      </c>
      <c r="I31" s="57">
        <v>574</v>
      </c>
      <c r="J31" s="57">
        <v>19</v>
      </c>
      <c r="K31" s="58">
        <v>48541</v>
      </c>
      <c r="M31" s="20"/>
    </row>
    <row r="32" spans="1:13" ht="15" customHeight="1">
      <c r="A32" s="59" t="s">
        <v>36</v>
      </c>
      <c r="B32" s="54" t="s">
        <v>136</v>
      </c>
      <c r="C32" s="55">
        <v>1</v>
      </c>
      <c r="D32" s="55">
        <v>5</v>
      </c>
      <c r="E32" s="55">
        <v>368</v>
      </c>
      <c r="F32" s="55">
        <v>741</v>
      </c>
      <c r="G32" s="55">
        <v>7189</v>
      </c>
      <c r="H32" s="55">
        <v>2144</v>
      </c>
      <c r="I32" s="57">
        <v>169</v>
      </c>
      <c r="J32" s="57">
        <v>5</v>
      </c>
      <c r="K32" s="58">
        <v>33613</v>
      </c>
    </row>
    <row r="33" spans="1:11" s="27" customFormat="1" ht="9" customHeight="1">
      <c r="A33" s="60"/>
      <c r="B33" s="26"/>
      <c r="C33" s="26"/>
      <c r="D33" s="26"/>
      <c r="E33" s="26"/>
      <c r="F33" s="26"/>
      <c r="G33" s="26"/>
      <c r="H33" s="26"/>
      <c r="I33" s="26"/>
      <c r="J33" s="26"/>
      <c r="K33" s="26"/>
    </row>
    <row r="34" spans="1:11" ht="13.5" customHeight="1">
      <c r="A34" s="204" t="s">
        <v>97</v>
      </c>
      <c r="B34" s="61"/>
      <c r="C34" s="61"/>
      <c r="D34" s="61"/>
      <c r="E34" s="62"/>
      <c r="F34" s="62"/>
      <c r="G34" s="61"/>
      <c r="H34" s="61"/>
      <c r="I34" s="61"/>
      <c r="J34" s="61"/>
      <c r="K34" s="63"/>
    </row>
    <row r="35" spans="1:11" ht="12" customHeight="1">
      <c r="A35" s="205" t="s">
        <v>150</v>
      </c>
      <c r="B35" s="65"/>
      <c r="C35" s="65"/>
      <c r="D35" s="65"/>
      <c r="E35" s="66"/>
      <c r="F35" s="66"/>
      <c r="G35" s="65"/>
      <c r="H35" s="65"/>
      <c r="I35" s="65"/>
      <c r="J35" s="65"/>
      <c r="K35" s="67"/>
    </row>
    <row r="36" spans="1:11" ht="12" customHeight="1">
      <c r="A36" s="68" t="s">
        <v>90</v>
      </c>
      <c r="B36" s="65"/>
      <c r="C36" s="65"/>
      <c r="D36" s="65"/>
      <c r="E36" s="66"/>
      <c r="F36" s="66"/>
      <c r="G36" s="65"/>
      <c r="H36" s="65"/>
      <c r="I36" s="65"/>
      <c r="J36" s="65"/>
      <c r="K36" s="67"/>
    </row>
    <row r="37" spans="1:11" ht="12" customHeight="1">
      <c r="A37" s="68" t="s">
        <v>91</v>
      </c>
      <c r="B37" s="69"/>
      <c r="C37" s="69"/>
      <c r="D37" s="69"/>
      <c r="E37" s="69"/>
      <c r="F37" s="69"/>
      <c r="G37" s="69"/>
      <c r="H37" s="69"/>
      <c r="I37" s="69"/>
      <c r="J37" s="69"/>
      <c r="K37" s="69"/>
    </row>
    <row r="38" spans="1:11" ht="12" customHeight="1">
      <c r="A38" s="205" t="s">
        <v>152</v>
      </c>
      <c r="B38" s="65"/>
      <c r="C38" s="65"/>
      <c r="D38" s="65"/>
      <c r="E38" s="66"/>
      <c r="F38" s="66"/>
      <c r="G38" s="65"/>
      <c r="H38" s="65"/>
      <c r="I38" s="65"/>
      <c r="J38" s="65"/>
      <c r="K38" s="67"/>
    </row>
    <row r="39" spans="1:11" ht="5.25" customHeight="1">
      <c r="A39" s="64"/>
      <c r="B39" s="65"/>
      <c r="C39" s="65"/>
      <c r="D39" s="65"/>
      <c r="E39" s="66"/>
      <c r="F39" s="66"/>
      <c r="G39" s="65"/>
      <c r="H39" s="65"/>
      <c r="I39" s="65"/>
      <c r="J39" s="65"/>
      <c r="K39" s="67"/>
    </row>
    <row r="40" spans="1:11" ht="12" customHeight="1">
      <c r="A40" s="218" t="s">
        <v>37</v>
      </c>
      <c r="B40" s="65"/>
      <c r="C40" s="65"/>
      <c r="D40" s="65"/>
      <c r="E40" s="66"/>
      <c r="F40" s="66"/>
      <c r="G40" s="65"/>
      <c r="H40" s="65"/>
      <c r="I40" s="65"/>
      <c r="J40" s="65"/>
      <c r="K40" s="67"/>
    </row>
    <row r="41" spans="1:11" ht="12" customHeight="1">
      <c r="A41" s="219" t="s">
        <v>151</v>
      </c>
      <c r="B41" s="65"/>
      <c r="C41" s="65"/>
      <c r="D41" s="65"/>
      <c r="E41" s="66"/>
      <c r="F41" s="66"/>
      <c r="G41" s="65"/>
      <c r="H41" s="65"/>
      <c r="I41" s="65"/>
      <c r="J41" s="65"/>
      <c r="K41" s="67"/>
    </row>
    <row r="42" spans="1:11" s="209" customFormat="1" ht="12" customHeight="1">
      <c r="A42" s="219" t="s">
        <v>178</v>
      </c>
      <c r="B42" s="206"/>
      <c r="C42" s="206"/>
      <c r="D42" s="206"/>
      <c r="E42" s="207"/>
      <c r="F42" s="207"/>
      <c r="G42" s="206"/>
      <c r="H42" s="206"/>
      <c r="I42" s="206"/>
      <c r="J42" s="206"/>
      <c r="K42" s="208"/>
    </row>
    <row r="43" spans="1:11" s="209" customFormat="1" ht="12" customHeight="1">
      <c r="A43" s="219" t="s">
        <v>92</v>
      </c>
      <c r="B43" s="206"/>
      <c r="C43" s="206"/>
      <c r="D43" s="206"/>
      <c r="E43" s="207"/>
      <c r="F43" s="207"/>
      <c r="G43" s="206"/>
      <c r="H43" s="206"/>
      <c r="I43" s="206"/>
      <c r="J43" s="206"/>
      <c r="K43" s="208"/>
    </row>
    <row r="44" spans="1:11">
      <c r="A44" s="219" t="s">
        <v>153</v>
      </c>
      <c r="B44" s="61"/>
      <c r="C44" s="61"/>
      <c r="D44" s="61"/>
      <c r="E44" s="62"/>
      <c r="F44" s="62"/>
      <c r="G44" s="61"/>
      <c r="H44" s="61"/>
      <c r="I44" s="61"/>
      <c r="J44" s="61"/>
      <c r="K44" s="63"/>
    </row>
  </sheetData>
  <mergeCells count="11">
    <mergeCell ref="J7:J8"/>
    <mergeCell ref="A6:A8"/>
    <mergeCell ref="H6:J6"/>
    <mergeCell ref="K6:K8"/>
    <mergeCell ref="B7:B8"/>
    <mergeCell ref="C7:C8"/>
    <mergeCell ref="D7:D8"/>
    <mergeCell ref="E7:E8"/>
    <mergeCell ref="F7:G7"/>
    <mergeCell ref="H7:H8"/>
    <mergeCell ref="I7:I8"/>
  </mergeCells>
  <pageMargins left="0.98425196850393704" right="0.98425196850393704" top="0.98425196850393704" bottom="0.98425196850393704" header="0.51181102362204722" footer="0.51181102362204722"/>
  <pageSetup paperSize="9" scale="74" orientation="portrait" verticalDpi="597"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0x0085CFDFD086053342A1ED7978898FA83A</ContentTypeId>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Osoba xmlns="9070EBFB-EDD5-4A8B-ADA9-FC396769AC9B">STAT\POSWIATAJ</Osoba>
    <Odbiorcy2 xmlns="9070EBFB-EDD5-4A8B-ADA9-FC396769AC9B" xsi:nil="true"/>
    <NazwaPliku xmlns="9070EBFB-EDD5-4A8B-ADA9-FC396769AC9B">RSW 2018 Dzial_III_Wymiar sprawiedliwosci.xlsx.xlsx</NazwaPliku>
  </documentManagement>
</p:properties>
</file>

<file path=customXml/item2.xml><?xml version="1.0" encoding="utf-8"?>
<ct:contentTypeSchema xmlns:ct="http://schemas.microsoft.com/office/2006/metadata/contentType" xmlns:ma="http://schemas.microsoft.com/office/2006/metadata/properties/metaAttributes" ct:_="" ma:_="" ma:contentTypeName="Pisma" ma:contentTypeID="0x00FBEB7090D5ED8B4AADA9FC396769AC9B" ma:contentTypeVersion="" ma:contentTypeDescription="" ma:contentTypeScope="" ma:versionID="6bc347668491c2bd9b5b9ebe793d10d9">
  <xsd:schema xmlns:xsd="http://www.w3.org/2001/XMLSchema" xmlns:xs="http://www.w3.org/2001/XMLSchema" xmlns:p="http://schemas.microsoft.com/office/2006/metadata/properties" xmlns:ns1="http://schemas.microsoft.com/sharepoint/v3" xmlns:ns2="9070EBFB-EDD5-4A8B-ADA9-FC396769AC9B" targetNamespace="http://schemas.microsoft.com/office/2006/metadata/properties" ma:root="true" ma:fieldsID="14bc6af8e0d4c36dc6f6478fae101c15" ns1:_="" ns2:_="">
    <xsd:import namespace="http://schemas.microsoft.com/sharepoint/v3"/>
    <xsd:import namespace="9070EBFB-EDD5-4A8B-ADA9-FC396769AC9B"/>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070EBFB-EDD5-4A8B-ADA9-FC396769AC9B"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977052-F877-4E44-B52A-E548BA01ECC6}">
  <ds:schemaRefs>
    <ds:schemaRef ds:uri="http://schemas.microsoft.com/office/infopath/2007/PartnerControls"/>
    <ds:schemaRef ds:uri="http://schemas.openxmlformats.org/package/2006/metadata/core-properties"/>
    <ds:schemaRef ds:uri="9070EBFB-EDD5-4A8B-ADA9-FC396769AC9B"/>
    <ds:schemaRef ds:uri="http://schemas.microsoft.com/office/2006/documentManagement/types"/>
    <ds:schemaRef ds:uri="http://www.w3.org/XML/1998/namespace"/>
    <ds:schemaRef ds:uri="http://purl.org/dc/terms/"/>
    <ds:schemaRef ds:uri="http://purl.org/dc/elements/1.1/"/>
    <ds:schemaRef ds:uri="http://schemas.microsoft.com/office/2006/metadata/properties"/>
    <ds:schemaRef ds:uri="http://schemas.microsoft.com/sharepoint/v3"/>
    <ds:schemaRef ds:uri="http://purl.org/dc/dcmitype/"/>
  </ds:schemaRefs>
</ds:datastoreItem>
</file>

<file path=customXml/itemProps2.xml><?xml version="1.0" encoding="utf-8"?>
<ds:datastoreItem xmlns:ds="http://schemas.openxmlformats.org/officeDocument/2006/customXml" ds:itemID="{F32E1424-F943-497C-9439-0017AA276D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70EBFB-EDD5-4A8B-ADA9-FC396769AC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Tabl.1</vt:lpstr>
      <vt:lpstr>Tabl.2</vt:lpstr>
      <vt:lpstr>Tabl.3</vt:lpstr>
      <vt:lpstr>Tabl.4</vt:lpstr>
      <vt:lpstr>Tabl.5</vt:lpstr>
      <vt:lpstr>Tabl.6</vt:lpstr>
      <vt:lpstr> Tabl.7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Rajecka Ilona</dc:creator>
  <cp:lastModifiedBy>Poświata  Joanna</cp:lastModifiedBy>
  <cp:lastPrinted>2018-12-03T10:43:49Z</cp:lastPrinted>
  <dcterms:created xsi:type="dcterms:W3CDTF">2016-07-29T09:26:40Z</dcterms:created>
  <dcterms:modified xsi:type="dcterms:W3CDTF">2019-01-11T06:57:38Z</dcterms:modified>
</cp:coreProperties>
</file>