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wersja polska\"/>
    </mc:Choice>
  </mc:AlternateContent>
  <bookViews>
    <workbookView xWindow="0" yWindow="0" windowWidth="19440" windowHeight="11700" tabRatio="664"/>
  </bookViews>
  <sheets>
    <sheet name="Tabl.1" sheetId="38" r:id="rId1"/>
    <sheet name="Tabl.2" sheetId="39" r:id="rId2"/>
    <sheet name="Tabl.3" sheetId="40" r:id="rId3"/>
    <sheet name="Tabl.4" sheetId="41" r:id="rId4"/>
    <sheet name="Tabl.5" sheetId="43" r:id="rId5"/>
    <sheet name="Tabl.6" sheetId="44" r:id="rId6"/>
    <sheet name="Tabl.7" sheetId="45" r:id="rId7"/>
    <sheet name="Tabl.8" sheetId="47" r:id="rId8"/>
    <sheet name="Tabl.9" sheetId="48" r:id="rId9"/>
    <sheet name="Tabl.10" sheetId="49" r:id="rId10"/>
    <sheet name="Tabl.11" sheetId="50" r:id="rId11"/>
    <sheet name="Tabl.12" sheetId="51" r:id="rId12"/>
    <sheet name="Tabl.13" sheetId="60" r:id="rId13"/>
    <sheet name="Tabl.14" sheetId="53" r:id="rId14"/>
    <sheet name="Tabl.15" sheetId="71" r:id="rId15"/>
    <sheet name="Tabl.16 " sheetId="27" r:id="rId16"/>
    <sheet name="Tabl.17 " sheetId="29" r:id="rId17"/>
    <sheet name="Tabl.18" sheetId="68" r:id="rId18"/>
    <sheet name="Tabl.19" sheetId="69" r:id="rId19"/>
    <sheet name="Tabl.20." sheetId="70" r:id="rId20"/>
    <sheet name="Tabl.21" sheetId="46" r:id="rId21"/>
  </sheets>
  <definedNames>
    <definedName name="aaa" localSheetId="9">#REF!</definedName>
    <definedName name="aaa" localSheetId="10">#REF!</definedName>
    <definedName name="aaa" localSheetId="11">#REF!</definedName>
    <definedName name="aaa" localSheetId="12">#REF!</definedName>
    <definedName name="aaa" localSheetId="13">#REF!</definedName>
    <definedName name="aaa" localSheetId="7">#REF!</definedName>
    <definedName name="aaa" localSheetId="8">#REF!</definedName>
    <definedName name="aaa">#REF!</definedName>
    <definedName name="aaaa" localSheetId="9">#REF!</definedName>
    <definedName name="aaaa" localSheetId="10">#REF!</definedName>
    <definedName name="aaaa" localSheetId="11">#REF!</definedName>
    <definedName name="aaaa" localSheetId="12">#REF!</definedName>
    <definedName name="aaaa" localSheetId="13">#REF!</definedName>
    <definedName name="aaaa" localSheetId="7">#REF!</definedName>
    <definedName name="aaaa" localSheetId="8">#REF!</definedName>
    <definedName name="aaaa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7">#REF!</definedName>
    <definedName name="_xlnm.Database" localSheetId="8">#REF!</definedName>
    <definedName name="_xlnm.Database">#REF!</definedName>
    <definedName name="blok" localSheetId="9">#REF!</definedName>
    <definedName name="blok" localSheetId="10">#REF!</definedName>
    <definedName name="blok" localSheetId="11">#REF!</definedName>
    <definedName name="blok" localSheetId="12">#REF!</definedName>
    <definedName name="blok" localSheetId="13">#REF!</definedName>
    <definedName name="blok" localSheetId="7">#REF!</definedName>
    <definedName name="blok" localSheetId="8">#REF!</definedName>
    <definedName name="blok">#REF!</definedName>
    <definedName name="ccc" localSheetId="9">#REF!</definedName>
    <definedName name="ccc" localSheetId="10">#REF!</definedName>
    <definedName name="ccc" localSheetId="11">#REF!</definedName>
    <definedName name="ccc" localSheetId="12">#REF!</definedName>
    <definedName name="ccc" localSheetId="13">#REF!</definedName>
    <definedName name="ccc" localSheetId="7">#REF!</definedName>
    <definedName name="ccc" localSheetId="8">#REF!</definedName>
    <definedName name="ccc">#REF!</definedName>
    <definedName name="L0_90" localSheetId="9">#REF!</definedName>
    <definedName name="L0_90" localSheetId="10">#REF!</definedName>
    <definedName name="L0_90" localSheetId="11">#REF!</definedName>
    <definedName name="L0_90" localSheetId="12">#REF!</definedName>
    <definedName name="L0_90" localSheetId="13">#REF!</definedName>
    <definedName name="L0_90" localSheetId="7">#REF!</definedName>
    <definedName name="L0_90" localSheetId="8">#REF!</definedName>
    <definedName name="L0_90">#REF!</definedName>
    <definedName name="_xlnm.Print_Area" localSheetId="10">Tabl.11!$A$1:$AA$28</definedName>
    <definedName name="_xlnm.Print_Area" localSheetId="17">Tabl.18!$A$1:$N$28</definedName>
    <definedName name="_xlnm.Print_Area" localSheetId="5">Tabl.6!$A$1:$J$32</definedName>
    <definedName name="tabl">#REF!</definedName>
    <definedName name="tablica" localSheetId="9">#REF!</definedName>
    <definedName name="tablica" localSheetId="10">#REF!</definedName>
    <definedName name="tablica" localSheetId="11">#REF!</definedName>
    <definedName name="tablica" localSheetId="12">#REF!</definedName>
    <definedName name="tablica" localSheetId="13">#REF!</definedName>
    <definedName name="tablica" localSheetId="7">#REF!</definedName>
    <definedName name="tablica" localSheetId="8">#REF!</definedName>
    <definedName name="tablica">#REF!</definedName>
    <definedName name="tablica1" localSheetId="9">#REF!</definedName>
    <definedName name="tablica1" localSheetId="10">#REF!</definedName>
    <definedName name="tablica1" localSheetId="11">#REF!</definedName>
    <definedName name="tablica1" localSheetId="12">#REF!</definedName>
    <definedName name="tablica1" localSheetId="13">#REF!</definedName>
    <definedName name="tablica1" localSheetId="7">#REF!</definedName>
    <definedName name="tablica1" localSheetId="8">#REF!</definedName>
    <definedName name="tablica1">#REF!</definedName>
    <definedName name="tablica18" localSheetId="9">#REF!</definedName>
    <definedName name="tablica18" localSheetId="10">#REF!</definedName>
    <definedName name="tablica18" localSheetId="11">#REF!</definedName>
    <definedName name="tablica18" localSheetId="12">#REF!</definedName>
    <definedName name="tablica18" localSheetId="13">#REF!</definedName>
    <definedName name="tablica18" localSheetId="7">#REF!</definedName>
    <definedName name="tablica18" localSheetId="8">#REF!</definedName>
    <definedName name="tablica18">#REF!</definedName>
    <definedName name="tablica2" localSheetId="9">#REF!</definedName>
    <definedName name="tablica2" localSheetId="10">#REF!</definedName>
    <definedName name="tablica2" localSheetId="11">#REF!</definedName>
    <definedName name="tablica2" localSheetId="12">#REF!</definedName>
    <definedName name="tablica2" localSheetId="13">#REF!</definedName>
    <definedName name="tablica2" localSheetId="7">#REF!</definedName>
    <definedName name="tablica2" localSheetId="8">#REF!</definedName>
    <definedName name="tablica2">#REF!</definedName>
    <definedName name="tablica23" localSheetId="9">#REF!</definedName>
    <definedName name="tablica23" localSheetId="10">#REF!</definedName>
    <definedName name="tablica23" localSheetId="11">#REF!</definedName>
    <definedName name="tablica23" localSheetId="12">#REF!</definedName>
    <definedName name="tablica23" localSheetId="13">#REF!</definedName>
    <definedName name="tablica23" localSheetId="7">#REF!</definedName>
    <definedName name="tablica23" localSheetId="8">#REF!</definedName>
    <definedName name="tablica23">#REF!</definedName>
    <definedName name="tablica3" localSheetId="9">#REF!</definedName>
    <definedName name="tablica3" localSheetId="10">#REF!</definedName>
    <definedName name="tablica3" localSheetId="11">#REF!</definedName>
    <definedName name="tablica3" localSheetId="12">#REF!</definedName>
    <definedName name="tablica3" localSheetId="13">#REF!</definedName>
    <definedName name="tablica3" localSheetId="7">#REF!</definedName>
    <definedName name="tablica3" localSheetId="8">#REF!</definedName>
    <definedName name="tablica3">#REF!</definedName>
    <definedName name="tablica4" localSheetId="9">#REF!</definedName>
    <definedName name="tablica4" localSheetId="10">#REF!</definedName>
    <definedName name="tablica4" localSheetId="11">#REF!</definedName>
    <definedName name="tablica4" localSheetId="12">#REF!</definedName>
    <definedName name="tablica4" localSheetId="13">#REF!</definedName>
    <definedName name="tablica4" localSheetId="7">#REF!</definedName>
    <definedName name="tablica4" localSheetId="8">#REF!</definedName>
    <definedName name="tablica4">#REF!</definedName>
    <definedName name="tablica5" localSheetId="9">#REF!</definedName>
    <definedName name="tablica5" localSheetId="10">#REF!</definedName>
    <definedName name="tablica5" localSheetId="11">#REF!</definedName>
    <definedName name="tablica5" localSheetId="12">#REF!</definedName>
    <definedName name="tablica5" localSheetId="13">#REF!</definedName>
    <definedName name="tablica5" localSheetId="7">#REF!</definedName>
    <definedName name="tablica5" localSheetId="8">#REF!</definedName>
    <definedName name="tablica5">#REF!</definedName>
    <definedName name="tablica6" localSheetId="9">#REF!</definedName>
    <definedName name="tablica6" localSheetId="10">#REF!</definedName>
    <definedName name="tablica6" localSheetId="11">#REF!</definedName>
    <definedName name="tablica6" localSheetId="12">#REF!</definedName>
    <definedName name="tablica6" localSheetId="13">#REF!</definedName>
    <definedName name="tablica6" localSheetId="7">#REF!</definedName>
    <definedName name="tablica6" localSheetId="8">#REF!</definedName>
    <definedName name="tablica6">#REF!</definedName>
    <definedName name="tablica7" localSheetId="9">#REF!</definedName>
    <definedName name="tablica7" localSheetId="10">#REF!</definedName>
    <definedName name="tablica7" localSheetId="11">#REF!</definedName>
    <definedName name="tablica7" localSheetId="12">#REF!</definedName>
    <definedName name="tablica7" localSheetId="13">#REF!</definedName>
    <definedName name="tablica7" localSheetId="7">#REF!</definedName>
    <definedName name="tablica7" localSheetId="8">#REF!</definedName>
    <definedName name="tablica7">#REF!</definedName>
    <definedName name="tablp2_1" localSheetId="9">#REF!</definedName>
    <definedName name="tablp2_1" localSheetId="10">#REF!</definedName>
    <definedName name="tablp2_1" localSheetId="11">#REF!</definedName>
    <definedName name="tablp2_1" localSheetId="12">#REF!</definedName>
    <definedName name="tablp2_1" localSheetId="13">#REF!</definedName>
    <definedName name="tablp2_1" localSheetId="7">#REF!</definedName>
    <definedName name="tablp2_1" localSheetId="8">#REF!</definedName>
    <definedName name="tablp2_1">#REF!</definedName>
    <definedName name="tablp2_2" localSheetId="9">#REF!</definedName>
    <definedName name="tablp2_2" localSheetId="10">#REF!</definedName>
    <definedName name="tablp2_2" localSheetId="11">#REF!</definedName>
    <definedName name="tablp2_2" localSheetId="12">#REF!</definedName>
    <definedName name="tablp2_2" localSheetId="13">#REF!</definedName>
    <definedName name="tablp2_2" localSheetId="7">#REF!</definedName>
    <definedName name="tablp2_2" localSheetId="8">#REF!</definedName>
    <definedName name="tablp2_2">#REF!</definedName>
  </definedNames>
  <calcPr calcId="162913"/>
</workbook>
</file>

<file path=xl/calcChain.xml><?xml version="1.0" encoding="utf-8"?>
<calcChain xmlns="http://schemas.openxmlformats.org/spreadsheetml/2006/main">
  <c r="U13" i="51" l="1"/>
  <c r="U14" i="51" s="1"/>
  <c r="U15" i="51" s="1"/>
  <c r="U16" i="51" s="1"/>
  <c r="U17" i="51" s="1"/>
  <c r="U18" i="51" s="1"/>
  <c r="U19" i="51" s="1"/>
  <c r="U20" i="51" s="1"/>
  <c r="U21" i="51" s="1"/>
  <c r="U22" i="51" s="1"/>
  <c r="U23" i="51" s="1"/>
  <c r="U24" i="51" s="1"/>
  <c r="U25" i="51" s="1"/>
  <c r="A10" i="51"/>
  <c r="A11" i="51" s="1"/>
  <c r="A12" i="51" s="1"/>
  <c r="A13" i="51" s="1"/>
  <c r="A14" i="51" s="1"/>
  <c r="A15" i="51" s="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11" i="50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</calcChain>
</file>

<file path=xl/sharedStrings.xml><?xml version="1.0" encoding="utf-8"?>
<sst xmlns="http://schemas.openxmlformats.org/spreadsheetml/2006/main" count="1303" uniqueCount="440">
  <si>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</si>
  <si>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</si>
  <si>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</si>
  <si>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</si>
  <si>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</si>
  <si>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</si>
  <si>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</si>
  <si>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</si>
  <si>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</si>
  <si>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</si>
  <si>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</si>
  <si>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</si>
  <si>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</si>
  <si>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</si>
  <si>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</si>
  <si>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</si>
  <si>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      Stan w dniu 31 XII</t>
  </si>
  <si>
    <t xml:space="preserve">                           Stan w dniu 31 XII</t>
  </si>
  <si>
    <t xml:space="preserve">                           As of 31 XII</t>
  </si>
  <si>
    <t xml:space="preserve">    a   Rural and urban-rural gminas.</t>
  </si>
  <si>
    <t xml:space="preserve">                             As of 31 XII</t>
  </si>
  <si>
    <t xml:space="preserve">   a  Data by urban and rural areas and by voivodships exclude divorces in which both of spouses live abroad</t>
  </si>
  <si>
    <t/>
  </si>
  <si>
    <t>śląskie</t>
  </si>
  <si>
    <t>podlaskie</t>
  </si>
  <si>
    <t>opolskie</t>
  </si>
  <si>
    <t>łódzkie</t>
  </si>
  <si>
    <t>lubuskie</t>
  </si>
  <si>
    <t>lubelskie</t>
  </si>
  <si>
    <t xml:space="preserve">                            As of 31 XII</t>
  </si>
  <si>
    <t xml:space="preserve">                            Stan w dniu 31 XII</t>
  </si>
  <si>
    <t xml:space="preserve">    a    Per 100 thous. live births.</t>
  </si>
  <si>
    <t xml:space="preserve"> </t>
  </si>
  <si>
    <t xml:space="preserve">                            WORKING AND NON-WORKING AGE POPULATION IN 2017</t>
  </si>
  <si>
    <t xml:space="preserve">                            WORKING AND NON-WORKING AGE POPULATION IN 2017 (cont.)</t>
  </si>
  <si>
    <t xml:space="preserve">                          DEATHS BY CAUSES IN 2016</t>
  </si>
  <si>
    <t>-</t>
  </si>
  <si>
    <t>x</t>
  </si>
  <si>
    <t>2000–                 –4999</t>
  </si>
  <si>
    <t>5000–                 –9999</t>
  </si>
  <si>
    <t>10000–               –19999</t>
  </si>
  <si>
    <t>20000–            –49999</t>
  </si>
  <si>
    <t>50000–                      –99999</t>
  </si>
  <si>
    <t>100000–                            –199999</t>
  </si>
  <si>
    <t>–</t>
  </si>
  <si>
    <t>3–6</t>
  </si>
  <si>
    <t>7–12</t>
  </si>
  <si>
    <t>13–15</t>
  </si>
  <si>
    <t>16–18</t>
  </si>
  <si>
    <t>19–24</t>
  </si>
  <si>
    <t>25–34</t>
  </si>
  <si>
    <t>45–54</t>
  </si>
  <si>
    <t>55–64</t>
  </si>
  <si>
    <t>35–44</t>
  </si>
  <si>
    <t xml:space="preserve">   a  W podziale na miasta i wieś oraz według województw nie uwzględniono rozwodów, w których obie strony </t>
  </si>
  <si>
    <r>
      <t xml:space="preserve">WOJEWÓDZTWA           
</t>
    </r>
    <r>
      <rPr>
        <sz val="10"/>
        <color theme="0" tint="-0.34998626667073579"/>
        <rFont val="Arial"/>
        <family val="2"/>
        <charset val="238"/>
      </rPr>
      <t>VOIVODSHIPS</t>
    </r>
  </si>
  <si>
    <t>20–24</t>
  </si>
  <si>
    <t>25–29</t>
  </si>
  <si>
    <t>30–-34</t>
  </si>
  <si>
    <t>35–39</t>
  </si>
  <si>
    <t>40–44</t>
  </si>
  <si>
    <t>45–49</t>
  </si>
  <si>
    <t>50–54</t>
  </si>
  <si>
    <t>55–59</t>
  </si>
  <si>
    <t>30–34</t>
  </si>
  <si>
    <r>
      <t>15–49</t>
    </r>
    <r>
      <rPr>
        <vertAlign val="superscript"/>
        <sz val="10"/>
        <rFont val="Arial"/>
        <family val="2"/>
        <charset val="238"/>
      </rPr>
      <t>ab</t>
    </r>
  </si>
  <si>
    <r>
      <t>15–19</t>
    </r>
    <r>
      <rPr>
        <vertAlign val="superscript"/>
        <sz val="10"/>
        <rFont val="Arial"/>
        <family val="2"/>
        <charset val="238"/>
      </rPr>
      <t>a</t>
    </r>
  </si>
  <si>
    <r>
      <t>45–49</t>
    </r>
    <r>
      <rPr>
        <vertAlign val="superscript"/>
        <sz val="10"/>
        <rFont val="Arial"/>
        <family val="2"/>
        <charset val="238"/>
      </rPr>
      <t>b</t>
    </r>
  </si>
  <si>
    <t>1–4</t>
  </si>
  <si>
    <t>5–9</t>
  </si>
  <si>
    <t>10–14</t>
  </si>
  <si>
    <t>15–19</t>
  </si>
  <si>
    <t>60–64</t>
  </si>
  <si>
    <t>65–69</t>
  </si>
  <si>
    <t>70–74</t>
  </si>
  <si>
    <t>75–79</t>
  </si>
  <si>
    <t>80–84</t>
  </si>
  <si>
    <t xml:space="preserve">  a, b Łącznie z urodzeniami z matek w wieku: a – poniżej 15 lat, b – 50 lat i więcej.</t>
  </si>
  <si>
    <t>1–6</t>
  </si>
  <si>
    <t>7–27</t>
  </si>
  <si>
    <t xml:space="preserve">     a Urodzenia martwe i zgony niemowląt w wieku 0–6 dni; dane szacunkowe.</t>
  </si>
  <si>
    <t xml:space="preserve">    a  Zgodnie z Międzynarodową Statystyczną Klasyfikacją Chorób i Problemów Zdrowotnych (X Rewizja). </t>
  </si>
  <si>
    <r>
      <t xml:space="preserve">razem 
</t>
    </r>
    <r>
      <rPr>
        <sz val="10"/>
        <color theme="0" tint="-0.34998626667073579"/>
        <rFont val="Arial"/>
        <family val="2"/>
        <charset val="238"/>
      </rPr>
      <t>total</t>
    </r>
  </si>
  <si>
    <t xml:space="preserve">                          As of 31 XII</t>
  </si>
  <si>
    <t xml:space="preserve">                          Stan w dniu 31 XII</t>
  </si>
  <si>
    <t xml:space="preserve">    a Intervoivodship and intravoivodship.  b Registrations for permanent residence.  c Deregistrations from permanent residence.</t>
  </si>
  <si>
    <t>–25879</t>
  </si>
  <si>
    <t>–1699</t>
  </si>
  <si>
    <t>–1515</t>
  </si>
  <si>
    <t>–2863</t>
  </si>
  <si>
    <t>–5072</t>
  </si>
  <si>
    <t>–3541</t>
  </si>
  <si>
    <t>–1531</t>
  </si>
  <si>
    <t>–788</t>
  </si>
  <si>
    <t>–47</t>
  </si>
  <si>
    <t xml:space="preserve"> –741</t>
  </si>
  <si>
    <t>–169</t>
  </si>
  <si>
    <t>–4017</t>
  </si>
  <si>
    <t>–40</t>
  </si>
  <si>
    <t>–1448</t>
  </si>
  <si>
    <t>–935</t>
  </si>
  <si>
    <t>–463</t>
  </si>
  <si>
    <t>–418</t>
  </si>
  <si>
    <t>–6389</t>
  </si>
  <si>
    <t>–2413</t>
  </si>
  <si>
    <t>–991</t>
  </si>
  <si>
    <t>–5405</t>
  </si>
  <si>
    <t>–808</t>
  </si>
  <si>
    <t>–2443</t>
  </si>
  <si>
    <t>–2426</t>
  </si>
  <si>
    <t>–3260</t>
  </si>
  <si>
    <t>–1866</t>
  </si>
  <si>
    <t>–2140</t>
  </si>
  <si>
    <t>–745</t>
  </si>
  <si>
    <t>–1961</t>
  </si>
  <si>
    <t>–821</t>
  </si>
  <si>
    <t>–13</t>
  </si>
  <si>
    <t>–1452</t>
  </si>
  <si>
    <t>–516</t>
  </si>
  <si>
    <t>–292</t>
  </si>
  <si>
    <t>–299</t>
  </si>
  <si>
    <t>–191</t>
  </si>
  <si>
    <t>–1677</t>
  </si>
  <si>
    <r>
      <t xml:space="preserve">    a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Wiejskie i miejsko-wiejskie.  </t>
    </r>
    <r>
      <rPr>
        <i/>
        <sz val="9"/>
        <rFont val="Times New Roman CE"/>
        <charset val="238"/>
      </rPr>
      <t/>
    </r>
  </si>
  <si>
    <t>–870</t>
  </si>
  <si>
    <t>–3637</t>
  </si>
  <si>
    <t>–352</t>
  </si>
  <si>
    <t>–2529</t>
  </si>
  <si>
    <t>–7390</t>
  </si>
  <si>
    <t>–1797</t>
  </si>
  <si>
    <t>–472</t>
  </si>
  <si>
    <t>–6433</t>
  </si>
  <si>
    <t>–3415</t>
  </si>
  <si>
    <t>–1512</t>
  </si>
  <si>
    <t>–0,0</t>
  </si>
  <si>
    <t>–1,3</t>
  </si>
  <si>
    <t>–0,2</t>
  </si>
  <si>
    <t>–1,2</t>
  </si>
  <si>
    <t>–3,0</t>
  </si>
  <si>
    <t>–1,8</t>
  </si>
  <si>
    <t>–0,4</t>
  </si>
  <si>
    <t>–1,4</t>
  </si>
  <si>
    <t>–2,7</t>
  </si>
  <si>
    <t>–0,9</t>
  </si>
  <si>
    <t>–11203</t>
  </si>
  <si>
    <t>–3854</t>
  </si>
  <si>
    <t>–1497</t>
  </si>
  <si>
    <t>–44</t>
  </si>
  <si>
    <t>–71</t>
  </si>
  <si>
    <t>–5636</t>
  </si>
  <si>
    <t>–846</t>
  </si>
  <si>
    <t>–6476</t>
  </si>
  <si>
    <t>–1685</t>
  </si>
  <si>
    <t>–143</t>
  </si>
  <si>
    <t>–1779</t>
  </si>
  <si>
    <t>–0,5</t>
  </si>
  <si>
    <t>–1,9</t>
  </si>
  <si>
    <t>–0,1</t>
  </si>
  <si>
    <t>–3,6</t>
  </si>
  <si>
    <t>–1,6</t>
  </si>
  <si>
    <t>–1,5</t>
  </si>
  <si>
    <t>–2485</t>
  </si>
  <si>
    <t>–1754</t>
  </si>
  <si>
    <t>–951</t>
  </si>
  <si>
    <t>–1713</t>
  </si>
  <si>
    <t>–1730</t>
  </si>
  <si>
    <t>–2,2</t>
  </si>
  <si>
    <t>–3,7</t>
  </si>
  <si>
    <t>–2,5</t>
  </si>
  <si>
    <t>–479</t>
  </si>
  <si>
    <t>–3191</t>
  </si>
  <si>
    <t>–2533</t>
  </si>
  <si>
    <t>–1019</t>
  </si>
  <si>
    <t>–2550</t>
  </si>
  <si>
    <t>–30757</t>
  </si>
  <si>
    <t>–3173</t>
  </si>
  <si>
    <t>–899</t>
  </si>
  <si>
    <t>–5229</t>
  </si>
  <si>
    <t>–1518</t>
  </si>
  <si>
    <t>–2665</t>
  </si>
  <si>
    <t>–2007</t>
  </si>
  <si>
    <t>–1212</t>
  </si>
  <si>
    <t>–7904</t>
  </si>
  <si>
    <t>–39</t>
  </si>
  <si>
    <t>–986</t>
  </si>
  <si>
    <t xml:space="preserve">    a    Na 100 tys. urodzeń żywych.</t>
  </si>
  <si>
    <r>
      <rPr>
        <sz val="12"/>
        <rFont val="Arial"/>
        <family val="2"/>
        <charset val="238"/>
      </rPr>
      <t xml:space="preserve">TABL.  7 (38).  </t>
    </r>
    <r>
      <rPr>
        <b/>
        <sz val="12"/>
        <rFont val="Arial"/>
        <family val="2"/>
        <charset val="238"/>
      </rPr>
      <t>RUCH NATURALNY LUDNOŚCI W 2017 R. (cd.)</t>
    </r>
  </si>
  <si>
    <r>
      <t xml:space="preserve">Ogółem
</t>
    </r>
    <r>
      <rPr>
        <sz val="10"/>
        <color theme="0" tint="-0.34998626667073579"/>
        <rFont val="Arial"/>
        <family val="2"/>
        <charset val="238"/>
      </rPr>
      <t>Total</t>
    </r>
  </si>
  <si>
    <t>dolno-
śląskie</t>
  </si>
  <si>
    <t>kujawsko- 
-pomorskie</t>
  </si>
  <si>
    <t>mało-
polskie</t>
  </si>
  <si>
    <t>mazo-
wieckie</t>
  </si>
  <si>
    <t>podkar-
packie</t>
  </si>
  <si>
    <t>święto-
krzyskie</t>
  </si>
  <si>
    <t>warmińsko- 
 -mazurskie</t>
  </si>
  <si>
    <t>wielko-
polskie</t>
  </si>
  <si>
    <t>zachodnio-
pomorskie</t>
  </si>
  <si>
    <t>–2,0</t>
  </si>
  <si>
    <t xml:space="preserve">                             FEMALE FERTILITY AND REPRODUCTIONS RATE OF POPULATION IN 2017</t>
  </si>
  <si>
    <r>
      <t xml:space="preserve">przez śmierć
</t>
    </r>
    <r>
      <rPr>
        <sz val="10"/>
        <color theme="0" tint="-0.499984740745262"/>
        <rFont val="Arial"/>
        <family val="2"/>
        <charset val="238"/>
      </rPr>
      <t>by death of</t>
    </r>
  </si>
  <si>
    <r>
      <t xml:space="preserve">LUDNOŚĆ W MIASTACH w tys.     </t>
    </r>
    <r>
      <rPr>
        <sz val="10"/>
        <color theme="0" tint="-0.499984740745262"/>
        <rFont val="Arial"/>
        <family val="2"/>
        <charset val="238"/>
      </rPr>
      <t>URBAN POPULATION in thous.</t>
    </r>
  </si>
  <si>
    <t>2000–4999</t>
  </si>
  <si>
    <t>5000–6999</t>
  </si>
  <si>
    <t>7000–9999</t>
  </si>
  <si>
    <r>
      <t xml:space="preserve">W wieku    </t>
    </r>
    <r>
      <rPr>
        <sz val="10"/>
        <color theme="0" tint="-0.499984740745262"/>
        <rFont val="Arial"/>
        <family val="2"/>
        <charset val="238"/>
      </rPr>
      <t xml:space="preserve"> At age  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</si>
  <si>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thous.</t>
    </r>
  </si>
  <si>
    <t xml:space="preserve">                      Stan w dniu 31 XII</t>
  </si>
  <si>
    <t xml:space="preserve">                      As of 31 XII</t>
  </si>
  <si>
    <t xml:space="preserve">                      POPULATION BY SEX AND AGE IN 2017</t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</si>
  <si>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</si>
  <si>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t>pomo-
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</si>
  <si>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</si>
  <si>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</si>
  <si>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Kobiety 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</si>
  <si>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</si>
  <si>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</si>
  <si>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</si>
  <si>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w tym
mężczyźni
</t>
    </r>
    <r>
      <rPr>
        <sz val="10"/>
        <color theme="0" tint="-0.499984740745262"/>
        <rFont val="Arial"/>
        <family val="2"/>
        <charset val="238"/>
      </rPr>
      <t>of which
males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</si>
  <si>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</si>
  <si>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Kierunki migracji     </t>
    </r>
    <r>
      <rPr>
        <sz val="10"/>
        <color theme="0" tint="-0.499984740745262"/>
        <rFont val="Arial"/>
        <family val="2"/>
        <charset val="238"/>
      </rPr>
      <t>Directions of migration</t>
    </r>
  </si>
  <si>
    <r>
      <t xml:space="preserve">ze wsi
do miast
</t>
    </r>
    <r>
      <rPr>
        <sz val="10"/>
        <color theme="0" tint="-0.499984740745262"/>
        <rFont val="Arial"/>
        <family val="2"/>
        <charset val="238"/>
      </rPr>
      <t>from
rural areas
to urban
areas</t>
    </r>
    <r>
      <rPr>
        <sz val="10"/>
        <color theme="0" tint="-0.34998626667073579"/>
        <rFont val="Arial"/>
        <family val="2"/>
        <charset val="238"/>
      </rPr>
      <t xml:space="preserve"> </t>
    </r>
  </si>
  <si>
    <r>
      <t xml:space="preserve">z miast
na wieś
</t>
    </r>
    <r>
      <rPr>
        <sz val="10"/>
        <color theme="0" tint="-0.499984740745262"/>
        <rFont val="Arial"/>
        <family val="2"/>
        <charset val="238"/>
      </rPr>
      <t>from
urban areas
to rural
areas</t>
    </r>
  </si>
  <si>
    <r>
      <t xml:space="preserve">miast
do miast
</t>
    </r>
    <r>
      <rPr>
        <sz val="10"/>
        <color theme="0" tint="-0.499984740745262"/>
        <rFont val="Arial"/>
        <family val="2"/>
        <charset val="238"/>
      </rPr>
      <t>from
urban areas
to urban
areas</t>
    </r>
  </si>
  <si>
    <r>
      <t xml:space="preserve">ze wsi
na wieś
</t>
    </r>
    <r>
      <rPr>
        <sz val="10"/>
        <color theme="0" tint="-0.499984740745262"/>
        <rFont val="Arial"/>
        <family val="2"/>
        <charset val="238"/>
      </rPr>
      <t xml:space="preserve">from
rural areas
to rural
areas </t>
    </r>
  </si>
  <si>
    <r>
      <t>WOJEWÓDZTWA</t>
    </r>
    <r>
      <rPr>
        <sz val="10"/>
        <color theme="0" tint="-0.499984740745262"/>
        <rFont val="Arial"/>
        <family val="2"/>
        <charset val="238"/>
      </rPr>
      <t xml:space="preserve">
VOIVODSHIPS</t>
    </r>
  </si>
  <si>
    <r>
      <t xml:space="preserve">Mężczyźni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</si>
  <si>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WOJEWÓDZTWA
OBECNEGO
ZAMIESZKANIA
</t>
    </r>
    <r>
      <rPr>
        <sz val="10"/>
        <color theme="0" tint="-0.499984740745262"/>
        <rFont val="Arial"/>
        <family val="2"/>
        <charset val="238"/>
      </rPr>
      <t>VOIVODSHIPS
OF PRESENT
RESIDENCE</t>
    </r>
  </si>
  <si>
    <r>
      <t xml:space="preserve">Lp.
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</si>
  <si>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                           GMINAS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AND RURAL POPULATION IN 2017</t>
    </r>
  </si>
  <si>
    <r>
      <t xml:space="preserve">Lp.            
</t>
    </r>
    <r>
      <rPr>
        <sz val="10"/>
        <color theme="0" tint="-0.499984740745262"/>
        <rFont val="Arial"/>
        <family val="2"/>
        <charset val="238"/>
      </rPr>
      <t>No</t>
    </r>
    <r>
      <rPr>
        <sz val="10"/>
        <color theme="0" tint="-0.34998626667073579"/>
        <rFont val="Arial"/>
        <family val="2"/>
        <charset val="238"/>
      </rPr>
      <t>.</t>
    </r>
  </si>
  <si>
    <r>
      <t xml:space="preserve">WOJEWÓDZTWA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</si>
  <si>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</si>
  <si>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wieku     </t>
    </r>
    <r>
      <rPr>
        <sz val="10"/>
        <color theme="0" tint="-0.499984740745262"/>
        <rFont val="Arial"/>
        <family val="2"/>
        <charset val="238"/>
      </rPr>
      <t>At age</t>
    </r>
  </si>
  <si>
    <r>
      <t xml:space="preserve">na 100 tys. ludności danej grupy wieku     </t>
    </r>
    <r>
      <rPr>
        <sz val="10"/>
        <color theme="0" tint="-0.499984740745262"/>
        <rFont val="Arial"/>
        <family val="2"/>
        <charset val="238"/>
      </rPr>
      <t>per 100 thous. population of a given age group</t>
    </r>
  </si>
  <si>
    <r>
      <t>0 lat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0 years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</si>
  <si>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</si>
  <si>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</si>
  <si>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
areas</t>
    </r>
  </si>
  <si>
    <r>
      <t xml:space="preserve">Lp
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</si>
  <si>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na 100 tys. ludności     </t>
    </r>
    <r>
      <rPr>
        <sz val="10"/>
        <color theme="0" tint="-0.499984740745262"/>
        <rFont val="Arial"/>
        <family val="2"/>
        <charset val="238"/>
      </rPr>
      <t>per 100 thous. population</t>
    </r>
  </si>
  <si>
    <r>
      <t xml:space="preserve">choroby
zakaźne
i paso-
żytnicze
</t>
    </r>
    <r>
      <rPr>
        <sz val="10"/>
        <color theme="0" tint="-0.499984740745262"/>
        <rFont val="Arial"/>
        <family val="2"/>
        <charset val="238"/>
      </rPr>
      <t>infectious
and
parasitic
diseases</t>
    </r>
  </si>
  <si>
    <r>
      <t>Ogółem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</si>
  <si>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>choroby
krwi i na-
rządów
krwiotwór-
czych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diseases 
of blood 
and blood-
-forming organs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</si>
  <si>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 xml:space="preserve">zaburze-
nia  wy-
dzielania
wewnetrz-
nego,
stanu od-
żywiania 
i przemia-
ny meta-
bolicznej        </t>
    </r>
    <r>
      <rPr>
        <sz val="10"/>
        <color theme="0" tint="-0.499984740745262"/>
        <rFont val="Arial"/>
        <family val="2"/>
        <charset val="238"/>
      </rPr>
      <t>endocrine,
nutritional
and me-
tabolic
diseases</t>
    </r>
  </si>
  <si>
    <r>
      <t xml:space="preserve">zaburze-
nia psy-
chiczne 
i zaburze-        
nia zacho-           
wania       
</t>
    </r>
    <r>
      <rPr>
        <sz val="10"/>
        <color theme="0" tint="-0.499984740745262"/>
        <rFont val="Arial"/>
        <family val="2"/>
        <charset val="238"/>
      </rPr>
      <t>mental
and be-
havioural 
disorders</t>
    </r>
  </si>
  <si>
    <r>
      <t xml:space="preserve">Męż-
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</si>
  <si>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85 lat
i więcej
</t>
    </r>
    <r>
      <rPr>
        <sz val="10"/>
        <color theme="0" tint="-0.499984740745262"/>
        <rFont val="Arial"/>
        <family val="2"/>
        <charset val="238"/>
      </rPr>
      <t>85 years
and more</t>
    </r>
  </si>
  <si>
    <r>
      <rPr>
        <sz val="11"/>
        <rFont val="Arial"/>
        <family val="2"/>
        <charset val="238"/>
      </rPr>
      <t>LICZBA GMIN</t>
    </r>
    <r>
      <rPr>
        <sz val="11"/>
        <color theme="0" tint="-0.34998626667073579"/>
        <rFont val="Arial"/>
        <family val="2"/>
        <charset val="238"/>
      </rPr>
      <t xml:space="preserve">     </t>
    </r>
    <r>
      <rPr>
        <sz val="11"/>
        <color theme="0" tint="-0.499984740745262"/>
        <rFont val="Arial"/>
        <family val="2"/>
        <charset val="238"/>
      </rPr>
      <t>NUMBER OF GMINAS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</si>
  <si>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</si>
  <si>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Gminy o liczbie ludności wiejskiej
</t>
    </r>
    <r>
      <rPr>
        <sz val="10"/>
        <color theme="0" tint="-0.499984740745262"/>
        <rFont val="Arial"/>
        <family val="2"/>
        <charset val="238"/>
      </rPr>
      <t>Gminas by number of rural population</t>
    </r>
  </si>
  <si>
    <r>
      <t xml:space="preserve">10000
i więcej
</t>
    </r>
    <r>
      <rPr>
        <sz val="10"/>
        <color theme="0" tint="-0.499984740745262"/>
        <rFont val="Arial"/>
        <family val="2"/>
        <charset val="238"/>
      </rPr>
      <t>10000
and more</t>
    </r>
  </si>
  <si>
    <r>
      <t xml:space="preserve">LUDNOŚĆ NA WSI w tys. </t>
    </r>
    <r>
      <rPr>
        <sz val="11"/>
        <color theme="0" tint="-0.34998626667073579"/>
        <rFont val="Arial"/>
        <family val="2"/>
        <charset val="238"/>
      </rPr>
      <t xml:space="preserve">    </t>
    </r>
    <r>
      <rPr>
        <sz val="11"/>
        <color theme="0" tint="-0.499984740745262"/>
        <rFont val="Arial"/>
        <family val="2"/>
        <charset val="238"/>
      </rPr>
      <t>RURAL POPULATION in thous.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</si>
  <si>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</si>
  <si>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
miasta
</t>
    </r>
    <r>
      <rPr>
        <sz val="10"/>
        <color theme="0" tint="-0.499984740745262"/>
        <rFont val="Arial"/>
        <family val="2"/>
        <charset val="238"/>
      </rPr>
      <t>of which
urban
areas</t>
    </r>
  </si>
  <si>
    <r>
      <t xml:space="preserve">Stan w dniu 30 VI                                                            </t>
    </r>
    <r>
      <rPr>
        <sz val="10"/>
        <color theme="0" tint="-0.499984740745262"/>
        <rFont val="Arial"/>
        <family val="2"/>
        <charset val="238"/>
      </rPr>
      <t xml:space="preserve">As of 30 VI    </t>
    </r>
  </si>
  <si>
    <r>
      <rPr>
        <sz val="10"/>
        <rFont val="Arial"/>
        <family val="2"/>
        <charset val="238"/>
      </rPr>
      <t>Stan w dniu 31 XII</t>
    </r>
    <r>
      <rPr>
        <sz val="10"/>
        <color theme="0" tint="-0.3499862666707357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 xml:space="preserve">As of 31 XII   </t>
    </r>
  </si>
  <si>
    <r>
      <t xml:space="preserve">w tym
mężczyźni
</t>
    </r>
    <r>
      <rPr>
        <sz val="10"/>
        <color theme="0" tint="-0.34998626667073579"/>
        <rFont val="Arial"/>
        <family val="2"/>
        <charset val="238"/>
      </rPr>
      <t>o</t>
    </r>
    <r>
      <rPr>
        <sz val="10"/>
        <color theme="0" tint="-0.499984740745262"/>
        <rFont val="Arial"/>
        <family val="2"/>
        <charset val="238"/>
      </rPr>
      <t>f which
males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</si>
  <si>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</si>
  <si>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</si>
  <si>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kobiety
na 100
mężczyzn
</t>
    </r>
    <r>
      <rPr>
        <sz val="10"/>
        <color theme="0" tint="-0.499984740745262"/>
        <rFont val="Arial"/>
        <family val="2"/>
        <charset val="238"/>
      </rPr>
      <t>females
per 100
males</t>
    </r>
  </si>
  <si>
    <r>
      <rPr>
        <sz val="10"/>
        <rFont val="Arial"/>
        <family val="2"/>
        <charset val="238"/>
      </rPr>
      <t>w tys.</t>
    </r>
    <r>
      <rPr>
        <sz val="10"/>
        <color theme="0" tint="-0.3499862666707357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thous.</t>
    </r>
  </si>
  <si>
    <r>
      <t>Ogółem</t>
    </r>
    <r>
      <rPr>
        <i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</si>
  <si>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 xml:space="preserve">Miasta o liczbie ludności
</t>
    </r>
    <r>
      <rPr>
        <sz val="10"/>
        <color theme="0" tint="-0.499984740745262"/>
        <rFont val="Arial"/>
        <family val="2"/>
        <charset val="238"/>
      </rPr>
      <t>Towns by number of population</t>
    </r>
  </si>
  <si>
    <r>
      <t xml:space="preserve">200000             i więcej             </t>
    </r>
    <r>
      <rPr>
        <sz val="10"/>
        <color theme="0" tint="-0.499984740745262"/>
        <rFont val="Arial"/>
        <family val="2"/>
        <charset val="238"/>
      </rPr>
      <t>200000 and more</t>
    </r>
  </si>
  <si>
    <r>
      <rPr>
        <sz val="11"/>
        <rFont val="Arial"/>
        <family val="2"/>
        <charset val="238"/>
      </rPr>
      <t>LICZBA MIAST</t>
    </r>
    <r>
      <rPr>
        <sz val="11"/>
        <color theme="0" tint="-0.34998626667073579"/>
        <rFont val="Arial"/>
        <family val="2"/>
        <charset val="238"/>
      </rPr>
      <t xml:space="preserve">     </t>
    </r>
    <r>
      <rPr>
        <sz val="11"/>
        <color theme="0" tint="-0.499984740745262"/>
        <rFont val="Arial"/>
        <family val="2"/>
        <charset val="238"/>
      </rPr>
      <t xml:space="preserve">NUMBER OF TOWNS              </t>
    </r>
  </si>
  <si>
    <r>
      <t xml:space="preserve">poniżej 2000
</t>
    </r>
    <r>
      <rPr>
        <sz val="10"/>
        <color theme="0" tint="-0.499984740745262"/>
        <rFont val="Arial"/>
        <family val="2"/>
        <charset val="238"/>
      </rPr>
      <t>below 2000</t>
    </r>
  </si>
  <si>
    <r>
      <t xml:space="preserve">0–2 lata             
</t>
    </r>
    <r>
      <rPr>
        <sz val="10"/>
        <color theme="0" tint="-0.499984740745262"/>
        <rFont val="Arial"/>
        <family val="2"/>
        <charset val="238"/>
      </rPr>
      <t>0–2 years</t>
    </r>
  </si>
  <si>
    <r>
      <t xml:space="preserve">65 lat i więcej
</t>
    </r>
    <r>
      <rPr>
        <sz val="10"/>
        <color theme="0" tint="-0.499984740745262"/>
        <rFont val="Arial"/>
        <family val="2"/>
        <charset val="238"/>
      </rPr>
      <t>65 years
and more</t>
    </r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</si>
  <si>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</si>
  <si>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KOBIETY  </t>
    </r>
    <r>
      <rPr>
        <sz val="10"/>
        <color theme="0" tint="-0.3499862666707357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</si>
  <si>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MĘŻCZYŹNI   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</si>
  <si>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</si>
  <si>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wieku     </t>
    </r>
    <r>
      <rPr>
        <sz val="9"/>
        <color theme="0" tint="-0.499984740745262"/>
        <rFont val="Arial"/>
        <family val="2"/>
        <charset val="238"/>
      </rPr>
      <t>At age</t>
    </r>
  </si>
  <si>
    <r>
      <t xml:space="preserve">przedprodukcyjnym
</t>
    </r>
    <r>
      <rPr>
        <sz val="9"/>
        <color theme="0" tint="-0.499984740745262"/>
        <rFont val="Arial"/>
        <family val="2"/>
        <charset val="238"/>
      </rPr>
      <t>pre-working</t>
    </r>
  </si>
  <si>
    <r>
      <t xml:space="preserve">poprodukcyjnym
</t>
    </r>
    <r>
      <rPr>
        <sz val="9"/>
        <color theme="0" tint="-0.499984740745262"/>
        <rFont val="Arial"/>
        <family val="2"/>
        <charset val="238"/>
      </rPr>
      <t>post-working</t>
    </r>
  </si>
  <si>
    <r>
      <t xml:space="preserve">Kobiety na 100 mężczyzn
w tej samej grupie wiekowej
</t>
    </r>
    <r>
      <rPr>
        <sz val="9"/>
        <color theme="0" tint="-0.499984740745262"/>
        <rFont val="Arial"/>
        <family val="2"/>
        <charset val="238"/>
      </rPr>
      <t xml:space="preserve">Females per 100 males      
at the same age group </t>
    </r>
    <r>
      <rPr>
        <i/>
        <sz val="9"/>
        <color theme="0" tint="-0.499984740745262"/>
        <rFont val="Arial"/>
        <family val="2"/>
        <charset val="238"/>
      </rPr>
      <t xml:space="preserve">        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</si>
  <si>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</si>
  <si>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
mężczyźni
</t>
    </r>
    <r>
      <rPr>
        <sz val="9"/>
        <color theme="0" tint="-0.499984740745262"/>
        <rFont val="Arial"/>
        <family val="2"/>
        <charset val="238"/>
      </rPr>
      <t>of which
males</t>
    </r>
  </si>
  <si>
    <r>
      <t xml:space="preserve">produkcyjnym
</t>
    </r>
    <r>
      <rPr>
        <sz val="9"/>
        <color theme="0" tint="-0.499984740745262"/>
        <rFont val="Arial"/>
        <family val="2"/>
        <charset val="238"/>
      </rPr>
      <t>working</t>
    </r>
  </si>
  <si>
    <r>
      <t xml:space="preserve">przed-
produk-
cyjnym
</t>
    </r>
    <r>
      <rPr>
        <sz val="9"/>
        <color theme="0" tint="-0.499984740745262"/>
        <rFont val="Arial"/>
        <family val="2"/>
        <charset val="238"/>
      </rPr>
      <t xml:space="preserve"> pre-
-work
ing </t>
    </r>
    <r>
      <rPr>
        <i/>
        <sz val="9"/>
        <rFont val="Arial"/>
        <family val="2"/>
        <charset val="238"/>
      </rPr>
      <t xml:space="preserve">   </t>
    </r>
  </si>
  <si>
    <r>
      <t xml:space="preserve">w tym
18–39 lat
</t>
    </r>
    <r>
      <rPr>
        <sz val="9"/>
        <color theme="0" tint="-0.499984740745262"/>
        <rFont val="Arial"/>
        <family val="2"/>
        <charset val="238"/>
      </rPr>
      <t>of which
18–39
years</t>
    </r>
  </si>
  <si>
    <r>
      <t xml:space="preserve">popro-
dukcyj-
nym
</t>
    </r>
    <r>
      <rPr>
        <sz val="9"/>
        <color theme="0" tint="-0.499984740745262"/>
        <rFont val="Arial"/>
        <family val="2"/>
        <charset val="238"/>
      </rPr>
      <t xml:space="preserve">post-
-work-
ing    </t>
    </r>
    <r>
      <rPr>
        <i/>
        <sz val="9"/>
        <color theme="0" tint="-0.499984740745262"/>
        <rFont val="Arial"/>
        <family val="2"/>
        <charset val="238"/>
      </rPr>
      <t xml:space="preserve">     </t>
    </r>
  </si>
  <si>
    <r>
      <t xml:space="preserve">OGÓŁEM   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</si>
  <si>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 xml:space="preserve">WIEŚ </t>
    </r>
    <r>
      <rPr>
        <sz val="10"/>
        <color theme="0" tint="-0.34998626667073579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 xml:space="preserve">RURAL AREAS   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</si>
  <si>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 xml:space="preserve"> Urban areas</t>
    </r>
  </si>
  <si>
    <r>
      <t xml:space="preserve">Wieś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</si>
  <si>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mę-
żczyźni
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</si>
  <si>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</si>
  <si>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męż-
czyźni
</t>
    </r>
    <r>
      <rPr>
        <sz val="10"/>
        <color theme="0" tint="-0.499984740745262"/>
        <rFont val="Arial"/>
        <family val="2"/>
        <charset val="238"/>
      </rPr>
      <t>males</t>
    </r>
  </si>
  <si>
    <r>
      <t>Przyczyny zgonów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Causes of deaths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</si>
  <si>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choroby
układu
nerwowe-
go i na-
rządów
zmysłów
</t>
    </r>
    <r>
      <rPr>
        <sz val="10"/>
        <color theme="0" tint="-0.499984740745262"/>
        <rFont val="Arial"/>
        <family val="2"/>
        <charset val="238"/>
      </rPr>
      <t xml:space="preserve">diseases
of the
nervous
system
and sense
organs </t>
    </r>
  </si>
  <si>
    <t xml:space="preserve">     a  Po uwzględnieniu salda migracji wewnętrznych i zagranicznych na pobyt stały osób pozostających w stanie małżeńskim.   </t>
  </si>
  <si>
    <t xml:space="preserve">     a  After considering net internal and international migration for permanent residence of married persons.  b  Data </t>
  </si>
  <si>
    <r>
      <t xml:space="preserve">Małżeństwa
zawarte 
</t>
    </r>
    <r>
      <rPr>
        <sz val="10"/>
        <color theme="0" tint="-0.499984740745262"/>
        <rFont val="Arial"/>
        <family val="2"/>
        <charset val="238"/>
      </rPr>
      <t xml:space="preserve">Marriages
contracted   </t>
    </r>
    <r>
      <rPr>
        <sz val="10"/>
        <rFont val="Arial"/>
        <family val="2"/>
        <charset val="238"/>
      </rPr>
      <t xml:space="preserve">           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</si>
  <si>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</si>
  <si>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Małżeństwa rozwiązane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Marriages dissolved</t>
    </r>
  </si>
  <si>
    <r>
      <t xml:space="preserve">męża
</t>
    </r>
    <r>
      <rPr>
        <sz val="10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</si>
  <si>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10"/>
        <color theme="0" tint="-0.499984740745262"/>
        <rFont val="Arial"/>
        <family val="2"/>
        <charset val="238"/>
      </rPr>
      <t>wife</t>
    </r>
  </si>
  <si>
    <r>
      <t>prze
rozwód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by divorce</t>
    </r>
    <r>
      <rPr>
        <vertAlign val="superscript"/>
        <sz val="10"/>
        <color theme="0" tint="-0.499984740745262"/>
        <rFont val="Arial"/>
        <family val="2"/>
        <charset val="238"/>
      </rPr>
      <t xml:space="preserve">b  </t>
    </r>
    <r>
      <rPr>
        <sz val="10"/>
        <color theme="0" tint="-0.499984740745262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</si>
  <si>
    <r>
      <t>Różnica między  
małżeństwami                
zawartymi  
a rozwiąza-
nymi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
</t>
    </r>
    <r>
      <rPr>
        <sz val="10"/>
        <color theme="0" tint="-0.499984740745262"/>
        <rFont val="Arial"/>
        <family val="2"/>
        <charset val="238"/>
      </rPr>
      <t>Difference  
between 
contracted 
and dissolved 
marriages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  </t>
    </r>
  </si>
  <si>
    <r>
      <t xml:space="preserve">Płodność – urodzenia żywe na 1000 kobiet w wieku lat
</t>
    </r>
    <r>
      <rPr>
        <sz val="10"/>
        <color theme="0" tint="-0.499984740745262"/>
        <rFont val="Arial"/>
        <family val="2"/>
        <charset val="238"/>
      </rPr>
      <t>Fertility – live births per 1000 women aged</t>
    </r>
  </si>
  <si>
    <r>
      <t xml:space="preserve">Współczynniki
</t>
    </r>
    <r>
      <rPr>
        <sz val="10"/>
        <color theme="0" tint="-0.499984740745262"/>
        <rFont val="Arial"/>
        <family val="2"/>
        <charset val="238"/>
      </rPr>
      <t>Rates</t>
    </r>
  </si>
  <si>
    <r>
      <t xml:space="preserve">repro-
dukcji
brutto
</t>
    </r>
    <r>
      <rPr>
        <sz val="10"/>
        <color theme="0" tint="-0.499984740745262"/>
        <rFont val="Arial"/>
        <family val="2"/>
        <charset val="238"/>
      </rPr>
      <t>gross
repro
duction</t>
    </r>
    <r>
      <rPr>
        <sz val="10"/>
        <color theme="0" tint="-0.34998626667073579"/>
        <rFont val="Arial"/>
        <family val="2"/>
        <charset val="238"/>
      </rPr>
      <t xml:space="preserve"> </t>
    </r>
  </si>
  <si>
    <r>
      <t xml:space="preserve">dyna-
miki
demo-
graficz-
nej
</t>
    </r>
    <r>
      <rPr>
        <sz val="10"/>
        <color theme="0" tint="-0.499984740745262"/>
        <rFont val="Arial"/>
        <family val="2"/>
        <charset val="238"/>
      </rPr>
      <t xml:space="preserve">demo-
graphic
dyna-
mics </t>
    </r>
  </si>
  <si>
    <t xml:space="preserve">  a, b Including births from mothers aged: a – below 15, b - 50 and more. </t>
  </si>
  <si>
    <r>
      <t xml:space="preserve">Lp.           
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</si>
  <si>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WOJEWÓDZTWA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</si>
  <si>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</si>
  <si>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19 lat
i mniej
</t>
    </r>
    <r>
      <rPr>
        <sz val="10"/>
        <color theme="0" tint="-0.499984740745262"/>
        <rFont val="Arial"/>
        <family val="2"/>
        <charset val="238"/>
      </rPr>
      <t>19 years
and less</t>
    </r>
  </si>
  <si>
    <r>
      <t xml:space="preserve">60 lat
i więcej
</t>
    </r>
    <r>
      <rPr>
        <sz val="10"/>
        <color theme="0" tint="-0.499984740745262"/>
        <rFont val="Arial"/>
        <family val="2"/>
        <charset val="238"/>
      </rPr>
      <t>60
years
and more</t>
    </r>
  </si>
  <si>
    <r>
      <t xml:space="preserve">Małżeń-
stwa
</t>
    </r>
    <r>
      <rPr>
        <sz val="10"/>
        <color theme="0" tint="-0.499984740745262"/>
        <rFont val="Arial"/>
        <family val="2"/>
        <charset val="238"/>
      </rPr>
      <t>Mar-
riages</t>
    </r>
  </si>
  <si>
    <r>
      <t>Roz-
wody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 Divor-
ces</t>
    </r>
    <r>
      <rPr>
        <vertAlign val="superscript"/>
        <sz val="10"/>
        <color theme="0" tint="-0.34998626667073579"/>
        <rFont val="Arial"/>
        <family val="2"/>
        <charset val="238"/>
      </rPr>
      <t xml:space="preserve">a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</si>
  <si>
    <r>
      <t xml:space="preserve">Uro-
dzenia
żywe
</t>
    </r>
    <r>
      <rPr>
        <sz val="10"/>
        <color theme="0" tint="-0.499984740745262"/>
        <rFont val="Arial"/>
        <family val="2"/>
        <charset val="238"/>
      </rPr>
      <t>Live
births</t>
    </r>
  </si>
  <si>
    <r>
      <t>Zgony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Deaths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</si>
  <si>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Przyrost
natu-
ralny
</t>
    </r>
    <r>
      <rPr>
        <sz val="10"/>
        <color theme="0" tint="-0.499984740745262"/>
        <rFont val="Arial"/>
        <family val="2"/>
        <charset val="238"/>
      </rPr>
      <t>Natural
increase</t>
    </r>
  </si>
  <si>
    <r>
      <t>Roz-
wody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 </t>
    </r>
    <r>
      <rPr>
        <sz val="10"/>
        <color theme="0" tint="-0.499984740745262"/>
        <rFont val="Arial"/>
        <family val="2"/>
        <charset val="238"/>
      </rPr>
      <t>Divor-
ces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vertAlign val="superscript"/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</si>
  <si>
    <r>
      <t xml:space="preserve">w liczbach bezwzględnych
</t>
    </r>
    <r>
      <rPr>
        <sz val="10"/>
        <color theme="0" tint="-0.499984740745262"/>
        <rFont val="Arial"/>
        <family val="2"/>
        <charset val="238"/>
      </rPr>
      <t>in absolute numbers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</si>
  <si>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</si>
  <si>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 xml:space="preserve"> URBAN AREAS</t>
    </r>
  </si>
  <si>
    <r>
      <t>WIEŚ</t>
    </r>
    <r>
      <rPr>
        <sz val="10"/>
        <color theme="0" tint="-0.3499862666707357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</si>
  <si>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choroby
układu
krążenia
</t>
    </r>
    <r>
      <rPr>
        <sz val="10"/>
        <color theme="0" tint="-0.499984740745262"/>
        <rFont val="Arial"/>
        <family val="2"/>
        <charset val="238"/>
      </rPr>
      <t>diseases of the circula-tory system</t>
    </r>
  </si>
  <si>
    <r>
      <t xml:space="preserve">choroby
układu
oddecho-
wego
</t>
    </r>
    <r>
      <rPr>
        <sz val="10"/>
        <color theme="0" tint="-0.499984740745262"/>
        <rFont val="Arial"/>
        <family val="2"/>
        <charset val="238"/>
      </rPr>
      <t>diseases
of the
respira-
tory
system</t>
    </r>
  </si>
  <si>
    <r>
      <t xml:space="preserve">choroby
układu 
trawien- 
nego    </t>
    </r>
    <r>
      <rPr>
        <sz val="10"/>
        <color theme="0" tint="-0.499984740745262"/>
        <rFont val="Arial"/>
        <family val="2"/>
        <charset val="238"/>
      </rPr>
      <t>diseases
of the
digestive
system</t>
    </r>
  </si>
  <si>
    <r>
      <t xml:space="preserve">choroby
skóry
i tkanki
pod
skórnej
</t>
    </r>
    <r>
      <rPr>
        <sz val="10"/>
        <color theme="0" tint="-0.499984740745262"/>
        <rFont val="Arial"/>
        <family val="2"/>
        <charset val="238"/>
      </rPr>
      <t>diseases
of the
skin and
subcu-
taneous
tissue</t>
    </r>
  </si>
  <si>
    <r>
      <t xml:space="preserve">urazy
i zatrucia
według
zewnętrz-
nej przy-
czyny
</t>
    </r>
    <r>
      <rPr>
        <sz val="10"/>
        <color theme="0" tint="-0.499984740745262"/>
        <rFont val="Arial"/>
        <family val="2"/>
        <charset val="238"/>
      </rPr>
      <t>injuries
and poi-
sonings
by ex-
ternal
cause</t>
    </r>
  </si>
  <si>
    <r>
      <t>objawy
i stany
niedo-
kładnie
okreś-
lone</t>
    </r>
    <r>
      <rPr>
        <vertAlign val="superscript"/>
        <sz val="10"/>
        <rFont val="Arial"/>
        <family val="2"/>
        <charset val="238"/>
      </rPr>
      <t xml:space="preserve">Δ
</t>
    </r>
    <r>
      <rPr>
        <sz val="10"/>
        <color theme="0" tint="-0.499984740745262"/>
        <rFont val="Arial"/>
        <family val="2"/>
        <charset val="238"/>
      </rPr>
      <t>symp-
toms
and ill-
-defined
condi
tions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                </t>
    </r>
  </si>
  <si>
    <r>
      <t>wady
rozwojo-
we wro-
dzone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conge-
nital
anoma-lies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</si>
  <si>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t xml:space="preserve">                             INFANT DEATHS BY AGE IN 2017</t>
  </si>
  <si>
    <r>
      <t xml:space="preserve">WOJEWÓDZTWA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</si>
  <si>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Zgony niemowląt 
</t>
    </r>
    <r>
      <rPr>
        <sz val="10"/>
        <color theme="0" tint="-0.499984740745262"/>
        <rFont val="Arial"/>
        <family val="2"/>
        <charset val="238"/>
      </rPr>
      <t>Infant deaths</t>
    </r>
  </si>
  <si>
    <r>
      <t xml:space="preserve">W wieku    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At age</t>
    </r>
  </si>
  <si>
    <r>
      <t xml:space="preserve">0–27 dni     </t>
    </r>
    <r>
      <rPr>
        <sz val="10"/>
        <color theme="0" tint="-0.499984740745262"/>
        <rFont val="Arial"/>
        <family val="2"/>
        <charset val="238"/>
      </rPr>
      <t>0–27 days</t>
    </r>
  </si>
  <si>
    <r>
      <t>Umieralność
okołoporodowa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Perinatal
mortality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</si>
  <si>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na 100 tys. urodzeń żywych
</t>
    </r>
    <r>
      <rPr>
        <sz val="10"/>
        <color theme="0" tint="-0.499984740745262"/>
        <rFont val="Arial"/>
        <family val="2"/>
        <charset val="238"/>
      </rPr>
      <t>per 100 thous. live births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</si>
  <si>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</si>
  <si>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</si>
  <si>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</si>
  <si>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 xml:space="preserve">28–364
dni 
</t>
    </r>
    <r>
      <rPr>
        <sz val="10"/>
        <color theme="0" tint="-0.499984740745262"/>
        <rFont val="Arial"/>
        <family val="2"/>
        <charset val="238"/>
      </rPr>
      <t>28–364
days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                  </t>
    </r>
  </si>
  <si>
    <r>
      <t xml:space="preserve">na
100 tys.
urodzeń
żywych
i mar-
twych
</t>
    </r>
    <r>
      <rPr>
        <sz val="10"/>
        <color theme="0" tint="-0.499984740745262"/>
        <rFont val="Arial"/>
        <family val="2"/>
        <charset val="238"/>
      </rPr>
      <t>per 100
thous.
Live
and still
births</t>
    </r>
  </si>
  <si>
    <r>
      <t xml:space="preserve">choroby
układu
kostno-
-stawo-
wego,
mięśnio-
wego
i tkanki
łącznej
</t>
    </r>
    <r>
      <rPr>
        <sz val="10"/>
        <color theme="0" tint="-0.499984740745262"/>
        <rFont val="Arial"/>
        <family val="2"/>
        <charset val="238"/>
      </rPr>
      <t>diseases
of the
musculo-
skeletel
system
and con-
nective
tissue</t>
    </r>
  </si>
  <si>
    <r>
      <t xml:space="preserve">choroby
układu
moczo-
wo-płcio-
wego
</t>
    </r>
    <r>
      <rPr>
        <sz val="10"/>
        <color theme="0" tint="-0.499984740745262"/>
        <rFont val="Arial"/>
        <family val="2"/>
        <charset val="238"/>
      </rPr>
      <t>diseases
of the
genito-
urinary
system</t>
    </r>
  </si>
  <si>
    <r>
      <t xml:space="preserve">ciąża,
poród
i połóg
</t>
    </r>
    <r>
      <rPr>
        <sz val="10"/>
        <color theme="0" tint="-0.499984740745262"/>
        <rFont val="Arial"/>
        <family val="2"/>
        <charset val="238"/>
      </rPr>
      <t>pregna-
ncy, child-
birth and
the puer-
perium</t>
    </r>
  </si>
  <si>
    <r>
      <t xml:space="preserve">stany
rozpo-
czynają-
ce się
w okresie
okołopo-
rodowym
</t>
    </r>
    <r>
      <rPr>
        <sz val="10"/>
        <color theme="0" tint="-0.499984740745262"/>
        <rFont val="Arial"/>
        <family val="2"/>
        <charset val="238"/>
      </rPr>
      <t>condi-
tions
origina-
ting in the
perinatal
period</t>
    </r>
  </si>
  <si>
    <r>
      <t xml:space="preserve">Mężczyźni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Males</t>
    </r>
  </si>
  <si>
    <r>
      <t xml:space="preserve">Kobiety     </t>
    </r>
    <r>
      <rPr>
        <sz val="10"/>
        <color theme="0" tint="-0.499984740745262"/>
        <rFont val="Arial"/>
        <family val="2"/>
        <charset val="238"/>
      </rPr>
      <t>Females</t>
    </r>
  </si>
  <si>
    <r>
      <t xml:space="preserve">przeciętna liczba lat dalszego trwania życia osób w wieku lat
</t>
    </r>
    <r>
      <rPr>
        <sz val="10"/>
        <color theme="0" tint="-0.499984740745262"/>
        <rFont val="Arial"/>
        <family val="2"/>
        <charset val="238"/>
      </rPr>
      <t>life expectancy at age specified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</si>
  <si>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</si>
  <si>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MIASTA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</si>
  <si>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sz val="10"/>
        <color theme="0" tint="-0.34998626667073579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</si>
  <si>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Z liczby ogółem     </t>
    </r>
    <r>
      <rPr>
        <sz val="10"/>
        <color theme="0" tint="-0.499984740745262"/>
        <rFont val="Arial"/>
        <family val="2"/>
        <charset val="238"/>
      </rPr>
      <t>Of  total</t>
    </r>
  </si>
  <si>
    <r>
      <t xml:space="preserve">choroby 
zakaźne 
i pasożytnicze 
</t>
    </r>
    <r>
      <rPr>
        <sz val="10"/>
        <color theme="0" tint="-0.499984740745262"/>
        <rFont val="Arial"/>
        <family val="2"/>
        <charset val="238"/>
      </rPr>
      <t>infectious 
and parasitic 
diseases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</si>
  <si>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</si>
  <si>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
poso-
cznica 
</t>
    </r>
    <r>
      <rPr>
        <sz val="10"/>
        <color theme="0" tint="-0.499984740745262"/>
        <rFont val="Arial"/>
        <family val="2"/>
        <charset val="238"/>
      </rPr>
      <t>of which 
septi-
caemia</t>
    </r>
  </si>
  <si>
    <r>
      <t xml:space="preserve">choro- 
by 
układu  
krą- 
żenia
</t>
    </r>
    <r>
      <rPr>
        <sz val="10"/>
        <color theme="0" tint="-0.499984740745262"/>
        <rFont val="Arial"/>
        <family val="2"/>
        <charset val="238"/>
      </rPr>
      <t>dise-
ases 
of the 
circula-
tory 
system</t>
    </r>
  </si>
  <si>
    <r>
      <t xml:space="preserve">zapa-
lenie 
płuc 
</t>
    </r>
    <r>
      <rPr>
        <sz val="10"/>
        <color theme="0" tint="-0.499984740745262"/>
        <rFont val="Arial"/>
        <family val="2"/>
        <charset val="238"/>
      </rPr>
      <t xml:space="preserve">pneu-
monia </t>
    </r>
  </si>
  <si>
    <r>
      <t xml:space="preserve">stany rozpo-
czynające się 
w okresie
okołoporodowym 
</t>
    </r>
    <r>
      <rPr>
        <sz val="10"/>
        <color theme="0" tint="-0.499984740745262"/>
        <rFont val="Arial"/>
        <family val="2"/>
        <charset val="238"/>
      </rPr>
      <t xml:space="preserve">conditions originating 
in the perinatal period </t>
    </r>
  </si>
  <si>
    <r>
      <t>wady 
rozwojowe 
wrodzone</t>
    </r>
    <r>
      <rPr>
        <vertAlign val="superscript"/>
        <sz val="10"/>
        <rFont val="Arial"/>
        <family val="2"/>
        <charset val="238"/>
      </rPr>
      <t xml:space="preserve">Δ
</t>
    </r>
    <r>
      <rPr>
        <sz val="10"/>
        <color theme="0" tint="-0.499984740745262"/>
        <rFont val="Arial"/>
        <family val="2"/>
        <charset val="238"/>
      </rPr>
      <t>congenital 
anomalies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</si>
  <si>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 xml:space="preserve">w tym
zabu-
rzenia 
zwią-
zane 
z cza-
sem 
trwania 
ciąży
</t>
    </r>
    <r>
      <rPr>
        <sz val="10"/>
        <color theme="0" tint="-0.499984740745262"/>
        <rFont val="Arial"/>
        <family val="2"/>
        <charset val="238"/>
      </rPr>
      <t xml:space="preserve">of which
disor-
ders
relat-
ing to
length
of ges-
tation
and
fetal
growth </t>
    </r>
  </si>
  <si>
    <r>
      <t xml:space="preserve">w tym 
wady
wro-
dzone
serca  
</t>
    </r>
    <r>
      <rPr>
        <sz val="10"/>
        <color theme="0" tint="-0.499984740745262"/>
        <rFont val="Arial"/>
        <family val="2"/>
        <charset val="238"/>
      </rPr>
      <t>of which conge-nital heart diseases</t>
    </r>
    <r>
      <rPr>
        <sz val="10"/>
        <color theme="0" tint="-0.34998626667073579"/>
        <rFont val="Arial"/>
        <family val="2"/>
        <charset val="238"/>
      </rPr>
      <t xml:space="preserve"> </t>
    </r>
  </si>
  <si>
    <r>
      <t xml:space="preserve">urazy               i zatrucia według zewnętrz-nej przy-czyny
</t>
    </r>
    <r>
      <rPr>
        <sz val="10"/>
        <color theme="0" tint="-0.499984740745262"/>
        <rFont val="Arial"/>
        <family val="2"/>
        <charset val="238"/>
      </rPr>
      <t>injuries
and
poiso-
nings
by ex-
ternal
cause</t>
    </r>
  </si>
  <si>
    <r>
      <t xml:space="preserve">na 100 tys. urodzeń żywych     </t>
    </r>
    <r>
      <rPr>
        <sz val="10"/>
        <color theme="0" tint="-0.499984740745262"/>
        <rFont val="Arial"/>
        <family val="2"/>
        <charset val="238"/>
      </rPr>
      <t>per 100 thous. live births</t>
    </r>
  </si>
  <si>
    <t xml:space="preserve">    a  In accordance with the International Statistical Classification of Diseases and Related Health Problems (ICD-10 Revision).  </t>
  </si>
  <si>
    <r>
      <t>Wewnętrzne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</si>
  <si>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Zagraniczne
</t>
    </r>
    <r>
      <rPr>
        <sz val="10"/>
        <color theme="0" tint="-0.499984740745262"/>
        <rFont val="Arial"/>
        <family val="2"/>
        <charset val="238"/>
      </rPr>
      <t>International</t>
    </r>
  </si>
  <si>
    <r>
      <t>napływ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inflow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</si>
  <si>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odpływ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outflow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</si>
  <si>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saldo migracji
</t>
    </r>
    <r>
      <rPr>
        <sz val="10"/>
        <color theme="0" tint="-0.499984740745262"/>
        <rFont val="Arial"/>
        <family val="2"/>
        <charset val="238"/>
      </rPr>
      <t>net migration</t>
    </r>
  </si>
  <si>
    <r>
      <t xml:space="preserve">do
miast
</t>
    </r>
    <r>
      <rPr>
        <sz val="10"/>
        <color theme="0" tint="-0.499984740745262"/>
        <rFont val="Arial"/>
        <family val="2"/>
        <charset val="238"/>
      </rPr>
      <t>to
urban
areas</t>
    </r>
  </si>
  <si>
    <r>
      <t xml:space="preserve">na
wieś
</t>
    </r>
    <r>
      <rPr>
        <sz val="10"/>
        <color theme="0" tint="-0.499984740745262"/>
        <rFont val="Arial"/>
        <family val="2"/>
        <charset val="238"/>
      </rPr>
      <t>to rural
areas</t>
    </r>
  </si>
  <si>
    <r>
      <t xml:space="preserve">imi-
gracja             
</t>
    </r>
    <r>
      <rPr>
        <sz val="10"/>
        <color theme="0" tint="-0.499984740745262"/>
        <rFont val="Arial"/>
        <family val="2"/>
        <charset val="238"/>
      </rPr>
      <t>immig-
ration</t>
    </r>
  </si>
  <si>
    <r>
      <t xml:space="preserve">emi-
gracja   
</t>
    </r>
    <r>
      <rPr>
        <sz val="10"/>
        <color theme="0" tint="-0.499984740745262"/>
        <rFont val="Arial"/>
        <family val="2"/>
        <charset val="238"/>
      </rPr>
      <t>emig-
ration</t>
    </r>
  </si>
  <si>
    <r>
      <t xml:space="preserve">saldo 
migracji        
</t>
    </r>
    <r>
      <rPr>
        <sz val="10"/>
        <color theme="0" tint="-0.499984740745262"/>
        <rFont val="Arial"/>
        <family val="2"/>
        <charset val="238"/>
      </rPr>
      <t>net                            
migra-
tion</t>
    </r>
  </si>
  <si>
    <r>
      <t>w tys.</t>
    </r>
    <r>
      <rPr>
        <sz val="10"/>
        <color theme="0" tint="-0.3499862666707357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thous.</t>
    </r>
  </si>
  <si>
    <r>
      <t xml:space="preserve">WIEK PRZEDPRODUKCYJNY   
</t>
    </r>
    <r>
      <rPr>
        <sz val="10"/>
        <color theme="0" tint="-0.499984740745262"/>
        <rFont val="Arial"/>
        <family val="2"/>
        <charset val="238"/>
      </rPr>
      <t>PRE-WORKING AGE</t>
    </r>
  </si>
  <si>
    <r>
      <t xml:space="preserve">WIEK PRODUKCYJNY   
</t>
    </r>
    <r>
      <rPr>
        <sz val="10"/>
        <color theme="0" tint="-0.499984740745262"/>
        <rFont val="Arial"/>
        <family val="2"/>
        <charset val="238"/>
      </rPr>
      <t>WORKING AGE</t>
    </r>
  </si>
  <si>
    <r>
      <t xml:space="preserve">WIEK POPRODUKCYJNY   
</t>
    </r>
    <r>
      <rPr>
        <sz val="10"/>
        <color theme="0" tint="-0.499984740745262"/>
        <rFont val="Arial"/>
        <family val="2"/>
        <charset val="238"/>
      </rPr>
      <t>POST-WORKING AGE</t>
    </r>
  </si>
  <si>
    <t xml:space="preserve">     a Still births and infant deaths at age 0-6 days; estimated data.</t>
  </si>
  <si>
    <t>KOBIETY     FEMALES</t>
  </si>
  <si>
    <r>
      <t xml:space="preserve">MĘŻCZYŹNI     </t>
    </r>
    <r>
      <rPr>
        <sz val="10"/>
        <color theme="0" tint="-0.499984740745262"/>
        <rFont val="Arial"/>
        <family val="2"/>
        <charset val="238"/>
      </rPr>
      <t xml:space="preserve">MALES   </t>
    </r>
  </si>
  <si>
    <t xml:space="preserve">    a Międzywojewódzkie i wewnątrzwojewódzkie razem.  b Zameldowania na pobyt stały.  c Wymeldowania z pobytu stałego.</t>
  </si>
  <si>
    <t xml:space="preserve">POLSKA   </t>
  </si>
  <si>
    <t>POLAND</t>
  </si>
  <si>
    <r>
      <rPr>
        <sz val="10"/>
        <rFont val="Arial"/>
        <family val="2"/>
        <charset val="238"/>
      </rPr>
      <t xml:space="preserve">TABL.  4 (37).  </t>
    </r>
    <r>
      <rPr>
        <b/>
        <sz val="10"/>
        <rFont val="Arial"/>
        <family val="2"/>
        <charset val="238"/>
      </rPr>
      <t>LUDNOŚĆ WEDŁUG PŁCI I WIEKU W 2017 R.</t>
    </r>
  </si>
  <si>
    <r>
      <t xml:space="preserve">TABL.   3 (36).  </t>
    </r>
    <r>
      <rPr>
        <b/>
        <sz val="12"/>
        <rFont val="Arial"/>
        <family val="2"/>
        <charset val="238"/>
      </rPr>
      <t>GMINY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ZAMIESZKANE PRZEZ LUDNOŚĆ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WIEJSKĄ W 2017 R.</t>
    </r>
  </si>
  <si>
    <r>
      <rPr>
        <sz val="12"/>
        <rFont val="Arial"/>
        <family val="2"/>
        <charset val="238"/>
      </rPr>
      <t xml:space="preserve">TABL.   5 (38). </t>
    </r>
    <r>
      <rPr>
        <b/>
        <sz val="12"/>
        <rFont val="Arial"/>
        <family val="2"/>
        <charset val="238"/>
      </rPr>
      <t xml:space="preserve">  LUDNOŚĆ W WIEKU PRODUKCYJNYM I NIEPRODUKCYJNYM W 2017 R.</t>
    </r>
  </si>
  <si>
    <r>
      <rPr>
        <sz val="12"/>
        <rFont val="Arial"/>
        <family val="2"/>
        <charset val="238"/>
      </rPr>
      <t xml:space="preserve">TABL.   5 (38). </t>
    </r>
    <r>
      <rPr>
        <b/>
        <sz val="12"/>
        <rFont val="Arial"/>
        <family val="2"/>
        <charset val="238"/>
      </rPr>
      <t xml:space="preserve">  LUDNOŚĆ W WIEKU PRODUKCYJNYM I NIEPRODUKCYJNYM W 2017 R.  (cd.)</t>
    </r>
  </si>
  <si>
    <t xml:space="preserve">    a  In accordance with the International Statsitical Classification of Diseases and Related Health Problems (ICD-10 Revision).</t>
  </si>
  <si>
    <r>
      <t xml:space="preserve">TABL.  21 (54).  </t>
    </r>
    <r>
      <rPr>
        <b/>
        <sz val="12"/>
        <rFont val="Arial"/>
        <family val="2"/>
        <charset val="238"/>
      </rPr>
      <t>REZYDENCI W 2017 R.</t>
    </r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</si>
  <si>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>RESIDENT POPULATION IN 2017</t>
    </r>
  </si>
  <si>
    <r>
      <t xml:space="preserve">TABL.  20 (53).  </t>
    </r>
    <r>
      <rPr>
        <b/>
        <sz val="11"/>
        <rFont val="Arial"/>
        <family val="2"/>
        <charset val="238"/>
      </rPr>
      <t xml:space="preserve">MIGRACJE WEWNĄTRZWOJEWÓDZKIE LUDNOŚCI NA POBYT </t>
    </r>
  </si>
  <si>
    <t xml:space="preserve">                          STAŁY W 2017 R.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</si>
  <si>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INTRAVOIVODSHIP MIGRATION OF POPULATION FOR PERMANENT</t>
    </r>
  </si>
  <si>
    <r>
      <t xml:space="preserve">                        </t>
    </r>
    <r>
      <rPr>
        <sz val="11"/>
        <color theme="0" tint="-0.499984740745262"/>
        <rFont val="Arial"/>
        <family val="2"/>
        <charset val="238"/>
      </rPr>
      <t xml:space="preserve"> RESIDENCE IN 2017</t>
    </r>
  </si>
  <si>
    <r>
      <t xml:space="preserve">TABL.  19 (52).  </t>
    </r>
    <r>
      <rPr>
        <b/>
        <sz val="12"/>
        <rFont val="Arial"/>
        <family val="2"/>
        <charset val="238"/>
      </rPr>
      <t>MIGRACJE WEWNĄTRZWOJEWÓDZKIE LUDNOŚCI NA POBYT STAŁY W 2017 R.</t>
    </r>
  </si>
  <si>
    <r>
      <t xml:space="preserve">TABL.  18 (51).  </t>
    </r>
    <r>
      <rPr>
        <b/>
        <sz val="12"/>
        <rFont val="Arial"/>
        <family val="2"/>
        <charset val="238"/>
      </rPr>
      <t>MIGRACJE LUDNOŚCI NA POBYT STAŁY W 2017 R.</t>
    </r>
  </si>
  <si>
    <t xml:space="preserve">                             MIGRATION OF POPULATION FOR PERMANENT RESIDENCE IN 2017</t>
  </si>
  <si>
    <r>
      <rPr>
        <sz val="12"/>
        <rFont val="Arial"/>
        <family val="2"/>
        <charset val="238"/>
      </rPr>
      <t xml:space="preserve">TABL.  17 (50). </t>
    </r>
    <r>
      <rPr>
        <b/>
        <sz val="12"/>
        <rFont val="Arial"/>
        <family val="2"/>
        <charset val="238"/>
      </rPr>
      <t xml:space="preserve"> PROGNOZA LUDNOŚCI WEDŁUG EKONOMICZNYCH GRUP WIEKU</t>
    </r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</si>
  <si>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>POPULATION PROJECTION BY ECONOMIC AGE GROUPS</t>
    </r>
  </si>
  <si>
    <r>
      <t xml:space="preserve">TABL.  16 (49).  </t>
    </r>
    <r>
      <rPr>
        <b/>
        <sz val="12"/>
        <rFont val="Arial"/>
        <family val="2"/>
        <charset val="238"/>
      </rPr>
      <t xml:space="preserve">PROGNOZA LUDNOŚCI </t>
    </r>
  </si>
  <si>
    <t xml:space="preserve">                             POPULATION PROJECTION </t>
  </si>
  <si>
    <r>
      <t xml:space="preserve">TABL.  15 (48).  </t>
    </r>
    <r>
      <rPr>
        <b/>
        <sz val="12"/>
        <rFont val="Arial"/>
        <family val="2"/>
        <charset val="238"/>
      </rPr>
      <t>PRZECIĘTNE DALSZE TRWANIE ŻYCIA W 2017 R.</t>
    </r>
  </si>
  <si>
    <t xml:space="preserve">                            LIFE EXPECTANCY IN 2017</t>
  </si>
  <si>
    <r>
      <t xml:space="preserve">TABL.  14 (47).  </t>
    </r>
    <r>
      <rPr>
        <b/>
        <sz val="12"/>
        <rFont val="Arial"/>
        <family val="2"/>
        <charset val="238"/>
      </rPr>
      <t>ZGONY NIEMOWLĄT WEDŁUG WYBRANYCH PRZYCZYN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2016 R.</t>
    </r>
  </si>
  <si>
    <r>
      <t xml:space="preserve">                             INFANT DEATHS BY SELECTED CAUSES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2016</t>
    </r>
  </si>
  <si>
    <r>
      <t xml:space="preserve">TABL.  13 (46).  </t>
    </r>
    <r>
      <rPr>
        <b/>
        <sz val="12"/>
        <rFont val="Arial"/>
        <family val="2"/>
        <charset val="238"/>
      </rPr>
      <t>ZGONY NIEMOWLĄT WEDŁUG WIEKU W 2017 R.</t>
    </r>
  </si>
  <si>
    <r>
      <t xml:space="preserve">TABL.  12 (45).  </t>
    </r>
    <r>
      <rPr>
        <b/>
        <sz val="12"/>
        <rFont val="Arial"/>
        <family val="2"/>
        <charset val="238"/>
      </rPr>
      <t>ZGONY WEGŁUG PRZYCZYN W 2016 R.</t>
    </r>
  </si>
  <si>
    <r>
      <t xml:space="preserve">TABL.  11 (44).  </t>
    </r>
    <r>
      <rPr>
        <b/>
        <sz val="12"/>
        <rFont val="Arial"/>
        <family val="2"/>
        <charset val="238"/>
      </rPr>
      <t>ZGONY WEDŁUG PŁCI I WIEKU ZMARŁYCH W 2017 R.</t>
    </r>
  </si>
  <si>
    <t xml:space="preserve">                            DEATHS BY SEX AND AGE OF DECEASED IN 2017</t>
  </si>
  <si>
    <r>
      <t xml:space="preserve">TABL.  10 (43).  </t>
    </r>
    <r>
      <rPr>
        <b/>
        <sz val="12"/>
        <rFont val="Arial"/>
        <family val="2"/>
        <charset val="238"/>
      </rPr>
      <t>PŁODNOŚĆ KOBIET I WSPÓŁCZYNNIKI REPRODUKCJI LUDNOŚCI W 2017 R.</t>
    </r>
  </si>
  <si>
    <r>
      <t xml:space="preserve">TABL.  9 (42).  </t>
    </r>
    <r>
      <rPr>
        <b/>
        <sz val="12"/>
        <rFont val="Arial"/>
        <family val="2"/>
        <charset val="238"/>
      </rPr>
      <t xml:space="preserve">NOWOŻEŃCY WEDŁUG PŁCI I WIEKU W 2017 R. </t>
    </r>
  </si>
  <si>
    <r>
      <t xml:space="preserve">TABL.  9 (42).  </t>
    </r>
    <r>
      <rPr>
        <b/>
        <sz val="12"/>
        <rFont val="Arial"/>
        <family val="2"/>
        <charset val="238"/>
      </rPr>
      <t>NOWOŻEŃCY WEDŁUG PŁCI I WIEKU W 2017 R. (dok.)</t>
    </r>
  </si>
  <si>
    <t xml:space="preserve">                          NEWLY-MARRIED COUPLES BY SEX AND AGE IN 2017 (cont.)</t>
  </si>
  <si>
    <t xml:space="preserve">                          NEWLY-MARRIED COUPLES BY SEX AND AGE IN 2017</t>
  </si>
  <si>
    <r>
      <t xml:space="preserve">TABL.  8 (41).  </t>
    </r>
    <r>
      <rPr>
        <b/>
        <sz val="12"/>
        <rFont val="Arial"/>
        <family val="2"/>
        <charset val="238"/>
      </rPr>
      <t>MAŁŻEŃSTWA ZAWARTE I ROZWIĄZANE W 2017 R.</t>
    </r>
  </si>
  <si>
    <t xml:space="preserve">                          MARRIAGES CONTRACTED AND DISSOLVED IN 2017</t>
  </si>
  <si>
    <r>
      <rPr>
        <sz val="12"/>
        <rFont val="Arial"/>
        <family val="2"/>
        <charset val="238"/>
      </rPr>
      <t xml:space="preserve">TABL.  7 (40).  </t>
    </r>
    <r>
      <rPr>
        <b/>
        <sz val="12"/>
        <rFont val="Arial"/>
        <family val="2"/>
        <charset val="238"/>
      </rPr>
      <t xml:space="preserve">RUCH NATURALNY LUDNOŚCI W 2017 R. </t>
    </r>
  </si>
  <si>
    <t xml:space="preserve">                          VITAL STATISTICS IN POPULATION OF 2017</t>
  </si>
  <si>
    <t xml:space="preserve">                          VITAL STATISTICS IN POPULATION OF 2017 (cont.)</t>
  </si>
  <si>
    <r>
      <rPr>
        <sz val="12"/>
        <rFont val="Arial"/>
        <family val="2"/>
        <charset val="238"/>
      </rPr>
      <t>TABL.  7 (38).</t>
    </r>
    <r>
      <rPr>
        <b/>
        <sz val="12"/>
        <rFont val="Arial"/>
        <family val="2"/>
        <charset val="238"/>
      </rPr>
      <t xml:space="preserve">  RUCH NATURALNY LUDNOŚCI W 2017 R.  (dok.) </t>
    </r>
  </si>
  <si>
    <t xml:space="preserve">                          VITAL STATISTICS OF POPULATION IN 2017  (cont.)</t>
  </si>
  <si>
    <r>
      <rPr>
        <sz val="12"/>
        <rFont val="Arial"/>
        <family val="2"/>
        <charset val="238"/>
      </rPr>
      <t xml:space="preserve">TABL.  6 (39).  </t>
    </r>
    <r>
      <rPr>
        <b/>
        <sz val="12"/>
        <rFont val="Arial"/>
        <family val="2"/>
        <charset val="238"/>
      </rPr>
      <t>MEDIANA WIEKU (wiek środkowy) LUDNOŚCI WEDŁUG PŁCI W 2017 R.</t>
    </r>
  </si>
  <si>
    <r>
      <rPr>
        <sz val="12"/>
        <rFont val="Arial"/>
        <family val="2"/>
        <charset val="238"/>
      </rPr>
      <t xml:space="preserve">TABL.  1 (34).  </t>
    </r>
    <r>
      <rPr>
        <b/>
        <sz val="12"/>
        <rFont val="Arial"/>
        <family val="2"/>
        <charset val="238"/>
      </rPr>
      <t>LUDNOŚĆ W 2017 R.</t>
    </r>
  </si>
  <si>
    <t xml:space="preserve">                          POPULATION IN 2017</t>
  </si>
  <si>
    <r>
      <rPr>
        <sz val="12"/>
        <rFont val="Arial"/>
        <family val="2"/>
        <charset val="238"/>
      </rPr>
      <t>TABL.  2 (35).</t>
    </r>
    <r>
      <rPr>
        <b/>
        <sz val="12"/>
        <rFont val="Arial"/>
        <family val="2"/>
        <charset val="238"/>
      </rPr>
      <t xml:space="preserve">  MIASTA I LUDNOŚĆ W MIASTACH W 2017 R.</t>
    </r>
  </si>
  <si>
    <t xml:space="preserve">                          TOWNS AND URBAN POPULATION IN 2017</t>
  </si>
  <si>
    <r>
      <rPr>
        <sz val="12"/>
        <rFont val="Arial"/>
        <family val="2"/>
        <charset val="238"/>
      </rPr>
      <t>TABL.  5 (38).</t>
    </r>
    <r>
      <rPr>
        <b/>
        <sz val="12"/>
        <rFont val="Arial"/>
        <family val="2"/>
        <charset val="238"/>
      </rPr>
      <t xml:space="preserve">  LUDNOŚĆ W WIEKU PRODUKCYJNYM I NIEPRODUKCYJNYM W 2017 R.  (dok.)</t>
    </r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</si>
  <si>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WORKING AND NON-WORKING AGE POPULATION IN 2017 (cont.)</t>
    </r>
  </si>
  <si>
    <t xml:space="preserve">                          MEDIAN AGE OF POPULATION BY SEX IN 2017</t>
  </si>
  <si>
    <t xml:space="preserve">    a  Zgodnie z Międzynarodową Statystyczną Klasyfikacją Chorób i Problemów Zdrowotnych (X Rewizja).</t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</si>
  <si>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 xml:space="preserve"> INTERVOIVODSHIP MIGRATION OF POPULATION FOR PERMANENT RESIDENCE IN 2017</t>
    </r>
  </si>
  <si>
    <r>
      <t xml:space="preserve">Województwa poprzedniego zamieszkania     </t>
    </r>
    <r>
      <rPr>
        <sz val="10"/>
        <color theme="0" tint="-0.499984740745262"/>
        <rFont val="Arial"/>
        <family val="2"/>
        <charset val="238"/>
      </rPr>
      <t xml:space="preserve"> Voivodships of previous residence</t>
    </r>
  </si>
  <si>
    <r>
      <t xml:space="preserve">w tys.  </t>
    </r>
    <r>
      <rPr>
        <sz val="10"/>
        <color theme="0" tint="-0.3499862666707357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thous.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</si>
  <si>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</si>
  <si>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nowo-
twory
</t>
    </r>
    <r>
      <rPr>
        <sz val="10"/>
        <color theme="0" tint="-0.499984740745262"/>
        <rFont val="Arial"/>
        <family val="2"/>
        <charset val="238"/>
      </rPr>
      <t>neo-
plasms</t>
    </r>
  </si>
  <si>
    <r>
      <t xml:space="preserve">dziet-
ności
</t>
    </r>
    <r>
      <rPr>
        <sz val="10"/>
        <color theme="0" tint="-0.499984740745262"/>
        <rFont val="Arial"/>
        <family val="2"/>
        <charset val="238"/>
      </rPr>
      <t xml:space="preserve">total
fertility </t>
    </r>
  </si>
  <si>
    <r>
      <t xml:space="preserve">w tys.     </t>
    </r>
    <r>
      <rPr>
        <sz val="9"/>
        <color theme="0" tint="-0.499984740745262"/>
        <rFont val="Arial"/>
        <family val="2"/>
        <charset val="238"/>
      </rPr>
      <t>in thous.</t>
    </r>
  </si>
  <si>
    <t>mieszkały za granicą (945 rozwodów).  b Łącznie ze zgonami niemowląt.</t>
  </si>
  <si>
    <t>(945 divorces).  b  Including infant deaths.</t>
  </si>
  <si>
    <t>b  W podziale według województw nie uwzgledniono rozwodów, w których obie strony mieszkały za granicą (945 rozwodów).</t>
  </si>
  <si>
    <t>by voivodships exclude divorces in which both of spouses live abroad (945 divorces).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</si>
</sst>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zł&quot;_-;\-* #,##0.00\ &quot;zł&quot;_-;_-* &quot;-&quot;??\ &quot;zł&quot;_-;_-@_-"/>
    <numFmt numFmtId="164" formatCode="0.0"/>
    <numFmt numFmtId="165" formatCode="00\-000"/>
    <numFmt numFmtId="166" formatCode="\ .0"/>
    <numFmt numFmtId="167" formatCode="0.000"/>
    <numFmt numFmtId="168" formatCode="\-0.0"/>
  </numFmts>
  <fonts count="4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Times New Roman CE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i/>
      <sz val="9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sz val="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theme="0" tint="-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vertAlign val="superscript"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i/>
      <sz val="12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2" fillId="0" borderId="0"/>
    <xf numFmtId="44" fontId="9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31" fillId="3" borderId="48">
      <alignment horizontal="left" vertical="center" wrapText="1"/>
    </xf>
  </cellStyleXfs>
  <cellXfs count="77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0" xfId="0" applyFont="1" applyAlignment="1"/>
    <xf numFmtId="0" fontId="3" fillId="0" borderId="0" xfId="8" applyFont="1"/>
    <xf numFmtId="0" fontId="4" fillId="0" borderId="0" xfId="8" applyFont="1"/>
    <xf numFmtId="0" fontId="4" fillId="0" borderId="0" xfId="8" applyFont="1" applyAlignment="1">
      <alignment vertical="center"/>
    </xf>
    <xf numFmtId="0" fontId="0" fillId="0" borderId="0" xfId="0" applyFont="1"/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0" fontId="10" fillId="0" borderId="1" xfId="0" applyFont="1" applyBorder="1"/>
    <xf numFmtId="0" fontId="7" fillId="0" borderId="3" xfId="0" applyFont="1" applyBorder="1" applyAlignment="1">
      <alignment horizontal="centerContinuous"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Continuous" vertical="center" wrapText="1"/>
    </xf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14" fillId="0" borderId="4" xfId="0" applyFont="1" applyBorder="1"/>
    <xf numFmtId="164" fontId="14" fillId="0" borderId="5" xfId="6" quotePrefix="1" applyNumberFormat="1" applyFont="1" applyBorder="1"/>
    <xf numFmtId="164" fontId="7" fillId="0" borderId="0" xfId="0" applyNumberFormat="1" applyFont="1"/>
    <xf numFmtId="164" fontId="10" fillId="0" borderId="0" xfId="0" applyNumberFormat="1" applyFont="1"/>
    <xf numFmtId="0" fontId="7" fillId="0" borderId="4" xfId="0" applyFont="1" applyBorder="1"/>
    <xf numFmtId="164" fontId="7" fillId="0" borderId="5" xfId="6" applyNumberFormat="1" applyFont="1" applyBorder="1"/>
    <xf numFmtId="164" fontId="7" fillId="0" borderId="0" xfId="6" applyNumberFormat="1" applyFont="1"/>
    <xf numFmtId="0" fontId="7" fillId="0" borderId="4" xfId="0" quotePrefix="1" applyFont="1" applyBorder="1" applyAlignment="1">
      <alignment horizontal="left"/>
    </xf>
    <xf numFmtId="0" fontId="13" fillId="0" borderId="0" xfId="0" applyFont="1" applyAlignment="1">
      <alignment horizontal="left"/>
    </xf>
    <xf numFmtId="0" fontId="15" fillId="0" borderId="2" xfId="0" applyFont="1" applyBorder="1" applyAlignment="1">
      <alignment horizontal="centerContinuous" vertical="center"/>
    </xf>
    <xf numFmtId="0" fontId="17" fillId="0" borderId="0" xfId="0" applyFont="1"/>
    <xf numFmtId="0" fontId="16" fillId="0" borderId="1" xfId="0" applyFont="1" applyBorder="1"/>
    <xf numFmtId="0" fontId="15" fillId="0" borderId="1" xfId="0" applyFont="1" applyBorder="1" applyAlignment="1">
      <alignment horizontal="centerContinuous" vertical="center" wrapText="1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horizontal="centerContinuous" vertical="center" wrapText="1"/>
    </xf>
    <xf numFmtId="0" fontId="7" fillId="0" borderId="0" xfId="0" applyFont="1" applyBorder="1"/>
    <xf numFmtId="0" fontId="11" fillId="0" borderId="0" xfId="0" quotePrefix="1" applyFont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Continuous" vertical="center" wrapText="1"/>
    </xf>
    <xf numFmtId="0" fontId="14" fillId="0" borderId="7" xfId="6" quotePrefix="1" applyFont="1" applyBorder="1" applyAlignment="1">
      <alignment horizontal="right"/>
    </xf>
    <xf numFmtId="0" fontId="14" fillId="0" borderId="46" xfId="6" quotePrefix="1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46" xfId="6" applyFont="1" applyBorder="1" applyAlignment="1">
      <alignment horizontal="right"/>
    </xf>
    <xf numFmtId="0" fontId="7" fillId="0" borderId="46" xfId="0" applyFont="1" applyBorder="1" applyAlignment="1">
      <alignment horizontal="right"/>
    </xf>
    <xf numFmtId="0" fontId="7" fillId="0" borderId="45" xfId="0" applyFont="1" applyBorder="1" applyAlignment="1">
      <alignment horizontal="right"/>
    </xf>
    <xf numFmtId="164" fontId="14" fillId="0" borderId="7" xfId="6" applyNumberFormat="1" applyFont="1" applyBorder="1" applyAlignment="1">
      <alignment horizontal="right"/>
    </xf>
    <xf numFmtId="164" fontId="14" fillId="0" borderId="46" xfId="6" applyNumberFormat="1" applyFont="1" applyBorder="1" applyAlignment="1">
      <alignment horizontal="right"/>
    </xf>
    <xf numFmtId="164" fontId="7" fillId="0" borderId="7" xfId="6" applyNumberFormat="1" applyFont="1" applyBorder="1" applyAlignment="1">
      <alignment horizontal="right"/>
    </xf>
    <xf numFmtId="164" fontId="7" fillId="0" borderId="46" xfId="6" applyNumberFormat="1" applyFont="1" applyBorder="1" applyAlignment="1">
      <alignment horizontal="right"/>
    </xf>
    <xf numFmtId="164" fontId="7" fillId="0" borderId="45" xfId="6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46" xfId="0" applyNumberFormat="1" applyFont="1" applyBorder="1" applyAlignment="1">
      <alignment horizontal="right"/>
    </xf>
    <xf numFmtId="0" fontId="15" fillId="0" borderId="0" xfId="0" applyFont="1"/>
    <xf numFmtId="0" fontId="16" fillId="0" borderId="0" xfId="0" applyFont="1" applyBorder="1" applyAlignment="1">
      <alignment horizontal="centerContinuous" vertical="center" wrapText="1"/>
    </xf>
    <xf numFmtId="0" fontId="15" fillId="0" borderId="0" xfId="0" applyFont="1" applyAlignment="1">
      <alignment horizontal="centerContinuous" vertical="center" wrapText="1"/>
    </xf>
    <xf numFmtId="0" fontId="15" fillId="0" borderId="0" xfId="0" applyFont="1" applyBorder="1" applyAlignment="1">
      <alignment horizontal="centerContinuous" vertical="center" wrapText="1"/>
    </xf>
    <xf numFmtId="0" fontId="10" fillId="0" borderId="0" xfId="0" applyFont="1" applyBorder="1"/>
    <xf numFmtId="0" fontId="14" fillId="0" borderId="46" xfId="0" quotePrefix="1" applyFont="1" applyBorder="1"/>
    <xf numFmtId="0" fontId="14" fillId="0" borderId="46" xfId="0" quotePrefix="1" applyFont="1" applyBorder="1" applyAlignment="1">
      <alignment horizontal="right"/>
    </xf>
    <xf numFmtId="0" fontId="14" fillId="0" borderId="0" xfId="0" quotePrefix="1" applyFont="1" applyAlignment="1">
      <alignment horizontal="right"/>
    </xf>
    <xf numFmtId="0" fontId="7" fillId="0" borderId="46" xfId="0" applyFont="1" applyBorder="1"/>
    <xf numFmtId="0" fontId="7" fillId="0" borderId="0" xfId="0" applyFont="1" applyAlignment="1">
      <alignment horizontal="right"/>
    </xf>
    <xf numFmtId="164" fontId="14" fillId="0" borderId="7" xfId="6" applyNumberFormat="1" applyFont="1" applyBorder="1"/>
    <xf numFmtId="164" fontId="14" fillId="0" borderId="46" xfId="6" applyNumberFormat="1" applyFont="1" applyBorder="1"/>
    <xf numFmtId="164" fontId="14" fillId="0" borderId="45" xfId="6" applyNumberFormat="1" applyFont="1" applyBorder="1"/>
    <xf numFmtId="164" fontId="7" fillId="0" borderId="7" xfId="6" applyNumberFormat="1" applyFont="1" applyBorder="1"/>
    <xf numFmtId="164" fontId="7" fillId="0" borderId="46" xfId="6" applyNumberFormat="1" applyFont="1" applyBorder="1"/>
    <xf numFmtId="164" fontId="7" fillId="0" borderId="45" xfId="6" applyNumberFormat="1" applyFont="1" applyBorder="1"/>
    <xf numFmtId="0" fontId="12" fillId="0" borderId="0" xfId="0" quotePrefix="1" applyFont="1" applyAlignment="1">
      <alignment horizontal="left"/>
    </xf>
    <xf numFmtId="164" fontId="19" fillId="0" borderId="0" xfId="0" applyNumberFormat="1" applyFont="1"/>
    <xf numFmtId="0" fontId="16" fillId="0" borderId="0" xfId="0" applyFont="1"/>
    <xf numFmtId="0" fontId="22" fillId="0" borderId="0" xfId="0" applyFont="1"/>
    <xf numFmtId="164" fontId="15" fillId="0" borderId="0" xfId="0" applyNumberFormat="1" applyFo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5" xfId="9" applyFont="1" applyBorder="1" applyAlignment="1">
      <alignment horizontal="center"/>
    </xf>
    <xf numFmtId="0" fontId="7" fillId="0" borderId="45" xfId="9" applyFont="1" applyBorder="1" applyAlignment="1">
      <alignment horizontal="center"/>
    </xf>
    <xf numFmtId="0" fontId="7" fillId="0" borderId="8" xfId="0" applyFont="1" applyBorder="1"/>
    <xf numFmtId="0" fontId="7" fillId="0" borderId="0" xfId="9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5" xfId="9" applyFont="1" applyFill="1" applyBorder="1" applyAlignment="1">
      <alignment horizontal="center"/>
    </xf>
    <xf numFmtId="0" fontId="7" fillId="0" borderId="45" xfId="9" applyFont="1" applyFill="1" applyBorder="1" applyAlignment="1">
      <alignment horizontal="center"/>
    </xf>
    <xf numFmtId="0" fontId="15" fillId="0" borderId="0" xfId="0" applyFont="1" applyBorder="1"/>
    <xf numFmtId="0" fontId="15" fillId="0" borderId="0" xfId="9" applyFont="1" applyBorder="1" applyAlignment="1">
      <alignment horizontal="center"/>
    </xf>
    <xf numFmtId="0" fontId="15" fillId="0" borderId="0" xfId="0" applyFont="1" applyFill="1" applyBorder="1" applyAlignment="1">
      <alignment horizontal="centerContinuous" vertical="center" wrapText="1"/>
    </xf>
    <xf numFmtId="0" fontId="15" fillId="0" borderId="0" xfId="0" applyFont="1" applyAlignment="1">
      <alignment horizontal="centerContinuous"/>
    </xf>
    <xf numFmtId="0" fontId="7" fillId="0" borderId="0" xfId="0" quotePrefix="1" applyFont="1" applyBorder="1" applyAlignment="1">
      <alignment horizontal="left"/>
    </xf>
    <xf numFmtId="0" fontId="10" fillId="0" borderId="0" xfId="0" quotePrefix="1" applyFont="1" applyAlignment="1">
      <alignment horizontal="left"/>
    </xf>
    <xf numFmtId="0" fontId="12" fillId="0" borderId="3" xfId="0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Continuous" wrapText="1"/>
    </xf>
    <xf numFmtId="0" fontId="12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Continuous" vertical="center" wrapText="1"/>
    </xf>
    <xf numFmtId="166" fontId="14" fillId="0" borderId="5" xfId="6" quotePrefix="1" applyNumberFormat="1" applyFont="1" applyBorder="1"/>
    <xf numFmtId="1" fontId="14" fillId="0" borderId="0" xfId="6" quotePrefix="1" applyNumberFormat="1" applyFont="1"/>
    <xf numFmtId="1" fontId="14" fillId="0" borderId="46" xfId="6" quotePrefix="1" applyNumberFormat="1" applyFont="1" applyBorder="1"/>
    <xf numFmtId="166" fontId="7" fillId="0" borderId="5" xfId="6" applyNumberFormat="1" applyFont="1" applyBorder="1"/>
    <xf numFmtId="1" fontId="7" fillId="0" borderId="0" xfId="6" applyNumberFormat="1" applyFont="1"/>
    <xf numFmtId="1" fontId="7" fillId="0" borderId="46" xfId="6" applyNumberFormat="1" applyFont="1" applyBorder="1"/>
    <xf numFmtId="0" fontId="12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3" fillId="0" borderId="0" xfId="0" applyFont="1"/>
    <xf numFmtId="0" fontId="7" fillId="0" borderId="9" xfId="0" applyFont="1" applyBorder="1" applyAlignment="1">
      <alignment horizontal="centerContinuous" vertical="center" wrapText="1"/>
    </xf>
    <xf numFmtId="0" fontId="7" fillId="0" borderId="11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Continuous" vertical="center"/>
    </xf>
    <xf numFmtId="0" fontId="7" fillId="0" borderId="45" xfId="0" applyFont="1" applyBorder="1"/>
    <xf numFmtId="164" fontId="14" fillId="0" borderId="0" xfId="6" quotePrefix="1" applyNumberFormat="1" applyFont="1" applyAlignment="1">
      <alignment horizontal="right"/>
    </xf>
    <xf numFmtId="164" fontId="14" fillId="0" borderId="46" xfId="6" quotePrefix="1" applyNumberFormat="1" applyFont="1" applyBorder="1" applyAlignment="1">
      <alignment horizontal="right"/>
    </xf>
    <xf numFmtId="164" fontId="14" fillId="0" borderId="0" xfId="6" quotePrefix="1" applyNumberFormat="1" applyFont="1" applyBorder="1" applyAlignment="1">
      <alignment horizontal="right"/>
    </xf>
    <xf numFmtId="164" fontId="7" fillId="0" borderId="0" xfId="6" applyNumberFormat="1" applyFont="1" applyAlignment="1">
      <alignment horizontal="right"/>
    </xf>
    <xf numFmtId="0" fontId="23" fillId="0" borderId="0" xfId="0" applyFont="1"/>
    <xf numFmtId="0" fontId="24" fillId="0" borderId="0" xfId="0" applyFont="1"/>
    <xf numFmtId="0" fontId="15" fillId="0" borderId="1" xfId="0" applyFont="1" applyBorder="1"/>
    <xf numFmtId="0" fontId="7" fillId="0" borderId="10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centerContinuous" vertical="center"/>
    </xf>
    <xf numFmtId="0" fontId="7" fillId="0" borderId="0" xfId="6" applyFont="1" applyAlignment="1">
      <alignment horizontal="right"/>
    </xf>
    <xf numFmtId="164" fontId="7" fillId="0" borderId="46" xfId="0" applyNumberFormat="1" applyFont="1" applyBorder="1"/>
    <xf numFmtId="0" fontId="7" fillId="0" borderId="0" xfId="6" applyFont="1"/>
    <xf numFmtId="0" fontId="12" fillId="0" borderId="0" xfId="0" applyFont="1"/>
    <xf numFmtId="0" fontId="12" fillId="0" borderId="0" xfId="0" applyFont="1" applyAlignment="1">
      <alignment horizontal="left"/>
    </xf>
    <xf numFmtId="0" fontId="21" fillId="0" borderId="0" xfId="0" applyFont="1"/>
    <xf numFmtId="0" fontId="7" fillId="0" borderId="10" xfId="0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Continuous" vertical="center" wrapText="1"/>
    </xf>
    <xf numFmtId="0" fontId="7" fillId="0" borderId="11" xfId="0" applyFont="1" applyBorder="1" applyAlignment="1">
      <alignment horizontal="centerContinuous" vertical="center" wrapText="1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164" fontId="13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Continuous" vertical="center" wrapText="1"/>
    </xf>
    <xf numFmtId="0" fontId="14" fillId="0" borderId="0" xfId="6" applyFont="1" applyBorder="1" applyAlignment="1">
      <alignment horizontal="right"/>
    </xf>
    <xf numFmtId="0" fontId="7" fillId="0" borderId="0" xfId="6" applyFont="1" applyBorder="1" applyAlignment="1">
      <alignment horizontal="right"/>
    </xf>
    <xf numFmtId="0" fontId="18" fillId="0" borderId="0" xfId="0" quotePrefix="1" applyNumberFormat="1" applyFont="1" applyFill="1" applyAlignment="1">
      <alignment horizontal="right"/>
    </xf>
    <xf numFmtId="0" fontId="18" fillId="0" borderId="46" xfId="0" quotePrefix="1" applyNumberFormat="1" applyFont="1" applyFill="1" applyBorder="1" applyAlignment="1">
      <alignment horizontal="right"/>
    </xf>
    <xf numFmtId="0" fontId="10" fillId="0" borderId="0" xfId="0" quotePrefix="1" applyNumberFormat="1" applyFont="1" applyFill="1" applyAlignment="1">
      <alignment horizontal="right"/>
    </xf>
    <xf numFmtId="0" fontId="10" fillId="0" borderId="46" xfId="0" quotePrefix="1" applyNumberFormat="1" applyFont="1" applyFill="1" applyBorder="1" applyAlignment="1">
      <alignment horizontal="right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7" quotePrefix="1" applyFont="1" applyBorder="1" applyAlignment="1">
      <alignment horizontal="center" vertical="center" wrapText="1"/>
    </xf>
    <xf numFmtId="0" fontId="7" fillId="0" borderId="15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3" xfId="7" quotePrefix="1" applyFont="1" applyBorder="1" applyAlignment="1">
      <alignment horizontal="center" vertical="center" wrapText="1"/>
    </xf>
    <xf numFmtId="0" fontId="7" fillId="0" borderId="4" xfId="7" applyFont="1" applyBorder="1"/>
    <xf numFmtId="0" fontId="7" fillId="0" borderId="4" xfId="7" quotePrefix="1" applyFont="1" applyBorder="1" applyAlignment="1">
      <alignment horizontal="left"/>
    </xf>
    <xf numFmtId="0" fontId="11" fillId="0" borderId="0" xfId="8" applyFont="1"/>
    <xf numFmtId="0" fontId="11" fillId="0" borderId="0" xfId="8" applyFont="1" applyFill="1"/>
    <xf numFmtId="0" fontId="7" fillId="0" borderId="1" xfId="8" applyFont="1" applyBorder="1"/>
    <xf numFmtId="0" fontId="7" fillId="0" borderId="0" xfId="8" applyFont="1"/>
    <xf numFmtId="0" fontId="7" fillId="0" borderId="5" xfId="8" quotePrefix="1" applyFont="1" applyBorder="1" applyAlignment="1">
      <alignment horizontal="center" vertical="center" wrapText="1"/>
    </xf>
    <xf numFmtId="49" fontId="7" fillId="0" borderId="5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0" fontId="7" fillId="0" borderId="14" xfId="8" applyFont="1" applyBorder="1" applyAlignment="1">
      <alignment horizontal="center" vertical="center"/>
    </xf>
    <xf numFmtId="0" fontId="7" fillId="0" borderId="5" xfId="8" applyFont="1" applyBorder="1" applyAlignment="1">
      <alignment horizontal="center" vertical="center"/>
    </xf>
    <xf numFmtId="0" fontId="7" fillId="0" borderId="14" xfId="8" quotePrefix="1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Continuous" vertical="center"/>
    </xf>
    <xf numFmtId="0" fontId="7" fillId="0" borderId="0" xfId="8" applyFont="1" applyAlignment="1">
      <alignment vertical="center"/>
    </xf>
    <xf numFmtId="0" fontId="7" fillId="0" borderId="5" xfId="8" applyFont="1" applyBorder="1"/>
    <xf numFmtId="0" fontId="7" fillId="0" borderId="0" xfId="8" applyFont="1" applyBorder="1"/>
    <xf numFmtId="0" fontId="7" fillId="0" borderId="4" xfId="8" applyFont="1" applyBorder="1"/>
    <xf numFmtId="1" fontId="7" fillId="0" borderId="0" xfId="0" applyNumberFormat="1" applyFont="1"/>
    <xf numFmtId="0" fontId="7" fillId="0" borderId="4" xfId="8" quotePrefix="1" applyFont="1" applyBorder="1" applyAlignment="1">
      <alignment horizontal="left"/>
    </xf>
    <xf numFmtId="1" fontId="7" fillId="0" borderId="0" xfId="0" applyNumberFormat="1" applyFont="1" applyBorder="1"/>
    <xf numFmtId="0" fontId="7" fillId="0" borderId="0" xfId="8" quotePrefix="1" applyFont="1" applyAlignment="1">
      <alignment horizontal="left"/>
    </xf>
    <xf numFmtId="0" fontId="27" fillId="0" borderId="0" xfId="8" applyFont="1" applyFill="1"/>
    <xf numFmtId="0" fontId="7" fillId="0" borderId="0" xfId="8" applyFont="1" applyFill="1"/>
    <xf numFmtId="0" fontId="15" fillId="0" borderId="0" xfId="8" applyFont="1"/>
    <xf numFmtId="0" fontId="17" fillId="0" borderId="0" xfId="8" applyFont="1" applyAlignment="1"/>
    <xf numFmtId="0" fontId="7" fillId="0" borderId="1" xfId="8" quotePrefix="1" applyFont="1" applyBorder="1" applyAlignment="1">
      <alignment horizontal="left"/>
    </xf>
    <xf numFmtId="0" fontId="7" fillId="0" borderId="11" xfId="8" quotePrefix="1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0" fontId="7" fillId="0" borderId="14" xfId="8" applyFont="1" applyBorder="1" applyAlignment="1">
      <alignment horizontal="center" vertical="center" wrapText="1"/>
    </xf>
    <xf numFmtId="0" fontId="7" fillId="0" borderId="18" xfId="8" applyFont="1" applyBorder="1" applyAlignment="1">
      <alignment horizontal="center" vertical="center" wrapText="1"/>
    </xf>
    <xf numFmtId="0" fontId="7" fillId="0" borderId="1" xfId="8" applyFont="1" applyBorder="1" applyAlignment="1">
      <alignment vertical="center"/>
    </xf>
    <xf numFmtId="0" fontId="14" fillId="0" borderId="4" xfId="8" applyFont="1" applyBorder="1" applyAlignment="1">
      <alignment horizontal="centerContinuous" vertical="center"/>
    </xf>
    <xf numFmtId="0" fontId="7" fillId="0" borderId="46" xfId="8" applyFont="1" applyBorder="1"/>
    <xf numFmtId="0" fontId="7" fillId="0" borderId="45" xfId="8" applyFont="1" applyBorder="1"/>
    <xf numFmtId="0" fontId="7" fillId="0" borderId="19" xfId="8" applyFont="1" applyBorder="1"/>
    <xf numFmtId="164" fontId="7" fillId="0" borderId="0" xfId="8" applyNumberFormat="1" applyFont="1"/>
    <xf numFmtId="164" fontId="7" fillId="0" borderId="0" xfId="8" applyNumberFormat="1" applyFont="1" applyBorder="1"/>
    <xf numFmtId="0" fontId="11" fillId="0" borderId="0" xfId="8" quotePrefix="1" applyFont="1" applyFill="1" applyAlignment="1">
      <alignment horizontal="left"/>
    </xf>
    <xf numFmtId="0" fontId="7" fillId="0" borderId="0" xfId="8" applyFont="1" applyFill="1" applyBorder="1"/>
    <xf numFmtId="0" fontId="11" fillId="0" borderId="0" xfId="8" applyFont="1" applyFill="1" applyBorder="1"/>
    <xf numFmtId="0" fontId="10" fillId="0" borderId="1" xfId="8" applyFont="1" applyFill="1" applyBorder="1"/>
    <xf numFmtId="0" fontId="10" fillId="0" borderId="0" xfId="8" applyFont="1" applyFill="1" applyBorder="1"/>
    <xf numFmtId="0" fontId="7" fillId="0" borderId="1" xfId="8" applyFont="1" applyFill="1" applyBorder="1"/>
    <xf numFmtId="0" fontId="7" fillId="0" borderId="4" xfId="8" applyFont="1" applyFill="1" applyBorder="1"/>
    <xf numFmtId="0" fontId="7" fillId="0" borderId="4" xfId="8" quotePrefix="1" applyFont="1" applyFill="1" applyBorder="1" applyAlignment="1">
      <alignment horizontal="left"/>
    </xf>
    <xf numFmtId="0" fontId="10" fillId="0" borderId="0" xfId="8" applyFont="1" applyFill="1"/>
    <xf numFmtId="167" fontId="7" fillId="0" borderId="0" xfId="8" applyNumberFormat="1" applyFont="1" applyFill="1"/>
    <xf numFmtId="0" fontId="16" fillId="0" borderId="0" xfId="8" applyFont="1" applyFill="1"/>
    <xf numFmtId="0" fontId="15" fillId="0" borderId="0" xfId="8" applyFont="1" applyFill="1"/>
    <xf numFmtId="0" fontId="11" fillId="0" borderId="0" xfId="5" quotePrefix="1" applyFont="1" applyAlignment="1">
      <alignment horizontal="left"/>
    </xf>
    <xf numFmtId="0" fontId="7" fillId="0" borderId="0" xfId="5" applyFont="1"/>
    <xf numFmtId="0" fontId="7" fillId="0" borderId="1" xfId="5" quotePrefix="1" applyFont="1" applyBorder="1" applyAlignment="1">
      <alignment horizontal="left"/>
    </xf>
    <xf numFmtId="0" fontId="7" fillId="0" borderId="1" xfId="5" applyFont="1" applyBorder="1"/>
    <xf numFmtId="0" fontId="7" fillId="0" borderId="13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 vertical="center"/>
    </xf>
    <xf numFmtId="0" fontId="7" fillId="0" borderId="4" xfId="5" applyFont="1" applyBorder="1"/>
    <xf numFmtId="0" fontId="7" fillId="0" borderId="4" xfId="5" quotePrefix="1" applyFont="1" applyBorder="1" applyAlignment="1">
      <alignment horizontal="left"/>
    </xf>
    <xf numFmtId="0" fontId="11" fillId="0" borderId="0" xfId="5" applyFont="1" applyAlignment="1">
      <alignment horizontal="left"/>
    </xf>
    <xf numFmtId="0" fontId="7" fillId="0" borderId="22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164" fontId="14" fillId="0" borderId="5" xfId="5" applyNumberFormat="1" applyFont="1" applyBorder="1"/>
    <xf numFmtId="164" fontId="14" fillId="0" borderId="0" xfId="5" applyNumberFormat="1" applyFont="1" applyBorder="1"/>
    <xf numFmtId="164" fontId="7" fillId="0" borderId="5" xfId="5" applyNumberFormat="1" applyFont="1" applyBorder="1"/>
    <xf numFmtId="164" fontId="7" fillId="0" borderId="0" xfId="5" applyNumberFormat="1" applyFont="1" applyBorder="1"/>
    <xf numFmtId="0" fontId="11" fillId="0" borderId="0" xfId="5" applyFont="1"/>
    <xf numFmtId="0" fontId="17" fillId="0" borderId="0" xfId="5" applyFont="1"/>
    <xf numFmtId="0" fontId="7" fillId="0" borderId="1" xfId="0" quotePrefix="1" applyFont="1" applyBorder="1" applyAlignment="1">
      <alignment horizontal="left"/>
    </xf>
    <xf numFmtId="0" fontId="7" fillId="0" borderId="10" xfId="0" applyFont="1" applyBorder="1" applyAlignment="1">
      <alignment horizontal="centerContinuous" vertical="center"/>
    </xf>
    <xf numFmtId="0" fontId="7" fillId="0" borderId="20" xfId="0" quotePrefix="1" applyFont="1" applyBorder="1" applyAlignment="1">
      <alignment horizontal="center" vertical="center" wrapText="1"/>
    </xf>
    <xf numFmtId="0" fontId="7" fillId="0" borderId="7" xfId="0" applyFont="1" applyBorder="1"/>
    <xf numFmtId="0" fontId="15" fillId="0" borderId="0" xfId="0" applyFont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/>
    <xf numFmtId="0" fontId="7" fillId="0" borderId="5" xfId="0" applyFont="1" applyBorder="1"/>
    <xf numFmtId="0" fontId="11" fillId="0" borderId="0" xfId="0" quotePrefix="1" applyFont="1" applyAlignment="1"/>
    <xf numFmtId="0" fontId="17" fillId="0" borderId="0" xfId="0" applyFont="1" applyAlignment="1"/>
    <xf numFmtId="0" fontId="14" fillId="0" borderId="0" xfId="0" applyFont="1" applyBorder="1" applyAlignment="1"/>
    <xf numFmtId="0" fontId="11" fillId="0" borderId="1" xfId="0" applyFont="1" applyBorder="1"/>
    <xf numFmtId="0" fontId="7" fillId="0" borderId="6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Fill="1"/>
    <xf numFmtId="164" fontId="14" fillId="0" borderId="0" xfId="6" quotePrefix="1" applyNumberFormat="1" applyFont="1" applyBorder="1"/>
    <xf numFmtId="164" fontId="14" fillId="0" borderId="0" xfId="0" applyNumberFormat="1" applyFont="1"/>
    <xf numFmtId="164" fontId="14" fillId="0" borderId="5" xfId="6" applyNumberFormat="1" applyFont="1" applyBorder="1"/>
    <xf numFmtId="164" fontId="7" fillId="0" borderId="0" xfId="6" applyNumberFormat="1" applyFont="1" applyBorder="1"/>
    <xf numFmtId="0" fontId="7" fillId="0" borderId="0" xfId="0" applyFont="1" applyAlignment="1"/>
    <xf numFmtId="0" fontId="17" fillId="0" borderId="0" xfId="0" applyFont="1" applyFill="1"/>
    <xf numFmtId="0" fontId="17" fillId="0" borderId="0" xfId="0" applyFont="1" applyFill="1" applyAlignment="1"/>
    <xf numFmtId="49" fontId="7" fillId="0" borderId="3" xfId="0" applyNumberFormat="1" applyFont="1" applyBorder="1" applyAlignment="1">
      <alignment horizontal="center" vertical="center" wrapText="1"/>
    </xf>
    <xf numFmtId="17" fontId="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0" xfId="9" applyFont="1" applyBorder="1" applyAlignment="1">
      <alignment horizontal="center" wrapText="1"/>
    </xf>
    <xf numFmtId="0" fontId="7" fillId="0" borderId="5" xfId="9" applyFont="1" applyBorder="1" applyAlignment="1">
      <alignment horizontal="center" wrapText="1"/>
    </xf>
    <xf numFmtId="164" fontId="14" fillId="0" borderId="5" xfId="6" quotePrefix="1" applyNumberFormat="1" applyFont="1" applyBorder="1" applyAlignment="1">
      <alignment horizontal="right"/>
    </xf>
    <xf numFmtId="0" fontId="7" fillId="0" borderId="45" xfId="9" applyFont="1" applyBorder="1" applyAlignment="1">
      <alignment horizontal="center" wrapText="1"/>
    </xf>
    <xf numFmtId="164" fontId="7" fillId="0" borderId="7" xfId="0" applyNumberFormat="1" applyFont="1" applyBorder="1"/>
    <xf numFmtId="166" fontId="7" fillId="0" borderId="0" xfId="6" applyNumberFormat="1" applyFont="1" applyBorder="1"/>
    <xf numFmtId="0" fontId="7" fillId="0" borderId="0" xfId="0" applyFont="1" applyBorder="1" applyAlignment="1">
      <alignment horizontal="right" vertical="center"/>
    </xf>
    <xf numFmtId="0" fontId="7" fillId="0" borderId="17" xfId="5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0" xfId="7" applyFont="1"/>
    <xf numFmtId="0" fontId="27" fillId="0" borderId="0" xfId="7" applyFont="1"/>
    <xf numFmtId="167" fontId="7" fillId="0" borderId="0" xfId="7" applyNumberFormat="1" applyFont="1"/>
    <xf numFmtId="0" fontId="7" fillId="0" borderId="0" xfId="7" applyFont="1" applyBorder="1" applyAlignment="1"/>
    <xf numFmtId="0" fontId="7" fillId="0" borderId="0" xfId="7" applyFont="1" applyAlignment="1"/>
    <xf numFmtId="167" fontId="7" fillId="0" borderId="0" xfId="7" applyNumberFormat="1" applyFont="1" applyAlignment="1"/>
    <xf numFmtId="0" fontId="7" fillId="0" borderId="0" xfId="7" applyFont="1" applyFill="1"/>
    <xf numFmtId="0" fontId="15" fillId="0" borderId="0" xfId="7" applyFont="1"/>
    <xf numFmtId="0" fontId="11" fillId="0" borderId="0" xfId="5" applyFont="1" applyBorder="1"/>
    <xf numFmtId="0" fontId="32" fillId="0" borderId="0" xfId="0" applyFont="1" applyBorder="1"/>
    <xf numFmtId="0" fontId="32" fillId="0" borderId="0" xfId="0" applyFont="1"/>
    <xf numFmtId="3" fontId="7" fillId="0" borderId="0" xfId="0" applyNumberFormat="1" applyFont="1"/>
    <xf numFmtId="0" fontId="7" fillId="2" borderId="11" xfId="8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/>
    </xf>
    <xf numFmtId="164" fontId="7" fillId="2" borderId="7" xfId="6" applyNumberFormat="1" applyFont="1" applyFill="1" applyBorder="1" applyAlignment="1">
      <alignment horizontal="right"/>
    </xf>
    <xf numFmtId="0" fontId="11" fillId="0" borderId="0" xfId="7" applyFont="1"/>
    <xf numFmtId="0" fontId="13" fillId="0" borderId="0" xfId="7" applyFont="1"/>
    <xf numFmtId="0" fontId="17" fillId="0" borderId="0" xfId="7" applyFont="1"/>
    <xf numFmtId="0" fontId="11" fillId="0" borderId="0" xfId="8" applyFont="1" applyFill="1" applyAlignment="1">
      <alignment horizontal="left"/>
    </xf>
    <xf numFmtId="0" fontId="11" fillId="0" borderId="0" xfId="0" applyFont="1" applyAlignment="1"/>
    <xf numFmtId="0" fontId="18" fillId="0" borderId="0" xfId="0" applyFont="1"/>
    <xf numFmtId="0" fontId="19" fillId="0" borderId="0" xfId="0" applyFont="1"/>
    <xf numFmtId="0" fontId="7" fillId="0" borderId="3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/>
    </xf>
    <xf numFmtId="49" fontId="7" fillId="0" borderId="3" xfId="8" applyNumberFormat="1" applyFont="1" applyFill="1" applyBorder="1" applyAlignment="1">
      <alignment horizontal="center" vertical="center"/>
    </xf>
    <xf numFmtId="0" fontId="7" fillId="0" borderId="20" xfId="8" applyFont="1" applyFill="1" applyBorder="1" applyAlignment="1">
      <alignment horizontal="center" vertical="center" wrapText="1"/>
    </xf>
    <xf numFmtId="0" fontId="7" fillId="0" borderId="12" xfId="8" applyFont="1" applyFill="1" applyBorder="1" applyAlignment="1">
      <alignment horizontal="center" vertical="center" wrapText="1"/>
    </xf>
    <xf numFmtId="0" fontId="7" fillId="0" borderId="13" xfId="8" applyFont="1" applyFill="1" applyBorder="1" applyAlignment="1">
      <alignment horizontal="centerContinuous" vertical="center" wrapText="1"/>
    </xf>
    <xf numFmtId="0" fontId="14" fillId="0" borderId="7" xfId="8" quotePrefix="1" applyNumberFormat="1" applyFont="1" applyFill="1" applyBorder="1" applyAlignment="1" applyProtection="1">
      <alignment horizontal="right"/>
      <protection locked="0"/>
    </xf>
    <xf numFmtId="0" fontId="14" fillId="0" borderId="0" xfId="8" quotePrefix="1" applyNumberFormat="1" applyFont="1" applyFill="1" applyBorder="1" applyAlignment="1" applyProtection="1">
      <alignment horizontal="right"/>
      <protection locked="0"/>
    </xf>
    <xf numFmtId="1" fontId="14" fillId="0" borderId="5" xfId="0" quotePrefix="1" applyNumberFormat="1" applyFont="1" applyFill="1" applyBorder="1" applyProtection="1">
      <protection locked="0"/>
    </xf>
    <xf numFmtId="1" fontId="14" fillId="0" borderId="46" xfId="0" quotePrefix="1" applyNumberFormat="1" applyFont="1" applyFill="1" applyBorder="1" applyProtection="1">
      <protection locked="0"/>
    </xf>
    <xf numFmtId="1" fontId="14" fillId="0" borderId="0" xfId="0" quotePrefix="1" applyNumberFormat="1" applyFont="1" applyFill="1" applyBorder="1" applyProtection="1">
      <protection locked="0"/>
    </xf>
    <xf numFmtId="1" fontId="7" fillId="0" borderId="7" xfId="8" quotePrefix="1" applyNumberFormat="1" applyFont="1" applyFill="1" applyBorder="1" applyAlignment="1" applyProtection="1">
      <alignment horizontal="right"/>
      <protection locked="0"/>
    </xf>
    <xf numFmtId="1" fontId="7" fillId="0" borderId="0" xfId="8" quotePrefix="1" applyNumberFormat="1" applyFont="1" applyFill="1" applyBorder="1" applyAlignment="1" applyProtection="1">
      <alignment horizontal="right"/>
      <protection locked="0"/>
    </xf>
    <xf numFmtId="1" fontId="7" fillId="0" borderId="46" xfId="8" quotePrefix="1" applyNumberFormat="1" applyFont="1" applyFill="1" applyBorder="1" applyAlignment="1" applyProtection="1">
      <alignment horizontal="right"/>
      <protection locked="0"/>
    </xf>
    <xf numFmtId="1" fontId="7" fillId="0" borderId="0" xfId="0" applyNumberFormat="1" applyFont="1" applyFill="1" applyProtection="1">
      <protection locked="0"/>
    </xf>
    <xf numFmtId="1" fontId="7" fillId="0" borderId="46" xfId="0" applyNumberFormat="1" applyFont="1" applyFill="1" applyBorder="1" applyProtection="1">
      <protection locked="0"/>
    </xf>
    <xf numFmtId="1" fontId="7" fillId="0" borderId="45" xfId="0" applyNumberFormat="1" applyFont="1" applyFill="1" applyBorder="1" applyProtection="1">
      <protection locked="0"/>
    </xf>
    <xf numFmtId="1" fontId="7" fillId="0" borderId="0" xfId="0" applyNumberFormat="1" applyFont="1" applyFill="1" applyBorder="1" applyProtection="1">
      <protection locked="0"/>
    </xf>
    <xf numFmtId="1" fontId="7" fillId="0" borderId="7" xfId="8" applyNumberFormat="1" applyFont="1" applyFill="1" applyBorder="1" applyAlignment="1" applyProtection="1">
      <alignment horizontal="right"/>
      <protection locked="0"/>
    </xf>
    <xf numFmtId="1" fontId="7" fillId="0" borderId="0" xfId="8" applyNumberFormat="1" applyFont="1" applyFill="1" applyBorder="1" applyAlignment="1" applyProtection="1">
      <alignment horizontal="right"/>
      <protection locked="0"/>
    </xf>
    <xf numFmtId="1" fontId="7" fillId="0" borderId="46" xfId="8" applyNumberFormat="1" applyFont="1" applyFill="1" applyBorder="1" applyAlignment="1" applyProtection="1">
      <alignment horizontal="right"/>
      <protection locked="0"/>
    </xf>
    <xf numFmtId="1" fontId="7" fillId="2" borderId="0" xfId="0" applyNumberFormat="1" applyFont="1" applyFill="1" applyProtection="1">
      <protection locked="0"/>
    </xf>
    <xf numFmtId="1" fontId="7" fillId="0" borderId="7" xfId="8" applyNumberFormat="1" applyFont="1" applyFill="1" applyBorder="1" applyProtection="1">
      <protection locked="0"/>
    </xf>
    <xf numFmtId="1" fontId="7" fillId="0" borderId="0" xfId="8" applyNumberFormat="1" applyFont="1" applyFill="1" applyBorder="1" applyProtection="1">
      <protection locked="0"/>
    </xf>
    <xf numFmtId="1" fontId="7" fillId="0" borderId="46" xfId="8" applyNumberFormat="1" applyFont="1" applyFill="1" applyBorder="1" applyProtection="1">
      <protection locked="0"/>
    </xf>
    <xf numFmtId="0" fontId="7" fillId="0" borderId="0" xfId="8" applyFont="1" applyFill="1" applyAlignment="1"/>
    <xf numFmtId="0" fontId="7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4" xfId="0" quotePrefix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28" xfId="7" applyFont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7" fillId="0" borderId="0" xfId="8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7" fillId="0" borderId="0" xfId="8" applyFont="1" applyFill="1"/>
    <xf numFmtId="0" fontId="7" fillId="0" borderId="1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vertical="center"/>
    </xf>
    <xf numFmtId="1" fontId="13" fillId="0" borderId="0" xfId="0" quotePrefix="1" applyNumberFormat="1" applyFont="1" applyFill="1" applyBorder="1" applyAlignment="1">
      <alignment horizontal="right"/>
    </xf>
    <xf numFmtId="1" fontId="13" fillId="0" borderId="0" xfId="0" quotePrefix="1" applyNumberFormat="1" applyFont="1" applyFill="1" applyAlignment="1">
      <alignment horizontal="right"/>
    </xf>
    <xf numFmtId="0" fontId="7" fillId="0" borderId="4" xfId="8" applyFont="1" applyFill="1" applyBorder="1" applyAlignment="1"/>
    <xf numFmtId="1" fontId="11" fillId="0" borderId="0" xfId="0" applyNumberFormat="1" applyFont="1" applyFill="1" applyBorder="1" applyAlignment="1">
      <alignment horizontal="right"/>
    </xf>
    <xf numFmtId="1" fontId="11" fillId="0" borderId="46" xfId="0" applyNumberFormat="1" applyFont="1" applyFill="1" applyBorder="1" applyAlignment="1">
      <alignment horizontal="right"/>
    </xf>
    <xf numFmtId="1" fontId="11" fillId="0" borderId="0" xfId="0" applyNumberFormat="1" applyFont="1" applyFill="1" applyAlignment="1">
      <alignment horizontal="right"/>
    </xf>
    <xf numFmtId="1" fontId="11" fillId="0" borderId="45" xfId="0" applyNumberFormat="1" applyFont="1" applyFill="1" applyBorder="1" applyAlignment="1">
      <alignment horizontal="right"/>
    </xf>
    <xf numFmtId="0" fontId="7" fillId="0" borderId="0" xfId="8" quotePrefix="1" applyFont="1" applyFill="1" applyAlignment="1">
      <alignment horizontal="left"/>
    </xf>
    <xf numFmtId="0" fontId="15" fillId="0" borderId="0" xfId="8" applyFont="1" applyFill="1" applyBorder="1"/>
    <xf numFmtId="0" fontId="7" fillId="0" borderId="33" xfId="0" quotePrefix="1" applyFont="1" applyBorder="1" applyAlignment="1">
      <alignment horizontal="center" vertical="center" wrapText="1"/>
    </xf>
    <xf numFmtId="0" fontId="7" fillId="0" borderId="34" xfId="0" quotePrefix="1" applyFont="1" applyBorder="1" applyAlignment="1">
      <alignment horizontal="center" vertical="center" wrapText="1"/>
    </xf>
    <xf numFmtId="0" fontId="14" fillId="0" borderId="7" xfId="0" quotePrefix="1" applyFont="1" applyBorder="1"/>
    <xf numFmtId="0" fontId="14" fillId="0" borderId="49" xfId="0" quotePrefix="1" applyFont="1" applyBorder="1"/>
    <xf numFmtId="0" fontId="14" fillId="0" borderId="50" xfId="0" quotePrefix="1" applyFont="1" applyBorder="1"/>
    <xf numFmtId="0" fontId="7" fillId="0" borderId="50" xfId="0" applyFont="1" applyBorder="1" applyAlignment="1"/>
    <xf numFmtId="0" fontId="15" fillId="0" borderId="0" xfId="0" applyFont="1" applyAlignment="1"/>
    <xf numFmtId="0" fontId="14" fillId="0" borderId="7" xfId="0" quotePrefix="1" applyFont="1" applyBorder="1" applyAlignment="1">
      <alignment horizontal="right"/>
    </xf>
    <xf numFmtId="0" fontId="14" fillId="0" borderId="49" xfId="0" quotePrefix="1" applyFont="1" applyBorder="1" applyAlignment="1">
      <alignment horizontal="right"/>
    </xf>
    <xf numFmtId="0" fontId="14" fillId="0" borderId="49" xfId="0" applyFont="1" applyBorder="1" applyAlignment="1">
      <alignment horizontal="right"/>
    </xf>
    <xf numFmtId="0" fontId="14" fillId="0" borderId="50" xfId="0" quotePrefix="1" applyFont="1" applyBorder="1" applyAlignment="1">
      <alignment horizontal="right"/>
    </xf>
    <xf numFmtId="0" fontId="14" fillId="0" borderId="5" xfId="0" quotePrefix="1" applyFont="1" applyBorder="1" applyAlignment="1">
      <alignment horizontal="right"/>
    </xf>
    <xf numFmtId="0" fontId="7" fillId="0" borderId="19" xfId="8" applyFont="1" applyFill="1" applyBorder="1" applyAlignment="1">
      <alignment horizontal="center" vertical="center" wrapText="1"/>
    </xf>
    <xf numFmtId="0" fontId="7" fillId="0" borderId="20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0" xfId="8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Border="1" applyAlignment="1">
      <alignment horizontal="centerContinuous"/>
    </xf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164" fontId="7" fillId="0" borderId="0" xfId="6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/>
    <xf numFmtId="0" fontId="7" fillId="0" borderId="0" xfId="6" applyFont="1" applyBorder="1"/>
    <xf numFmtId="0" fontId="13" fillId="0" borderId="0" xfId="0" applyFont="1" applyBorder="1" applyAlignment="1">
      <alignment horizontal="right"/>
    </xf>
    <xf numFmtId="0" fontId="7" fillId="0" borderId="34" xfId="7" quotePrefix="1" applyFont="1" applyBorder="1" applyAlignment="1">
      <alignment horizontal="center" vertical="center" wrapText="1"/>
    </xf>
    <xf numFmtId="0" fontId="7" fillId="0" borderId="25" xfId="7" applyFont="1" applyBorder="1" applyAlignment="1">
      <alignment horizontal="center" vertical="center" wrapText="1"/>
    </xf>
    <xf numFmtId="0" fontId="7" fillId="0" borderId="19" xfId="7" applyFont="1" applyBorder="1" applyAlignment="1">
      <alignment horizontal="center" vertical="center" wrapText="1"/>
    </xf>
    <xf numFmtId="0" fontId="7" fillId="0" borderId="34" xfId="7" applyFont="1" applyBorder="1" applyAlignment="1">
      <alignment horizontal="center" vertical="center" wrapText="1"/>
    </xf>
    <xf numFmtId="0" fontId="7" fillId="0" borderId="25" xfId="7" quotePrefix="1" applyFont="1" applyBorder="1" applyAlignment="1">
      <alignment horizontal="center" vertical="center" wrapText="1"/>
    </xf>
    <xf numFmtId="0" fontId="7" fillId="0" borderId="21" xfId="7" applyFont="1" applyBorder="1" applyAlignment="1">
      <alignment horizontal="centerContinuous" vertical="center" wrapText="1"/>
    </xf>
    <xf numFmtId="0" fontId="7" fillId="0" borderId="37" xfId="7" applyFont="1" applyBorder="1" applyAlignment="1">
      <alignment horizontal="centerContinuous" vertical="center"/>
    </xf>
    <xf numFmtId="0" fontId="34" fillId="0" borderId="0" xfId="7" applyFont="1"/>
    <xf numFmtId="0" fontId="7" fillId="0" borderId="12" xfId="7" applyFont="1" applyFill="1" applyBorder="1" applyAlignment="1">
      <alignment horizontal="center" vertical="center" wrapText="1"/>
    </xf>
    <xf numFmtId="0" fontId="7" fillId="0" borderId="19" xfId="7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Continuous" vertical="center" wrapText="1"/>
    </xf>
    <xf numFmtId="0" fontId="7" fillId="0" borderId="37" xfId="0" applyFont="1" applyFill="1" applyBorder="1" applyAlignment="1">
      <alignment horizontal="centerContinuous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0" fontId="21" fillId="0" borderId="0" xfId="0" applyFont="1" applyBorder="1"/>
    <xf numFmtId="0" fontId="10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33" fillId="0" borderId="49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164" fontId="14" fillId="0" borderId="50" xfId="6" applyNumberFormat="1" applyFont="1" applyBorder="1" applyAlignment="1">
      <alignment horizontal="right"/>
    </xf>
    <xf numFmtId="0" fontId="15" fillId="0" borderId="0" xfId="0" applyFont="1" applyBorder="1" applyAlignment="1">
      <alignment vertical="center"/>
    </xf>
    <xf numFmtId="0" fontId="14" fillId="0" borderId="50" xfId="6" quotePrefix="1" applyFont="1" applyBorder="1" applyAlignment="1">
      <alignment horizontal="right"/>
    </xf>
    <xf numFmtId="0" fontId="7" fillId="0" borderId="50" xfId="6" applyFont="1" applyBorder="1" applyAlignment="1">
      <alignment horizontal="right"/>
    </xf>
    <xf numFmtId="0" fontId="7" fillId="0" borderId="50" xfId="0" applyFont="1" applyBorder="1" applyAlignment="1">
      <alignment horizontal="right"/>
    </xf>
    <xf numFmtId="164" fontId="7" fillId="0" borderId="50" xfId="6" applyNumberFormat="1" applyFont="1" applyBorder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9" applyFont="1" applyBorder="1" applyAlignment="1">
      <alignment horizontal="center" vertical="center" wrapText="1"/>
    </xf>
    <xf numFmtId="164" fontId="14" fillId="0" borderId="49" xfId="6" quotePrefix="1" applyNumberFormat="1" applyFont="1" applyBorder="1" applyAlignment="1">
      <alignment horizontal="right"/>
    </xf>
    <xf numFmtId="0" fontId="2" fillId="0" borderId="0" xfId="0" applyFont="1"/>
    <xf numFmtId="164" fontId="7" fillId="0" borderId="49" xfId="6" applyNumberFormat="1" applyFont="1" applyBorder="1"/>
    <xf numFmtId="164" fontId="7" fillId="0" borderId="49" xfId="0" applyNumberFormat="1" applyFont="1" applyBorder="1"/>
    <xf numFmtId="166" fontId="7" fillId="0" borderId="49" xfId="6" applyNumberFormat="1" applyFont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quotePrefix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37" fillId="0" borderId="0" xfId="0" applyFont="1"/>
    <xf numFmtId="0" fontId="34" fillId="0" borderId="0" xfId="0" applyFont="1" applyAlignment="1"/>
    <xf numFmtId="0" fontId="38" fillId="0" borderId="0" xfId="0" quotePrefix="1" applyFont="1" applyAlignment="1">
      <alignment horizontal="left"/>
    </xf>
    <xf numFmtId="0" fontId="38" fillId="0" borderId="0" xfId="0" applyFont="1"/>
    <xf numFmtId="0" fontId="34" fillId="0" borderId="0" xfId="0" applyFont="1"/>
    <xf numFmtId="0" fontId="35" fillId="0" borderId="0" xfId="0" applyFont="1"/>
    <xf numFmtId="0" fontId="34" fillId="0" borderId="0" xfId="0" applyFont="1" applyBorder="1"/>
    <xf numFmtId="0" fontId="41" fillId="0" borderId="0" xfId="0" applyFont="1"/>
    <xf numFmtId="0" fontId="34" fillId="0" borderId="0" xfId="0" applyFont="1" applyBorder="1" applyAlignment="1">
      <alignment horizontal="right"/>
    </xf>
    <xf numFmtId="0" fontId="34" fillId="0" borderId="0" xfId="8" applyFont="1" applyAlignment="1"/>
    <xf numFmtId="0" fontId="17" fillId="0" borderId="0" xfId="8" applyFont="1" applyFill="1" applyAlignment="1"/>
    <xf numFmtId="0" fontId="35" fillId="0" borderId="0" xfId="8" applyFont="1"/>
    <xf numFmtId="0" fontId="7" fillId="0" borderId="19" xfId="8" applyFont="1" applyFill="1" applyBorder="1"/>
    <xf numFmtId="164" fontId="7" fillId="0" borderId="0" xfId="8" applyNumberFormat="1" applyFont="1" applyFill="1" applyBorder="1"/>
    <xf numFmtId="0" fontId="7" fillId="0" borderId="4" xfId="8" applyFont="1" applyBorder="1" applyAlignment="1">
      <alignment horizontal="center" vertical="center" wrapText="1"/>
    </xf>
    <xf numFmtId="0" fontId="7" fillId="0" borderId="33" xfId="8" applyFont="1" applyBorder="1" applyAlignment="1">
      <alignment horizontal="center" vertical="center"/>
    </xf>
    <xf numFmtId="0" fontId="7" fillId="0" borderId="19" xfId="8" applyFont="1" applyBorder="1" applyAlignment="1">
      <alignment horizontal="center" vertical="center"/>
    </xf>
    <xf numFmtId="0" fontId="7" fillId="0" borderId="24" xfId="8" applyFont="1" applyBorder="1" applyAlignment="1">
      <alignment horizontal="center" vertical="center"/>
    </xf>
    <xf numFmtId="0" fontId="43" fillId="0" borderId="0" xfId="0" applyFont="1"/>
    <xf numFmtId="0" fontId="7" fillId="0" borderId="4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wrapText="1"/>
    </xf>
    <xf numFmtId="0" fontId="35" fillId="0" borderId="0" xfId="0" applyFont="1" applyBorder="1"/>
    <xf numFmtId="0" fontId="35" fillId="0" borderId="0" xfId="0" applyFont="1" applyBorder="1" applyAlignment="1">
      <alignment horizontal="right"/>
    </xf>
    <xf numFmtId="164" fontId="7" fillId="0" borderId="0" xfId="8" applyNumberFormat="1" applyFont="1" applyFill="1"/>
    <xf numFmtId="164" fontId="27" fillId="0" borderId="0" xfId="8" applyNumberFormat="1" applyFont="1" applyFill="1"/>
    <xf numFmtId="0" fontId="34" fillId="0" borderId="0" xfId="8" applyFont="1" applyFill="1"/>
    <xf numFmtId="0" fontId="7" fillId="0" borderId="49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Continuous" vertical="center" wrapText="1"/>
    </xf>
    <xf numFmtId="0" fontId="14" fillId="0" borderId="49" xfId="8" quotePrefix="1" applyNumberFormat="1" applyFont="1" applyFill="1" applyBorder="1" applyAlignment="1" applyProtection="1">
      <alignment horizontal="right"/>
      <protection locked="0"/>
    </xf>
    <xf numFmtId="0" fontId="35" fillId="0" borderId="0" xfId="8" applyFont="1" applyFill="1"/>
    <xf numFmtId="0" fontId="7" fillId="0" borderId="0" xfId="5" applyFont="1" applyBorder="1" applyAlignment="1">
      <alignment horizontal="center" vertical="center"/>
    </xf>
    <xf numFmtId="0" fontId="7" fillId="0" borderId="24" xfId="5" applyFont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164" fontId="14" fillId="0" borderId="7" xfId="0" applyNumberFormat="1" applyFont="1" applyBorder="1"/>
    <xf numFmtId="164" fontId="14" fillId="0" borderId="49" xfId="0" applyNumberFormat="1" applyFont="1" applyBorder="1"/>
    <xf numFmtId="0" fontId="34" fillId="0" borderId="0" xfId="5" applyFont="1"/>
    <xf numFmtId="0" fontId="30" fillId="0" borderId="1" xfId="8" applyFont="1" applyFill="1" applyBorder="1"/>
    <xf numFmtId="0" fontId="11" fillId="0" borderId="1" xfId="5" applyFont="1" applyFill="1" applyBorder="1"/>
    <xf numFmtId="0" fontId="7" fillId="0" borderId="1" xfId="5" applyFont="1" applyFill="1" applyBorder="1"/>
    <xf numFmtId="0" fontId="0" fillId="0" borderId="0" xfId="0" applyFont="1" applyFill="1"/>
    <xf numFmtId="0" fontId="7" fillId="0" borderId="34" xfId="5" applyFont="1" applyBorder="1" applyAlignment="1">
      <alignment horizontal="center" vertical="center" wrapText="1"/>
    </xf>
    <xf numFmtId="0" fontId="7" fillId="0" borderId="34" xfId="5" applyFont="1" applyBorder="1" applyAlignment="1">
      <alignment horizontal="center" vertical="center"/>
    </xf>
    <xf numFmtId="0" fontId="45" fillId="0" borderId="0" xfId="0" applyFont="1"/>
    <xf numFmtId="0" fontId="0" fillId="0" borderId="0" xfId="0" applyFont="1" applyBorder="1"/>
    <xf numFmtId="0" fontId="7" fillId="0" borderId="0" xfId="8" applyFont="1" applyFill="1" applyBorder="1" applyAlignment="1">
      <alignment horizontal="center" vertical="center"/>
    </xf>
    <xf numFmtId="1" fontId="13" fillId="0" borderId="49" xfId="0" quotePrefix="1" applyNumberFormat="1" applyFont="1" applyFill="1" applyBorder="1" applyAlignment="1">
      <alignment horizontal="right"/>
    </xf>
    <xf numFmtId="1" fontId="13" fillId="0" borderId="49" xfId="0" applyNumberFormat="1" applyFont="1" applyFill="1" applyBorder="1" applyAlignment="1">
      <alignment horizontal="right"/>
    </xf>
    <xf numFmtId="0" fontId="7" fillId="0" borderId="24" xfId="8" applyFont="1" applyFill="1" applyBorder="1" applyAlignment="1">
      <alignment horizontal="center" vertical="center"/>
    </xf>
    <xf numFmtId="0" fontId="7" fillId="0" borderId="19" xfId="8" applyFont="1" applyFill="1" applyBorder="1" applyAlignment="1">
      <alignment horizontal="center" vertical="center"/>
    </xf>
    <xf numFmtId="0" fontId="13" fillId="0" borderId="0" xfId="5" applyFont="1" applyFill="1" applyAlignment="1">
      <alignment horizontal="left"/>
    </xf>
    <xf numFmtId="0" fontId="11" fillId="0" borderId="0" xfId="5" applyFont="1" applyFill="1"/>
    <xf numFmtId="0" fontId="7" fillId="0" borderId="0" xfId="4" applyFont="1" applyFill="1"/>
    <xf numFmtId="0" fontId="11" fillId="0" borderId="0" xfId="5" applyFont="1" applyFill="1" applyAlignment="1">
      <alignment horizontal="left"/>
    </xf>
    <xf numFmtId="0" fontId="37" fillId="0" borderId="0" xfId="5" applyFont="1" applyFill="1"/>
    <xf numFmtId="0" fontId="17" fillId="0" borderId="0" xfId="5" applyFont="1" applyFill="1" applyAlignment="1"/>
    <xf numFmtId="0" fontId="11" fillId="0" borderId="0" xfId="5" applyFont="1" applyFill="1" applyAlignment="1"/>
    <xf numFmtId="0" fontId="34" fillId="0" borderId="0" xfId="5" applyFont="1" applyFill="1" applyAlignment="1">
      <alignment horizontal="left"/>
    </xf>
    <xf numFmtId="0" fontId="17" fillId="0" borderId="0" xfId="5" applyFont="1" applyFill="1" applyAlignment="1">
      <alignment horizontal="left"/>
    </xf>
    <xf numFmtId="0" fontId="27" fillId="0" borderId="0" xfId="8" applyFont="1" applyFill="1" applyBorder="1"/>
    <xf numFmtId="0" fontId="7" fillId="0" borderId="0" xfId="5" applyFont="1" applyFill="1"/>
    <xf numFmtId="0" fontId="7" fillId="0" borderId="38" xfId="5" applyFont="1" applyFill="1" applyBorder="1" applyAlignment="1">
      <alignment horizontal="center" vertical="center"/>
    </xf>
    <xf numFmtId="0" fontId="7" fillId="0" borderId="22" xfId="5" applyFont="1" applyFill="1" applyBorder="1" applyAlignment="1">
      <alignment horizontal="center" vertical="center"/>
    </xf>
    <xf numFmtId="0" fontId="7" fillId="0" borderId="21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/>
    </xf>
    <xf numFmtId="164" fontId="14" fillId="0" borderId="5" xfId="5" applyNumberFormat="1" applyFont="1" applyFill="1" applyBorder="1"/>
    <xf numFmtId="164" fontId="14" fillId="0" borderId="0" xfId="5" applyNumberFormat="1" applyFont="1" applyFill="1" applyBorder="1"/>
    <xf numFmtId="0" fontId="7" fillId="0" borderId="4" xfId="5" applyFont="1" applyFill="1" applyBorder="1"/>
    <xf numFmtId="164" fontId="7" fillId="0" borderId="5" xfId="5" applyNumberFormat="1" applyFont="1" applyFill="1" applyBorder="1"/>
    <xf numFmtId="164" fontId="7" fillId="0" borderId="0" xfId="5" applyNumberFormat="1" applyFont="1" applyFill="1" applyBorder="1"/>
    <xf numFmtId="0" fontId="7" fillId="0" borderId="4" xfId="5" quotePrefix="1" applyFont="1" applyFill="1" applyBorder="1" applyAlignment="1">
      <alignment horizontal="left"/>
    </xf>
    <xf numFmtId="0" fontId="7" fillId="0" borderId="0" xfId="4" applyFont="1" applyFill="1" applyBorder="1"/>
    <xf numFmtId="0" fontId="0" fillId="0" borderId="0" xfId="0" applyFill="1" applyBorder="1"/>
    <xf numFmtId="0" fontId="7" fillId="0" borderId="5" xfId="5" applyFont="1" applyFill="1" applyBorder="1"/>
    <xf numFmtId="0" fontId="7" fillId="0" borderId="5" xfId="5" quotePrefix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36" fillId="0" borderId="4" xfId="0" applyFont="1" applyBorder="1"/>
    <xf numFmtId="0" fontId="14" fillId="0" borderId="49" xfId="6" quotePrefix="1" applyFont="1" applyBorder="1" applyAlignment="1">
      <alignment horizontal="right"/>
    </xf>
    <xf numFmtId="164" fontId="14" fillId="0" borderId="49" xfId="6" applyNumberFormat="1" applyFont="1" applyBorder="1" applyAlignment="1">
      <alignment horizontal="right"/>
    </xf>
    <xf numFmtId="164" fontId="14" fillId="0" borderId="49" xfId="6" applyNumberFormat="1" applyFont="1" applyBorder="1"/>
    <xf numFmtId="164" fontId="14" fillId="0" borderId="50" xfId="6" applyNumberFormat="1" applyFont="1" applyBorder="1"/>
    <xf numFmtId="0" fontId="7" fillId="0" borderId="50" xfId="9" applyFont="1" applyBorder="1" applyAlignment="1">
      <alignment horizontal="center" wrapText="1"/>
    </xf>
    <xf numFmtId="0" fontId="7" fillId="0" borderId="50" xfId="9" applyFont="1" applyBorder="1" applyAlignment="1">
      <alignment horizontal="center"/>
    </xf>
    <xf numFmtId="0" fontId="7" fillId="0" borderId="50" xfId="9" applyFont="1" applyFill="1" applyBorder="1" applyAlignment="1">
      <alignment horizontal="center"/>
    </xf>
    <xf numFmtId="1" fontId="14" fillId="0" borderId="49" xfId="6" quotePrefix="1" applyNumberFormat="1" applyFont="1" applyBorder="1"/>
    <xf numFmtId="0" fontId="18" fillId="0" borderId="49" xfId="0" quotePrefix="1" applyNumberFormat="1" applyFont="1" applyFill="1" applyBorder="1" applyAlignment="1">
      <alignment horizontal="right"/>
    </xf>
    <xf numFmtId="1" fontId="14" fillId="0" borderId="49" xfId="0" quotePrefix="1" applyNumberFormat="1" applyFont="1" applyFill="1" applyBorder="1" applyProtection="1">
      <protection locked="0"/>
    </xf>
    <xf numFmtId="1" fontId="14" fillId="0" borderId="50" xfId="0" quotePrefix="1" applyNumberFormat="1" applyFont="1" applyFill="1" applyBorder="1" applyProtection="1">
      <protection locked="0"/>
    </xf>
    <xf numFmtId="0" fontId="14" fillId="0" borderId="0" xfId="0" quotePrefix="1" applyFont="1" applyBorder="1" applyAlignment="1">
      <alignment horizontal="right"/>
    </xf>
    <xf numFmtId="164" fontId="13" fillId="0" borderId="7" xfId="0" quotePrefix="1" applyNumberFormat="1" applyFont="1" applyBorder="1" applyAlignment="1">
      <alignment horizontal="right"/>
    </xf>
    <xf numFmtId="164" fontId="13" fillId="0" borderId="46" xfId="0" quotePrefix="1" applyNumberFormat="1" applyFont="1" applyBorder="1" applyAlignment="1">
      <alignment horizontal="right"/>
    </xf>
    <xf numFmtId="164" fontId="13" fillId="0" borderId="46" xfId="0" quotePrefix="1" applyNumberFormat="1" applyFont="1" applyFill="1" applyBorder="1" applyAlignment="1">
      <alignment horizontal="right"/>
    </xf>
    <xf numFmtId="164" fontId="13" fillId="0" borderId="46" xfId="0" quotePrefix="1" applyNumberFormat="1" applyFont="1" applyBorder="1" applyAlignment="1">
      <alignment horizontal="right" wrapText="1"/>
    </xf>
    <xf numFmtId="164" fontId="13" fillId="0" borderId="49" xfId="0" quotePrefix="1" applyNumberFormat="1" applyFont="1" applyBorder="1" applyAlignment="1">
      <alignment horizontal="right"/>
    </xf>
    <xf numFmtId="164" fontId="13" fillId="0" borderId="49" xfId="0" quotePrefix="1" applyNumberFormat="1" applyFont="1" applyFill="1" applyBorder="1" applyAlignment="1">
      <alignment horizontal="right"/>
    </xf>
    <xf numFmtId="164" fontId="13" fillId="0" borderId="49" xfId="0" quotePrefix="1" applyNumberFormat="1" applyFont="1" applyBorder="1" applyAlignment="1">
      <alignment horizontal="right" wrapText="1"/>
    </xf>
    <xf numFmtId="164" fontId="11" fillId="0" borderId="7" xfId="0" applyNumberFormat="1" applyFont="1" applyBorder="1" applyAlignment="1">
      <alignment horizontal="right"/>
    </xf>
    <xf numFmtId="164" fontId="11" fillId="0" borderId="46" xfId="0" applyNumberFormat="1" applyFont="1" applyBorder="1" applyAlignment="1">
      <alignment horizontal="right"/>
    </xf>
    <xf numFmtId="164" fontId="11" fillId="2" borderId="46" xfId="0" applyNumberFormat="1" applyFont="1" applyFill="1" applyBorder="1" applyAlignment="1">
      <alignment horizontal="right"/>
    </xf>
    <xf numFmtId="164" fontId="11" fillId="0" borderId="46" xfId="0" applyNumberFormat="1" applyFont="1" applyFill="1" applyBorder="1" applyAlignment="1">
      <alignment horizontal="right"/>
    </xf>
    <xf numFmtId="164" fontId="11" fillId="0" borderId="46" xfId="0" applyNumberFormat="1" applyFont="1" applyBorder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164" fontId="11" fillId="0" borderId="46" xfId="0" applyNumberFormat="1" applyFont="1" applyFill="1" applyBorder="1" applyAlignment="1">
      <alignment horizontal="right" wrapText="1"/>
    </xf>
    <xf numFmtId="1" fontId="18" fillId="0" borderId="0" xfId="0" quotePrefix="1" applyNumberFormat="1" applyFont="1"/>
    <xf numFmtId="1" fontId="18" fillId="0" borderId="46" xfId="0" quotePrefix="1" applyNumberFormat="1" applyFont="1" applyBorder="1"/>
    <xf numFmtId="1" fontId="18" fillId="0" borderId="49" xfId="0" quotePrefix="1" applyNumberFormat="1" applyFont="1" applyBorder="1"/>
    <xf numFmtId="1" fontId="18" fillId="0" borderId="5" xfId="0" quotePrefix="1" applyNumberFormat="1" applyFont="1" applyBorder="1"/>
    <xf numFmtId="1" fontId="10" fillId="0" borderId="0" xfId="0" applyNumberFormat="1" applyFont="1"/>
    <xf numFmtId="1" fontId="10" fillId="0" borderId="46" xfId="0" applyNumberFormat="1" applyFont="1" applyBorder="1"/>
    <xf numFmtId="1" fontId="10" fillId="0" borderId="49" xfId="0" applyNumberFormat="1" applyFont="1" applyBorder="1"/>
    <xf numFmtId="1" fontId="10" fillId="0" borderId="5" xfId="0" applyNumberFormat="1" applyFont="1" applyBorder="1"/>
    <xf numFmtId="164" fontId="18" fillId="0" borderId="0" xfId="7" quotePrefix="1" applyNumberFormat="1" applyFont="1" applyAlignment="1">
      <alignment horizontal="right"/>
    </xf>
    <xf numFmtId="164" fontId="18" fillId="0" borderId="49" xfId="7" quotePrefix="1" applyNumberFormat="1" applyFont="1" applyBorder="1" applyAlignment="1">
      <alignment horizontal="right"/>
    </xf>
    <xf numFmtId="167" fontId="18" fillId="0" borderId="49" xfId="7" quotePrefix="1" applyNumberFormat="1" applyFont="1" applyFill="1" applyBorder="1" applyAlignment="1">
      <alignment horizontal="right"/>
    </xf>
    <xf numFmtId="167" fontId="18" fillId="0" borderId="49" xfId="7" quotePrefix="1" applyNumberFormat="1" applyFont="1" applyBorder="1" applyAlignment="1">
      <alignment horizontal="right"/>
    </xf>
    <xf numFmtId="167" fontId="18" fillId="0" borderId="50" xfId="7" quotePrefix="1" applyNumberFormat="1" applyFont="1" applyBorder="1" applyAlignment="1">
      <alignment horizontal="right"/>
    </xf>
    <xf numFmtId="167" fontId="18" fillId="0" borderId="0" xfId="7" quotePrefix="1" applyNumberFormat="1" applyFont="1" applyBorder="1" applyAlignment="1">
      <alignment horizontal="right"/>
    </xf>
    <xf numFmtId="164" fontId="10" fillId="0" borderId="0" xfId="7" applyNumberFormat="1" applyFont="1" applyAlignment="1">
      <alignment horizontal="right"/>
    </xf>
    <xf numFmtId="164" fontId="10" fillId="0" borderId="46" xfId="7" applyNumberFormat="1" applyFont="1" applyBorder="1" applyAlignment="1">
      <alignment horizontal="right"/>
    </xf>
    <xf numFmtId="167" fontId="10" fillId="0" borderId="46" xfId="7" applyNumberFormat="1" applyFont="1" applyFill="1" applyBorder="1" applyAlignment="1">
      <alignment horizontal="right"/>
    </xf>
    <xf numFmtId="167" fontId="10" fillId="0" borderId="46" xfId="7" applyNumberFormat="1" applyFont="1" applyBorder="1" applyAlignment="1">
      <alignment horizontal="right"/>
    </xf>
    <xf numFmtId="167" fontId="10" fillId="0" borderId="0" xfId="7" applyNumberFormat="1" applyFont="1" applyAlignment="1">
      <alignment horizontal="right"/>
    </xf>
    <xf numFmtId="164" fontId="10" fillId="0" borderId="0" xfId="7" quotePrefix="1" applyNumberFormat="1" applyFont="1" applyAlignment="1">
      <alignment horizontal="right"/>
    </xf>
    <xf numFmtId="164" fontId="10" fillId="0" borderId="46" xfId="7" quotePrefix="1" applyNumberFormat="1" applyFont="1" applyBorder="1" applyAlignment="1">
      <alignment horizontal="right"/>
    </xf>
    <xf numFmtId="1" fontId="18" fillId="0" borderId="46" xfId="0" applyNumberFormat="1" applyFont="1" applyFill="1" applyBorder="1" applyAlignment="1">
      <alignment horizontal="right"/>
    </xf>
    <xf numFmtId="0" fontId="18" fillId="0" borderId="46" xfId="0" applyFont="1" applyFill="1" applyBorder="1"/>
    <xf numFmtId="1" fontId="18" fillId="0" borderId="50" xfId="0" applyNumberFormat="1" applyFont="1" applyFill="1" applyBorder="1" applyAlignment="1">
      <alignment horizontal="right"/>
    </xf>
    <xf numFmtId="1" fontId="18" fillId="0" borderId="49" xfId="0" applyNumberFormat="1" applyFont="1" applyFill="1" applyBorder="1" applyAlignment="1">
      <alignment horizontal="right"/>
    </xf>
    <xf numFmtId="0" fontId="18" fillId="0" borderId="49" xfId="0" applyFont="1" applyFill="1" applyBorder="1"/>
    <xf numFmtId="1" fontId="10" fillId="0" borderId="46" xfId="0" applyNumberFormat="1" applyFont="1" applyBorder="1" applyAlignment="1">
      <alignment horizontal="right"/>
    </xf>
    <xf numFmtId="0" fontId="10" fillId="0" borderId="46" xfId="0" applyFont="1" applyBorder="1"/>
    <xf numFmtId="0" fontId="10" fillId="0" borderId="46" xfId="0" applyNumberFormat="1" applyFont="1" applyBorder="1" applyAlignment="1">
      <alignment horizontal="right"/>
    </xf>
    <xf numFmtId="1" fontId="10" fillId="0" borderId="50" xfId="0" applyNumberFormat="1" applyFont="1" applyFill="1" applyBorder="1" applyAlignment="1">
      <alignment horizontal="right"/>
    </xf>
    <xf numFmtId="0" fontId="18" fillId="0" borderId="46" xfId="6" quotePrefix="1" applyFont="1" applyBorder="1" applyAlignment="1">
      <alignment horizontal="right"/>
    </xf>
    <xf numFmtId="0" fontId="18" fillId="0" borderId="46" xfId="6" applyFont="1" applyBorder="1" applyAlignment="1">
      <alignment horizontal="right"/>
    </xf>
    <xf numFmtId="164" fontId="18" fillId="0" borderId="46" xfId="0" applyNumberFormat="1" applyFont="1" applyBorder="1"/>
    <xf numFmtId="164" fontId="18" fillId="0" borderId="46" xfId="6" quotePrefix="1" applyNumberFormat="1" applyFont="1" applyBorder="1" applyAlignment="1">
      <alignment horizontal="right"/>
    </xf>
    <xf numFmtId="168" fontId="18" fillId="0" borderId="0" xfId="6" applyNumberFormat="1" applyFont="1" applyBorder="1" applyAlignment="1">
      <alignment horizontal="right"/>
    </xf>
    <xf numFmtId="0" fontId="18" fillId="0" borderId="49" xfId="6" quotePrefix="1" applyFont="1" applyBorder="1" applyAlignment="1">
      <alignment horizontal="right"/>
    </xf>
    <xf numFmtId="0" fontId="18" fillId="0" borderId="0" xfId="6" applyFont="1" applyBorder="1" applyAlignment="1">
      <alignment horizontal="right"/>
    </xf>
    <xf numFmtId="164" fontId="18" fillId="0" borderId="49" xfId="0" applyNumberFormat="1" applyFont="1" applyBorder="1"/>
    <xf numFmtId="164" fontId="18" fillId="0" borderId="0" xfId="6" quotePrefix="1" applyNumberFormat="1" applyFont="1" applyBorder="1" applyAlignment="1">
      <alignment horizontal="right"/>
    </xf>
    <xf numFmtId="164" fontId="18" fillId="0" borderId="49" xfId="6" quotePrefix="1" applyNumberFormat="1" applyFont="1" applyBorder="1" applyAlignment="1">
      <alignment horizontal="right"/>
    </xf>
    <xf numFmtId="0" fontId="10" fillId="0" borderId="46" xfId="6" applyFont="1" applyBorder="1" applyAlignment="1">
      <alignment horizontal="right"/>
    </xf>
    <xf numFmtId="0" fontId="10" fillId="0" borderId="0" xfId="6" applyFont="1" applyAlignment="1">
      <alignment horizontal="right"/>
    </xf>
    <xf numFmtId="164" fontId="10" fillId="0" borderId="46" xfId="0" applyNumberFormat="1" applyFont="1" applyBorder="1"/>
    <xf numFmtId="164" fontId="10" fillId="0" borderId="0" xfId="6" applyNumberFormat="1" applyFont="1"/>
    <xf numFmtId="164" fontId="10" fillId="0" borderId="46" xfId="6" applyNumberFormat="1" applyFont="1" applyBorder="1"/>
    <xf numFmtId="164" fontId="10" fillId="0" borderId="0" xfId="6" applyNumberFormat="1" applyFont="1" applyBorder="1" applyAlignment="1">
      <alignment horizontal="right"/>
    </xf>
    <xf numFmtId="164" fontId="18" fillId="0" borderId="0" xfId="6" applyNumberFormat="1" applyFont="1" applyBorder="1" applyAlignment="1">
      <alignment horizontal="right"/>
    </xf>
    <xf numFmtId="0" fontId="18" fillId="0" borderId="0" xfId="6" quotePrefix="1" applyFont="1" applyBorder="1" applyAlignment="1">
      <alignment horizontal="right"/>
    </xf>
    <xf numFmtId="0" fontId="18" fillId="0" borderId="49" xfId="6" applyFont="1" applyBorder="1" applyAlignment="1">
      <alignment horizontal="right"/>
    </xf>
    <xf numFmtId="0" fontId="10" fillId="0" borderId="0" xfId="6" applyFont="1"/>
    <xf numFmtId="0" fontId="10" fillId="0" borderId="46" xfId="6" applyFont="1" applyBorder="1"/>
    <xf numFmtId="168" fontId="10" fillId="0" borderId="0" xfId="6" applyNumberFormat="1" applyFont="1" applyBorder="1" applyAlignment="1">
      <alignment horizontal="right"/>
    </xf>
    <xf numFmtId="164" fontId="10" fillId="0" borderId="0" xfId="6" quotePrefix="1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0" fillId="0" borderId="0" xfId="6" applyNumberFormat="1" applyFont="1" applyBorder="1" applyAlignment="1">
      <alignment horizontal="right"/>
    </xf>
    <xf numFmtId="164" fontId="18" fillId="0" borderId="5" xfId="6" quotePrefix="1" applyNumberFormat="1" applyFont="1" applyFill="1" applyBorder="1"/>
    <xf numFmtId="164" fontId="18" fillId="0" borderId="0" xfId="6" quotePrefix="1" applyNumberFormat="1" applyFont="1" applyFill="1"/>
    <xf numFmtId="164" fontId="10" fillId="0" borderId="5" xfId="6" applyNumberFormat="1" applyFont="1" applyFill="1" applyBorder="1"/>
    <xf numFmtId="164" fontId="10" fillId="0" borderId="0" xfId="6" applyNumberFormat="1" applyFont="1" applyFill="1"/>
    <xf numFmtId="164" fontId="18" fillId="0" borderId="5" xfId="6" quotePrefix="1" applyNumberFormat="1" applyFont="1" applyBorder="1"/>
    <xf numFmtId="164" fontId="18" fillId="0" borderId="0" xfId="6" quotePrefix="1" applyNumberFormat="1" applyFont="1" applyBorder="1"/>
    <xf numFmtId="164" fontId="18" fillId="0" borderId="46" xfId="6" applyNumberFormat="1" applyFont="1" applyBorder="1"/>
    <xf numFmtId="164" fontId="18" fillId="0" borderId="0" xfId="0" applyNumberFormat="1" applyFont="1"/>
    <xf numFmtId="164" fontId="18" fillId="0" borderId="49" xfId="6" applyNumberFormat="1" applyFont="1" applyBorder="1"/>
    <xf numFmtId="164" fontId="10" fillId="0" borderId="5" xfId="6" applyNumberFormat="1" applyFont="1" applyBorder="1"/>
    <xf numFmtId="164" fontId="10" fillId="0" borderId="0" xfId="6" applyNumberFormat="1" applyFont="1" applyBorder="1"/>
    <xf numFmtId="0" fontId="18" fillId="0" borderId="7" xfId="0" quotePrefix="1" applyFont="1" applyBorder="1" applyAlignment="1">
      <alignment horizontal="right" wrapText="1"/>
    </xf>
    <xf numFmtId="0" fontId="18" fillId="0" borderId="49" xfId="0" quotePrefix="1" applyFont="1" applyBorder="1"/>
    <xf numFmtId="0" fontId="18" fillId="0" borderId="50" xfId="0" quotePrefix="1" applyFont="1" applyBorder="1"/>
    <xf numFmtId="0" fontId="10" fillId="0" borderId="7" xfId="0" applyFont="1" applyBorder="1" applyAlignment="1">
      <alignment horizontal="right"/>
    </xf>
    <xf numFmtId="0" fontId="10" fillId="0" borderId="46" xfId="0" applyFont="1" applyBorder="1" applyAlignment="1">
      <alignment horizontal="right"/>
    </xf>
    <xf numFmtId="0" fontId="10" fillId="0" borderId="45" xfId="0" applyFont="1" applyBorder="1"/>
    <xf numFmtId="0" fontId="10" fillId="0" borderId="7" xfId="0" applyFont="1" applyBorder="1"/>
    <xf numFmtId="0" fontId="7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9" applyFont="1" applyBorder="1" applyAlignment="1">
      <alignment horizontal="center" wrapText="1"/>
    </xf>
    <xf numFmtId="0" fontId="7" fillId="0" borderId="33" xfId="9" applyFont="1" applyBorder="1" applyAlignment="1">
      <alignment horizontal="center" vertical="center" wrapText="1"/>
    </xf>
    <xf numFmtId="0" fontId="7" fillId="0" borderId="5" xfId="9" applyFont="1" applyBorder="1" applyAlignment="1">
      <alignment horizontal="center" vertical="center" wrapText="1"/>
    </xf>
    <xf numFmtId="0" fontId="7" fillId="0" borderId="6" xfId="9" applyFont="1" applyBorder="1" applyAlignment="1">
      <alignment horizontal="center" vertical="center" wrapText="1"/>
    </xf>
    <xf numFmtId="0" fontId="7" fillId="0" borderId="25" xfId="9" applyFont="1" applyBorder="1" applyAlignment="1">
      <alignment horizontal="center" vertical="center" wrapText="1"/>
    </xf>
    <xf numFmtId="0" fontId="7" fillId="0" borderId="45" xfId="9" applyFont="1" applyBorder="1" applyAlignment="1">
      <alignment horizontal="center" vertical="center" wrapText="1"/>
    </xf>
    <xf numFmtId="0" fontId="7" fillId="0" borderId="15" xfId="9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5" xfId="0" quotePrefix="1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6" xfId="0" quotePrefix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4" xfId="0" quotePrefix="1" applyFont="1" applyBorder="1" applyAlignment="1">
      <alignment horizontal="center" vertical="center" wrapText="1"/>
    </xf>
    <xf numFmtId="0" fontId="12" fillId="0" borderId="18" xfId="0" quotePrefix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6" xfId="0" quotePrefix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28" xfId="7" applyFont="1" applyBorder="1" applyAlignment="1">
      <alignment horizontal="center" vertical="center" wrapText="1"/>
    </xf>
    <xf numFmtId="0" fontId="7" fillId="0" borderId="29" xfId="7" applyFont="1" applyBorder="1" applyAlignment="1">
      <alignment horizontal="center" vertical="center" wrapText="1"/>
    </xf>
    <xf numFmtId="0" fontId="7" fillId="0" borderId="44" xfId="7" applyFont="1" applyBorder="1" applyAlignment="1">
      <alignment horizontal="center" vertical="center" wrapText="1"/>
    </xf>
    <xf numFmtId="0" fontId="7" fillId="0" borderId="37" xfId="7" applyFont="1" applyBorder="1" applyAlignment="1">
      <alignment horizontal="center" vertical="center" wrapText="1"/>
    </xf>
    <xf numFmtId="0" fontId="7" fillId="0" borderId="38" xfId="7" applyFont="1" applyBorder="1" applyAlignment="1">
      <alignment horizontal="center" vertical="center" wrapText="1"/>
    </xf>
    <xf numFmtId="0" fontId="7" fillId="0" borderId="25" xfId="8" applyFont="1" applyBorder="1" applyAlignment="1">
      <alignment horizontal="center" vertical="center" wrapText="1"/>
    </xf>
    <xf numFmtId="0" fontId="7" fillId="0" borderId="45" xfId="8" applyFont="1" applyBorder="1" applyAlignment="1">
      <alignment horizontal="center" vertical="center" wrapText="1"/>
    </xf>
    <xf numFmtId="0" fontId="7" fillId="0" borderId="15" xfId="8" applyFont="1" applyBorder="1" applyAlignment="1">
      <alignment horizontal="center" vertical="center" wrapText="1"/>
    </xf>
    <xf numFmtId="0" fontId="7" fillId="0" borderId="33" xfId="8" applyFont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35" xfId="8" applyFont="1" applyBorder="1" applyAlignment="1">
      <alignment horizontal="center" vertical="center" wrapText="1"/>
    </xf>
    <xf numFmtId="0" fontId="7" fillId="0" borderId="8" xfId="8" applyFont="1" applyBorder="1" applyAlignment="1">
      <alignment horizontal="center" vertical="center" wrapText="1"/>
    </xf>
    <xf numFmtId="0" fontId="7" fillId="0" borderId="36" xfId="8" applyFont="1" applyBorder="1" applyAlignment="1">
      <alignment horizontal="center" vertical="center" wrapText="1"/>
    </xf>
    <xf numFmtId="0" fontId="7" fillId="0" borderId="24" xfId="8" applyFont="1" applyBorder="1" applyAlignment="1">
      <alignment horizontal="center" vertical="center" wrapText="1"/>
    </xf>
    <xf numFmtId="0" fontId="7" fillId="0" borderId="31" xfId="8" applyFont="1" applyBorder="1" applyAlignment="1">
      <alignment horizontal="center" vertical="center" wrapText="1"/>
    </xf>
    <xf numFmtId="0" fontId="7" fillId="0" borderId="42" xfId="8" applyFont="1" applyBorder="1" applyAlignment="1">
      <alignment horizontal="center" vertical="center"/>
    </xf>
    <xf numFmtId="0" fontId="7" fillId="0" borderId="17" xfId="8" applyFont="1" applyBorder="1" applyAlignment="1">
      <alignment horizontal="center" vertical="center"/>
    </xf>
    <xf numFmtId="0" fontId="7" fillId="0" borderId="20" xfId="8" applyFont="1" applyBorder="1" applyAlignment="1">
      <alignment horizontal="center" vertical="center"/>
    </xf>
    <xf numFmtId="0" fontId="7" fillId="0" borderId="21" xfId="8" applyFont="1" applyBorder="1" applyAlignment="1">
      <alignment horizontal="center" vertical="center"/>
    </xf>
    <xf numFmtId="0" fontId="7" fillId="0" borderId="37" xfId="8" applyFont="1" applyBorder="1" applyAlignment="1">
      <alignment horizontal="center" vertical="center"/>
    </xf>
    <xf numFmtId="0" fontId="7" fillId="0" borderId="38" xfId="8" applyFont="1" applyBorder="1" applyAlignment="1">
      <alignment horizontal="center" vertical="center"/>
    </xf>
    <xf numFmtId="0" fontId="7" fillId="0" borderId="19" xfId="8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19" xfId="8" applyFont="1" applyBorder="1" applyAlignment="1">
      <alignment horizontal="center" vertical="center" wrapText="1"/>
    </xf>
    <xf numFmtId="0" fontId="7" fillId="0" borderId="23" xfId="8" applyFont="1" applyBorder="1" applyAlignment="1">
      <alignment horizontal="center"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7" fillId="0" borderId="17" xfId="8" applyFont="1" applyFill="1" applyBorder="1" applyAlignment="1">
      <alignment horizontal="center" vertical="center" wrapText="1"/>
    </xf>
    <xf numFmtId="0" fontId="7" fillId="0" borderId="20" xfId="8" applyFont="1" applyFill="1" applyBorder="1" applyAlignment="1">
      <alignment horizontal="center" vertical="center" wrapText="1"/>
    </xf>
    <xf numFmtId="0" fontId="7" fillId="0" borderId="28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horizontal="center" vertical="center" wrapText="1"/>
    </xf>
    <xf numFmtId="0" fontId="7" fillId="0" borderId="29" xfId="8" applyFont="1" applyFill="1" applyBorder="1" applyAlignment="1">
      <alignment horizontal="center" vertical="center" wrapText="1"/>
    </xf>
    <xf numFmtId="0" fontId="7" fillId="0" borderId="39" xfId="8" applyFont="1" applyFill="1" applyBorder="1" applyAlignment="1">
      <alignment horizontal="center" vertical="center" wrapText="1"/>
    </xf>
    <xf numFmtId="0" fontId="7" fillId="0" borderId="34" xfId="8" applyFont="1" applyFill="1" applyBorder="1" applyAlignment="1">
      <alignment horizontal="center" vertical="center" wrapText="1"/>
    </xf>
    <xf numFmtId="0" fontId="7" fillId="0" borderId="33" xfId="8" applyFont="1" applyFill="1" applyBorder="1" applyAlignment="1">
      <alignment horizontal="center" vertical="center" wrapText="1"/>
    </xf>
    <xf numFmtId="0" fontId="7" fillId="0" borderId="40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center" vertical="center" wrapText="1"/>
    </xf>
    <xf numFmtId="0" fontId="7" fillId="0" borderId="41" xfId="8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25" xfId="8" applyFont="1" applyFill="1" applyBorder="1" applyAlignment="1">
      <alignment horizontal="center" vertical="center" wrapText="1"/>
    </xf>
    <xf numFmtId="0" fontId="7" fillId="0" borderId="45" xfId="8" applyFont="1" applyFill="1" applyBorder="1" applyAlignment="1">
      <alignment horizontal="center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26" xfId="8" applyFont="1" applyFill="1" applyBorder="1" applyAlignment="1">
      <alignment horizontal="center" vertical="center" wrapText="1"/>
    </xf>
    <xf numFmtId="0" fontId="7" fillId="0" borderId="18" xfId="8" quotePrefix="1" applyFont="1" applyFill="1" applyBorder="1" applyAlignment="1">
      <alignment horizontal="center" vertical="center" wrapText="1"/>
    </xf>
    <xf numFmtId="0" fontId="7" fillId="2" borderId="9" xfId="8" applyFont="1" applyFill="1" applyBorder="1" applyAlignment="1">
      <alignment horizontal="center" vertical="center" wrapText="1"/>
    </xf>
    <xf numFmtId="0" fontId="7" fillId="2" borderId="10" xfId="8" applyFont="1" applyFill="1" applyBorder="1" applyAlignment="1">
      <alignment horizontal="center" vertical="center" wrapText="1"/>
    </xf>
    <xf numFmtId="0" fontId="7" fillId="2" borderId="11" xfId="8" applyFont="1" applyFill="1" applyBorder="1" applyAlignment="1">
      <alignment horizontal="center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37" xfId="8" applyFont="1" applyFill="1" applyBorder="1" applyAlignment="1">
      <alignment horizontal="center" vertical="center" wrapText="1"/>
    </xf>
    <xf numFmtId="0" fontId="7" fillId="0" borderId="38" xfId="8" applyFont="1" applyFill="1" applyBorder="1" applyAlignment="1">
      <alignment horizontal="center" vertical="center" wrapText="1"/>
    </xf>
    <xf numFmtId="0" fontId="7" fillId="0" borderId="45" xfId="8" quotePrefix="1" applyFont="1" applyFill="1" applyBorder="1" applyAlignment="1">
      <alignment horizontal="center" vertical="center" wrapText="1"/>
    </xf>
    <xf numFmtId="0" fontId="7" fillId="0" borderId="21" xfId="8" applyFont="1" applyFill="1" applyBorder="1" applyAlignment="1">
      <alignment horizontal="center" vertical="center"/>
    </xf>
    <xf numFmtId="0" fontId="7" fillId="0" borderId="37" xfId="8" applyFont="1" applyFill="1" applyBorder="1" applyAlignment="1">
      <alignment horizontal="center" vertical="center"/>
    </xf>
    <xf numFmtId="0" fontId="7" fillId="0" borderId="9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0" fontId="7" fillId="0" borderId="27" xfId="8" applyFont="1" applyFill="1" applyBorder="1" applyAlignment="1">
      <alignment horizontal="center" vertical="center" wrapText="1"/>
    </xf>
    <xf numFmtId="0" fontId="7" fillId="0" borderId="46" xfId="8" applyFont="1" applyFill="1" applyBorder="1" applyAlignment="1">
      <alignment horizontal="center" vertical="center" wrapText="1"/>
    </xf>
    <xf numFmtId="0" fontId="7" fillId="0" borderId="27" xfId="8" quotePrefix="1" applyFont="1" applyFill="1" applyBorder="1" applyAlignment="1">
      <alignment horizontal="center" vertical="center" wrapText="1"/>
    </xf>
    <xf numFmtId="0" fontId="7" fillId="0" borderId="46" xfId="8" quotePrefix="1" applyFont="1" applyFill="1" applyBorder="1" applyAlignment="1">
      <alignment horizontal="center" vertical="center" wrapText="1"/>
    </xf>
    <xf numFmtId="0" fontId="7" fillId="0" borderId="10" xfId="8" applyFont="1" applyFill="1" applyBorder="1" applyAlignment="1">
      <alignment horizontal="center" vertical="center" wrapText="1"/>
    </xf>
    <xf numFmtId="0" fontId="7" fillId="0" borderId="42" xfId="8" applyFont="1" applyFill="1" applyBorder="1" applyAlignment="1">
      <alignment horizontal="center" vertical="center"/>
    </xf>
    <xf numFmtId="0" fontId="7" fillId="0" borderId="17" xfId="8" applyFont="1" applyFill="1" applyBorder="1" applyAlignment="1">
      <alignment horizontal="center" vertical="center"/>
    </xf>
    <xf numFmtId="0" fontId="7" fillId="0" borderId="44" xfId="8" applyFont="1" applyFill="1" applyBorder="1" applyAlignment="1">
      <alignment horizontal="center" vertical="center" wrapText="1"/>
    </xf>
    <xf numFmtId="0" fontId="7" fillId="0" borderId="38" xfId="8" applyFont="1" applyFill="1" applyBorder="1" applyAlignment="1">
      <alignment horizontal="center" vertical="center"/>
    </xf>
    <xf numFmtId="0" fontId="7" fillId="0" borderId="30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31" xfId="8" applyFont="1" applyFill="1" applyBorder="1" applyAlignment="1">
      <alignment horizontal="center" vertical="center" wrapText="1"/>
    </xf>
    <xf numFmtId="0" fontId="7" fillId="0" borderId="28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29" xfId="5" applyFont="1" applyBorder="1" applyAlignment="1">
      <alignment horizontal="center" vertical="center" wrapText="1"/>
    </xf>
    <xf numFmtId="0" fontId="7" fillId="0" borderId="21" xfId="5" applyFont="1" applyBorder="1" applyAlignment="1">
      <alignment horizontal="center" vertical="center" wrapText="1"/>
    </xf>
    <xf numFmtId="0" fontId="7" fillId="0" borderId="37" xfId="5" applyFont="1" applyBorder="1" applyAlignment="1">
      <alignment horizontal="center" vertical="center" wrapText="1"/>
    </xf>
    <xf numFmtId="0" fontId="7" fillId="0" borderId="47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44" xfId="5" applyFont="1" applyBorder="1" applyAlignment="1">
      <alignment horizontal="center" vertical="center" wrapText="1"/>
    </xf>
    <xf numFmtId="0" fontId="7" fillId="0" borderId="38" xfId="5" applyFont="1" applyBorder="1" applyAlignment="1">
      <alignment horizontal="center" vertical="center" wrapText="1"/>
    </xf>
    <xf numFmtId="0" fontId="7" fillId="0" borderId="0" xfId="8" applyFont="1" applyBorder="1" applyAlignment="1">
      <alignment horizontal="center" vertical="center"/>
    </xf>
    <xf numFmtId="0" fontId="7" fillId="0" borderId="17" xfId="5" applyFont="1" applyBorder="1" applyAlignment="1">
      <alignment horizontal="center" vertical="center"/>
    </xf>
    <xf numFmtId="0" fontId="10" fillId="0" borderId="0" xfId="8" applyFont="1" applyBorder="1" applyAlignment="1">
      <alignment horizontal="center" vertical="center"/>
    </xf>
    <xf numFmtId="0" fontId="7" fillId="0" borderId="28" xfId="5" applyFont="1" applyFill="1" applyBorder="1" applyAlignment="1">
      <alignment horizontal="center" vertical="center" wrapText="1"/>
    </xf>
    <xf numFmtId="0" fontId="7" fillId="0" borderId="29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0" xfId="0" applyFont="1" applyFill="1" applyBorder="1"/>
    <xf numFmtId="0" fontId="0" fillId="0" borderId="0" xfId="0" applyFill="1" applyBorder="1"/>
    <xf numFmtId="0" fontId="7" fillId="0" borderId="1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4" xfId="0" quotePrefix="1" applyFont="1" applyBorder="1" applyAlignment="1">
      <alignment horizontal="center" vertical="center" wrapText="1"/>
    </xf>
    <xf numFmtId="0" fontId="7" fillId="0" borderId="32" xfId="0" quotePrefix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9">
    <cellStyle name="[StdExit()]" xfId="10"/>
    <cellStyle name="[StdExit()] 2" xfId="12"/>
    <cellStyle name="[StdExit()] 3" xfId="13"/>
    <cellStyle name="Kolumna" xfId="18"/>
    <cellStyle name="nagłówek" xfId="1"/>
    <cellStyle name="Normalny" xfId="0" builtinId="0"/>
    <cellStyle name="Normalny 2" xfId="2"/>
    <cellStyle name="Normalny 3" xfId="3"/>
    <cellStyle name="Normalny 4" xfId="4"/>
    <cellStyle name="Normalny 5" xfId="11"/>
    <cellStyle name="Normalny 5 2" xfId="15"/>
    <cellStyle name="Normalny 6" xfId="17"/>
    <cellStyle name="Normalny_17" xfId="5"/>
    <cellStyle name="Normalny_Dział IV- Ludność" xfId="6"/>
    <cellStyle name="Normalny_Mada_10" xfId="7"/>
    <cellStyle name="Normalny_tabl13_16" xfId="8"/>
    <cellStyle name="Normalny_Źródła utrzymania (45-46)" xfId="9"/>
    <cellStyle name="Walutowy 2" xfId="14"/>
    <cellStyle name="Walutowy 2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zoomScaleNormal="100" zoomScaleSheetLayoutView="130" workbookViewId="0"/>
  </sheetViews>
  <sheetFormatPr defaultColWidth="9.140625" defaultRowHeight="14.25"/>
  <cols>
    <col min="1" max="1" width="20.7109375" style="9" customWidth="1"/>
    <col min="2" max="9" width="10.140625" style="9" customWidth="1"/>
    <col min="10" max="16384" width="9.140625" style="9"/>
  </cols>
  <sheetData>
    <row r="1" spans="1:9" ht="18" customHeight="1">
      <c r="A1" s="26" t="s">
        <v>421</v>
      </c>
    </row>
    <row r="2" spans="1:9" s="10" customFormat="1" ht="18" customHeight="1">
      <c r="A2" s="419" t="s">
        <v>422</v>
      </c>
      <c r="B2" s="28"/>
      <c r="C2" s="28"/>
      <c r="E2" s="11"/>
    </row>
    <row r="3" spans="1:9" ht="9" customHeight="1" thickBot="1">
      <c r="A3" s="29"/>
      <c r="B3" s="29"/>
      <c r="C3" s="29"/>
      <c r="D3" s="12"/>
      <c r="E3" s="12"/>
      <c r="F3" s="12"/>
      <c r="G3" s="12"/>
      <c r="H3" s="12"/>
      <c r="I3" s="12"/>
    </row>
    <row r="4" spans="1:9" s="14" customFormat="1" ht="28.5" customHeight="1">
      <c r="A4" s="596" t="s">
        <v>211</v>
      </c>
      <c r="B4" s="15" t="s">
        <v>254</v>
      </c>
      <c r="C4" s="13"/>
      <c r="D4" s="32" t="s">
        <v>255</v>
      </c>
      <c r="E4" s="27"/>
      <c r="F4" s="27"/>
      <c r="G4" s="27"/>
      <c r="H4" s="27"/>
      <c r="I4" s="27"/>
    </row>
    <row r="5" spans="1:9" s="16" customFormat="1" ht="29.25" customHeight="1">
      <c r="A5" s="597"/>
      <c r="B5" s="599" t="s">
        <v>252</v>
      </c>
      <c r="C5" s="601" t="s">
        <v>253</v>
      </c>
      <c r="D5" s="601" t="s">
        <v>252</v>
      </c>
      <c r="E5" s="15" t="s">
        <v>257</v>
      </c>
      <c r="F5" s="13"/>
      <c r="G5" s="15" t="s">
        <v>258</v>
      </c>
      <c r="H5" s="13"/>
      <c r="I5" s="603" t="s">
        <v>259</v>
      </c>
    </row>
    <row r="6" spans="1:9" s="16" customFormat="1" ht="65.25" customHeight="1">
      <c r="A6" s="597"/>
      <c r="B6" s="600"/>
      <c r="C6" s="602"/>
      <c r="D6" s="602"/>
      <c r="E6" s="17" t="s">
        <v>215</v>
      </c>
      <c r="F6" s="17" t="s">
        <v>256</v>
      </c>
      <c r="G6" s="17" t="s">
        <v>215</v>
      </c>
      <c r="H6" s="17" t="s">
        <v>256</v>
      </c>
      <c r="I6" s="604"/>
    </row>
    <row r="7" spans="1:9" s="31" customFormat="1" ht="19.5" customHeight="1" thickBot="1">
      <c r="A7" s="598"/>
      <c r="B7" s="30" t="s">
        <v>260</v>
      </c>
      <c r="C7" s="30"/>
      <c r="D7" s="30"/>
      <c r="E7" s="30"/>
      <c r="F7" s="30"/>
      <c r="G7" s="30"/>
      <c r="H7" s="30"/>
      <c r="I7" s="605"/>
    </row>
    <row r="8" spans="1:9" ht="6" customHeight="1">
      <c r="A8" s="22"/>
      <c r="B8" s="225"/>
      <c r="C8" s="225"/>
      <c r="D8" s="225"/>
      <c r="E8" s="225"/>
      <c r="F8" s="225"/>
      <c r="G8" s="225"/>
      <c r="H8" s="225"/>
      <c r="I8" s="16"/>
    </row>
    <row r="9" spans="1:9" s="16" customFormat="1" ht="20.100000000000001" customHeight="1">
      <c r="A9" s="18" t="s">
        <v>380</v>
      </c>
      <c r="B9" s="578">
        <v>38422.300000000003</v>
      </c>
      <c r="C9" s="578">
        <v>23125.8</v>
      </c>
      <c r="D9" s="578">
        <v>38433.599999999999</v>
      </c>
      <c r="E9" s="578">
        <v>23109.3</v>
      </c>
      <c r="F9" s="578">
        <v>10954.1</v>
      </c>
      <c r="G9" s="578">
        <v>15324.3</v>
      </c>
      <c r="H9" s="578">
        <v>7639.1</v>
      </c>
      <c r="I9" s="579">
        <v>106.71</v>
      </c>
    </row>
    <row r="10" spans="1:9" s="16" customFormat="1" ht="20.100000000000001" customHeight="1">
      <c r="A10" s="495" t="s">
        <v>381</v>
      </c>
      <c r="B10" s="578"/>
      <c r="C10" s="578"/>
      <c r="D10" s="578"/>
      <c r="E10" s="578"/>
      <c r="F10" s="578"/>
      <c r="G10" s="578"/>
      <c r="H10" s="578"/>
      <c r="I10" s="579"/>
    </row>
    <row r="11" spans="1:9" ht="20.100000000000001" customHeight="1">
      <c r="A11" s="22" t="s">
        <v>0</v>
      </c>
      <c r="B11" s="580">
        <v>2902.4</v>
      </c>
      <c r="C11" s="580">
        <v>1998.9</v>
      </c>
      <c r="D11" s="580">
        <v>2902.5</v>
      </c>
      <c r="E11" s="580">
        <v>1996.4</v>
      </c>
      <c r="F11" s="580">
        <v>943.8</v>
      </c>
      <c r="G11" s="580">
        <v>906.2</v>
      </c>
      <c r="H11" s="580">
        <v>451.6</v>
      </c>
      <c r="I11" s="581">
        <v>108.01</v>
      </c>
    </row>
    <row r="12" spans="1:9" ht="20.100000000000001" customHeight="1">
      <c r="A12" s="25" t="s">
        <v>1</v>
      </c>
      <c r="B12" s="580">
        <v>2082.9</v>
      </c>
      <c r="C12" s="580">
        <v>1237.2</v>
      </c>
      <c r="D12" s="580">
        <v>2082.9</v>
      </c>
      <c r="E12" s="580">
        <v>1235</v>
      </c>
      <c r="F12" s="580">
        <v>584.29999999999995</v>
      </c>
      <c r="G12" s="580">
        <v>847.9</v>
      </c>
      <c r="H12" s="580">
        <v>425</v>
      </c>
      <c r="I12" s="581">
        <v>106.37</v>
      </c>
    </row>
    <row r="13" spans="1:9" ht="20.100000000000001" customHeight="1">
      <c r="A13" s="22" t="s">
        <v>2</v>
      </c>
      <c r="B13" s="580">
        <v>2129.3000000000002</v>
      </c>
      <c r="C13" s="580">
        <v>989.7</v>
      </c>
      <c r="D13" s="580">
        <v>2126.3000000000002</v>
      </c>
      <c r="E13" s="580">
        <v>988.4</v>
      </c>
      <c r="F13" s="580">
        <v>465.9</v>
      </c>
      <c r="G13" s="580">
        <v>1138</v>
      </c>
      <c r="H13" s="580">
        <v>564.5</v>
      </c>
      <c r="I13" s="581">
        <v>106.35</v>
      </c>
    </row>
    <row r="14" spans="1:9" ht="20.100000000000001" customHeight="1">
      <c r="A14" s="22" t="s">
        <v>3</v>
      </c>
      <c r="B14" s="580">
        <v>1016.7</v>
      </c>
      <c r="C14" s="580">
        <v>659.7</v>
      </c>
      <c r="D14" s="580">
        <v>1016.8</v>
      </c>
      <c r="E14" s="580">
        <v>659.7</v>
      </c>
      <c r="F14" s="580">
        <v>315.8</v>
      </c>
      <c r="G14" s="580">
        <v>357.1</v>
      </c>
      <c r="H14" s="580">
        <v>179.1</v>
      </c>
      <c r="I14" s="581">
        <v>105.45</v>
      </c>
    </row>
    <row r="15" spans="1:9" ht="20.100000000000001" customHeight="1">
      <c r="A15" s="22" t="s">
        <v>4</v>
      </c>
      <c r="B15" s="580">
        <v>2480</v>
      </c>
      <c r="C15" s="580">
        <v>1558.4</v>
      </c>
      <c r="D15" s="580">
        <v>2476.3000000000002</v>
      </c>
      <c r="E15" s="580">
        <v>1553.4</v>
      </c>
      <c r="F15" s="580">
        <v>722.3</v>
      </c>
      <c r="G15" s="580">
        <v>922.9</v>
      </c>
      <c r="H15" s="580">
        <v>457.6</v>
      </c>
      <c r="I15" s="581">
        <v>109.88</v>
      </c>
    </row>
    <row r="16" spans="1:9" ht="20.100000000000001" customHeight="1">
      <c r="A16" s="22" t="s">
        <v>5</v>
      </c>
      <c r="B16" s="580">
        <v>3386.2</v>
      </c>
      <c r="C16" s="580">
        <v>1637.8</v>
      </c>
      <c r="D16" s="580">
        <v>3391.4</v>
      </c>
      <c r="E16" s="580">
        <v>1637.9</v>
      </c>
      <c r="F16" s="580">
        <v>775</v>
      </c>
      <c r="G16" s="580">
        <v>1753.5</v>
      </c>
      <c r="H16" s="580">
        <v>871</v>
      </c>
      <c r="I16" s="581">
        <v>106.04</v>
      </c>
    </row>
    <row r="17" spans="1:9" ht="20.100000000000001" customHeight="1">
      <c r="A17" s="22" t="s">
        <v>6</v>
      </c>
      <c r="B17" s="580">
        <v>5372.6</v>
      </c>
      <c r="C17" s="580">
        <v>3454.5</v>
      </c>
      <c r="D17" s="580">
        <v>5384.6</v>
      </c>
      <c r="E17" s="580">
        <v>3463.5</v>
      </c>
      <c r="F17" s="580">
        <v>1618.4</v>
      </c>
      <c r="G17" s="580">
        <v>1921.1</v>
      </c>
      <c r="H17" s="580">
        <v>957.8</v>
      </c>
      <c r="I17" s="581">
        <v>109.02</v>
      </c>
    </row>
    <row r="18" spans="1:9" ht="20.100000000000001" customHeight="1">
      <c r="A18" s="22" t="s">
        <v>7</v>
      </c>
      <c r="B18" s="580">
        <v>991.2</v>
      </c>
      <c r="C18" s="580">
        <v>523.4</v>
      </c>
      <c r="D18" s="580">
        <v>990.1</v>
      </c>
      <c r="E18" s="580">
        <v>522.6</v>
      </c>
      <c r="F18" s="580">
        <v>249.2</v>
      </c>
      <c r="G18" s="580">
        <v>467.5</v>
      </c>
      <c r="H18" s="580">
        <v>229.8</v>
      </c>
      <c r="I18" s="581">
        <v>106.71</v>
      </c>
    </row>
    <row r="19" spans="1:9" ht="20.100000000000001" customHeight="1">
      <c r="A19" s="22" t="s">
        <v>8</v>
      </c>
      <c r="B19" s="580">
        <v>2127.6999999999998</v>
      </c>
      <c r="C19" s="580">
        <v>876.6</v>
      </c>
      <c r="D19" s="580">
        <v>2129.1</v>
      </c>
      <c r="E19" s="580">
        <v>876.2</v>
      </c>
      <c r="F19" s="580">
        <v>419.5</v>
      </c>
      <c r="G19" s="580">
        <v>1252.9000000000001</v>
      </c>
      <c r="H19" s="580">
        <v>623.29999999999995</v>
      </c>
      <c r="I19" s="581">
        <v>104.17</v>
      </c>
    </row>
    <row r="20" spans="1:9" ht="20.100000000000001" customHeight="1">
      <c r="A20" s="22" t="s">
        <v>9</v>
      </c>
      <c r="B20" s="580">
        <v>1185.2</v>
      </c>
      <c r="C20" s="580">
        <v>719.5</v>
      </c>
      <c r="D20" s="580">
        <v>1184.5</v>
      </c>
      <c r="E20" s="580">
        <v>719.2</v>
      </c>
      <c r="F20" s="580">
        <v>342.2</v>
      </c>
      <c r="G20" s="580">
        <v>465.4</v>
      </c>
      <c r="H20" s="580">
        <v>235.2</v>
      </c>
      <c r="I20" s="581">
        <v>105.15</v>
      </c>
    </row>
    <row r="21" spans="1:9" ht="20.100000000000001" customHeight="1">
      <c r="A21" s="22" t="s">
        <v>10</v>
      </c>
      <c r="B21" s="580">
        <v>2319.6999999999998</v>
      </c>
      <c r="C21" s="580">
        <v>1485.7</v>
      </c>
      <c r="D21" s="580">
        <v>2324.3000000000002</v>
      </c>
      <c r="E21" s="580">
        <v>1484.8</v>
      </c>
      <c r="F21" s="580">
        <v>708.8</v>
      </c>
      <c r="G21" s="580">
        <v>839.4</v>
      </c>
      <c r="H21" s="580">
        <v>423.1</v>
      </c>
      <c r="I21" s="581">
        <v>105.33</v>
      </c>
    </row>
    <row r="22" spans="1:9" ht="20.100000000000001" customHeight="1">
      <c r="A22" s="22" t="s">
        <v>11</v>
      </c>
      <c r="B22" s="580">
        <v>4552.6000000000004</v>
      </c>
      <c r="C22" s="580">
        <v>3502.2</v>
      </c>
      <c r="D22" s="580">
        <v>4548.2</v>
      </c>
      <c r="E22" s="580">
        <v>3496</v>
      </c>
      <c r="F22" s="580">
        <v>1676.3</v>
      </c>
      <c r="G22" s="580">
        <v>1052.0999999999999</v>
      </c>
      <c r="H22" s="580">
        <v>516.6</v>
      </c>
      <c r="I22" s="581">
        <v>107.4</v>
      </c>
    </row>
    <row r="23" spans="1:9" ht="20.100000000000001" customHeight="1">
      <c r="A23" s="22" t="s">
        <v>12</v>
      </c>
      <c r="B23" s="580">
        <v>1249.7</v>
      </c>
      <c r="C23" s="580">
        <v>558.20000000000005</v>
      </c>
      <c r="D23" s="580">
        <v>1247.7</v>
      </c>
      <c r="E23" s="580">
        <v>556.20000000000005</v>
      </c>
      <c r="F23" s="580">
        <v>263.89999999999998</v>
      </c>
      <c r="G23" s="580">
        <v>691.6</v>
      </c>
      <c r="H23" s="580">
        <v>344.6</v>
      </c>
      <c r="I23" s="581">
        <v>105.05</v>
      </c>
    </row>
    <row r="24" spans="1:9" ht="20.100000000000001" customHeight="1">
      <c r="A24" s="25" t="s">
        <v>13</v>
      </c>
      <c r="B24" s="580">
        <v>1434.8</v>
      </c>
      <c r="C24" s="580">
        <v>847.1</v>
      </c>
      <c r="D24" s="580">
        <v>1433.9</v>
      </c>
      <c r="E24" s="580">
        <v>846.4</v>
      </c>
      <c r="F24" s="580">
        <v>403.6</v>
      </c>
      <c r="G24" s="580">
        <v>587.5</v>
      </c>
      <c r="H24" s="580">
        <v>298</v>
      </c>
      <c r="I24" s="581">
        <v>104.39</v>
      </c>
    </row>
    <row r="25" spans="1:9" ht="20.100000000000001" customHeight="1">
      <c r="A25" s="22" t="s">
        <v>14</v>
      </c>
      <c r="B25" s="580">
        <v>3485</v>
      </c>
      <c r="C25" s="580">
        <v>1905.1</v>
      </c>
      <c r="D25" s="580">
        <v>3489.2</v>
      </c>
      <c r="E25" s="580">
        <v>1903.4</v>
      </c>
      <c r="F25" s="580">
        <v>905.8</v>
      </c>
      <c r="G25" s="580">
        <v>1585.8</v>
      </c>
      <c r="H25" s="580">
        <v>791.9</v>
      </c>
      <c r="I25" s="581">
        <v>105.53</v>
      </c>
    </row>
    <row r="26" spans="1:9" ht="20.100000000000001" customHeight="1">
      <c r="A26" s="22" t="s">
        <v>15</v>
      </c>
      <c r="B26" s="580">
        <v>1706.6</v>
      </c>
      <c r="C26" s="580">
        <v>1171.5999999999999</v>
      </c>
      <c r="D26" s="580">
        <v>1705.5</v>
      </c>
      <c r="E26" s="580">
        <v>1170.2</v>
      </c>
      <c r="F26" s="580">
        <v>559.4</v>
      </c>
      <c r="G26" s="580">
        <v>535.29999999999995</v>
      </c>
      <c r="H26" s="580">
        <v>269.8</v>
      </c>
      <c r="I26" s="581">
        <v>105.68</v>
      </c>
    </row>
    <row r="27" spans="1:9">
      <c r="A27" s="16"/>
      <c r="B27" s="20"/>
      <c r="C27" s="20"/>
      <c r="D27" s="20"/>
      <c r="E27" s="20"/>
      <c r="F27" s="20"/>
      <c r="G27" s="20"/>
      <c r="H27" s="20"/>
      <c r="I27" s="20"/>
    </row>
    <row r="28" spans="1:9">
      <c r="B28" s="21"/>
      <c r="C28" s="21"/>
      <c r="D28" s="21"/>
      <c r="E28" s="21"/>
      <c r="F28" s="21"/>
      <c r="G28" s="21"/>
      <c r="H28" s="21"/>
      <c r="I28" s="21"/>
    </row>
    <row r="30" spans="1:9">
      <c r="G30" s="21"/>
    </row>
  </sheetData>
  <mergeCells count="5">
    <mergeCell ref="A4:A7"/>
    <mergeCell ref="B5:B6"/>
    <mergeCell ref="C5:C6"/>
    <mergeCell ref="D5:D6"/>
    <mergeCell ref="I5:I7"/>
  </mergeCells>
  <pageMargins left="0.7" right="0.7" top="0.75" bottom="0.75" header="0.3" footer="0.3"/>
  <pageSetup paperSize="9" scale="86" fitToHeight="0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zoomScaleNormal="100" zoomScaleSheetLayoutView="100" workbookViewId="0"/>
  </sheetViews>
  <sheetFormatPr defaultColWidth="7.85546875" defaultRowHeight="14.25"/>
  <cols>
    <col min="1" max="1" width="23.7109375" style="9" customWidth="1"/>
    <col min="2" max="2" width="7.5703125" style="16" customWidth="1"/>
    <col min="3" max="3" width="7.140625" style="16" customWidth="1"/>
    <col min="4" max="5" width="6.42578125" style="16" customWidth="1"/>
    <col min="6" max="7" width="6.7109375" style="16" customWidth="1"/>
    <col min="8" max="8" width="6.85546875" style="16" customWidth="1"/>
    <col min="9" max="9" width="8" style="16" customWidth="1"/>
    <col min="10" max="10" width="7.28515625" style="33" customWidth="1"/>
    <col min="11" max="11" width="7.85546875" style="33"/>
    <col min="12" max="16384" width="7.85546875" style="16"/>
  </cols>
  <sheetData>
    <row r="1" spans="1:11" ht="15.75">
      <c r="A1" s="26" t="s">
        <v>423</v>
      </c>
      <c r="I1" s="10"/>
    </row>
    <row r="2" spans="1:11" ht="15">
      <c r="A2" s="34" t="s">
        <v>84</v>
      </c>
    </row>
    <row r="3" spans="1:11" ht="16.5" customHeight="1">
      <c r="A3" s="419" t="s">
        <v>424</v>
      </c>
      <c r="B3" s="51"/>
      <c r="C3" s="51"/>
      <c r="D3" s="51"/>
      <c r="E3" s="51"/>
      <c r="F3" s="51"/>
      <c r="G3" s="51"/>
      <c r="H3" s="51"/>
    </row>
    <row r="4" spans="1:11" ht="17.45" customHeight="1">
      <c r="A4" s="419" t="s">
        <v>83</v>
      </c>
      <c r="B4" s="51"/>
      <c r="C4" s="51"/>
      <c r="D4" s="51"/>
      <c r="E4" s="51"/>
      <c r="F4" s="51"/>
      <c r="G4" s="51"/>
      <c r="H4" s="51"/>
    </row>
    <row r="5" spans="1:11" ht="9" customHeight="1" thickBot="1">
      <c r="A5" s="12"/>
      <c r="B5" s="35"/>
      <c r="C5" s="35"/>
      <c r="D5" s="35"/>
      <c r="E5" s="35"/>
      <c r="F5" s="35"/>
      <c r="G5" s="35"/>
      <c r="H5" s="35"/>
      <c r="I5" s="35"/>
      <c r="J5" s="35"/>
    </row>
    <row r="6" spans="1:11" s="31" customFormat="1" ht="33" customHeight="1">
      <c r="A6" s="606" t="s">
        <v>248</v>
      </c>
      <c r="B6" s="608" t="s">
        <v>261</v>
      </c>
      <c r="C6" s="610" t="s">
        <v>262</v>
      </c>
      <c r="D6" s="611"/>
      <c r="E6" s="611"/>
      <c r="F6" s="611"/>
      <c r="G6" s="611"/>
      <c r="H6" s="611"/>
      <c r="I6" s="611"/>
      <c r="J6" s="611"/>
      <c r="K6" s="396"/>
    </row>
    <row r="7" spans="1:11" ht="73.5" customHeight="1" thickBot="1">
      <c r="A7" s="607"/>
      <c r="B7" s="609"/>
      <c r="C7" s="268" t="s">
        <v>265</v>
      </c>
      <c r="D7" s="268" t="s">
        <v>38</v>
      </c>
      <c r="E7" s="268" t="s">
        <v>39</v>
      </c>
      <c r="F7" s="268" t="s">
        <v>40</v>
      </c>
      <c r="G7" s="268" t="s">
        <v>41</v>
      </c>
      <c r="H7" s="268" t="s">
        <v>42</v>
      </c>
      <c r="I7" s="268" t="s">
        <v>43</v>
      </c>
      <c r="J7" s="36" t="s">
        <v>263</v>
      </c>
    </row>
    <row r="8" spans="1:11" ht="6" customHeight="1">
      <c r="A8" s="316"/>
      <c r="B8" s="317"/>
      <c r="C8" s="317"/>
      <c r="D8" s="317"/>
      <c r="E8" s="317"/>
      <c r="F8" s="317"/>
      <c r="G8" s="317"/>
      <c r="H8" s="317"/>
      <c r="I8" s="317"/>
      <c r="J8" s="317"/>
    </row>
    <row r="9" spans="1:11" s="31" customFormat="1">
      <c r="A9" s="52" t="s">
        <v>264</v>
      </c>
      <c r="B9" s="37"/>
      <c r="C9" s="37"/>
      <c r="D9" s="53"/>
      <c r="E9" s="53"/>
      <c r="F9" s="53"/>
      <c r="G9" s="53"/>
      <c r="H9" s="53"/>
      <c r="I9" s="53"/>
      <c r="J9" s="54"/>
      <c r="K9" s="396"/>
    </row>
    <row r="10" spans="1:11" s="31" customFormat="1" ht="6" customHeight="1">
      <c r="A10" s="52"/>
      <c r="B10" s="37"/>
      <c r="C10" s="37"/>
      <c r="D10" s="53"/>
      <c r="E10" s="53"/>
      <c r="F10" s="53"/>
      <c r="G10" s="53"/>
      <c r="H10" s="53"/>
      <c r="I10" s="53"/>
      <c r="J10" s="54"/>
      <c r="K10" s="396"/>
    </row>
    <row r="11" spans="1:11" ht="15" customHeight="1">
      <c r="A11" s="18" t="s">
        <v>380</v>
      </c>
      <c r="B11" s="38">
        <v>923</v>
      </c>
      <c r="C11" s="39">
        <v>60</v>
      </c>
      <c r="D11" s="39">
        <v>279</v>
      </c>
      <c r="E11" s="39">
        <v>179</v>
      </c>
      <c r="F11" s="39">
        <v>187</v>
      </c>
      <c r="G11" s="39">
        <v>134</v>
      </c>
      <c r="H11" s="39">
        <v>45</v>
      </c>
      <c r="I11" s="39">
        <v>23</v>
      </c>
      <c r="J11" s="397">
        <v>16</v>
      </c>
    </row>
    <row r="12" spans="1:11" ht="15" customHeight="1">
      <c r="A12" s="495" t="s">
        <v>381</v>
      </c>
      <c r="B12" s="38"/>
      <c r="C12" s="496"/>
      <c r="D12" s="496"/>
      <c r="E12" s="496"/>
      <c r="F12" s="496"/>
      <c r="G12" s="496"/>
      <c r="H12" s="496"/>
      <c r="I12" s="496"/>
      <c r="J12" s="397"/>
    </row>
    <row r="13" spans="1:11" ht="15" customHeight="1">
      <c r="A13" s="22" t="s">
        <v>0</v>
      </c>
      <c r="B13" s="40">
        <v>91</v>
      </c>
      <c r="C13" s="41">
        <v>1</v>
      </c>
      <c r="D13" s="41">
        <v>25</v>
      </c>
      <c r="E13" s="41">
        <v>28</v>
      </c>
      <c r="F13" s="41">
        <v>18</v>
      </c>
      <c r="G13" s="41">
        <v>12</v>
      </c>
      <c r="H13" s="41">
        <v>4</v>
      </c>
      <c r="I13" s="41">
        <v>2</v>
      </c>
      <c r="J13" s="398">
        <v>1</v>
      </c>
    </row>
    <row r="14" spans="1:11" ht="15" customHeight="1">
      <c r="A14" s="25" t="s">
        <v>1</v>
      </c>
      <c r="B14" s="40">
        <v>52</v>
      </c>
      <c r="C14" s="41">
        <v>5</v>
      </c>
      <c r="D14" s="41">
        <v>15</v>
      </c>
      <c r="E14" s="41">
        <v>11</v>
      </c>
      <c r="F14" s="41">
        <v>14</v>
      </c>
      <c r="G14" s="41">
        <v>2</v>
      </c>
      <c r="H14" s="41">
        <v>2</v>
      </c>
      <c r="I14" s="41">
        <v>1</v>
      </c>
      <c r="J14" s="398">
        <v>2</v>
      </c>
    </row>
    <row r="15" spans="1:11" ht="15" customHeight="1">
      <c r="A15" s="22" t="s">
        <v>2</v>
      </c>
      <c r="B15" s="40">
        <v>47</v>
      </c>
      <c r="C15" s="41">
        <v>4</v>
      </c>
      <c r="D15" s="41">
        <v>17</v>
      </c>
      <c r="E15" s="41">
        <v>6</v>
      </c>
      <c r="F15" s="41">
        <v>10</v>
      </c>
      <c r="G15" s="41">
        <v>6</v>
      </c>
      <c r="H15" s="41">
        <v>3</v>
      </c>
      <c r="I15" s="42" t="s">
        <v>44</v>
      </c>
      <c r="J15" s="398">
        <v>1</v>
      </c>
    </row>
    <row r="16" spans="1:11" ht="15" customHeight="1">
      <c r="A16" s="22" t="s">
        <v>3</v>
      </c>
      <c r="B16" s="40">
        <v>42</v>
      </c>
      <c r="C16" s="41">
        <v>1</v>
      </c>
      <c r="D16" s="41">
        <v>17</v>
      </c>
      <c r="E16" s="41">
        <v>6</v>
      </c>
      <c r="F16" s="41">
        <v>12</v>
      </c>
      <c r="G16" s="41">
        <v>4</v>
      </c>
      <c r="H16" s="42" t="s">
        <v>44</v>
      </c>
      <c r="I16" s="41">
        <v>2</v>
      </c>
      <c r="J16" s="399" t="s">
        <v>44</v>
      </c>
    </row>
    <row r="17" spans="1:10" ht="15" customHeight="1">
      <c r="A17" s="22" t="s">
        <v>4</v>
      </c>
      <c r="B17" s="40">
        <v>44</v>
      </c>
      <c r="C17" s="42">
        <v>1</v>
      </c>
      <c r="D17" s="41">
        <v>12</v>
      </c>
      <c r="E17" s="41">
        <v>8</v>
      </c>
      <c r="F17" s="41">
        <v>8</v>
      </c>
      <c r="G17" s="41">
        <v>9</v>
      </c>
      <c r="H17" s="41">
        <v>5</v>
      </c>
      <c r="I17" s="42" t="s">
        <v>44</v>
      </c>
      <c r="J17" s="398">
        <v>1</v>
      </c>
    </row>
    <row r="18" spans="1:10" ht="15" customHeight="1">
      <c r="A18" s="22" t="s">
        <v>5</v>
      </c>
      <c r="B18" s="40">
        <v>61</v>
      </c>
      <c r="C18" s="41">
        <v>2</v>
      </c>
      <c r="D18" s="41">
        <v>17</v>
      </c>
      <c r="E18" s="41">
        <v>14</v>
      </c>
      <c r="F18" s="41">
        <v>15</v>
      </c>
      <c r="G18" s="41">
        <v>10</v>
      </c>
      <c r="H18" s="41">
        <v>1</v>
      </c>
      <c r="I18" s="41">
        <v>1</v>
      </c>
      <c r="J18" s="398">
        <v>1</v>
      </c>
    </row>
    <row r="19" spans="1:10" ht="15" customHeight="1">
      <c r="A19" s="22" t="s">
        <v>6</v>
      </c>
      <c r="B19" s="40">
        <v>86</v>
      </c>
      <c r="C19" s="41">
        <v>4</v>
      </c>
      <c r="D19" s="41">
        <v>23</v>
      </c>
      <c r="E19" s="41">
        <v>12</v>
      </c>
      <c r="F19" s="41">
        <v>22</v>
      </c>
      <c r="G19" s="41">
        <v>18</v>
      </c>
      <c r="H19" s="41">
        <v>4</v>
      </c>
      <c r="I19" s="41">
        <v>1</v>
      </c>
      <c r="J19" s="398">
        <v>2</v>
      </c>
    </row>
    <row r="20" spans="1:10" ht="15" customHeight="1">
      <c r="A20" s="22" t="s">
        <v>7</v>
      </c>
      <c r="B20" s="40">
        <v>35</v>
      </c>
      <c r="C20" s="41">
        <v>2</v>
      </c>
      <c r="D20" s="41">
        <v>9</v>
      </c>
      <c r="E20" s="41">
        <v>12</v>
      </c>
      <c r="F20" s="41">
        <v>6</v>
      </c>
      <c r="G20" s="41">
        <v>4</v>
      </c>
      <c r="H20" s="41">
        <v>1</v>
      </c>
      <c r="I20" s="41">
        <v>1</v>
      </c>
      <c r="J20" s="399" t="s">
        <v>44</v>
      </c>
    </row>
    <row r="21" spans="1:10" ht="15" customHeight="1">
      <c r="A21" s="22" t="s">
        <v>8</v>
      </c>
      <c r="B21" s="40">
        <v>51</v>
      </c>
      <c r="C21" s="41">
        <v>6</v>
      </c>
      <c r="D21" s="41">
        <v>14</v>
      </c>
      <c r="E21" s="41">
        <v>14</v>
      </c>
      <c r="F21" s="41">
        <v>7</v>
      </c>
      <c r="G21" s="41">
        <v>6</v>
      </c>
      <c r="H21" s="41">
        <v>3</v>
      </c>
      <c r="I21" s="41">
        <v>1</v>
      </c>
      <c r="J21" s="399" t="s">
        <v>44</v>
      </c>
    </row>
    <row r="22" spans="1:10" ht="15" customHeight="1">
      <c r="A22" s="22" t="s">
        <v>9</v>
      </c>
      <c r="B22" s="40">
        <v>40</v>
      </c>
      <c r="C22" s="41">
        <v>6</v>
      </c>
      <c r="D22" s="41">
        <v>15</v>
      </c>
      <c r="E22" s="41">
        <v>5</v>
      </c>
      <c r="F22" s="41">
        <v>6</v>
      </c>
      <c r="G22" s="41">
        <v>5</v>
      </c>
      <c r="H22" s="41">
        <v>2</v>
      </c>
      <c r="I22" s="42" t="s">
        <v>44</v>
      </c>
      <c r="J22" s="398">
        <v>1</v>
      </c>
    </row>
    <row r="23" spans="1:10" ht="15" customHeight="1">
      <c r="A23" s="22" t="s">
        <v>10</v>
      </c>
      <c r="B23" s="40">
        <v>42</v>
      </c>
      <c r="C23" s="41">
        <v>1</v>
      </c>
      <c r="D23" s="41">
        <v>7</v>
      </c>
      <c r="E23" s="41">
        <v>11</v>
      </c>
      <c r="F23" s="41">
        <v>8</v>
      </c>
      <c r="G23" s="41">
        <v>11</v>
      </c>
      <c r="H23" s="41">
        <v>2</v>
      </c>
      <c r="I23" s="42" t="s">
        <v>44</v>
      </c>
      <c r="J23" s="398">
        <v>2</v>
      </c>
    </row>
    <row r="24" spans="1:10" ht="15" customHeight="1">
      <c r="A24" s="22" t="s">
        <v>11</v>
      </c>
      <c r="B24" s="40">
        <v>71</v>
      </c>
      <c r="C24" s="41">
        <v>2</v>
      </c>
      <c r="D24" s="41">
        <v>10</v>
      </c>
      <c r="E24" s="41">
        <v>12</v>
      </c>
      <c r="F24" s="41">
        <v>10</v>
      </c>
      <c r="G24" s="41">
        <v>15</v>
      </c>
      <c r="H24" s="41">
        <v>10</v>
      </c>
      <c r="I24" s="41">
        <v>9</v>
      </c>
      <c r="J24" s="398">
        <v>3</v>
      </c>
    </row>
    <row r="25" spans="1:10" ht="15" customHeight="1">
      <c r="A25" s="22" t="s">
        <v>12</v>
      </c>
      <c r="B25" s="40">
        <v>33</v>
      </c>
      <c r="C25" s="41">
        <v>5</v>
      </c>
      <c r="D25" s="41">
        <v>11</v>
      </c>
      <c r="E25" s="41">
        <v>6</v>
      </c>
      <c r="F25" s="41">
        <v>6</v>
      </c>
      <c r="G25" s="41">
        <v>3</v>
      </c>
      <c r="H25" s="41">
        <v>1</v>
      </c>
      <c r="I25" s="42">
        <v>1</v>
      </c>
      <c r="J25" s="399" t="s">
        <v>44</v>
      </c>
    </row>
    <row r="26" spans="1:10" ht="15" customHeight="1">
      <c r="A26" s="25" t="s">
        <v>13</v>
      </c>
      <c r="B26" s="40">
        <v>49</v>
      </c>
      <c r="C26" s="41">
        <v>2</v>
      </c>
      <c r="D26" s="41">
        <v>17</v>
      </c>
      <c r="E26" s="41">
        <v>6</v>
      </c>
      <c r="F26" s="41">
        <v>13</v>
      </c>
      <c r="G26" s="41">
        <v>8</v>
      </c>
      <c r="H26" s="41">
        <v>1</v>
      </c>
      <c r="I26" s="41">
        <v>2</v>
      </c>
      <c r="J26" s="399" t="s">
        <v>44</v>
      </c>
    </row>
    <row r="27" spans="1:10" ht="15" customHeight="1">
      <c r="A27" s="22" t="s">
        <v>14</v>
      </c>
      <c r="B27" s="40">
        <v>113</v>
      </c>
      <c r="C27" s="41">
        <v>12</v>
      </c>
      <c r="D27" s="41">
        <v>42</v>
      </c>
      <c r="E27" s="41">
        <v>21</v>
      </c>
      <c r="F27" s="41">
        <v>18</v>
      </c>
      <c r="G27" s="41">
        <v>13</v>
      </c>
      <c r="H27" s="41">
        <v>5</v>
      </c>
      <c r="I27" s="41">
        <v>1</v>
      </c>
      <c r="J27" s="398">
        <v>1</v>
      </c>
    </row>
    <row r="28" spans="1:10" ht="15" customHeight="1">
      <c r="A28" s="22" t="s">
        <v>15</v>
      </c>
      <c r="B28" s="40">
        <v>66</v>
      </c>
      <c r="C28" s="41">
        <v>6</v>
      </c>
      <c r="D28" s="41">
        <v>28</v>
      </c>
      <c r="E28" s="41">
        <v>7</v>
      </c>
      <c r="F28" s="41">
        <v>14</v>
      </c>
      <c r="G28" s="41">
        <v>8</v>
      </c>
      <c r="H28" s="41">
        <v>1</v>
      </c>
      <c r="I28" s="41">
        <v>1</v>
      </c>
      <c r="J28" s="398">
        <v>1</v>
      </c>
    </row>
    <row r="29" spans="1:10" s="33" customFormat="1" ht="6" customHeight="1">
      <c r="B29" s="138"/>
      <c r="C29" s="138"/>
      <c r="D29" s="138"/>
      <c r="E29" s="138"/>
      <c r="F29" s="138"/>
      <c r="G29" s="138"/>
      <c r="H29" s="138"/>
      <c r="I29" s="138"/>
      <c r="J29" s="138"/>
    </row>
    <row r="30" spans="1:10" s="33" customFormat="1" ht="13.9" customHeight="1">
      <c r="A30" s="612" t="s">
        <v>200</v>
      </c>
      <c r="B30" s="612"/>
      <c r="C30" s="612"/>
      <c r="D30" s="612"/>
      <c r="E30" s="612"/>
      <c r="F30" s="612"/>
      <c r="G30" s="612"/>
      <c r="H30" s="612"/>
      <c r="I30" s="612"/>
      <c r="J30" s="612"/>
    </row>
    <row r="31" spans="1:10" s="33" customFormat="1" ht="6" customHeight="1">
      <c r="A31" s="74"/>
      <c r="B31" s="74"/>
      <c r="C31" s="74"/>
      <c r="D31" s="74"/>
      <c r="E31" s="74"/>
      <c r="F31" s="74"/>
      <c r="G31" s="74"/>
      <c r="H31" s="74"/>
      <c r="I31" s="74"/>
      <c r="J31" s="74"/>
    </row>
    <row r="32" spans="1:10" ht="15" customHeight="1">
      <c r="A32" s="18" t="s">
        <v>380</v>
      </c>
      <c r="B32" s="44">
        <v>23109.253000000001</v>
      </c>
      <c r="C32" s="45">
        <v>98.619</v>
      </c>
      <c r="D32" s="45">
        <v>919.88499999999999</v>
      </c>
      <c r="E32" s="45">
        <v>1273.8399999999999</v>
      </c>
      <c r="F32" s="45">
        <v>2712.9639999999999</v>
      </c>
      <c r="G32" s="45">
        <v>4258.4799999999996</v>
      </c>
      <c r="H32" s="45">
        <v>3030.4569999999999</v>
      </c>
      <c r="I32" s="45">
        <v>3169.7310000000002</v>
      </c>
      <c r="J32" s="395">
        <v>7645.277</v>
      </c>
    </row>
    <row r="33" spans="1:10" ht="15" customHeight="1">
      <c r="A33" s="495" t="s">
        <v>381</v>
      </c>
      <c r="B33" s="44"/>
      <c r="C33" s="497"/>
      <c r="D33" s="497"/>
      <c r="E33" s="497"/>
      <c r="F33" s="497"/>
      <c r="G33" s="497"/>
      <c r="H33" s="497"/>
      <c r="I33" s="497"/>
      <c r="J33" s="395"/>
    </row>
    <row r="34" spans="1:10" ht="15" customHeight="1">
      <c r="A34" s="22" t="s">
        <v>0</v>
      </c>
      <c r="B34" s="46">
        <v>1996.356</v>
      </c>
      <c r="C34" s="47">
        <v>1.806</v>
      </c>
      <c r="D34" s="47">
        <v>86.472999999999999</v>
      </c>
      <c r="E34" s="47">
        <v>188.05600000000001</v>
      </c>
      <c r="F34" s="47">
        <v>245.23500000000001</v>
      </c>
      <c r="G34" s="47">
        <v>343.44099999999997</v>
      </c>
      <c r="H34" s="47">
        <v>278.81400000000002</v>
      </c>
      <c r="I34" s="47">
        <v>213.94499999999999</v>
      </c>
      <c r="J34" s="400">
        <v>638.58600000000001</v>
      </c>
    </row>
    <row r="35" spans="1:10" ht="15" customHeight="1">
      <c r="A35" s="25" t="s">
        <v>1</v>
      </c>
      <c r="B35" s="46">
        <v>1234.999</v>
      </c>
      <c r="C35" s="47">
        <v>8.4440000000000008</v>
      </c>
      <c r="D35" s="47">
        <v>55.469000000000001</v>
      </c>
      <c r="E35" s="47">
        <v>80.298000000000002</v>
      </c>
      <c r="F35" s="47">
        <v>200.31399999999999</v>
      </c>
      <c r="G35" s="47">
        <v>54.640999999999998</v>
      </c>
      <c r="H35" s="47">
        <v>169.20599999999999</v>
      </c>
      <c r="I35" s="47">
        <v>111.752</v>
      </c>
      <c r="J35" s="400">
        <v>554.875</v>
      </c>
    </row>
    <row r="36" spans="1:10" ht="15" customHeight="1">
      <c r="A36" s="22" t="s">
        <v>2</v>
      </c>
      <c r="B36" s="46">
        <v>988.36500000000001</v>
      </c>
      <c r="C36" s="47">
        <v>6.0229999999999997</v>
      </c>
      <c r="D36" s="47">
        <v>50.021000000000001</v>
      </c>
      <c r="E36" s="47">
        <v>45.012</v>
      </c>
      <c r="F36" s="47">
        <v>160.56200000000001</v>
      </c>
      <c r="G36" s="47">
        <v>201.66499999999999</v>
      </c>
      <c r="H36" s="47">
        <v>185.232</v>
      </c>
      <c r="I36" s="49" t="s">
        <v>44</v>
      </c>
      <c r="J36" s="400">
        <v>339.85</v>
      </c>
    </row>
    <row r="37" spans="1:10" ht="15" customHeight="1">
      <c r="A37" s="22" t="s">
        <v>3</v>
      </c>
      <c r="B37" s="46">
        <v>659.68899999999996</v>
      </c>
      <c r="C37" s="47">
        <v>1.2889999999999999</v>
      </c>
      <c r="D37" s="47">
        <v>57.427999999999997</v>
      </c>
      <c r="E37" s="47">
        <v>42.814</v>
      </c>
      <c r="F37" s="47">
        <v>168.93700000000001</v>
      </c>
      <c r="G37" s="47">
        <v>125.107</v>
      </c>
      <c r="H37" s="49" t="s">
        <v>44</v>
      </c>
      <c r="I37" s="47">
        <v>264.11399999999998</v>
      </c>
      <c r="J37" s="364" t="s">
        <v>44</v>
      </c>
    </row>
    <row r="38" spans="1:10" ht="15" customHeight="1">
      <c r="A38" s="22" t="s">
        <v>4</v>
      </c>
      <c r="B38" s="46">
        <v>1553.425</v>
      </c>
      <c r="C38" s="49">
        <v>1.9570000000000001</v>
      </c>
      <c r="D38" s="47">
        <v>38.915999999999997</v>
      </c>
      <c r="E38" s="47">
        <v>58.344000000000001</v>
      </c>
      <c r="F38" s="47">
        <v>127.018</v>
      </c>
      <c r="G38" s="47">
        <v>318.74099999999999</v>
      </c>
      <c r="H38" s="47">
        <v>318.02699999999999</v>
      </c>
      <c r="I38" s="49" t="s">
        <v>36</v>
      </c>
      <c r="J38" s="400">
        <v>690.42200000000003</v>
      </c>
    </row>
    <row r="39" spans="1:10" ht="15" customHeight="1">
      <c r="A39" s="22" t="s">
        <v>5</v>
      </c>
      <c r="B39" s="270">
        <v>1637.85</v>
      </c>
      <c r="C39" s="47">
        <v>3.33</v>
      </c>
      <c r="D39" s="47">
        <v>59.798999999999999</v>
      </c>
      <c r="E39" s="47">
        <v>98.995000000000005</v>
      </c>
      <c r="F39" s="47">
        <v>216.727</v>
      </c>
      <c r="G39" s="47">
        <v>297.95999999999998</v>
      </c>
      <c r="H39" s="47">
        <v>84.040999999999997</v>
      </c>
      <c r="I39" s="47">
        <v>109.65</v>
      </c>
      <c r="J39" s="400">
        <v>767.34799999999996</v>
      </c>
    </row>
    <row r="40" spans="1:10" ht="15" customHeight="1">
      <c r="A40" s="22" t="s">
        <v>6</v>
      </c>
      <c r="B40" s="46">
        <v>3463.5140000000001</v>
      </c>
      <c r="C40" s="47">
        <v>6.5060000000000002</v>
      </c>
      <c r="D40" s="47">
        <v>83.016999999999996</v>
      </c>
      <c r="E40" s="47">
        <v>91.361999999999995</v>
      </c>
      <c r="F40" s="47">
        <v>348.61700000000002</v>
      </c>
      <c r="G40" s="47">
        <v>588.89800000000002</v>
      </c>
      <c r="H40" s="47">
        <v>245.14599999999999</v>
      </c>
      <c r="I40" s="47">
        <v>120.78700000000001</v>
      </c>
      <c r="J40" s="400">
        <v>1979.181</v>
      </c>
    </row>
    <row r="41" spans="1:10" ht="15" customHeight="1">
      <c r="A41" s="22" t="s">
        <v>7</v>
      </c>
      <c r="B41" s="46">
        <v>522.59400000000005</v>
      </c>
      <c r="C41" s="47">
        <v>3.6120000000000001</v>
      </c>
      <c r="D41" s="47">
        <v>28.779</v>
      </c>
      <c r="E41" s="47">
        <v>85.951999999999998</v>
      </c>
      <c r="F41" s="47">
        <v>88.909000000000006</v>
      </c>
      <c r="G41" s="47">
        <v>125.541</v>
      </c>
      <c r="H41" s="47">
        <v>61.661000000000001</v>
      </c>
      <c r="I41" s="47">
        <v>128.13999999999999</v>
      </c>
      <c r="J41" s="364" t="s">
        <v>44</v>
      </c>
    </row>
    <row r="42" spans="1:10" ht="15" customHeight="1">
      <c r="A42" s="22" t="s">
        <v>8</v>
      </c>
      <c r="B42" s="46">
        <v>876.24300000000005</v>
      </c>
      <c r="C42" s="47">
        <v>9.8019999999999996</v>
      </c>
      <c r="D42" s="47">
        <v>44.009</v>
      </c>
      <c r="E42" s="47">
        <v>95.325999999999993</v>
      </c>
      <c r="F42" s="47">
        <v>101.738</v>
      </c>
      <c r="G42" s="47">
        <v>251.36699999999999</v>
      </c>
      <c r="H42" s="47">
        <v>184.339</v>
      </c>
      <c r="I42" s="47">
        <v>189.66200000000001</v>
      </c>
      <c r="J42" s="364" t="s">
        <v>44</v>
      </c>
    </row>
    <row r="43" spans="1:10" ht="15" customHeight="1">
      <c r="A43" s="22" t="s">
        <v>9</v>
      </c>
      <c r="B43" s="46">
        <v>719.15099999999995</v>
      </c>
      <c r="C43" s="47">
        <v>9.2910000000000004</v>
      </c>
      <c r="D43" s="47">
        <v>43.076000000000001</v>
      </c>
      <c r="E43" s="47">
        <v>35.729999999999997</v>
      </c>
      <c r="F43" s="47">
        <v>80.097999999999999</v>
      </c>
      <c r="G43" s="47">
        <v>121.02200000000001</v>
      </c>
      <c r="H43" s="47">
        <v>132.64599999999999</v>
      </c>
      <c r="I43" s="49" t="s">
        <v>44</v>
      </c>
      <c r="J43" s="400">
        <v>297.28800000000001</v>
      </c>
    </row>
    <row r="44" spans="1:10" ht="15" customHeight="1">
      <c r="A44" s="22" t="s">
        <v>10</v>
      </c>
      <c r="B44" s="46">
        <v>1484.837</v>
      </c>
      <c r="C44" s="47">
        <v>1.302</v>
      </c>
      <c r="D44" s="47">
        <v>24.094999999999999</v>
      </c>
      <c r="E44" s="47">
        <v>78.822999999999993</v>
      </c>
      <c r="F44" s="47">
        <v>103.178</v>
      </c>
      <c r="G44" s="47">
        <v>415.15699999999998</v>
      </c>
      <c r="H44" s="47">
        <v>151.72200000000001</v>
      </c>
      <c r="I44" s="49" t="s">
        <v>44</v>
      </c>
      <c r="J44" s="400">
        <v>710.56</v>
      </c>
    </row>
    <row r="45" spans="1:10" ht="15" customHeight="1">
      <c r="A45" s="22" t="s">
        <v>11</v>
      </c>
      <c r="B45" s="46">
        <v>3496.038</v>
      </c>
      <c r="C45" s="47">
        <v>3.8479999999999999</v>
      </c>
      <c r="D45" s="47">
        <v>36.360999999999997</v>
      </c>
      <c r="E45" s="47">
        <v>88.884</v>
      </c>
      <c r="F45" s="47">
        <v>158.38</v>
      </c>
      <c r="G45" s="47">
        <v>486.37299999999999</v>
      </c>
      <c r="H45" s="47">
        <v>665.92399999999998</v>
      </c>
      <c r="I45" s="47">
        <v>1331.617</v>
      </c>
      <c r="J45" s="400">
        <v>724.65099999999995</v>
      </c>
    </row>
    <row r="46" spans="1:10" ht="15" customHeight="1">
      <c r="A46" s="22" t="s">
        <v>12</v>
      </c>
      <c r="B46" s="46">
        <v>556.17600000000004</v>
      </c>
      <c r="C46" s="47">
        <v>7.1619999999999999</v>
      </c>
      <c r="D46" s="47">
        <v>35.008000000000003</v>
      </c>
      <c r="E46" s="47">
        <v>41.042000000000002</v>
      </c>
      <c r="F46" s="47">
        <v>86.978999999999999</v>
      </c>
      <c r="G46" s="47">
        <v>119.32899999999999</v>
      </c>
      <c r="H46" s="47">
        <v>69.852000000000004</v>
      </c>
      <c r="I46" s="50">
        <v>196.804</v>
      </c>
      <c r="J46" s="364" t="s">
        <v>44</v>
      </c>
    </row>
    <row r="47" spans="1:10" ht="15" customHeight="1">
      <c r="A47" s="25" t="s">
        <v>13</v>
      </c>
      <c r="B47" s="46">
        <v>846.42200000000003</v>
      </c>
      <c r="C47" s="47">
        <v>3.762</v>
      </c>
      <c r="D47" s="47">
        <v>53.811</v>
      </c>
      <c r="E47" s="47">
        <v>43.173999999999999</v>
      </c>
      <c r="F47" s="47">
        <v>176.285</v>
      </c>
      <c r="G47" s="47">
        <v>213.90199999999999</v>
      </c>
      <c r="H47" s="47">
        <v>61.523000000000003</v>
      </c>
      <c r="I47" s="47">
        <v>293.96499999999997</v>
      </c>
      <c r="J47" s="364" t="s">
        <v>44</v>
      </c>
    </row>
    <row r="48" spans="1:10" ht="15" customHeight="1">
      <c r="A48" s="22" t="s">
        <v>14</v>
      </c>
      <c r="B48" s="46">
        <v>1903.38</v>
      </c>
      <c r="C48" s="47">
        <v>20.658000000000001</v>
      </c>
      <c r="D48" s="47">
        <v>135.20699999999999</v>
      </c>
      <c r="E48" s="47">
        <v>150.346</v>
      </c>
      <c r="F48" s="47">
        <v>262.15499999999997</v>
      </c>
      <c r="G48" s="47">
        <v>340.62700000000001</v>
      </c>
      <c r="H48" s="47">
        <v>354.12900000000002</v>
      </c>
      <c r="I48" s="47">
        <v>101.625</v>
      </c>
      <c r="J48" s="400">
        <v>538.63300000000004</v>
      </c>
    </row>
    <row r="49" spans="1:10" ht="15" customHeight="1">
      <c r="A49" s="22" t="s">
        <v>15</v>
      </c>
      <c r="B49" s="46">
        <v>1170.2139999999999</v>
      </c>
      <c r="C49" s="47">
        <v>9.827</v>
      </c>
      <c r="D49" s="47">
        <v>88.415999999999997</v>
      </c>
      <c r="E49" s="47">
        <v>49.682000000000002</v>
      </c>
      <c r="F49" s="47">
        <v>187.83199999999999</v>
      </c>
      <c r="G49" s="47">
        <v>254.709</v>
      </c>
      <c r="H49" s="47">
        <v>68.194999999999993</v>
      </c>
      <c r="I49" s="47">
        <v>107.67</v>
      </c>
      <c r="J49" s="400">
        <v>403.88299999999998</v>
      </c>
    </row>
    <row r="50" spans="1:10">
      <c r="B50" s="20"/>
      <c r="C50" s="20"/>
      <c r="D50" s="20"/>
      <c r="E50" s="20"/>
      <c r="F50" s="20"/>
      <c r="G50" s="20"/>
      <c r="H50" s="20"/>
      <c r="I50" s="20"/>
      <c r="J50" s="365"/>
    </row>
    <row r="51" spans="1:10">
      <c r="B51" s="20"/>
      <c r="C51" s="20"/>
      <c r="D51" s="20"/>
      <c r="E51" s="20"/>
      <c r="F51" s="20"/>
      <c r="G51" s="20"/>
      <c r="H51" s="20"/>
      <c r="I51" s="20"/>
      <c r="J51" s="365"/>
    </row>
    <row r="57" spans="1:10" ht="15">
      <c r="A57" s="276"/>
    </row>
  </sheetData>
  <mergeCells count="4">
    <mergeCell ref="A6:A7"/>
    <mergeCell ref="B6:B7"/>
    <mergeCell ref="C6:J6"/>
    <mergeCell ref="A30:J30"/>
  </mergeCells>
  <pageMargins left="0.7" right="0.7" top="0.75" bottom="0.75" header="0.3" footer="0.3"/>
  <pageSetup paperSize="9" scale="98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100" workbookViewId="0"/>
  </sheetViews>
  <sheetFormatPr defaultColWidth="7.85546875" defaultRowHeight="14.25"/>
  <cols>
    <col min="1" max="1" width="20.7109375" style="9" customWidth="1"/>
    <col min="2" max="6" width="11.140625" style="16" customWidth="1"/>
    <col min="7" max="7" width="11.140625" style="33" customWidth="1"/>
    <col min="8" max="9" width="7.85546875" style="16"/>
    <col min="10" max="10" width="11.85546875" style="16" customWidth="1"/>
    <col min="11" max="16384" width="7.85546875" style="16"/>
  </cols>
  <sheetData>
    <row r="1" spans="1:7" s="9" customFormat="1" ht="18.75">
      <c r="A1" s="34" t="s">
        <v>383</v>
      </c>
      <c r="G1" s="55"/>
    </row>
    <row r="2" spans="1:7" ht="15">
      <c r="A2" s="34" t="s">
        <v>17</v>
      </c>
    </row>
    <row r="3" spans="1:7" s="9" customFormat="1" ht="18">
      <c r="A3" s="419" t="s">
        <v>228</v>
      </c>
      <c r="B3" s="69"/>
      <c r="C3" s="69"/>
      <c r="D3" s="69"/>
      <c r="E3" s="69"/>
      <c r="F3" s="69"/>
      <c r="G3" s="55"/>
    </row>
    <row r="4" spans="1:7" ht="15">
      <c r="A4" s="419" t="s">
        <v>18</v>
      </c>
      <c r="B4" s="51"/>
    </row>
    <row r="5" spans="1:7" ht="9" customHeight="1" thickBot="1">
      <c r="A5" s="12"/>
      <c r="B5" s="35"/>
      <c r="C5" s="35"/>
      <c r="D5" s="35"/>
      <c r="E5" s="35"/>
      <c r="F5" s="35"/>
      <c r="G5" s="35"/>
    </row>
    <row r="6" spans="1:7" s="14" customFormat="1" ht="28.5" customHeight="1">
      <c r="A6" s="606" t="s">
        <v>248</v>
      </c>
      <c r="B6" s="608" t="s">
        <v>218</v>
      </c>
      <c r="C6" s="15" t="s">
        <v>249</v>
      </c>
      <c r="D6" s="15"/>
      <c r="E6" s="15"/>
      <c r="F6" s="15"/>
      <c r="G6" s="15"/>
    </row>
    <row r="7" spans="1:7" ht="50.25" customHeight="1" thickBot="1">
      <c r="A7" s="607"/>
      <c r="B7" s="609"/>
      <c r="C7" s="268" t="s">
        <v>265</v>
      </c>
      <c r="D7" s="268" t="s">
        <v>201</v>
      </c>
      <c r="E7" s="268" t="s">
        <v>202</v>
      </c>
      <c r="F7" s="268" t="s">
        <v>203</v>
      </c>
      <c r="G7" s="36" t="s">
        <v>250</v>
      </c>
    </row>
    <row r="8" spans="1:7" ht="6" customHeight="1">
      <c r="A8" s="316"/>
      <c r="B8" s="317"/>
      <c r="C8" s="317"/>
      <c r="D8" s="317"/>
      <c r="E8" s="317"/>
      <c r="F8" s="317"/>
      <c r="G8" s="317"/>
    </row>
    <row r="9" spans="1:7" s="31" customFormat="1">
      <c r="A9" s="52" t="s">
        <v>247</v>
      </c>
      <c r="B9" s="53"/>
      <c r="C9" s="53"/>
      <c r="D9" s="53"/>
      <c r="E9" s="53"/>
      <c r="F9" s="53"/>
      <c r="G9" s="54"/>
    </row>
    <row r="10" spans="1:7" s="31" customFormat="1" ht="6" customHeight="1">
      <c r="A10" s="52"/>
      <c r="B10" s="53"/>
      <c r="C10" s="53"/>
      <c r="D10" s="53"/>
      <c r="E10" s="53"/>
      <c r="F10" s="53"/>
      <c r="G10" s="54"/>
    </row>
    <row r="11" spans="1:7" ht="15" customHeight="1">
      <c r="A11" s="18" t="s">
        <v>380</v>
      </c>
      <c r="B11" s="56">
        <v>2176</v>
      </c>
      <c r="C11" s="57">
        <v>38</v>
      </c>
      <c r="D11" s="57">
        <v>764</v>
      </c>
      <c r="E11" s="57">
        <v>553</v>
      </c>
      <c r="F11" s="57">
        <v>431</v>
      </c>
      <c r="G11" s="58">
        <v>390</v>
      </c>
    </row>
    <row r="12" spans="1:7" ht="15" customHeight="1">
      <c r="A12" s="495" t="s">
        <v>381</v>
      </c>
      <c r="B12" s="340"/>
      <c r="C12" s="345"/>
      <c r="D12" s="345"/>
      <c r="E12" s="345"/>
      <c r="F12" s="345"/>
      <c r="G12" s="58"/>
    </row>
    <row r="13" spans="1:7" ht="15" customHeight="1">
      <c r="A13" s="22" t="s">
        <v>0</v>
      </c>
      <c r="B13" s="59">
        <v>134</v>
      </c>
      <c r="C13" s="42">
        <v>4</v>
      </c>
      <c r="D13" s="42">
        <v>48</v>
      </c>
      <c r="E13" s="42">
        <v>36</v>
      </c>
      <c r="F13" s="42">
        <v>24</v>
      </c>
      <c r="G13" s="60">
        <v>22</v>
      </c>
    </row>
    <row r="14" spans="1:7" ht="15" customHeight="1">
      <c r="A14" s="25" t="s">
        <v>1</v>
      </c>
      <c r="B14" s="59">
        <v>127</v>
      </c>
      <c r="C14" s="42">
        <v>1</v>
      </c>
      <c r="D14" s="42">
        <v>48</v>
      </c>
      <c r="E14" s="42">
        <v>34</v>
      </c>
      <c r="F14" s="42">
        <v>25</v>
      </c>
      <c r="G14" s="60">
        <v>19</v>
      </c>
    </row>
    <row r="15" spans="1:7" ht="15" customHeight="1">
      <c r="A15" s="22" t="s">
        <v>2</v>
      </c>
      <c r="B15" s="59">
        <v>193</v>
      </c>
      <c r="C15" s="42">
        <v>1</v>
      </c>
      <c r="D15" s="42">
        <v>91</v>
      </c>
      <c r="E15" s="42">
        <v>58</v>
      </c>
      <c r="F15" s="42">
        <v>25</v>
      </c>
      <c r="G15" s="60">
        <v>18</v>
      </c>
    </row>
    <row r="16" spans="1:7" ht="15" customHeight="1">
      <c r="A16" s="22" t="s">
        <v>3</v>
      </c>
      <c r="B16" s="59">
        <v>73</v>
      </c>
      <c r="C16" s="42">
        <v>3</v>
      </c>
      <c r="D16" s="42">
        <v>42</v>
      </c>
      <c r="E16" s="42">
        <v>14</v>
      </c>
      <c r="F16" s="42">
        <v>13</v>
      </c>
      <c r="G16" s="60">
        <v>1</v>
      </c>
    </row>
    <row r="17" spans="1:11" ht="15" customHeight="1">
      <c r="A17" s="22" t="s">
        <v>4</v>
      </c>
      <c r="B17" s="59">
        <v>159</v>
      </c>
      <c r="C17" s="42">
        <v>2</v>
      </c>
      <c r="D17" s="42">
        <v>74</v>
      </c>
      <c r="E17" s="42">
        <v>46</v>
      </c>
      <c r="F17" s="42">
        <v>23</v>
      </c>
      <c r="G17" s="60">
        <v>14</v>
      </c>
    </row>
    <row r="18" spans="1:11" ht="15" customHeight="1">
      <c r="A18" s="22" t="s">
        <v>5</v>
      </c>
      <c r="B18" s="59">
        <v>168</v>
      </c>
      <c r="C18" s="42">
        <v>1</v>
      </c>
      <c r="D18" s="42">
        <v>19</v>
      </c>
      <c r="E18" s="42">
        <v>31</v>
      </c>
      <c r="F18" s="42">
        <v>47</v>
      </c>
      <c r="G18" s="60">
        <v>70</v>
      </c>
    </row>
    <row r="19" spans="1:11" ht="15" customHeight="1">
      <c r="A19" s="22" t="s">
        <v>6</v>
      </c>
      <c r="B19" s="59">
        <v>279</v>
      </c>
      <c r="C19" s="42">
        <v>5</v>
      </c>
      <c r="D19" s="42">
        <v>98</v>
      </c>
      <c r="E19" s="42">
        <v>71</v>
      </c>
      <c r="F19" s="42">
        <v>56</v>
      </c>
      <c r="G19" s="60">
        <v>49</v>
      </c>
    </row>
    <row r="20" spans="1:11" ht="15" customHeight="1">
      <c r="A20" s="22" t="s">
        <v>7</v>
      </c>
      <c r="B20" s="59">
        <v>68</v>
      </c>
      <c r="C20" s="60" t="s">
        <v>44</v>
      </c>
      <c r="D20" s="42">
        <v>17</v>
      </c>
      <c r="E20" s="42">
        <v>20</v>
      </c>
      <c r="F20" s="42">
        <v>25</v>
      </c>
      <c r="G20" s="60">
        <v>6</v>
      </c>
    </row>
    <row r="21" spans="1:11" ht="15" customHeight="1">
      <c r="A21" s="22" t="s">
        <v>8</v>
      </c>
      <c r="B21" s="59">
        <v>144</v>
      </c>
      <c r="C21" s="42">
        <v>3</v>
      </c>
      <c r="D21" s="42">
        <v>21</v>
      </c>
      <c r="E21" s="42">
        <v>34</v>
      </c>
      <c r="F21" s="42">
        <v>41</v>
      </c>
      <c r="G21" s="60">
        <v>45</v>
      </c>
    </row>
    <row r="22" spans="1:11" ht="15" customHeight="1">
      <c r="A22" s="22" t="s">
        <v>9</v>
      </c>
      <c r="B22" s="59">
        <v>105</v>
      </c>
      <c r="C22" s="42">
        <v>8</v>
      </c>
      <c r="D22" s="42">
        <v>67</v>
      </c>
      <c r="E22" s="42">
        <v>20</v>
      </c>
      <c r="F22" s="42">
        <v>6</v>
      </c>
      <c r="G22" s="60">
        <v>4</v>
      </c>
    </row>
    <row r="23" spans="1:11" ht="15" customHeight="1">
      <c r="A23" s="22" t="s">
        <v>10</v>
      </c>
      <c r="B23" s="59">
        <v>101</v>
      </c>
      <c r="C23" s="60">
        <v>2</v>
      </c>
      <c r="D23" s="42">
        <v>32</v>
      </c>
      <c r="E23" s="42">
        <v>23</v>
      </c>
      <c r="F23" s="42">
        <v>18</v>
      </c>
      <c r="G23" s="60">
        <v>26</v>
      </c>
    </row>
    <row r="24" spans="1:11" ht="15" customHeight="1">
      <c r="A24" s="22" t="s">
        <v>11</v>
      </c>
      <c r="B24" s="59">
        <v>118</v>
      </c>
      <c r="C24" s="60" t="s">
        <v>44</v>
      </c>
      <c r="D24" s="42">
        <v>22</v>
      </c>
      <c r="E24" s="42">
        <v>31</v>
      </c>
      <c r="F24" s="42">
        <v>21</v>
      </c>
      <c r="G24" s="60">
        <v>44</v>
      </c>
    </row>
    <row r="25" spans="1:11" ht="15" customHeight="1">
      <c r="A25" s="22" t="s">
        <v>12</v>
      </c>
      <c r="B25" s="59">
        <v>97</v>
      </c>
      <c r="C25" s="42">
        <v>1</v>
      </c>
      <c r="D25" s="42">
        <v>35</v>
      </c>
      <c r="E25" s="42">
        <v>21</v>
      </c>
      <c r="F25" s="42">
        <v>20</v>
      </c>
      <c r="G25" s="60">
        <v>20</v>
      </c>
    </row>
    <row r="26" spans="1:11" ht="15" customHeight="1">
      <c r="A26" s="25" t="s">
        <v>13</v>
      </c>
      <c r="B26" s="59">
        <v>100</v>
      </c>
      <c r="C26" s="42">
        <v>1</v>
      </c>
      <c r="D26" s="42">
        <v>44</v>
      </c>
      <c r="E26" s="42">
        <v>25</v>
      </c>
      <c r="F26" s="42">
        <v>21</v>
      </c>
      <c r="G26" s="60">
        <v>9</v>
      </c>
    </row>
    <row r="27" spans="1:11" ht="15" customHeight="1">
      <c r="A27" s="22" t="s">
        <v>14</v>
      </c>
      <c r="B27" s="59">
        <v>207</v>
      </c>
      <c r="C27" s="60" t="s">
        <v>44</v>
      </c>
      <c r="D27" s="42">
        <v>52</v>
      </c>
      <c r="E27" s="42">
        <v>67</v>
      </c>
      <c r="F27" s="42">
        <v>52</v>
      </c>
      <c r="G27" s="60">
        <v>36</v>
      </c>
    </row>
    <row r="28" spans="1:11" ht="15" customHeight="1">
      <c r="A28" s="22" t="s">
        <v>15</v>
      </c>
      <c r="B28" s="59">
        <v>103</v>
      </c>
      <c r="C28" s="42">
        <v>6</v>
      </c>
      <c r="D28" s="42">
        <v>54</v>
      </c>
      <c r="E28" s="42">
        <v>22</v>
      </c>
      <c r="F28" s="42">
        <v>14</v>
      </c>
      <c r="G28" s="60">
        <v>7</v>
      </c>
    </row>
    <row r="29" spans="1:11" ht="6" customHeight="1">
      <c r="A29" s="33"/>
      <c r="B29" s="33"/>
      <c r="C29" s="222"/>
      <c r="D29" s="222"/>
      <c r="E29" s="222"/>
      <c r="F29" s="222"/>
      <c r="G29" s="60"/>
    </row>
    <row r="30" spans="1:11" s="14" customFormat="1">
      <c r="A30" s="613" t="s">
        <v>251</v>
      </c>
      <c r="B30" s="613"/>
      <c r="C30" s="613"/>
      <c r="D30" s="613"/>
      <c r="E30" s="613"/>
      <c r="F30" s="613"/>
      <c r="G30" s="613"/>
      <c r="H30" s="16"/>
      <c r="I30" s="16"/>
    </row>
    <row r="31" spans="1:11" s="14" customFormat="1" ht="6" customHeight="1">
      <c r="A31" s="316"/>
      <c r="B31" s="316"/>
      <c r="C31" s="316"/>
      <c r="D31" s="316"/>
      <c r="E31" s="316"/>
      <c r="F31" s="316"/>
      <c r="G31" s="316"/>
      <c r="H31" s="16"/>
      <c r="I31" s="16"/>
    </row>
    <row r="32" spans="1:11" ht="15" customHeight="1">
      <c r="A32" s="18" t="s">
        <v>380</v>
      </c>
      <c r="B32" s="61">
        <v>15324.305</v>
      </c>
      <c r="C32" s="62">
        <v>57.463000000000001</v>
      </c>
      <c r="D32" s="62">
        <v>2906.4630000000002</v>
      </c>
      <c r="E32" s="62">
        <v>3287.0349999999999</v>
      </c>
      <c r="F32" s="62">
        <v>3574.43</v>
      </c>
      <c r="G32" s="63">
        <v>5498.9139999999998</v>
      </c>
      <c r="J32" s="266"/>
      <c r="K32" s="20"/>
    </row>
    <row r="33" spans="1:11" ht="15" customHeight="1">
      <c r="A33" s="495" t="s">
        <v>381</v>
      </c>
      <c r="B33" s="61"/>
      <c r="C33" s="498"/>
      <c r="D33" s="498"/>
      <c r="E33" s="498"/>
      <c r="F33" s="498"/>
      <c r="G33" s="499"/>
      <c r="J33" s="266"/>
      <c r="K33" s="20"/>
    </row>
    <row r="34" spans="1:11" ht="15" customHeight="1">
      <c r="A34" s="22" t="s">
        <v>0</v>
      </c>
      <c r="B34" s="64">
        <v>906.19100000000003</v>
      </c>
      <c r="C34" s="47">
        <v>7.1310000000000002</v>
      </c>
      <c r="D34" s="65">
        <v>179.16</v>
      </c>
      <c r="E34" s="65">
        <v>207.279</v>
      </c>
      <c r="F34" s="65">
        <v>198.49199999999999</v>
      </c>
      <c r="G34" s="66">
        <v>314.12900000000002</v>
      </c>
      <c r="H34" s="20"/>
      <c r="J34" s="266"/>
      <c r="K34" s="20"/>
    </row>
    <row r="35" spans="1:11" ht="15" customHeight="1">
      <c r="A35" s="25" t="s">
        <v>1</v>
      </c>
      <c r="B35" s="64">
        <v>847.94500000000005</v>
      </c>
      <c r="C35" s="47">
        <v>1.1839999999999999</v>
      </c>
      <c r="D35" s="65">
        <v>197.971</v>
      </c>
      <c r="E35" s="65">
        <v>196.619</v>
      </c>
      <c r="F35" s="65">
        <v>202.126</v>
      </c>
      <c r="G35" s="66">
        <v>250.04499999999999</v>
      </c>
      <c r="H35" s="20"/>
      <c r="J35" s="266"/>
      <c r="K35" s="20"/>
    </row>
    <row r="36" spans="1:11" ht="15" customHeight="1">
      <c r="A36" s="22" t="s">
        <v>2</v>
      </c>
      <c r="B36" s="64">
        <v>1137.952</v>
      </c>
      <c r="C36" s="47">
        <v>1.661</v>
      </c>
      <c r="D36" s="65">
        <v>346.06200000000001</v>
      </c>
      <c r="E36" s="65">
        <v>342.601</v>
      </c>
      <c r="F36" s="65">
        <v>206.17699999999999</v>
      </c>
      <c r="G36" s="48">
        <v>241.45099999999999</v>
      </c>
      <c r="H36" s="20"/>
      <c r="J36" s="266"/>
      <c r="K36" s="20"/>
    </row>
    <row r="37" spans="1:11" ht="15" customHeight="1">
      <c r="A37" s="22" t="s">
        <v>3</v>
      </c>
      <c r="B37" s="64">
        <v>357.14299999999997</v>
      </c>
      <c r="C37" s="47">
        <v>3.9460000000000002</v>
      </c>
      <c r="D37" s="65">
        <v>149.245</v>
      </c>
      <c r="E37" s="65">
        <v>86.667000000000002</v>
      </c>
      <c r="F37" s="65">
        <v>104.911</v>
      </c>
      <c r="G37" s="66">
        <v>12.374000000000001</v>
      </c>
      <c r="H37" s="20"/>
      <c r="J37" s="266"/>
      <c r="K37" s="20"/>
    </row>
    <row r="38" spans="1:11" ht="15" customHeight="1">
      <c r="A38" s="22" t="s">
        <v>4</v>
      </c>
      <c r="B38" s="64">
        <v>922.89</v>
      </c>
      <c r="C38" s="47">
        <v>3.726</v>
      </c>
      <c r="D38" s="65">
        <v>294.40100000000001</v>
      </c>
      <c r="E38" s="65">
        <v>268.92700000000002</v>
      </c>
      <c r="F38" s="65">
        <v>189.535</v>
      </c>
      <c r="G38" s="66">
        <v>166.30099999999999</v>
      </c>
      <c r="H38" s="20"/>
      <c r="J38" s="266"/>
      <c r="K38" s="20"/>
    </row>
    <row r="39" spans="1:11" ht="15" customHeight="1">
      <c r="A39" s="22" t="s">
        <v>5</v>
      </c>
      <c r="B39" s="64">
        <v>1753.53</v>
      </c>
      <c r="C39" s="47">
        <v>1.4790000000000001</v>
      </c>
      <c r="D39" s="65">
        <v>75.081000000000003</v>
      </c>
      <c r="E39" s="65">
        <v>192.71799999999999</v>
      </c>
      <c r="F39" s="65">
        <v>396.82100000000003</v>
      </c>
      <c r="G39" s="66">
        <v>1087.431</v>
      </c>
      <c r="H39" s="20"/>
      <c r="J39" s="266"/>
      <c r="K39" s="20"/>
    </row>
    <row r="40" spans="1:11" ht="15" customHeight="1">
      <c r="A40" s="22" t="s">
        <v>6</v>
      </c>
      <c r="B40" s="64">
        <v>1921.1030000000001</v>
      </c>
      <c r="C40" s="47">
        <v>7.9249999999999998</v>
      </c>
      <c r="D40" s="65">
        <v>381.101</v>
      </c>
      <c r="E40" s="65">
        <v>412.28</v>
      </c>
      <c r="F40" s="65">
        <v>453.36700000000002</v>
      </c>
      <c r="G40" s="48">
        <v>666.43</v>
      </c>
      <c r="H40" s="20"/>
      <c r="J40" s="266"/>
      <c r="K40" s="20"/>
    </row>
    <row r="41" spans="1:11" ht="15" customHeight="1">
      <c r="A41" s="22" t="s">
        <v>7</v>
      </c>
      <c r="B41" s="64">
        <v>467.47500000000002</v>
      </c>
      <c r="C41" s="49" t="s">
        <v>44</v>
      </c>
      <c r="D41" s="65">
        <v>68.506</v>
      </c>
      <c r="E41" s="65">
        <v>119.024</v>
      </c>
      <c r="F41" s="65">
        <v>210.012</v>
      </c>
      <c r="G41" s="48">
        <v>69.933000000000007</v>
      </c>
      <c r="H41" s="20"/>
      <c r="J41" s="266"/>
      <c r="K41" s="20"/>
    </row>
    <row r="42" spans="1:11" ht="15" customHeight="1">
      <c r="A42" s="22" t="s">
        <v>8</v>
      </c>
      <c r="B42" s="64">
        <v>1252.895</v>
      </c>
      <c r="C42" s="47">
        <v>5.6</v>
      </c>
      <c r="D42" s="65">
        <v>82.013999999999996</v>
      </c>
      <c r="E42" s="65">
        <v>206.827</v>
      </c>
      <c r="F42" s="65">
        <v>341.21600000000001</v>
      </c>
      <c r="G42" s="66">
        <v>617.23800000000006</v>
      </c>
      <c r="H42" s="20"/>
      <c r="J42" s="266"/>
      <c r="K42" s="20"/>
    </row>
    <row r="43" spans="1:11" ht="15" customHeight="1">
      <c r="A43" s="22" t="s">
        <v>9</v>
      </c>
      <c r="B43" s="64">
        <v>465.39699999999999</v>
      </c>
      <c r="C43" s="47">
        <v>12.117000000000001</v>
      </c>
      <c r="D43" s="65">
        <v>237.852</v>
      </c>
      <c r="E43" s="65">
        <v>116.423</v>
      </c>
      <c r="F43" s="47">
        <v>50.932000000000002</v>
      </c>
      <c r="G43" s="66">
        <v>48.073</v>
      </c>
      <c r="H43" s="20"/>
      <c r="J43" s="266"/>
      <c r="K43" s="20"/>
    </row>
    <row r="44" spans="1:11" ht="15" customHeight="1">
      <c r="A44" s="22" t="s">
        <v>10</v>
      </c>
      <c r="B44" s="64">
        <v>839.41399999999999</v>
      </c>
      <c r="C44" s="49">
        <v>1.41</v>
      </c>
      <c r="D44" s="65">
        <v>120.447</v>
      </c>
      <c r="E44" s="65">
        <v>138.767</v>
      </c>
      <c r="F44" s="65">
        <v>155.12200000000001</v>
      </c>
      <c r="G44" s="66">
        <v>423.66800000000001</v>
      </c>
      <c r="H44" s="20"/>
      <c r="J44" s="266"/>
      <c r="K44" s="20"/>
    </row>
    <row r="45" spans="1:11" ht="15" customHeight="1">
      <c r="A45" s="22" t="s">
        <v>11</v>
      </c>
      <c r="B45" s="64">
        <v>1052.1420000000001</v>
      </c>
      <c r="C45" s="49" t="s">
        <v>44</v>
      </c>
      <c r="D45" s="47">
        <v>86.488</v>
      </c>
      <c r="E45" s="65">
        <v>189.63900000000001</v>
      </c>
      <c r="F45" s="65">
        <v>176.30099999999999</v>
      </c>
      <c r="G45" s="66">
        <v>599.71400000000006</v>
      </c>
      <c r="H45" s="20"/>
      <c r="J45" s="266"/>
      <c r="K45" s="20"/>
    </row>
    <row r="46" spans="1:11" ht="15" customHeight="1">
      <c r="A46" s="22" t="s">
        <v>12</v>
      </c>
      <c r="B46" s="64">
        <v>691.55600000000004</v>
      </c>
      <c r="C46" s="47">
        <v>1.825</v>
      </c>
      <c r="D46" s="65">
        <v>141.82499999999999</v>
      </c>
      <c r="E46" s="65">
        <v>124.60299999999999</v>
      </c>
      <c r="F46" s="65">
        <v>169.465</v>
      </c>
      <c r="G46" s="66">
        <v>253.83799999999999</v>
      </c>
      <c r="H46" s="20"/>
      <c r="J46" s="266"/>
      <c r="K46" s="20"/>
    </row>
    <row r="47" spans="1:11" ht="15" customHeight="1">
      <c r="A47" s="25" t="s">
        <v>13</v>
      </c>
      <c r="B47" s="64">
        <v>587.52300000000002</v>
      </c>
      <c r="C47" s="47">
        <v>1.2569999999999999</v>
      </c>
      <c r="D47" s="65">
        <v>156.22</v>
      </c>
      <c r="E47" s="65">
        <v>152.6</v>
      </c>
      <c r="F47" s="65">
        <v>169.964</v>
      </c>
      <c r="G47" s="48">
        <v>107.482</v>
      </c>
      <c r="H47" s="20"/>
      <c r="J47" s="266"/>
      <c r="K47" s="20"/>
    </row>
    <row r="48" spans="1:11" ht="15" customHeight="1">
      <c r="A48" s="22" t="s">
        <v>14</v>
      </c>
      <c r="B48" s="64">
        <v>1585.83</v>
      </c>
      <c r="C48" s="49" t="s">
        <v>44</v>
      </c>
      <c r="D48" s="65">
        <v>202.958</v>
      </c>
      <c r="E48" s="65">
        <v>400.14699999999999</v>
      </c>
      <c r="F48" s="65">
        <v>437.846</v>
      </c>
      <c r="G48" s="66">
        <v>544.87900000000002</v>
      </c>
      <c r="H48" s="20"/>
      <c r="J48" s="266"/>
      <c r="K48" s="20"/>
    </row>
    <row r="49" spans="1:11" ht="15" customHeight="1">
      <c r="A49" s="22" t="s">
        <v>15</v>
      </c>
      <c r="B49" s="64">
        <v>535.31899999999996</v>
      </c>
      <c r="C49" s="47">
        <v>8.202</v>
      </c>
      <c r="D49" s="65">
        <v>187.13200000000001</v>
      </c>
      <c r="E49" s="65">
        <v>131.91399999999999</v>
      </c>
      <c r="F49" s="65">
        <v>112.143</v>
      </c>
      <c r="G49" s="66">
        <v>95.927999999999997</v>
      </c>
      <c r="H49" s="20"/>
      <c r="J49" s="266"/>
      <c r="K49" s="20"/>
    </row>
    <row r="50" spans="1:11" ht="6" customHeight="1">
      <c r="A50" s="33"/>
      <c r="B50" s="238"/>
      <c r="C50" s="363"/>
      <c r="D50" s="238"/>
      <c r="E50" s="238"/>
      <c r="F50" s="238"/>
      <c r="G50" s="238"/>
      <c r="H50" s="20"/>
      <c r="J50" s="266"/>
      <c r="K50" s="20"/>
    </row>
    <row r="51" spans="1:11" ht="12.75">
      <c r="A51" s="67" t="s">
        <v>123</v>
      </c>
      <c r="B51" s="68"/>
      <c r="C51" s="68"/>
      <c r="D51" s="68"/>
      <c r="E51" s="68"/>
      <c r="F51" s="68"/>
      <c r="G51" s="68"/>
    </row>
    <row r="52" spans="1:11" s="277" customFormat="1" ht="12.75">
      <c r="A52" s="433" t="s">
        <v>19</v>
      </c>
      <c r="B52" s="51"/>
      <c r="C52" s="16"/>
      <c r="D52" s="16"/>
      <c r="E52" s="16"/>
      <c r="F52" s="16"/>
      <c r="G52" s="33"/>
    </row>
    <row r="53" spans="1:11">
      <c r="A53" s="69"/>
      <c r="B53" s="71"/>
      <c r="C53" s="20"/>
      <c r="D53" s="20"/>
      <c r="E53" s="20"/>
      <c r="F53" s="20"/>
      <c r="G53" s="20"/>
    </row>
    <row r="54" spans="1:11">
      <c r="G54" s="16"/>
    </row>
  </sheetData>
  <mergeCells count="3">
    <mergeCell ref="A6:A7"/>
    <mergeCell ref="B6:B7"/>
    <mergeCell ref="A30:G30"/>
  </mergeCells>
  <pageMargins left="0.7" right="0.7" top="0.75" bottom="0.75" header="0.3" footer="0.3"/>
  <pageSetup paperSize="9" fitToHeight="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14"/>
  <sheetViews>
    <sheetView zoomScaleNormal="100" zoomScaleSheetLayoutView="100" workbookViewId="0">
      <selection activeCell="B12" sqref="B12:B13"/>
    </sheetView>
  </sheetViews>
  <sheetFormatPr defaultColWidth="7.85546875" defaultRowHeight="14.25"/>
  <cols>
    <col min="1" max="1" width="4.28515625" style="73" customWidth="1"/>
    <col min="2" max="2" width="23.7109375" style="9" customWidth="1"/>
    <col min="3" max="5" width="11.7109375" style="16" customWidth="1"/>
    <col min="6" max="6" width="12.85546875" style="16" customWidth="1"/>
    <col min="7" max="8" width="11.7109375" style="16" customWidth="1"/>
    <col min="9" max="9" width="11.7109375" style="33" customWidth="1"/>
    <col min="10" max="13" width="11.7109375" style="16" customWidth="1"/>
    <col min="14" max="14" width="12.42578125" style="16" customWidth="1"/>
    <col min="15" max="15" width="5" style="74" customWidth="1"/>
    <col min="16" max="16" width="18.140625" style="9" customWidth="1"/>
    <col min="17" max="17" width="8" style="16" customWidth="1"/>
    <col min="18" max="18" width="5.5703125" style="16" customWidth="1"/>
    <col min="19" max="19" width="5.28515625" style="16" customWidth="1"/>
    <col min="20" max="20" width="6.42578125" style="16" customWidth="1"/>
    <col min="21" max="21" width="5.42578125" style="16" customWidth="1"/>
    <col min="22" max="22" width="5.42578125" style="33" customWidth="1"/>
    <col min="23" max="23" width="6.5703125" style="16" customWidth="1"/>
    <col min="24" max="25" width="6.28515625" style="16" customWidth="1"/>
    <col min="26" max="26" width="6.85546875" style="16" customWidth="1"/>
    <col min="27" max="27" width="6.42578125" style="16" bestFit="1" customWidth="1"/>
    <col min="28" max="28" width="7.28515625" style="16" customWidth="1"/>
    <col min="29" max="29" width="17.28515625" style="9" customWidth="1"/>
    <col min="30" max="30" width="7.5703125" style="16" customWidth="1"/>
    <col min="31" max="32" width="5.85546875" style="16" customWidth="1"/>
    <col min="33" max="33" width="6.5703125" style="16" customWidth="1"/>
    <col min="34" max="34" width="5.85546875" style="16" customWidth="1"/>
    <col min="35" max="35" width="6" style="33" customWidth="1"/>
    <col min="36" max="36" width="6.5703125" style="16" customWidth="1"/>
    <col min="37" max="39" width="6.7109375" style="16" customWidth="1"/>
    <col min="40" max="40" width="6.85546875" style="16" bestFit="1" customWidth="1"/>
    <col min="41" max="41" width="6.85546875" style="33" customWidth="1"/>
    <col min="42" max="16384" width="7.85546875" style="16"/>
  </cols>
  <sheetData>
    <row r="1" spans="1:56" ht="15">
      <c r="A1" s="358" t="s">
        <v>382</v>
      </c>
      <c r="C1" s="10"/>
      <c r="D1" s="10"/>
      <c r="E1" s="10"/>
      <c r="F1" s="10"/>
      <c r="G1" s="401"/>
      <c r="H1" s="401"/>
      <c r="I1" s="402"/>
    </row>
    <row r="2" spans="1:56" ht="15">
      <c r="A2" s="133" t="s">
        <v>206</v>
      </c>
      <c r="C2" s="10"/>
      <c r="D2" s="10"/>
      <c r="E2" s="10"/>
      <c r="F2" s="10"/>
      <c r="G2" s="401"/>
      <c r="H2" s="401"/>
      <c r="I2" s="402"/>
    </row>
    <row r="3" spans="1:56" ht="15">
      <c r="A3" s="420" t="s">
        <v>208</v>
      </c>
      <c r="C3" s="28"/>
      <c r="D3" s="28"/>
      <c r="E3" s="28"/>
      <c r="F3" s="28"/>
      <c r="G3" s="401"/>
      <c r="H3" s="401"/>
      <c r="I3" s="402"/>
    </row>
    <row r="4" spans="1:56" ht="15">
      <c r="A4" s="420" t="s">
        <v>207</v>
      </c>
      <c r="C4" s="28"/>
      <c r="D4" s="28"/>
      <c r="E4" s="28"/>
      <c r="F4" s="28"/>
      <c r="G4" s="401"/>
      <c r="H4" s="401"/>
      <c r="I4" s="402"/>
    </row>
    <row r="5" spans="1:56" ht="9" customHeight="1" thickBo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P5" s="16"/>
    </row>
    <row r="6" spans="1:56" ht="16.5" customHeight="1">
      <c r="A6" s="617" t="s">
        <v>227</v>
      </c>
      <c r="B6" s="596" t="s">
        <v>211</v>
      </c>
      <c r="C6" s="608" t="s">
        <v>218</v>
      </c>
      <c r="D6" s="623" t="s">
        <v>204</v>
      </c>
      <c r="E6" s="624"/>
      <c r="F6" s="624"/>
      <c r="G6" s="624"/>
      <c r="H6" s="624"/>
      <c r="I6" s="624"/>
      <c r="J6" s="624"/>
      <c r="K6" s="624"/>
      <c r="L6" s="624"/>
      <c r="M6" s="624"/>
      <c r="N6" s="625"/>
      <c r="O6" s="620" t="s">
        <v>227</v>
      </c>
      <c r="P6" s="16"/>
    </row>
    <row r="7" spans="1:56" ht="53.25" customHeight="1">
      <c r="A7" s="618"/>
      <c r="B7" s="597"/>
      <c r="C7" s="600"/>
      <c r="D7" s="17" t="s">
        <v>266</v>
      </c>
      <c r="E7" s="242" t="s">
        <v>45</v>
      </c>
      <c r="F7" s="242" t="s">
        <v>46</v>
      </c>
      <c r="G7" s="242" t="s">
        <v>47</v>
      </c>
      <c r="H7" s="17" t="s">
        <v>48</v>
      </c>
      <c r="I7" s="17" t="s">
        <v>49</v>
      </c>
      <c r="J7" s="243" t="s">
        <v>50</v>
      </c>
      <c r="K7" s="17" t="s">
        <v>53</v>
      </c>
      <c r="L7" s="17" t="s">
        <v>51</v>
      </c>
      <c r="M7" s="244" t="s">
        <v>52</v>
      </c>
      <c r="N7" s="233" t="s">
        <v>267</v>
      </c>
      <c r="O7" s="621"/>
      <c r="P7" s="16"/>
    </row>
    <row r="8" spans="1:56" ht="16.5" customHeight="1" thickBot="1">
      <c r="A8" s="619"/>
      <c r="B8" s="598"/>
      <c r="C8" s="626" t="s">
        <v>205</v>
      </c>
      <c r="D8" s="627"/>
      <c r="E8" s="627"/>
      <c r="F8" s="627"/>
      <c r="G8" s="627"/>
      <c r="H8" s="627"/>
      <c r="I8" s="627"/>
      <c r="J8" s="627"/>
      <c r="K8" s="627"/>
      <c r="L8" s="627"/>
      <c r="M8" s="627"/>
      <c r="N8" s="628"/>
      <c r="O8" s="622"/>
      <c r="P8" s="16"/>
    </row>
    <row r="9" spans="1:56" s="33" customFormat="1" ht="6" customHeight="1">
      <c r="A9" s="403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403"/>
      <c r="AC9" s="55"/>
    </row>
    <row r="10" spans="1:56" s="14" customFormat="1" ht="12.75">
      <c r="A10" s="616" t="s">
        <v>268</v>
      </c>
      <c r="B10" s="616"/>
      <c r="C10" s="616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77"/>
    </row>
    <row r="11" spans="1:56" s="14" customFormat="1" ht="6" customHeight="1">
      <c r="A11" s="245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77"/>
    </row>
    <row r="12" spans="1:56" ht="12" customHeight="1">
      <c r="A12" s="246">
        <v>1</v>
      </c>
      <c r="B12" s="18" t="s">
        <v>380</v>
      </c>
      <c r="C12" s="247">
        <v>38433.557999999997</v>
      </c>
      <c r="D12" s="247">
        <v>1149.98</v>
      </c>
      <c r="E12" s="247">
        <v>1532.63</v>
      </c>
      <c r="F12" s="247">
        <v>2434.1799999999998</v>
      </c>
      <c r="G12" s="404">
        <v>1061.31</v>
      </c>
      <c r="H12" s="404">
        <v>1121.9000000000001</v>
      </c>
      <c r="I12" s="247">
        <v>2596.69</v>
      </c>
      <c r="J12" s="247">
        <v>5819.78</v>
      </c>
      <c r="K12" s="247">
        <v>6063.94</v>
      </c>
      <c r="L12" s="247">
        <v>4741.8599999999997</v>
      </c>
      <c r="M12" s="247">
        <v>5391.04</v>
      </c>
      <c r="N12" s="247">
        <v>6520.25</v>
      </c>
      <c r="O12" s="248">
        <v>1</v>
      </c>
      <c r="P12" s="16"/>
      <c r="AC12" s="16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</row>
    <row r="13" spans="1:56" ht="12" customHeight="1">
      <c r="A13" s="246"/>
      <c r="B13" s="495" t="s">
        <v>381</v>
      </c>
      <c r="C13" s="247"/>
      <c r="D13" s="247"/>
      <c r="E13" s="247"/>
      <c r="F13" s="247"/>
      <c r="G13" s="404"/>
      <c r="H13" s="404"/>
      <c r="I13" s="247"/>
      <c r="J13" s="247"/>
      <c r="K13" s="247"/>
      <c r="L13" s="247"/>
      <c r="M13" s="247"/>
      <c r="N13" s="114"/>
      <c r="O13" s="500"/>
      <c r="P13" s="16"/>
      <c r="AC13" s="16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</row>
    <row r="14" spans="1:56" ht="12" customHeight="1">
      <c r="A14" s="78">
        <v>2</v>
      </c>
      <c r="B14" s="22" t="s">
        <v>0</v>
      </c>
      <c r="C14" s="23">
        <v>2902.547</v>
      </c>
      <c r="D14" s="23">
        <v>82.02</v>
      </c>
      <c r="E14" s="23">
        <v>110.04</v>
      </c>
      <c r="F14" s="23">
        <v>174.77</v>
      </c>
      <c r="G14" s="406">
        <v>72.849999999999994</v>
      </c>
      <c r="H14" s="406">
        <v>76.84</v>
      </c>
      <c r="I14" s="23">
        <v>183.03</v>
      </c>
      <c r="J14" s="23">
        <v>440.1</v>
      </c>
      <c r="K14" s="23">
        <v>474.75</v>
      </c>
      <c r="L14" s="23">
        <v>342.45</v>
      </c>
      <c r="M14" s="23">
        <v>432.05</v>
      </c>
      <c r="N14" s="238">
        <v>513.66</v>
      </c>
      <c r="O14" s="79">
        <v>2</v>
      </c>
      <c r="P14" s="16"/>
      <c r="AC14" s="16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</row>
    <row r="15" spans="1:56" ht="12" customHeight="1">
      <c r="A15" s="80">
        <v>3</v>
      </c>
      <c r="B15" s="25" t="s">
        <v>1</v>
      </c>
      <c r="C15" s="23">
        <v>2082.944</v>
      </c>
      <c r="D15" s="23">
        <v>59.54</v>
      </c>
      <c r="E15" s="23">
        <v>81.489999999999995</v>
      </c>
      <c r="F15" s="23">
        <v>134.22999999999999</v>
      </c>
      <c r="G15" s="406">
        <v>59.13</v>
      </c>
      <c r="H15" s="406">
        <v>63.33</v>
      </c>
      <c r="I15" s="23">
        <v>148.08000000000001</v>
      </c>
      <c r="J15" s="23">
        <v>314.19</v>
      </c>
      <c r="K15" s="23">
        <v>323.01</v>
      </c>
      <c r="L15" s="23">
        <v>259.05</v>
      </c>
      <c r="M15" s="23">
        <v>296.51</v>
      </c>
      <c r="N15" s="238">
        <v>344.4</v>
      </c>
      <c r="O15" s="81">
        <v>3</v>
      </c>
      <c r="P15" s="16"/>
      <c r="AC15" s="16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</row>
    <row r="16" spans="1:56" ht="12" customHeight="1">
      <c r="A16" s="80">
        <v>4</v>
      </c>
      <c r="B16" s="22" t="s">
        <v>2</v>
      </c>
      <c r="C16" s="23">
        <v>2126.317</v>
      </c>
      <c r="D16" s="23">
        <v>59.54</v>
      </c>
      <c r="E16" s="23">
        <v>80.77</v>
      </c>
      <c r="F16" s="23">
        <v>131.75</v>
      </c>
      <c r="G16" s="406">
        <v>60.48</v>
      </c>
      <c r="H16" s="406">
        <v>66.150000000000006</v>
      </c>
      <c r="I16" s="23">
        <v>154.77000000000001</v>
      </c>
      <c r="J16" s="23">
        <v>323.60000000000002</v>
      </c>
      <c r="K16" s="23">
        <v>319.33999999999997</v>
      </c>
      <c r="L16" s="23">
        <v>264.86</v>
      </c>
      <c r="M16" s="23">
        <v>294.41000000000003</v>
      </c>
      <c r="N16" s="238">
        <v>370.65</v>
      </c>
      <c r="O16" s="81">
        <v>4</v>
      </c>
      <c r="P16" s="16"/>
      <c r="AC16" s="16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</row>
    <row r="17" spans="1:56" ht="12" customHeight="1">
      <c r="A17" s="80">
        <v>5</v>
      </c>
      <c r="B17" s="22" t="s">
        <v>3</v>
      </c>
      <c r="C17" s="23">
        <v>1016.832</v>
      </c>
      <c r="D17" s="23">
        <v>29.35</v>
      </c>
      <c r="E17" s="23">
        <v>40.549999999999997</v>
      </c>
      <c r="F17" s="23">
        <v>66.36</v>
      </c>
      <c r="G17" s="406">
        <v>27.96</v>
      </c>
      <c r="H17" s="406">
        <v>29.61</v>
      </c>
      <c r="I17" s="23">
        <v>69.33</v>
      </c>
      <c r="J17" s="23">
        <v>153.62</v>
      </c>
      <c r="K17" s="23">
        <v>163.88</v>
      </c>
      <c r="L17" s="23">
        <v>121.94</v>
      </c>
      <c r="M17" s="23">
        <v>149.47999999999999</v>
      </c>
      <c r="N17" s="238">
        <v>164.76</v>
      </c>
      <c r="O17" s="81">
        <v>5</v>
      </c>
      <c r="P17" s="16"/>
      <c r="AC17" s="16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</row>
    <row r="18" spans="1:56" ht="12" customHeight="1">
      <c r="A18" s="80">
        <v>6</v>
      </c>
      <c r="B18" s="22" t="s">
        <v>4</v>
      </c>
      <c r="C18" s="23">
        <v>2476.3150000000001</v>
      </c>
      <c r="D18" s="23">
        <v>68.040000000000006</v>
      </c>
      <c r="E18" s="23">
        <v>92.85</v>
      </c>
      <c r="F18" s="23">
        <v>147.38</v>
      </c>
      <c r="G18" s="406">
        <v>64.91</v>
      </c>
      <c r="H18" s="406">
        <v>67.86</v>
      </c>
      <c r="I18" s="23">
        <v>161.62</v>
      </c>
      <c r="J18" s="23">
        <v>352.4</v>
      </c>
      <c r="K18" s="23">
        <v>382.54</v>
      </c>
      <c r="L18" s="23">
        <v>306.16000000000003</v>
      </c>
      <c r="M18" s="23">
        <v>364.58</v>
      </c>
      <c r="N18" s="238">
        <v>467.97</v>
      </c>
      <c r="O18" s="81">
        <v>6</v>
      </c>
      <c r="P18" s="16"/>
      <c r="AC18" s="16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</row>
    <row r="19" spans="1:56" ht="12" customHeight="1">
      <c r="A19" s="80">
        <v>7</v>
      </c>
      <c r="B19" s="22" t="s">
        <v>5</v>
      </c>
      <c r="C19" s="23">
        <v>3391.38</v>
      </c>
      <c r="D19" s="23">
        <v>109.62</v>
      </c>
      <c r="E19" s="23">
        <v>142.4</v>
      </c>
      <c r="F19" s="23">
        <v>221.52</v>
      </c>
      <c r="G19" s="406">
        <v>98.52</v>
      </c>
      <c r="H19" s="406">
        <v>106.19</v>
      </c>
      <c r="I19" s="23">
        <v>239.97</v>
      </c>
      <c r="J19" s="23">
        <v>534.97</v>
      </c>
      <c r="K19" s="23">
        <v>531.05999999999995</v>
      </c>
      <c r="L19" s="23">
        <v>421.84</v>
      </c>
      <c r="M19" s="23">
        <v>437.23</v>
      </c>
      <c r="N19" s="238">
        <v>548.05999999999995</v>
      </c>
      <c r="O19" s="81">
        <v>7</v>
      </c>
      <c r="P19" s="16"/>
      <c r="AC19" s="16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</row>
    <row r="20" spans="1:56" ht="12" customHeight="1">
      <c r="A20" s="80">
        <v>8</v>
      </c>
      <c r="B20" s="22" t="s">
        <v>6</v>
      </c>
      <c r="C20" s="23">
        <v>5384.6170000000002</v>
      </c>
      <c r="D20" s="23">
        <v>178.73</v>
      </c>
      <c r="E20" s="23">
        <v>231.61</v>
      </c>
      <c r="F20" s="23">
        <v>356.91</v>
      </c>
      <c r="G20" s="406">
        <v>149.52000000000001</v>
      </c>
      <c r="H20" s="406">
        <v>151.32</v>
      </c>
      <c r="I20" s="23">
        <v>337.38</v>
      </c>
      <c r="J20" s="23">
        <v>801.61</v>
      </c>
      <c r="K20" s="23">
        <v>891.76</v>
      </c>
      <c r="L20" s="23">
        <v>639.98</v>
      </c>
      <c r="M20" s="23">
        <v>720.51</v>
      </c>
      <c r="N20" s="238">
        <v>925.29</v>
      </c>
      <c r="O20" s="81">
        <v>8</v>
      </c>
      <c r="P20" s="16"/>
      <c r="AC20" s="16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</row>
    <row r="21" spans="1:56" ht="12" customHeight="1">
      <c r="A21" s="80">
        <v>9</v>
      </c>
      <c r="B21" s="22" t="s">
        <v>7</v>
      </c>
      <c r="C21" s="23">
        <v>990.06899999999996</v>
      </c>
      <c r="D21" s="23">
        <v>25.9</v>
      </c>
      <c r="E21" s="23">
        <v>34.44</v>
      </c>
      <c r="F21" s="23">
        <v>54.7</v>
      </c>
      <c r="G21" s="406">
        <v>24.77</v>
      </c>
      <c r="H21" s="406">
        <v>27.44</v>
      </c>
      <c r="I21" s="23">
        <v>65.13</v>
      </c>
      <c r="J21" s="23">
        <v>149.82</v>
      </c>
      <c r="K21" s="23">
        <v>152.18</v>
      </c>
      <c r="L21" s="23">
        <v>135.16999999999999</v>
      </c>
      <c r="M21" s="23">
        <v>145.87</v>
      </c>
      <c r="N21" s="238">
        <v>174.65</v>
      </c>
      <c r="O21" s="81">
        <v>9</v>
      </c>
      <c r="P21" s="16"/>
      <c r="AC21" s="16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</row>
    <row r="22" spans="1:56" ht="12" customHeight="1">
      <c r="A22" s="80">
        <v>10</v>
      </c>
      <c r="B22" s="82" t="s">
        <v>8</v>
      </c>
      <c r="C22" s="23">
        <v>2129.1379999999999</v>
      </c>
      <c r="D22" s="23">
        <v>61.91</v>
      </c>
      <c r="E22" s="23">
        <v>83.21</v>
      </c>
      <c r="F22" s="23">
        <v>134.79</v>
      </c>
      <c r="G22" s="406">
        <v>63.61</v>
      </c>
      <c r="H22" s="406">
        <v>69.55</v>
      </c>
      <c r="I22" s="23">
        <v>160.46</v>
      </c>
      <c r="J22" s="23">
        <v>338.56</v>
      </c>
      <c r="K22" s="23">
        <v>327.18</v>
      </c>
      <c r="L22" s="23">
        <v>270.13</v>
      </c>
      <c r="M22" s="23">
        <v>281.48</v>
      </c>
      <c r="N22" s="238">
        <v>338.26</v>
      </c>
      <c r="O22" s="81">
        <v>10</v>
      </c>
      <c r="P22" s="16"/>
      <c r="AC22" s="16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</row>
    <row r="23" spans="1:56" ht="12" customHeight="1">
      <c r="A23" s="80">
        <v>11</v>
      </c>
      <c r="B23" s="22" t="s">
        <v>9</v>
      </c>
      <c r="C23" s="23">
        <v>1184.548</v>
      </c>
      <c r="D23" s="23">
        <v>34.15</v>
      </c>
      <c r="E23" s="23">
        <v>43.75</v>
      </c>
      <c r="F23" s="23">
        <v>71.650000000000006</v>
      </c>
      <c r="G23" s="406">
        <v>32.97</v>
      </c>
      <c r="H23" s="406">
        <v>35.630000000000003</v>
      </c>
      <c r="I23" s="23">
        <v>86.7</v>
      </c>
      <c r="J23" s="23">
        <v>184.84</v>
      </c>
      <c r="K23" s="23">
        <v>174.91</v>
      </c>
      <c r="L23" s="23">
        <v>154.47</v>
      </c>
      <c r="M23" s="23">
        <v>165.51</v>
      </c>
      <c r="N23" s="238">
        <v>199.98</v>
      </c>
      <c r="O23" s="81">
        <v>11</v>
      </c>
      <c r="P23" s="16"/>
      <c r="AC23" s="16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</row>
    <row r="24" spans="1:56" ht="12" customHeight="1">
      <c r="A24" s="80">
        <v>12</v>
      </c>
      <c r="B24" s="22" t="s">
        <v>10</v>
      </c>
      <c r="C24" s="23">
        <v>2324.2510000000002</v>
      </c>
      <c r="D24" s="23">
        <v>78.13</v>
      </c>
      <c r="E24" s="23">
        <v>100.96</v>
      </c>
      <c r="F24" s="23">
        <v>160.44</v>
      </c>
      <c r="G24" s="406">
        <v>67.989999999999995</v>
      </c>
      <c r="H24" s="406">
        <v>70.64</v>
      </c>
      <c r="I24" s="23">
        <v>157.56</v>
      </c>
      <c r="J24" s="23">
        <v>360.9</v>
      </c>
      <c r="K24" s="23">
        <v>367.85</v>
      </c>
      <c r="L24" s="23">
        <v>279.54000000000002</v>
      </c>
      <c r="M24" s="23">
        <v>312.01</v>
      </c>
      <c r="N24" s="238">
        <v>368.21</v>
      </c>
      <c r="O24" s="81">
        <v>12</v>
      </c>
      <c r="P24" s="16"/>
      <c r="AC24" s="16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</row>
    <row r="25" spans="1:56" ht="12" customHeight="1">
      <c r="A25" s="80">
        <v>13</v>
      </c>
      <c r="B25" s="22" t="s">
        <v>11</v>
      </c>
      <c r="C25" s="23">
        <v>4548.18</v>
      </c>
      <c r="D25" s="23">
        <v>128.66999999999999</v>
      </c>
      <c r="E25" s="23">
        <v>175.27</v>
      </c>
      <c r="F25" s="23">
        <v>270.33999999999997</v>
      </c>
      <c r="G25" s="406">
        <v>115.76</v>
      </c>
      <c r="H25" s="406">
        <v>121.74</v>
      </c>
      <c r="I25" s="23">
        <v>283.45</v>
      </c>
      <c r="J25" s="23">
        <v>666.97</v>
      </c>
      <c r="K25" s="23">
        <v>712.69</v>
      </c>
      <c r="L25" s="23">
        <v>582.17999999999995</v>
      </c>
      <c r="M25" s="23">
        <v>674.35</v>
      </c>
      <c r="N25" s="238">
        <v>816.76</v>
      </c>
      <c r="O25" s="81">
        <v>13</v>
      </c>
      <c r="P25" s="16"/>
      <c r="AC25" s="16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</row>
    <row r="26" spans="1:56" ht="12" customHeight="1">
      <c r="A26" s="80">
        <v>14</v>
      </c>
      <c r="B26" s="22" t="s">
        <v>12</v>
      </c>
      <c r="C26" s="23">
        <v>1247.732</v>
      </c>
      <c r="D26" s="23">
        <v>31.89</v>
      </c>
      <c r="E26" s="23">
        <v>44.36</v>
      </c>
      <c r="F26" s="23">
        <v>72.959999999999994</v>
      </c>
      <c r="G26" s="406">
        <v>33.86</v>
      </c>
      <c r="H26" s="406">
        <v>36.659999999999997</v>
      </c>
      <c r="I26" s="23">
        <v>88.02</v>
      </c>
      <c r="J26" s="23">
        <v>184.15</v>
      </c>
      <c r="K26" s="23">
        <v>188.73</v>
      </c>
      <c r="L26" s="23">
        <v>153.93</v>
      </c>
      <c r="M26" s="23">
        <v>183.55</v>
      </c>
      <c r="N26" s="238">
        <v>229.63</v>
      </c>
      <c r="O26" s="81">
        <v>14</v>
      </c>
      <c r="P26" s="16"/>
      <c r="AC26" s="16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</row>
    <row r="27" spans="1:56" ht="12" customHeight="1">
      <c r="A27" s="80">
        <v>15</v>
      </c>
      <c r="B27" s="25" t="s">
        <v>13</v>
      </c>
      <c r="C27" s="23">
        <v>1433.9449999999999</v>
      </c>
      <c r="D27" s="23">
        <v>40.76</v>
      </c>
      <c r="E27" s="23">
        <v>57.05</v>
      </c>
      <c r="F27" s="23">
        <v>93.89</v>
      </c>
      <c r="G27" s="406">
        <v>42.09</v>
      </c>
      <c r="H27" s="406">
        <v>44.83</v>
      </c>
      <c r="I27" s="23">
        <v>105.44</v>
      </c>
      <c r="J27" s="23">
        <v>221.07</v>
      </c>
      <c r="K27" s="23">
        <v>221.77</v>
      </c>
      <c r="L27" s="23">
        <v>179.46</v>
      </c>
      <c r="M27" s="23">
        <v>208.33</v>
      </c>
      <c r="N27" s="238">
        <v>219.26</v>
      </c>
      <c r="O27" s="81">
        <v>15</v>
      </c>
      <c r="P27" s="16"/>
      <c r="AC27" s="16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</row>
    <row r="28" spans="1:56" ht="12" customHeight="1">
      <c r="A28" s="80">
        <v>16</v>
      </c>
      <c r="B28" s="22" t="s">
        <v>14</v>
      </c>
      <c r="C28" s="23">
        <v>3489.21</v>
      </c>
      <c r="D28" s="23">
        <v>114.89</v>
      </c>
      <c r="E28" s="23">
        <v>150.29</v>
      </c>
      <c r="F28" s="23">
        <v>236.8</v>
      </c>
      <c r="G28" s="406">
        <v>100.58</v>
      </c>
      <c r="H28" s="406">
        <v>105.23</v>
      </c>
      <c r="I28" s="23">
        <v>239.5</v>
      </c>
      <c r="J28" s="23">
        <v>542.12</v>
      </c>
      <c r="K28" s="23">
        <v>559.1</v>
      </c>
      <c r="L28" s="23">
        <v>423.94</v>
      </c>
      <c r="M28" s="23">
        <v>467.31</v>
      </c>
      <c r="N28" s="238">
        <v>549.45000000000005</v>
      </c>
      <c r="O28" s="81">
        <v>16</v>
      </c>
      <c r="P28" s="16"/>
      <c r="AC28" s="16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</row>
    <row r="29" spans="1:56" ht="12" customHeight="1">
      <c r="A29" s="80">
        <v>17</v>
      </c>
      <c r="B29" s="22" t="s">
        <v>15</v>
      </c>
      <c r="C29" s="23">
        <v>1705.5329999999999</v>
      </c>
      <c r="D29" s="23">
        <v>46.85</v>
      </c>
      <c r="E29" s="23">
        <v>63.58</v>
      </c>
      <c r="F29" s="23">
        <v>105.7</v>
      </c>
      <c r="G29" s="406">
        <v>46.31</v>
      </c>
      <c r="H29" s="406">
        <v>48.91</v>
      </c>
      <c r="I29" s="23">
        <v>116.26</v>
      </c>
      <c r="J29" s="23">
        <v>250.86</v>
      </c>
      <c r="K29" s="23">
        <v>273.19</v>
      </c>
      <c r="L29" s="23">
        <v>206.76</v>
      </c>
      <c r="M29" s="23">
        <v>257.86</v>
      </c>
      <c r="N29" s="238">
        <v>289.26</v>
      </c>
      <c r="O29" s="81">
        <v>17</v>
      </c>
      <c r="P29" s="16"/>
      <c r="AC29" s="16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</row>
    <row r="30" spans="1:56" ht="6" customHeight="1">
      <c r="A30" s="83"/>
      <c r="B30" s="33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83"/>
      <c r="P30" s="16"/>
      <c r="AC30" s="16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</row>
    <row r="31" spans="1:56" s="51" customFormat="1" ht="12.75">
      <c r="A31" s="615" t="s">
        <v>270</v>
      </c>
      <c r="B31" s="615"/>
      <c r="C31" s="615"/>
      <c r="D31" s="615"/>
      <c r="E31" s="615"/>
      <c r="F31" s="615"/>
      <c r="G31" s="615"/>
      <c r="H31" s="615"/>
      <c r="I31" s="615"/>
      <c r="J31" s="615"/>
      <c r="K31" s="615"/>
      <c r="L31" s="615"/>
      <c r="M31" s="615"/>
      <c r="N31" s="615"/>
      <c r="O31" s="615"/>
      <c r="V31" s="87"/>
      <c r="AI31" s="87"/>
      <c r="AO31" s="87"/>
    </row>
    <row r="32" spans="1:56" s="51" customFormat="1" ht="6" customHeight="1">
      <c r="A32" s="88"/>
      <c r="B32" s="89"/>
      <c r="C32" s="84"/>
      <c r="F32" s="90"/>
      <c r="G32" s="16"/>
      <c r="I32" s="53"/>
      <c r="J32" s="53"/>
      <c r="K32" s="54"/>
      <c r="L32" s="53"/>
      <c r="M32" s="53"/>
      <c r="N32" s="53"/>
      <c r="O32" s="88"/>
      <c r="V32" s="87"/>
      <c r="AI32" s="87"/>
      <c r="AO32" s="87"/>
    </row>
    <row r="33" spans="1:29" ht="12" customHeight="1">
      <c r="A33" s="80">
        <v>18</v>
      </c>
      <c r="B33" s="18" t="s">
        <v>380</v>
      </c>
      <c r="C33" s="247">
        <v>18593.174999999999</v>
      </c>
      <c r="D33" s="247">
        <v>590.30999999999995</v>
      </c>
      <c r="E33" s="247">
        <v>787.92</v>
      </c>
      <c r="F33" s="247">
        <v>1247.92</v>
      </c>
      <c r="G33" s="404">
        <v>544.64</v>
      </c>
      <c r="H33" s="404">
        <v>574.99</v>
      </c>
      <c r="I33" s="247">
        <v>1325.18</v>
      </c>
      <c r="J33" s="404">
        <v>2955.78</v>
      </c>
      <c r="K33" s="237">
        <v>3065.38</v>
      </c>
      <c r="L33" s="19">
        <v>2364.62</v>
      </c>
      <c r="M33" s="19">
        <v>2565.5</v>
      </c>
      <c r="N33" s="235">
        <v>2570.9299999999998</v>
      </c>
      <c r="O33" s="81">
        <v>18</v>
      </c>
      <c r="P33" s="16"/>
      <c r="AC33" s="16"/>
    </row>
    <row r="34" spans="1:29" ht="12" customHeight="1">
      <c r="A34" s="80"/>
      <c r="B34" s="495" t="s">
        <v>381</v>
      </c>
      <c r="C34" s="247"/>
      <c r="D34" s="247"/>
      <c r="E34" s="247"/>
      <c r="F34" s="247"/>
      <c r="G34" s="404"/>
      <c r="H34" s="404"/>
      <c r="I34" s="247"/>
      <c r="J34" s="247"/>
      <c r="K34" s="237"/>
      <c r="L34" s="19"/>
      <c r="M34" s="19"/>
      <c r="N34" s="235"/>
      <c r="O34" s="501"/>
      <c r="P34" s="16"/>
      <c r="AC34" s="16"/>
    </row>
    <row r="35" spans="1:29" ht="12" customHeight="1">
      <c r="A35" s="85">
        <v>19</v>
      </c>
      <c r="B35" s="22" t="s">
        <v>0</v>
      </c>
      <c r="C35" s="100">
        <v>1395.4069999999999</v>
      </c>
      <c r="D35" s="23">
        <v>42.01</v>
      </c>
      <c r="E35" s="23">
        <v>56.65</v>
      </c>
      <c r="F35" s="23">
        <v>89.31</v>
      </c>
      <c r="G35" s="406">
        <v>37.549999999999997</v>
      </c>
      <c r="H35" s="406">
        <v>39.31</v>
      </c>
      <c r="I35" s="23">
        <v>93.25</v>
      </c>
      <c r="J35" s="23">
        <v>221.64</v>
      </c>
      <c r="K35" s="23">
        <v>240.4</v>
      </c>
      <c r="L35" s="23">
        <v>171.22</v>
      </c>
      <c r="M35" s="23">
        <v>204.02</v>
      </c>
      <c r="N35" s="238">
        <v>200.07</v>
      </c>
      <c r="O35" s="86">
        <v>19</v>
      </c>
      <c r="P35" s="16"/>
      <c r="AC35" s="16"/>
    </row>
    <row r="36" spans="1:29" ht="12" customHeight="1">
      <c r="A36" s="80">
        <v>20</v>
      </c>
      <c r="B36" s="25" t="s">
        <v>1</v>
      </c>
      <c r="C36" s="100">
        <v>1009.311</v>
      </c>
      <c r="D36" s="23">
        <v>30.68</v>
      </c>
      <c r="E36" s="23">
        <v>42.08</v>
      </c>
      <c r="F36" s="23">
        <v>68.650000000000006</v>
      </c>
      <c r="G36" s="406">
        <v>30.33</v>
      </c>
      <c r="H36" s="406">
        <v>32.49</v>
      </c>
      <c r="I36" s="23">
        <v>75.3</v>
      </c>
      <c r="J36" s="23">
        <v>160.04</v>
      </c>
      <c r="K36" s="23">
        <v>163.71</v>
      </c>
      <c r="L36" s="23">
        <v>128.28</v>
      </c>
      <c r="M36" s="23">
        <v>141.57</v>
      </c>
      <c r="N36" s="238">
        <v>136.19</v>
      </c>
      <c r="O36" s="81">
        <v>20</v>
      </c>
      <c r="P36" s="16"/>
      <c r="AC36" s="16"/>
    </row>
    <row r="37" spans="1:29" ht="12" customHeight="1">
      <c r="A37" s="80">
        <v>21</v>
      </c>
      <c r="B37" s="22" t="s">
        <v>2</v>
      </c>
      <c r="C37" s="100">
        <v>1030.453</v>
      </c>
      <c r="D37" s="23">
        <v>30.34</v>
      </c>
      <c r="E37" s="23">
        <v>41.13</v>
      </c>
      <c r="F37" s="23">
        <v>67.3</v>
      </c>
      <c r="G37" s="406">
        <v>31.08</v>
      </c>
      <c r="H37" s="406">
        <v>34</v>
      </c>
      <c r="I37" s="23">
        <v>78.92</v>
      </c>
      <c r="J37" s="23">
        <v>167.74</v>
      </c>
      <c r="K37" s="23">
        <v>164.14</v>
      </c>
      <c r="L37" s="23">
        <v>132.75</v>
      </c>
      <c r="M37" s="23">
        <v>140.58000000000001</v>
      </c>
      <c r="N37" s="238">
        <v>142.47</v>
      </c>
      <c r="O37" s="81">
        <v>21</v>
      </c>
      <c r="P37" s="16"/>
      <c r="AC37" s="16"/>
    </row>
    <row r="38" spans="1:29" ht="12" customHeight="1">
      <c r="A38" s="80">
        <v>22</v>
      </c>
      <c r="B38" s="22" t="s">
        <v>3</v>
      </c>
      <c r="C38" s="100">
        <v>494.93</v>
      </c>
      <c r="D38" s="23">
        <v>15.15</v>
      </c>
      <c r="E38" s="23">
        <v>20.73</v>
      </c>
      <c r="F38" s="23">
        <v>33.950000000000003</v>
      </c>
      <c r="G38" s="406">
        <v>14.31</v>
      </c>
      <c r="H38" s="406">
        <v>15.16</v>
      </c>
      <c r="I38" s="23">
        <v>35.28</v>
      </c>
      <c r="J38" s="23">
        <v>78.47</v>
      </c>
      <c r="K38" s="23">
        <v>83.77</v>
      </c>
      <c r="L38" s="23">
        <v>61.21</v>
      </c>
      <c r="M38" s="23">
        <v>71.55</v>
      </c>
      <c r="N38" s="238">
        <v>65.349999999999994</v>
      </c>
      <c r="O38" s="81">
        <v>22</v>
      </c>
      <c r="P38" s="16"/>
      <c r="AC38" s="16"/>
    </row>
    <row r="39" spans="1:29" ht="12" customHeight="1">
      <c r="A39" s="80">
        <v>23</v>
      </c>
      <c r="B39" s="22" t="s">
        <v>4</v>
      </c>
      <c r="C39" s="100">
        <v>1179.8689999999999</v>
      </c>
      <c r="D39" s="23">
        <v>34.94</v>
      </c>
      <c r="E39" s="23">
        <v>47.82</v>
      </c>
      <c r="F39" s="23">
        <v>75.67</v>
      </c>
      <c r="G39" s="406">
        <v>33.29</v>
      </c>
      <c r="H39" s="406">
        <v>34.92</v>
      </c>
      <c r="I39" s="23">
        <v>82.47</v>
      </c>
      <c r="J39" s="23">
        <v>180.27</v>
      </c>
      <c r="K39" s="23">
        <v>193.75</v>
      </c>
      <c r="L39" s="23">
        <v>150.68</v>
      </c>
      <c r="M39" s="23">
        <v>169.51</v>
      </c>
      <c r="N39" s="238">
        <v>176.54</v>
      </c>
      <c r="O39" s="81">
        <v>23</v>
      </c>
      <c r="P39" s="16"/>
      <c r="AC39" s="16"/>
    </row>
    <row r="40" spans="1:29" ht="12" customHeight="1">
      <c r="A40" s="80">
        <v>24</v>
      </c>
      <c r="B40" s="22" t="s">
        <v>5</v>
      </c>
      <c r="C40" s="100">
        <v>1645.9860000000001</v>
      </c>
      <c r="D40" s="23">
        <v>56.54</v>
      </c>
      <c r="E40" s="23">
        <v>73.27</v>
      </c>
      <c r="F40" s="23">
        <v>113.47</v>
      </c>
      <c r="G40" s="406">
        <v>50.53</v>
      </c>
      <c r="H40" s="406">
        <v>54.29</v>
      </c>
      <c r="I40" s="23">
        <v>122.3</v>
      </c>
      <c r="J40" s="23">
        <v>269.27</v>
      </c>
      <c r="K40" s="23">
        <v>266.83999999999997</v>
      </c>
      <c r="L40" s="23">
        <v>210.88</v>
      </c>
      <c r="M40" s="23">
        <v>210.27</v>
      </c>
      <c r="N40" s="238">
        <v>218.33</v>
      </c>
      <c r="O40" s="81">
        <v>24</v>
      </c>
      <c r="P40" s="16"/>
      <c r="AC40" s="16"/>
    </row>
    <row r="41" spans="1:29" ht="12" customHeight="1">
      <c r="A41" s="80">
        <v>25</v>
      </c>
      <c r="B41" s="22" t="s">
        <v>6</v>
      </c>
      <c r="C41" s="100">
        <v>2576.174</v>
      </c>
      <c r="D41" s="23">
        <v>91.82</v>
      </c>
      <c r="E41" s="23">
        <v>119.17</v>
      </c>
      <c r="F41" s="23">
        <v>183.14</v>
      </c>
      <c r="G41" s="406">
        <v>76.45</v>
      </c>
      <c r="H41" s="406">
        <v>77.44</v>
      </c>
      <c r="I41" s="23">
        <v>172.45</v>
      </c>
      <c r="J41" s="23">
        <v>399.37</v>
      </c>
      <c r="K41" s="23">
        <v>442.37</v>
      </c>
      <c r="L41" s="23">
        <v>317.16000000000003</v>
      </c>
      <c r="M41" s="23">
        <v>337.3</v>
      </c>
      <c r="N41" s="238">
        <v>359.5</v>
      </c>
      <c r="O41" s="81">
        <v>25</v>
      </c>
      <c r="P41" s="16"/>
      <c r="AC41" s="16"/>
    </row>
    <row r="42" spans="1:29" s="405" customFormat="1" ht="12" customHeight="1">
      <c r="A42" s="80">
        <v>26</v>
      </c>
      <c r="B42" s="22" t="s">
        <v>7</v>
      </c>
      <c r="C42" s="249">
        <v>478.96</v>
      </c>
      <c r="D42" s="123">
        <v>13.38</v>
      </c>
      <c r="E42" s="123">
        <v>17.7</v>
      </c>
      <c r="F42" s="123">
        <v>28.1</v>
      </c>
      <c r="G42" s="407">
        <v>12.75</v>
      </c>
      <c r="H42" s="407">
        <v>14.19</v>
      </c>
      <c r="I42" s="123">
        <v>32.979999999999997</v>
      </c>
      <c r="J42" s="123">
        <v>75.63</v>
      </c>
      <c r="K42" s="123">
        <v>76.39</v>
      </c>
      <c r="L42" s="123">
        <v>67.75</v>
      </c>
      <c r="M42" s="123">
        <v>70.94</v>
      </c>
      <c r="N42" s="20">
        <v>69.150000000000006</v>
      </c>
      <c r="O42" s="81">
        <v>26</v>
      </c>
    </row>
    <row r="43" spans="1:29" s="405" customFormat="1" ht="12" customHeight="1">
      <c r="A43" s="80">
        <v>27</v>
      </c>
      <c r="B43" s="22" t="s">
        <v>8</v>
      </c>
      <c r="C43" s="249">
        <v>1042.8119999999999</v>
      </c>
      <c r="D43" s="123">
        <v>31.76</v>
      </c>
      <c r="E43" s="123">
        <v>42.69</v>
      </c>
      <c r="F43" s="123">
        <v>69.11</v>
      </c>
      <c r="G43" s="407">
        <v>32.67</v>
      </c>
      <c r="H43" s="407">
        <v>35.619999999999997</v>
      </c>
      <c r="I43" s="123">
        <v>82.03</v>
      </c>
      <c r="J43" s="123">
        <v>173.91</v>
      </c>
      <c r="K43" s="123">
        <v>166.46</v>
      </c>
      <c r="L43" s="123">
        <v>136.13</v>
      </c>
      <c r="M43" s="123">
        <v>136.91</v>
      </c>
      <c r="N43" s="20">
        <v>135.55000000000001</v>
      </c>
      <c r="O43" s="81">
        <v>27</v>
      </c>
    </row>
    <row r="44" spans="1:29" s="405" customFormat="1" ht="12" customHeight="1">
      <c r="A44" s="80">
        <v>28</v>
      </c>
      <c r="B44" s="22" t="s">
        <v>9</v>
      </c>
      <c r="C44" s="249">
        <v>577.40599999999995</v>
      </c>
      <c r="D44" s="123">
        <v>17.5</v>
      </c>
      <c r="E44" s="123">
        <v>22.71</v>
      </c>
      <c r="F44" s="123">
        <v>36.75</v>
      </c>
      <c r="G44" s="407">
        <v>16.86</v>
      </c>
      <c r="H44" s="407">
        <v>18.170000000000002</v>
      </c>
      <c r="I44" s="123">
        <v>44.38</v>
      </c>
      <c r="J44" s="123">
        <v>96.01</v>
      </c>
      <c r="K44" s="123">
        <v>89.33</v>
      </c>
      <c r="L44" s="123">
        <v>77.489999999999995</v>
      </c>
      <c r="M44" s="123">
        <v>80.510000000000005</v>
      </c>
      <c r="N44" s="20">
        <v>77.709999999999994</v>
      </c>
      <c r="O44" s="81">
        <v>28</v>
      </c>
    </row>
    <row r="45" spans="1:29" s="405" customFormat="1" ht="12" customHeight="1">
      <c r="A45" s="80">
        <v>29</v>
      </c>
      <c r="B45" s="22" t="s">
        <v>10</v>
      </c>
      <c r="C45" s="249">
        <v>1131.951</v>
      </c>
      <c r="D45" s="123">
        <v>40.049999999999997</v>
      </c>
      <c r="E45" s="123">
        <v>51.8</v>
      </c>
      <c r="F45" s="123">
        <v>82.52</v>
      </c>
      <c r="G45" s="407">
        <v>34.92</v>
      </c>
      <c r="H45" s="407">
        <v>36.15</v>
      </c>
      <c r="I45" s="123">
        <v>80.41</v>
      </c>
      <c r="J45" s="123">
        <v>181.62</v>
      </c>
      <c r="K45" s="123">
        <v>185.12</v>
      </c>
      <c r="L45" s="123">
        <v>140.06</v>
      </c>
      <c r="M45" s="123">
        <v>149.19</v>
      </c>
      <c r="N45" s="20">
        <v>150.1</v>
      </c>
      <c r="O45" s="81">
        <v>29</v>
      </c>
    </row>
    <row r="46" spans="1:29" s="405" customFormat="1" ht="12" customHeight="1">
      <c r="A46" s="80">
        <v>30</v>
      </c>
      <c r="B46" s="22" t="s">
        <v>11</v>
      </c>
      <c r="C46" s="249">
        <v>2192.913</v>
      </c>
      <c r="D46" s="123">
        <v>66.150000000000006</v>
      </c>
      <c r="E46" s="123">
        <v>89.95</v>
      </c>
      <c r="F46" s="123">
        <v>137.97999999999999</v>
      </c>
      <c r="G46" s="407">
        <v>59.36</v>
      </c>
      <c r="H46" s="407">
        <v>62.16</v>
      </c>
      <c r="I46" s="123">
        <v>144.65</v>
      </c>
      <c r="J46" s="123">
        <v>338.86</v>
      </c>
      <c r="K46" s="123">
        <v>359.9</v>
      </c>
      <c r="L46" s="123">
        <v>288.45999999999998</v>
      </c>
      <c r="M46" s="123">
        <v>318.27999999999997</v>
      </c>
      <c r="N46" s="20">
        <v>327.16000000000003</v>
      </c>
      <c r="O46" s="81">
        <v>30</v>
      </c>
    </row>
    <row r="47" spans="1:29" s="405" customFormat="1" ht="12" customHeight="1">
      <c r="A47" s="80">
        <v>31</v>
      </c>
      <c r="B47" s="33" t="s">
        <v>12</v>
      </c>
      <c r="C47" s="249">
        <v>608.51499999999999</v>
      </c>
      <c r="D47" s="123">
        <v>16.23</v>
      </c>
      <c r="E47" s="123">
        <v>22.92</v>
      </c>
      <c r="F47" s="123">
        <v>37.409999999999997</v>
      </c>
      <c r="G47" s="407">
        <v>17.22</v>
      </c>
      <c r="H47" s="407">
        <v>18.97</v>
      </c>
      <c r="I47" s="123">
        <v>44.87</v>
      </c>
      <c r="J47" s="123">
        <v>95.48</v>
      </c>
      <c r="K47" s="123">
        <v>97.6</v>
      </c>
      <c r="L47" s="123">
        <v>77.56</v>
      </c>
      <c r="M47" s="123">
        <v>89.26</v>
      </c>
      <c r="N47" s="20">
        <v>91.01</v>
      </c>
      <c r="O47" s="81">
        <v>31</v>
      </c>
    </row>
    <row r="48" spans="1:29" s="405" customFormat="1" ht="12" customHeight="1">
      <c r="A48" s="80">
        <v>32</v>
      </c>
      <c r="B48" s="91" t="s">
        <v>13</v>
      </c>
      <c r="C48" s="249">
        <v>701.58500000000004</v>
      </c>
      <c r="D48" s="123">
        <v>20.79</v>
      </c>
      <c r="E48" s="123">
        <v>29.49</v>
      </c>
      <c r="F48" s="123">
        <v>48.25</v>
      </c>
      <c r="G48" s="407">
        <v>21.74</v>
      </c>
      <c r="H48" s="407">
        <v>22.93</v>
      </c>
      <c r="I48" s="123">
        <v>53.68</v>
      </c>
      <c r="J48" s="123">
        <v>114.47</v>
      </c>
      <c r="K48" s="123">
        <v>113.72</v>
      </c>
      <c r="L48" s="123">
        <v>90.08</v>
      </c>
      <c r="M48" s="123">
        <v>100.4</v>
      </c>
      <c r="N48" s="20">
        <v>86.04</v>
      </c>
      <c r="O48" s="81">
        <v>32</v>
      </c>
    </row>
    <row r="49" spans="1:29" s="405" customFormat="1" ht="12" customHeight="1">
      <c r="A49" s="80">
        <v>33</v>
      </c>
      <c r="B49" s="33" t="s">
        <v>14</v>
      </c>
      <c r="C49" s="249">
        <v>1697.701</v>
      </c>
      <c r="D49" s="123">
        <v>59.09</v>
      </c>
      <c r="E49" s="123">
        <v>77.3</v>
      </c>
      <c r="F49" s="123">
        <v>122.22</v>
      </c>
      <c r="G49" s="407">
        <v>51.65</v>
      </c>
      <c r="H49" s="407">
        <v>54.05</v>
      </c>
      <c r="I49" s="123">
        <v>123.06</v>
      </c>
      <c r="J49" s="123">
        <v>274.58999999999997</v>
      </c>
      <c r="K49" s="123">
        <v>282.99</v>
      </c>
      <c r="L49" s="123">
        <v>211.11</v>
      </c>
      <c r="M49" s="123">
        <v>221.96</v>
      </c>
      <c r="N49" s="20">
        <v>219.68</v>
      </c>
      <c r="O49" s="81">
        <v>33</v>
      </c>
    </row>
    <row r="50" spans="1:29" s="405" customFormat="1" ht="12" customHeight="1">
      <c r="A50" s="80">
        <v>34</v>
      </c>
      <c r="B50" s="33" t="s">
        <v>15</v>
      </c>
      <c r="C50" s="64">
        <v>829.202</v>
      </c>
      <c r="D50" s="23">
        <v>23.88</v>
      </c>
      <c r="E50" s="23">
        <v>32.520000000000003</v>
      </c>
      <c r="F50" s="23">
        <v>54.09</v>
      </c>
      <c r="G50" s="406">
        <v>23.95</v>
      </c>
      <c r="H50" s="406">
        <v>25.15</v>
      </c>
      <c r="I50" s="23">
        <v>59.15</v>
      </c>
      <c r="J50" s="23">
        <v>128.41</v>
      </c>
      <c r="K50" s="23">
        <v>138.88999999999999</v>
      </c>
      <c r="L50" s="23">
        <v>103.8</v>
      </c>
      <c r="M50" s="23">
        <v>123.27</v>
      </c>
      <c r="N50" s="238">
        <v>116.09</v>
      </c>
      <c r="O50" s="81">
        <v>34</v>
      </c>
    </row>
    <row r="51" spans="1:29" ht="6" customHeight="1">
      <c r="B51" s="16"/>
      <c r="N51" s="33"/>
      <c r="P51" s="16"/>
      <c r="AC51" s="16"/>
    </row>
    <row r="52" spans="1:29" ht="12" customHeight="1">
      <c r="A52" s="614" t="s">
        <v>269</v>
      </c>
      <c r="B52" s="614"/>
      <c r="C52" s="614"/>
      <c r="D52" s="614"/>
      <c r="E52" s="614"/>
      <c r="F52" s="614"/>
      <c r="G52" s="614"/>
      <c r="H52" s="614"/>
      <c r="I52" s="614"/>
      <c r="J52" s="614"/>
      <c r="K52" s="614"/>
      <c r="L52" s="614"/>
      <c r="M52" s="614"/>
      <c r="N52" s="614"/>
      <c r="O52" s="614"/>
      <c r="P52" s="16"/>
      <c r="AC52" s="16"/>
    </row>
    <row r="53" spans="1:29" ht="6" customHeight="1">
      <c r="A53" s="317"/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409"/>
      <c r="P53" s="16"/>
      <c r="AC53" s="16"/>
    </row>
    <row r="54" spans="1:29" ht="12" customHeight="1">
      <c r="A54" s="269">
        <v>35</v>
      </c>
      <c r="B54" s="18" t="s">
        <v>380</v>
      </c>
      <c r="C54" s="247">
        <v>19840.383000000002</v>
      </c>
      <c r="D54" s="247">
        <v>559.66999999999996</v>
      </c>
      <c r="E54" s="247">
        <v>744.71</v>
      </c>
      <c r="F54" s="247">
        <v>1186.25</v>
      </c>
      <c r="G54" s="404">
        <v>516.66999999999996</v>
      </c>
      <c r="H54" s="404">
        <v>546.91</v>
      </c>
      <c r="I54" s="247">
        <v>1271.51</v>
      </c>
      <c r="J54" s="112">
        <v>2864.01</v>
      </c>
      <c r="K54" s="237">
        <v>2998.56</v>
      </c>
      <c r="L54" s="19">
        <v>2377.2399999999998</v>
      </c>
      <c r="M54" s="19">
        <v>2825.54</v>
      </c>
      <c r="N54" s="235">
        <v>3949.32</v>
      </c>
      <c r="O54" s="86">
        <v>35</v>
      </c>
      <c r="P54" s="16"/>
      <c r="AC54" s="16"/>
    </row>
    <row r="55" spans="1:29" ht="12" customHeight="1">
      <c r="A55" s="269"/>
      <c r="B55" s="495" t="s">
        <v>381</v>
      </c>
      <c r="C55" s="247"/>
      <c r="D55" s="247"/>
      <c r="E55" s="247"/>
      <c r="F55" s="247"/>
      <c r="G55" s="404"/>
      <c r="H55" s="404"/>
      <c r="I55" s="247"/>
      <c r="J55" s="112"/>
      <c r="K55" s="237"/>
      <c r="L55" s="19"/>
      <c r="M55" s="19"/>
      <c r="N55" s="235"/>
      <c r="O55" s="502"/>
      <c r="P55" s="16"/>
      <c r="AC55" s="16"/>
    </row>
    <row r="56" spans="1:29" ht="12" customHeight="1">
      <c r="A56" s="269">
        <v>36</v>
      </c>
      <c r="B56" s="22" t="s">
        <v>0</v>
      </c>
      <c r="C56" s="100">
        <v>1507.14</v>
      </c>
      <c r="D56" s="100">
        <v>40.01</v>
      </c>
      <c r="E56" s="100">
        <v>53.4</v>
      </c>
      <c r="F56" s="100">
        <v>85.46</v>
      </c>
      <c r="G56" s="408">
        <v>35.31</v>
      </c>
      <c r="H56" s="408">
        <v>37.53</v>
      </c>
      <c r="I56" s="100">
        <v>89.78</v>
      </c>
      <c r="J56" s="100">
        <v>218.46</v>
      </c>
      <c r="K56" s="100">
        <v>234.34</v>
      </c>
      <c r="L56" s="100">
        <v>171.23</v>
      </c>
      <c r="M56" s="100">
        <v>228.03</v>
      </c>
      <c r="N56" s="250">
        <v>313.58</v>
      </c>
      <c r="O56" s="86">
        <v>36</v>
      </c>
      <c r="P56" s="16"/>
      <c r="AC56" s="16"/>
    </row>
    <row r="57" spans="1:29" ht="12" customHeight="1">
      <c r="A57" s="269">
        <v>37</v>
      </c>
      <c r="B57" s="25" t="s">
        <v>1</v>
      </c>
      <c r="C57" s="100">
        <v>1073.633</v>
      </c>
      <c r="D57" s="100">
        <v>28.86</v>
      </c>
      <c r="E57" s="100">
        <v>39.409999999999997</v>
      </c>
      <c r="F57" s="100">
        <v>65.58</v>
      </c>
      <c r="G57" s="408">
        <v>28.8</v>
      </c>
      <c r="H57" s="408">
        <v>30.84</v>
      </c>
      <c r="I57" s="100">
        <v>72.78</v>
      </c>
      <c r="J57" s="100">
        <v>154.16</v>
      </c>
      <c r="K57" s="100">
        <v>159.30000000000001</v>
      </c>
      <c r="L57" s="100">
        <v>130.77000000000001</v>
      </c>
      <c r="M57" s="100">
        <v>154.94</v>
      </c>
      <c r="N57" s="250">
        <v>208.21</v>
      </c>
      <c r="O57" s="86">
        <v>37</v>
      </c>
      <c r="P57" s="16"/>
      <c r="AC57" s="16"/>
    </row>
    <row r="58" spans="1:29" ht="12" customHeight="1">
      <c r="A58" s="269">
        <v>38</v>
      </c>
      <c r="B58" s="22" t="s">
        <v>2</v>
      </c>
      <c r="C58" s="100">
        <v>1095.864</v>
      </c>
      <c r="D58" s="100">
        <v>29.2</v>
      </c>
      <c r="E58" s="100">
        <v>39.64</v>
      </c>
      <c r="F58" s="100">
        <v>64.44</v>
      </c>
      <c r="G58" s="408">
        <v>29.4</v>
      </c>
      <c r="H58" s="408">
        <v>32.15</v>
      </c>
      <c r="I58" s="100">
        <v>75.849999999999994</v>
      </c>
      <c r="J58" s="100">
        <v>155.86000000000001</v>
      </c>
      <c r="K58" s="100">
        <v>155.21</v>
      </c>
      <c r="L58" s="100">
        <v>132.1</v>
      </c>
      <c r="M58" s="100">
        <v>153.83000000000001</v>
      </c>
      <c r="N58" s="250">
        <v>228.18</v>
      </c>
      <c r="O58" s="86">
        <v>38</v>
      </c>
      <c r="P58" s="16"/>
      <c r="AC58" s="16"/>
    </row>
    <row r="59" spans="1:29" ht="12" customHeight="1">
      <c r="A59" s="269">
        <v>39</v>
      </c>
      <c r="B59" s="22" t="s">
        <v>3</v>
      </c>
      <c r="C59" s="100">
        <v>521.90200000000004</v>
      </c>
      <c r="D59" s="100">
        <v>14.2</v>
      </c>
      <c r="E59" s="100">
        <v>19.829999999999998</v>
      </c>
      <c r="F59" s="100">
        <v>32.4</v>
      </c>
      <c r="G59" s="408">
        <v>13.65</v>
      </c>
      <c r="H59" s="408">
        <v>14.44</v>
      </c>
      <c r="I59" s="100">
        <v>34.049999999999997</v>
      </c>
      <c r="J59" s="100">
        <v>75.14</v>
      </c>
      <c r="K59" s="100">
        <v>80.11</v>
      </c>
      <c r="L59" s="100">
        <v>60.73</v>
      </c>
      <c r="M59" s="100">
        <v>77.930000000000007</v>
      </c>
      <c r="N59" s="250">
        <v>99.42</v>
      </c>
      <c r="O59" s="86">
        <v>39</v>
      </c>
      <c r="P59" s="16"/>
      <c r="AC59" s="16"/>
    </row>
    <row r="60" spans="1:29" ht="12" customHeight="1">
      <c r="A60" s="269">
        <v>40</v>
      </c>
      <c r="B60" s="22" t="s">
        <v>4</v>
      </c>
      <c r="C60" s="100">
        <v>1296.4459999999999</v>
      </c>
      <c r="D60" s="100">
        <v>33.1</v>
      </c>
      <c r="E60" s="100">
        <v>45.03</v>
      </c>
      <c r="F60" s="100">
        <v>71.709999999999994</v>
      </c>
      <c r="G60" s="408">
        <v>31.62</v>
      </c>
      <c r="H60" s="408">
        <v>32.94</v>
      </c>
      <c r="I60" s="100">
        <v>79.150000000000006</v>
      </c>
      <c r="J60" s="100">
        <v>172.13</v>
      </c>
      <c r="K60" s="100">
        <v>188.79</v>
      </c>
      <c r="L60" s="100">
        <v>155.47999999999999</v>
      </c>
      <c r="M60" s="100">
        <v>195.07</v>
      </c>
      <c r="N60" s="250">
        <v>291.43</v>
      </c>
      <c r="O60" s="86">
        <v>40</v>
      </c>
      <c r="P60" s="16"/>
      <c r="AC60" s="16"/>
    </row>
    <row r="61" spans="1:29" ht="12" customHeight="1">
      <c r="A61" s="269">
        <v>41</v>
      </c>
      <c r="B61" s="22" t="s">
        <v>5</v>
      </c>
      <c r="C61" s="100">
        <v>1745.394</v>
      </c>
      <c r="D61" s="100">
        <v>53.08</v>
      </c>
      <c r="E61" s="100">
        <v>69.13</v>
      </c>
      <c r="F61" s="100">
        <v>108.05</v>
      </c>
      <c r="G61" s="408">
        <v>47.99</v>
      </c>
      <c r="H61" s="408">
        <v>51.9</v>
      </c>
      <c r="I61" s="100">
        <v>117.67</v>
      </c>
      <c r="J61" s="100">
        <v>265.70999999999998</v>
      </c>
      <c r="K61" s="100">
        <v>264.22000000000003</v>
      </c>
      <c r="L61" s="100">
        <v>210.96</v>
      </c>
      <c r="M61" s="100">
        <v>226.96</v>
      </c>
      <c r="N61" s="250">
        <v>329.73</v>
      </c>
      <c r="O61" s="86">
        <v>41</v>
      </c>
      <c r="P61" s="16"/>
      <c r="AC61" s="16"/>
    </row>
    <row r="62" spans="1:29" ht="12" customHeight="1">
      <c r="A62" s="269">
        <v>42</v>
      </c>
      <c r="B62" s="22" t="s">
        <v>6</v>
      </c>
      <c r="C62" s="100">
        <v>2808.4430000000002</v>
      </c>
      <c r="D62" s="100">
        <v>86.91</v>
      </c>
      <c r="E62" s="100">
        <v>112.44</v>
      </c>
      <c r="F62" s="100">
        <v>173.78</v>
      </c>
      <c r="G62" s="408">
        <v>73.069999999999993</v>
      </c>
      <c r="H62" s="408">
        <v>73.87</v>
      </c>
      <c r="I62" s="100">
        <v>164.93</v>
      </c>
      <c r="J62" s="100">
        <v>402.24</v>
      </c>
      <c r="K62" s="100">
        <v>449.39</v>
      </c>
      <c r="L62" s="100">
        <v>322.82</v>
      </c>
      <c r="M62" s="100">
        <v>383.21</v>
      </c>
      <c r="N62" s="250">
        <v>565.78</v>
      </c>
      <c r="O62" s="86">
        <v>42</v>
      </c>
      <c r="P62" s="16"/>
      <c r="AC62" s="16"/>
    </row>
    <row r="63" spans="1:29" ht="12" customHeight="1">
      <c r="A63" s="269">
        <v>43</v>
      </c>
      <c r="B63" s="22" t="s">
        <v>7</v>
      </c>
      <c r="C63" s="100">
        <v>511.10899999999998</v>
      </c>
      <c r="D63" s="100">
        <v>12.52</v>
      </c>
      <c r="E63" s="100">
        <v>16.75</v>
      </c>
      <c r="F63" s="100">
        <v>26.59</v>
      </c>
      <c r="G63" s="408">
        <v>12.02</v>
      </c>
      <c r="H63" s="408">
        <v>13.25</v>
      </c>
      <c r="I63" s="100">
        <v>32.15</v>
      </c>
      <c r="J63" s="100">
        <v>74.180000000000007</v>
      </c>
      <c r="K63" s="100">
        <v>75.790000000000006</v>
      </c>
      <c r="L63" s="100">
        <v>67.42</v>
      </c>
      <c r="M63" s="100">
        <v>74.930000000000007</v>
      </c>
      <c r="N63" s="250">
        <v>105.5</v>
      </c>
      <c r="O63" s="86">
        <v>43</v>
      </c>
      <c r="P63" s="16"/>
      <c r="AC63" s="16"/>
    </row>
    <row r="64" spans="1:29" ht="12" customHeight="1">
      <c r="A64" s="269">
        <v>44</v>
      </c>
      <c r="B64" s="82" t="s">
        <v>8</v>
      </c>
      <c r="C64" s="100">
        <v>1086.326</v>
      </c>
      <c r="D64" s="100">
        <v>30.15</v>
      </c>
      <c r="E64" s="100">
        <v>40.520000000000003</v>
      </c>
      <c r="F64" s="100">
        <v>65.69</v>
      </c>
      <c r="G64" s="408">
        <v>30.95</v>
      </c>
      <c r="H64" s="408">
        <v>33.93</v>
      </c>
      <c r="I64" s="100">
        <v>78.44</v>
      </c>
      <c r="J64" s="100">
        <v>164.65</v>
      </c>
      <c r="K64" s="100">
        <v>160.72</v>
      </c>
      <c r="L64" s="100">
        <v>134</v>
      </c>
      <c r="M64" s="100">
        <v>144.58000000000001</v>
      </c>
      <c r="N64" s="250">
        <v>202.71</v>
      </c>
      <c r="O64" s="86">
        <v>44</v>
      </c>
      <c r="P64" s="16"/>
      <c r="AC64" s="16"/>
    </row>
    <row r="65" spans="1:29" ht="12" customHeight="1">
      <c r="A65" s="269">
        <v>45</v>
      </c>
      <c r="B65" s="22" t="s">
        <v>9</v>
      </c>
      <c r="C65" s="100">
        <v>607.14200000000005</v>
      </c>
      <c r="D65" s="100">
        <v>16.649999999999999</v>
      </c>
      <c r="E65" s="100">
        <v>21.04</v>
      </c>
      <c r="F65" s="100">
        <v>34.9</v>
      </c>
      <c r="G65" s="408">
        <v>16.11</v>
      </c>
      <c r="H65" s="408">
        <v>17.46</v>
      </c>
      <c r="I65" s="100">
        <v>42.32</v>
      </c>
      <c r="J65" s="100">
        <v>88.83</v>
      </c>
      <c r="K65" s="100">
        <v>85.58</v>
      </c>
      <c r="L65" s="100">
        <v>76.98</v>
      </c>
      <c r="M65" s="100">
        <v>85.01</v>
      </c>
      <c r="N65" s="250">
        <v>122.28</v>
      </c>
      <c r="O65" s="86">
        <v>45</v>
      </c>
      <c r="P65" s="16"/>
      <c r="AC65" s="16"/>
    </row>
    <row r="66" spans="1:29" ht="12" customHeight="1">
      <c r="A66" s="269">
        <v>46</v>
      </c>
      <c r="B66" s="22" t="s">
        <v>10</v>
      </c>
      <c r="C66" s="100">
        <v>1192.3</v>
      </c>
      <c r="D66" s="100">
        <v>38.08</v>
      </c>
      <c r="E66" s="100">
        <v>49.17</v>
      </c>
      <c r="F66" s="100">
        <v>77.92</v>
      </c>
      <c r="G66" s="408">
        <v>33.08</v>
      </c>
      <c r="H66" s="408">
        <v>34.49</v>
      </c>
      <c r="I66" s="100">
        <v>77.150000000000006</v>
      </c>
      <c r="J66" s="100">
        <v>179.28</v>
      </c>
      <c r="K66" s="100">
        <v>182.73</v>
      </c>
      <c r="L66" s="100">
        <v>139.47999999999999</v>
      </c>
      <c r="M66" s="100">
        <v>162.82</v>
      </c>
      <c r="N66" s="250">
        <v>218.11</v>
      </c>
      <c r="O66" s="86">
        <v>46</v>
      </c>
      <c r="P66" s="16"/>
      <c r="AC66" s="16"/>
    </row>
    <row r="67" spans="1:29" ht="12" customHeight="1">
      <c r="A67" s="269">
        <v>47</v>
      </c>
      <c r="B67" s="22" t="s">
        <v>11</v>
      </c>
      <c r="C67" s="100">
        <v>2355.2669999999998</v>
      </c>
      <c r="D67" s="100">
        <v>62.52</v>
      </c>
      <c r="E67" s="100">
        <v>85.32</v>
      </c>
      <c r="F67" s="100">
        <v>132.36000000000001</v>
      </c>
      <c r="G67" s="408">
        <v>56.39</v>
      </c>
      <c r="H67" s="408">
        <v>59.58</v>
      </c>
      <c r="I67" s="100">
        <v>138.80000000000001</v>
      </c>
      <c r="J67" s="100">
        <v>328.12</v>
      </c>
      <c r="K67" s="100">
        <v>352.79</v>
      </c>
      <c r="L67" s="100">
        <v>293.72000000000003</v>
      </c>
      <c r="M67" s="100">
        <v>356.07</v>
      </c>
      <c r="N67" s="250">
        <v>489.6</v>
      </c>
      <c r="O67" s="86">
        <v>47</v>
      </c>
      <c r="P67" s="16"/>
      <c r="AC67" s="16"/>
    </row>
    <row r="68" spans="1:29" ht="12" customHeight="1">
      <c r="A68" s="269">
        <v>48</v>
      </c>
      <c r="B68" s="22" t="s">
        <v>12</v>
      </c>
      <c r="C68" s="100">
        <v>639.21699999999998</v>
      </c>
      <c r="D68" s="100">
        <v>15.66</v>
      </c>
      <c r="E68" s="100">
        <v>21.44</v>
      </c>
      <c r="F68" s="100">
        <v>35.549999999999997</v>
      </c>
      <c r="G68" s="408">
        <v>16.63</v>
      </c>
      <c r="H68" s="408">
        <v>17.690000000000001</v>
      </c>
      <c r="I68" s="100">
        <v>43.15</v>
      </c>
      <c r="J68" s="100">
        <v>88.67</v>
      </c>
      <c r="K68" s="100">
        <v>91.13</v>
      </c>
      <c r="L68" s="100">
        <v>76.37</v>
      </c>
      <c r="M68" s="100">
        <v>94.3</v>
      </c>
      <c r="N68" s="250">
        <v>138.63</v>
      </c>
      <c r="O68" s="86">
        <v>48</v>
      </c>
      <c r="P68" s="16"/>
      <c r="AC68" s="16"/>
    </row>
    <row r="69" spans="1:29" ht="12" customHeight="1">
      <c r="A69" s="269">
        <v>49</v>
      </c>
      <c r="B69" s="25" t="s">
        <v>13</v>
      </c>
      <c r="C69" s="100">
        <v>732.36</v>
      </c>
      <c r="D69" s="100">
        <v>19.97</v>
      </c>
      <c r="E69" s="100">
        <v>27.56</v>
      </c>
      <c r="F69" s="100">
        <v>45.64</v>
      </c>
      <c r="G69" s="408">
        <v>20.350000000000001</v>
      </c>
      <c r="H69" s="408">
        <v>21.9</v>
      </c>
      <c r="I69" s="100">
        <v>51.76</v>
      </c>
      <c r="J69" s="100">
        <v>106.6</v>
      </c>
      <c r="K69" s="100">
        <v>108.05</v>
      </c>
      <c r="L69" s="100">
        <v>89.38</v>
      </c>
      <c r="M69" s="100">
        <v>107.93</v>
      </c>
      <c r="N69" s="250">
        <v>133.22</v>
      </c>
      <c r="O69" s="86">
        <v>49</v>
      </c>
      <c r="P69" s="16"/>
      <c r="AC69" s="16"/>
    </row>
    <row r="70" spans="1:29" ht="12" customHeight="1">
      <c r="A70" s="269">
        <v>50</v>
      </c>
      <c r="B70" s="22" t="s">
        <v>14</v>
      </c>
      <c r="C70" s="100">
        <v>1791.509</v>
      </c>
      <c r="D70" s="100">
        <v>55.79</v>
      </c>
      <c r="E70" s="100">
        <v>72.989999999999995</v>
      </c>
      <c r="F70" s="100">
        <v>114.58</v>
      </c>
      <c r="G70" s="408">
        <v>48.93</v>
      </c>
      <c r="H70" s="408">
        <v>51.18</v>
      </c>
      <c r="I70" s="100">
        <v>116.44</v>
      </c>
      <c r="J70" s="100">
        <v>267.52999999999997</v>
      </c>
      <c r="K70" s="100">
        <v>276.11</v>
      </c>
      <c r="L70" s="100">
        <v>212.83</v>
      </c>
      <c r="M70" s="100">
        <v>245.36</v>
      </c>
      <c r="N70" s="250">
        <v>329.77</v>
      </c>
      <c r="O70" s="86">
        <v>50</v>
      </c>
      <c r="P70" s="16"/>
      <c r="AC70" s="16"/>
    </row>
    <row r="71" spans="1:29" ht="12" customHeight="1">
      <c r="A71" s="269">
        <v>51</v>
      </c>
      <c r="B71" s="22" t="s">
        <v>15</v>
      </c>
      <c r="C71" s="100">
        <v>876.33100000000002</v>
      </c>
      <c r="D71" s="100">
        <v>22.97</v>
      </c>
      <c r="E71" s="100">
        <v>31.05</v>
      </c>
      <c r="F71" s="100">
        <v>51.61</v>
      </c>
      <c r="G71" s="408">
        <v>22.37</v>
      </c>
      <c r="H71" s="408">
        <v>23.76</v>
      </c>
      <c r="I71" s="100">
        <v>57.1</v>
      </c>
      <c r="J71" s="100">
        <v>122.45</v>
      </c>
      <c r="K71" s="100">
        <v>134.29</v>
      </c>
      <c r="L71" s="100">
        <v>102.96</v>
      </c>
      <c r="M71" s="100">
        <v>134.59</v>
      </c>
      <c r="N71" s="100">
        <v>173.17</v>
      </c>
      <c r="O71" s="86">
        <v>51</v>
      </c>
      <c r="P71" s="16"/>
      <c r="AC71" s="16"/>
    </row>
    <row r="72" spans="1:29" ht="12.75">
      <c r="B72" s="16"/>
      <c r="N72" s="33"/>
      <c r="O72" s="410"/>
      <c r="P72" s="16"/>
      <c r="AC72" s="16"/>
    </row>
    <row r="73" spans="1:29">
      <c r="B73" s="16"/>
      <c r="N73" s="33"/>
      <c r="P73" s="16"/>
    </row>
    <row r="74" spans="1:29">
      <c r="B74" s="16"/>
      <c r="N74" s="33"/>
      <c r="P74" s="16"/>
    </row>
    <row r="75" spans="1:29">
      <c r="B75" s="16"/>
      <c r="N75" s="33"/>
      <c r="P75" s="16"/>
    </row>
    <row r="76" spans="1:29">
      <c r="B76" s="16"/>
      <c r="N76" s="33"/>
      <c r="P76" s="16"/>
    </row>
    <row r="77" spans="1:29">
      <c r="B77" s="16"/>
      <c r="N77" s="33"/>
      <c r="P77" s="16"/>
    </row>
    <row r="78" spans="1:29">
      <c r="B78" s="16"/>
      <c r="N78" s="33"/>
      <c r="P78" s="16"/>
    </row>
    <row r="79" spans="1:29">
      <c r="B79" s="16"/>
      <c r="N79" s="33"/>
      <c r="P79" s="16"/>
    </row>
    <row r="80" spans="1:29">
      <c r="B80" s="16"/>
      <c r="N80" s="33"/>
      <c r="P80" s="16"/>
    </row>
    <row r="81" spans="2:16">
      <c r="B81" s="16"/>
      <c r="N81" s="33"/>
      <c r="P81" s="16"/>
    </row>
    <row r="82" spans="2:16">
      <c r="N82" s="33"/>
    </row>
    <row r="83" spans="2:16">
      <c r="N83" s="33"/>
    </row>
    <row r="84" spans="2:16">
      <c r="N84" s="33"/>
    </row>
    <row r="85" spans="2:16">
      <c r="N85" s="33"/>
    </row>
    <row r="86" spans="2:16">
      <c r="N86" s="33"/>
    </row>
    <row r="87" spans="2:16">
      <c r="N87" s="33"/>
    </row>
    <row r="88" spans="2:16">
      <c r="N88" s="33"/>
    </row>
    <row r="89" spans="2:16">
      <c r="N89" s="33"/>
    </row>
    <row r="90" spans="2:16">
      <c r="N90" s="33"/>
    </row>
    <row r="91" spans="2:16">
      <c r="N91" s="33"/>
    </row>
    <row r="92" spans="2:16">
      <c r="N92" s="33"/>
    </row>
    <row r="93" spans="2:16">
      <c r="N93" s="33"/>
    </row>
    <row r="94" spans="2:16">
      <c r="N94" s="33"/>
    </row>
    <row r="95" spans="2:16">
      <c r="N95" s="33"/>
    </row>
    <row r="96" spans="2:16">
      <c r="N96" s="33"/>
    </row>
    <row r="97" spans="14:14">
      <c r="N97" s="33"/>
    </row>
    <row r="98" spans="14:14">
      <c r="N98" s="33"/>
    </row>
    <row r="99" spans="14:14">
      <c r="N99" s="33"/>
    </row>
    <row r="100" spans="14:14">
      <c r="N100" s="33"/>
    </row>
    <row r="101" spans="14:14">
      <c r="N101" s="33"/>
    </row>
    <row r="102" spans="14:14">
      <c r="N102" s="33"/>
    </row>
    <row r="103" spans="14:14">
      <c r="N103" s="33"/>
    </row>
    <row r="104" spans="14:14">
      <c r="N104" s="33"/>
    </row>
    <row r="105" spans="14:14">
      <c r="N105" s="33"/>
    </row>
    <row r="106" spans="14:14">
      <c r="N106" s="33"/>
    </row>
    <row r="107" spans="14:14">
      <c r="N107" s="33"/>
    </row>
    <row r="108" spans="14:14">
      <c r="N108" s="33"/>
    </row>
    <row r="109" spans="14:14">
      <c r="N109" s="33"/>
    </row>
    <row r="110" spans="14:14">
      <c r="N110" s="33"/>
    </row>
    <row r="111" spans="14:14">
      <c r="N111" s="33"/>
    </row>
    <row r="112" spans="14:14">
      <c r="N112" s="33"/>
    </row>
    <row r="113" spans="14:14">
      <c r="N113" s="33"/>
    </row>
    <row r="114" spans="14:14">
      <c r="N114" s="33"/>
    </row>
    <row r="115" spans="14:14">
      <c r="N115" s="33"/>
    </row>
    <row r="116" spans="14:14">
      <c r="N116" s="33"/>
    </row>
    <row r="117" spans="14:14">
      <c r="N117" s="33"/>
    </row>
    <row r="118" spans="14:14">
      <c r="N118" s="33"/>
    </row>
    <row r="119" spans="14:14">
      <c r="N119" s="33"/>
    </row>
    <row r="120" spans="14:14">
      <c r="N120" s="33"/>
    </row>
    <row r="121" spans="14:14">
      <c r="N121" s="33"/>
    </row>
    <row r="122" spans="14:14">
      <c r="N122" s="33"/>
    </row>
    <row r="123" spans="14:14">
      <c r="N123" s="33"/>
    </row>
    <row r="124" spans="14:14">
      <c r="N124" s="33"/>
    </row>
    <row r="125" spans="14:14">
      <c r="N125" s="33"/>
    </row>
    <row r="126" spans="14:14">
      <c r="N126" s="33"/>
    </row>
    <row r="127" spans="14:14">
      <c r="N127" s="33"/>
    </row>
    <row r="128" spans="14:14">
      <c r="N128" s="33"/>
    </row>
    <row r="129" spans="14:14">
      <c r="N129" s="33"/>
    </row>
    <row r="130" spans="14:14">
      <c r="N130" s="33"/>
    </row>
    <row r="131" spans="14:14">
      <c r="N131" s="33"/>
    </row>
    <row r="132" spans="14:14">
      <c r="N132" s="33"/>
    </row>
    <row r="133" spans="14:14">
      <c r="N133" s="33"/>
    </row>
    <row r="134" spans="14:14">
      <c r="N134" s="33"/>
    </row>
    <row r="135" spans="14:14">
      <c r="N135" s="33"/>
    </row>
    <row r="136" spans="14:14">
      <c r="N136" s="33"/>
    </row>
    <row r="137" spans="14:14">
      <c r="N137" s="33"/>
    </row>
    <row r="138" spans="14:14">
      <c r="N138" s="33"/>
    </row>
    <row r="139" spans="14:14">
      <c r="N139" s="33"/>
    </row>
    <row r="140" spans="14:14">
      <c r="N140" s="33"/>
    </row>
    <row r="141" spans="14:14">
      <c r="N141" s="33"/>
    </row>
    <row r="142" spans="14:14">
      <c r="N142" s="33"/>
    </row>
    <row r="143" spans="14:14">
      <c r="N143" s="33"/>
    </row>
    <row r="144" spans="14:14">
      <c r="N144" s="33"/>
    </row>
    <row r="145" spans="14:14">
      <c r="N145" s="33"/>
    </row>
    <row r="146" spans="14:14">
      <c r="N146" s="33"/>
    </row>
    <row r="147" spans="14:14">
      <c r="N147" s="33"/>
    </row>
    <row r="148" spans="14:14">
      <c r="N148" s="33"/>
    </row>
    <row r="149" spans="14:14">
      <c r="N149" s="33"/>
    </row>
    <row r="150" spans="14:14">
      <c r="N150" s="33"/>
    </row>
    <row r="151" spans="14:14">
      <c r="N151" s="33"/>
    </row>
    <row r="152" spans="14:14">
      <c r="N152" s="33"/>
    </row>
    <row r="153" spans="14:14">
      <c r="N153" s="33"/>
    </row>
    <row r="154" spans="14:14">
      <c r="N154" s="33"/>
    </row>
    <row r="155" spans="14:14">
      <c r="N155" s="33"/>
    </row>
    <row r="156" spans="14:14">
      <c r="N156" s="33"/>
    </row>
    <row r="157" spans="14:14">
      <c r="N157" s="33"/>
    </row>
    <row r="158" spans="14:14">
      <c r="N158" s="33"/>
    </row>
    <row r="159" spans="14:14">
      <c r="N159" s="33"/>
    </row>
    <row r="160" spans="14:14">
      <c r="N160" s="33"/>
    </row>
    <row r="161" spans="14:14">
      <c r="N161" s="33"/>
    </row>
    <row r="162" spans="14:14">
      <c r="N162" s="33"/>
    </row>
    <row r="163" spans="14:14">
      <c r="N163" s="33"/>
    </row>
    <row r="164" spans="14:14">
      <c r="N164" s="33"/>
    </row>
    <row r="165" spans="14:14">
      <c r="N165" s="33"/>
    </row>
    <row r="166" spans="14:14">
      <c r="N166" s="33"/>
    </row>
    <row r="167" spans="14:14">
      <c r="N167" s="33"/>
    </row>
    <row r="168" spans="14:14">
      <c r="N168" s="33"/>
    </row>
    <row r="169" spans="14:14">
      <c r="N169" s="33"/>
    </row>
    <row r="170" spans="14:14">
      <c r="N170" s="33"/>
    </row>
    <row r="171" spans="14:14">
      <c r="N171" s="33"/>
    </row>
    <row r="172" spans="14:14">
      <c r="N172" s="33"/>
    </row>
    <row r="173" spans="14:14">
      <c r="N173" s="33"/>
    </row>
    <row r="174" spans="14:14">
      <c r="N174" s="33"/>
    </row>
    <row r="175" spans="14:14">
      <c r="N175" s="33"/>
    </row>
    <row r="176" spans="14:14">
      <c r="N176" s="33"/>
    </row>
    <row r="177" spans="14:14">
      <c r="N177" s="33"/>
    </row>
    <row r="178" spans="14:14">
      <c r="N178" s="33"/>
    </row>
    <row r="179" spans="14:14">
      <c r="N179" s="33"/>
    </row>
    <row r="180" spans="14:14">
      <c r="N180" s="33"/>
    </row>
    <row r="181" spans="14:14">
      <c r="N181" s="33"/>
    </row>
    <row r="182" spans="14:14">
      <c r="N182" s="33"/>
    </row>
    <row r="183" spans="14:14">
      <c r="N183" s="33"/>
    </row>
    <row r="184" spans="14:14">
      <c r="N184" s="33"/>
    </row>
    <row r="185" spans="14:14">
      <c r="N185" s="33"/>
    </row>
    <row r="186" spans="14:14">
      <c r="N186" s="33"/>
    </row>
    <row r="187" spans="14:14">
      <c r="N187" s="33"/>
    </row>
    <row r="188" spans="14:14">
      <c r="N188" s="33"/>
    </row>
    <row r="189" spans="14:14">
      <c r="N189" s="33"/>
    </row>
    <row r="190" spans="14:14">
      <c r="N190" s="33"/>
    </row>
    <row r="191" spans="14:14">
      <c r="N191" s="33"/>
    </row>
    <row r="192" spans="14:14">
      <c r="N192" s="33"/>
    </row>
    <row r="193" spans="14:14">
      <c r="N193" s="33"/>
    </row>
    <row r="194" spans="14:14">
      <c r="N194" s="33"/>
    </row>
    <row r="195" spans="14:14">
      <c r="N195" s="33"/>
    </row>
    <row r="196" spans="14:14">
      <c r="N196" s="33"/>
    </row>
    <row r="197" spans="14:14">
      <c r="N197" s="33"/>
    </row>
    <row r="198" spans="14:14">
      <c r="N198" s="33"/>
    </row>
    <row r="199" spans="14:14">
      <c r="N199" s="33"/>
    </row>
    <row r="200" spans="14:14">
      <c r="N200" s="33"/>
    </row>
    <row r="201" spans="14:14">
      <c r="N201" s="33"/>
    </row>
    <row r="202" spans="14:14">
      <c r="N202" s="33"/>
    </row>
    <row r="203" spans="14:14">
      <c r="N203" s="33"/>
    </row>
    <row r="204" spans="14:14">
      <c r="N204" s="33"/>
    </row>
    <row r="205" spans="14:14">
      <c r="N205" s="33"/>
    </row>
    <row r="206" spans="14:14">
      <c r="N206" s="33"/>
    </row>
    <row r="207" spans="14:14">
      <c r="N207" s="33"/>
    </row>
    <row r="208" spans="14:14">
      <c r="N208" s="33"/>
    </row>
    <row r="209" spans="14:14">
      <c r="N209" s="33"/>
    </row>
    <row r="210" spans="14:14">
      <c r="N210" s="33"/>
    </row>
    <row r="211" spans="14:14">
      <c r="N211" s="33"/>
    </row>
    <row r="212" spans="14:14">
      <c r="N212" s="33"/>
    </row>
    <row r="213" spans="14:14">
      <c r="N213" s="33"/>
    </row>
    <row r="214" spans="14:14">
      <c r="N214" s="33"/>
    </row>
    <row r="215" spans="14:14">
      <c r="N215" s="33"/>
    </row>
    <row r="216" spans="14:14">
      <c r="N216" s="33"/>
    </row>
    <row r="217" spans="14:14">
      <c r="N217" s="33"/>
    </row>
    <row r="218" spans="14:14">
      <c r="N218" s="33"/>
    </row>
    <row r="219" spans="14:14">
      <c r="N219" s="33"/>
    </row>
    <row r="220" spans="14:14">
      <c r="N220" s="33"/>
    </row>
    <row r="221" spans="14:14">
      <c r="N221" s="33"/>
    </row>
    <row r="222" spans="14:14">
      <c r="N222" s="33"/>
    </row>
    <row r="223" spans="14:14">
      <c r="N223" s="33"/>
    </row>
    <row r="224" spans="14:14">
      <c r="N224" s="33"/>
    </row>
    <row r="225" spans="14:14">
      <c r="N225" s="33"/>
    </row>
    <row r="226" spans="14:14">
      <c r="N226" s="33"/>
    </row>
    <row r="227" spans="14:14">
      <c r="N227" s="33"/>
    </row>
    <row r="228" spans="14:14">
      <c r="N228" s="33"/>
    </row>
    <row r="229" spans="14:14">
      <c r="N229" s="33"/>
    </row>
    <row r="230" spans="14:14">
      <c r="N230" s="33"/>
    </row>
    <row r="231" spans="14:14">
      <c r="N231" s="33"/>
    </row>
    <row r="232" spans="14:14">
      <c r="N232" s="33"/>
    </row>
    <row r="233" spans="14:14">
      <c r="N233" s="33"/>
    </row>
    <row r="234" spans="14:14">
      <c r="N234" s="33"/>
    </row>
    <row r="235" spans="14:14">
      <c r="N235" s="33"/>
    </row>
    <row r="236" spans="14:14">
      <c r="N236" s="33"/>
    </row>
    <row r="237" spans="14:14">
      <c r="N237" s="33"/>
    </row>
    <row r="238" spans="14:14">
      <c r="N238" s="33"/>
    </row>
    <row r="239" spans="14:14">
      <c r="N239" s="33"/>
    </row>
    <row r="240" spans="14:14">
      <c r="N240" s="33"/>
    </row>
    <row r="241" spans="14:14">
      <c r="N241" s="33"/>
    </row>
    <row r="242" spans="14:14">
      <c r="N242" s="33"/>
    </row>
    <row r="243" spans="14:14">
      <c r="N243" s="33"/>
    </row>
    <row r="244" spans="14:14">
      <c r="N244" s="33"/>
    </row>
    <row r="245" spans="14:14">
      <c r="N245" s="33"/>
    </row>
    <row r="246" spans="14:14">
      <c r="N246" s="33"/>
    </row>
    <row r="247" spans="14:14">
      <c r="N247" s="33"/>
    </row>
    <row r="248" spans="14:14">
      <c r="N248" s="33"/>
    </row>
    <row r="249" spans="14:14">
      <c r="N249" s="33"/>
    </row>
    <row r="250" spans="14:14">
      <c r="N250" s="33"/>
    </row>
    <row r="251" spans="14:14">
      <c r="N251" s="33"/>
    </row>
    <row r="252" spans="14:14">
      <c r="N252" s="33"/>
    </row>
    <row r="253" spans="14:14">
      <c r="N253" s="33"/>
    </row>
    <row r="254" spans="14:14">
      <c r="N254" s="33"/>
    </row>
    <row r="255" spans="14:14">
      <c r="N255" s="33"/>
    </row>
    <row r="256" spans="14:14">
      <c r="N256" s="33"/>
    </row>
    <row r="257" spans="14:14">
      <c r="N257" s="33"/>
    </row>
    <row r="258" spans="14:14">
      <c r="N258" s="33"/>
    </row>
    <row r="259" spans="14:14">
      <c r="N259" s="33"/>
    </row>
    <row r="260" spans="14:14">
      <c r="N260" s="33"/>
    </row>
    <row r="261" spans="14:14">
      <c r="N261" s="33"/>
    </row>
    <row r="262" spans="14:14">
      <c r="N262" s="33"/>
    </row>
    <row r="263" spans="14:14">
      <c r="N263" s="33"/>
    </row>
    <row r="264" spans="14:14">
      <c r="N264" s="33"/>
    </row>
    <row r="265" spans="14:14">
      <c r="N265" s="33"/>
    </row>
    <row r="266" spans="14:14">
      <c r="N266" s="33"/>
    </row>
    <row r="267" spans="14:14">
      <c r="N267" s="33"/>
    </row>
    <row r="268" spans="14:14">
      <c r="N268" s="33"/>
    </row>
    <row r="269" spans="14:14">
      <c r="N269" s="33"/>
    </row>
    <row r="270" spans="14:14">
      <c r="N270" s="33"/>
    </row>
    <row r="271" spans="14:14">
      <c r="N271" s="33"/>
    </row>
    <row r="272" spans="14:14">
      <c r="N272" s="33"/>
    </row>
    <row r="273" spans="14:14">
      <c r="N273" s="33"/>
    </row>
    <row r="274" spans="14:14">
      <c r="N274" s="33"/>
    </row>
    <row r="275" spans="14:14">
      <c r="N275" s="33"/>
    </row>
    <row r="276" spans="14:14">
      <c r="N276" s="33"/>
    </row>
    <row r="277" spans="14:14">
      <c r="N277" s="33"/>
    </row>
    <row r="278" spans="14:14">
      <c r="N278" s="33"/>
    </row>
    <row r="279" spans="14:14">
      <c r="N279" s="33"/>
    </row>
    <row r="280" spans="14:14">
      <c r="N280" s="33"/>
    </row>
    <row r="281" spans="14:14">
      <c r="N281" s="33"/>
    </row>
    <row r="282" spans="14:14">
      <c r="N282" s="33"/>
    </row>
    <row r="283" spans="14:14">
      <c r="N283" s="33"/>
    </row>
    <row r="284" spans="14:14">
      <c r="N284" s="33"/>
    </row>
    <row r="285" spans="14:14">
      <c r="N285" s="33"/>
    </row>
    <row r="286" spans="14:14">
      <c r="N286" s="33"/>
    </row>
    <row r="287" spans="14:14">
      <c r="N287" s="33"/>
    </row>
    <row r="288" spans="14:14">
      <c r="N288" s="33"/>
    </row>
    <row r="289" spans="14:14">
      <c r="N289" s="33"/>
    </row>
    <row r="290" spans="14:14">
      <c r="N290" s="33"/>
    </row>
    <row r="291" spans="14:14">
      <c r="N291" s="33"/>
    </row>
    <row r="292" spans="14:14">
      <c r="N292" s="33"/>
    </row>
    <row r="293" spans="14:14">
      <c r="N293" s="33"/>
    </row>
    <row r="294" spans="14:14">
      <c r="N294" s="33"/>
    </row>
    <row r="295" spans="14:14">
      <c r="N295" s="33"/>
    </row>
    <row r="296" spans="14:14">
      <c r="N296" s="33"/>
    </row>
    <row r="297" spans="14:14">
      <c r="N297" s="33"/>
    </row>
    <row r="298" spans="14:14">
      <c r="N298" s="33"/>
    </row>
    <row r="299" spans="14:14">
      <c r="N299" s="33"/>
    </row>
    <row r="300" spans="14:14">
      <c r="N300" s="33"/>
    </row>
    <row r="301" spans="14:14">
      <c r="N301" s="33"/>
    </row>
    <row r="302" spans="14:14">
      <c r="N302" s="33"/>
    </row>
    <row r="303" spans="14:14">
      <c r="N303" s="33"/>
    </row>
    <row r="304" spans="14:14">
      <c r="N304" s="33"/>
    </row>
    <row r="305" spans="14:14">
      <c r="N305" s="33"/>
    </row>
    <row r="306" spans="14:14">
      <c r="N306" s="33"/>
    </row>
    <row r="307" spans="14:14">
      <c r="N307" s="33"/>
    </row>
    <row r="308" spans="14:14">
      <c r="N308" s="33"/>
    </row>
    <row r="309" spans="14:14">
      <c r="N309" s="33"/>
    </row>
    <row r="310" spans="14:14">
      <c r="N310" s="33"/>
    </row>
    <row r="311" spans="14:14">
      <c r="N311" s="33"/>
    </row>
    <row r="312" spans="14:14">
      <c r="N312" s="33"/>
    </row>
    <row r="313" spans="14:14">
      <c r="N313" s="33"/>
    </row>
    <row r="314" spans="14:14">
      <c r="N314" s="33"/>
    </row>
    <row r="315" spans="14:14">
      <c r="N315" s="33"/>
    </row>
    <row r="316" spans="14:14">
      <c r="N316" s="33"/>
    </row>
    <row r="317" spans="14:14">
      <c r="N317" s="33"/>
    </row>
    <row r="318" spans="14:14">
      <c r="N318" s="33"/>
    </row>
    <row r="319" spans="14:14">
      <c r="N319" s="33"/>
    </row>
    <row r="320" spans="14:14">
      <c r="N320" s="33"/>
    </row>
    <row r="321" spans="14:14">
      <c r="N321" s="33"/>
    </row>
    <row r="322" spans="14:14">
      <c r="N322" s="33"/>
    </row>
    <row r="323" spans="14:14">
      <c r="N323" s="33"/>
    </row>
    <row r="324" spans="14:14">
      <c r="N324" s="33"/>
    </row>
    <row r="325" spans="14:14">
      <c r="N325" s="33"/>
    </row>
    <row r="326" spans="14:14">
      <c r="N326" s="33"/>
    </row>
    <row r="327" spans="14:14">
      <c r="N327" s="33"/>
    </row>
    <row r="328" spans="14:14">
      <c r="N328" s="33"/>
    </row>
    <row r="329" spans="14:14">
      <c r="N329" s="33"/>
    </row>
    <row r="330" spans="14:14">
      <c r="N330" s="33"/>
    </row>
    <row r="331" spans="14:14">
      <c r="N331" s="33"/>
    </row>
    <row r="332" spans="14:14">
      <c r="N332" s="33"/>
    </row>
    <row r="333" spans="14:14">
      <c r="N333" s="33"/>
    </row>
    <row r="334" spans="14:14">
      <c r="N334" s="33"/>
    </row>
    <row r="335" spans="14:14">
      <c r="N335" s="33"/>
    </row>
    <row r="336" spans="14:14">
      <c r="N336" s="33"/>
    </row>
    <row r="337" spans="14:14">
      <c r="N337" s="33"/>
    </row>
    <row r="338" spans="14:14">
      <c r="N338" s="33"/>
    </row>
    <row r="339" spans="14:14">
      <c r="N339" s="33"/>
    </row>
    <row r="340" spans="14:14">
      <c r="N340" s="33"/>
    </row>
    <row r="341" spans="14:14">
      <c r="N341" s="33"/>
    </row>
    <row r="342" spans="14:14">
      <c r="N342" s="33"/>
    </row>
    <row r="343" spans="14:14">
      <c r="N343" s="33"/>
    </row>
    <row r="344" spans="14:14">
      <c r="N344" s="33"/>
    </row>
    <row r="345" spans="14:14">
      <c r="N345" s="33"/>
    </row>
    <row r="346" spans="14:14">
      <c r="N346" s="33"/>
    </row>
    <row r="347" spans="14:14">
      <c r="N347" s="33"/>
    </row>
    <row r="348" spans="14:14">
      <c r="N348" s="33"/>
    </row>
    <row r="349" spans="14:14">
      <c r="N349" s="33"/>
    </row>
    <row r="350" spans="14:14">
      <c r="N350" s="33"/>
    </row>
    <row r="351" spans="14:14">
      <c r="N351" s="33"/>
    </row>
    <row r="352" spans="14:14">
      <c r="N352" s="33"/>
    </row>
    <row r="353" spans="14:14">
      <c r="N353" s="33"/>
    </row>
    <row r="354" spans="14:14">
      <c r="N354" s="33"/>
    </row>
    <row r="355" spans="14:14">
      <c r="N355" s="33"/>
    </row>
    <row r="356" spans="14:14">
      <c r="N356" s="33"/>
    </row>
    <row r="357" spans="14:14">
      <c r="N357" s="33"/>
    </row>
    <row r="358" spans="14:14">
      <c r="N358" s="33"/>
    </row>
    <row r="359" spans="14:14">
      <c r="N359" s="33"/>
    </row>
    <row r="360" spans="14:14">
      <c r="N360" s="33"/>
    </row>
    <row r="361" spans="14:14">
      <c r="N361" s="33"/>
    </row>
    <row r="362" spans="14:14">
      <c r="N362" s="33"/>
    </row>
    <row r="363" spans="14:14">
      <c r="N363" s="33"/>
    </row>
    <row r="364" spans="14:14">
      <c r="N364" s="33"/>
    </row>
    <row r="365" spans="14:14">
      <c r="N365" s="33"/>
    </row>
    <row r="366" spans="14:14">
      <c r="N366" s="33"/>
    </row>
    <row r="367" spans="14:14">
      <c r="N367" s="33"/>
    </row>
    <row r="368" spans="14:14">
      <c r="N368" s="33"/>
    </row>
    <row r="369" spans="14:14">
      <c r="N369" s="33"/>
    </row>
    <row r="370" spans="14:14">
      <c r="N370" s="33"/>
    </row>
    <row r="371" spans="14:14">
      <c r="N371" s="33"/>
    </row>
    <row r="372" spans="14:14">
      <c r="N372" s="33"/>
    </row>
    <row r="373" spans="14:14">
      <c r="N373" s="33"/>
    </row>
    <row r="374" spans="14:14">
      <c r="N374" s="33"/>
    </row>
    <row r="375" spans="14:14">
      <c r="N375" s="33"/>
    </row>
    <row r="376" spans="14:14">
      <c r="N376" s="33"/>
    </row>
    <row r="377" spans="14:14">
      <c r="N377" s="33"/>
    </row>
    <row r="378" spans="14:14">
      <c r="N378" s="33"/>
    </row>
    <row r="379" spans="14:14">
      <c r="N379" s="33"/>
    </row>
    <row r="380" spans="14:14">
      <c r="N380" s="33"/>
    </row>
    <row r="381" spans="14:14">
      <c r="N381" s="33"/>
    </row>
    <row r="382" spans="14:14">
      <c r="N382" s="33"/>
    </row>
    <row r="383" spans="14:14">
      <c r="N383" s="33"/>
    </row>
    <row r="384" spans="14:14">
      <c r="N384" s="33"/>
    </row>
    <row r="385" spans="14:14">
      <c r="N385" s="33"/>
    </row>
    <row r="386" spans="14:14">
      <c r="N386" s="33"/>
    </row>
    <row r="387" spans="14:14">
      <c r="N387" s="33"/>
    </row>
    <row r="388" spans="14:14">
      <c r="N388" s="33"/>
    </row>
    <row r="389" spans="14:14">
      <c r="N389" s="33"/>
    </row>
    <row r="390" spans="14:14">
      <c r="N390" s="33"/>
    </row>
    <row r="391" spans="14:14">
      <c r="N391" s="33"/>
    </row>
    <row r="392" spans="14:14">
      <c r="N392" s="33"/>
    </row>
    <row r="393" spans="14:14">
      <c r="N393" s="33"/>
    </row>
    <row r="394" spans="14:14">
      <c r="N394" s="33"/>
    </row>
    <row r="395" spans="14:14">
      <c r="N395" s="33"/>
    </row>
    <row r="396" spans="14:14">
      <c r="N396" s="33"/>
    </row>
    <row r="397" spans="14:14">
      <c r="N397" s="33"/>
    </row>
    <row r="398" spans="14:14">
      <c r="N398" s="33"/>
    </row>
    <row r="399" spans="14:14">
      <c r="N399" s="33"/>
    </row>
    <row r="400" spans="14:14">
      <c r="N400" s="33"/>
    </row>
    <row r="401" spans="14:14">
      <c r="N401" s="33"/>
    </row>
    <row r="402" spans="14:14">
      <c r="N402" s="33"/>
    </row>
    <row r="403" spans="14:14">
      <c r="N403" s="33"/>
    </row>
    <row r="404" spans="14:14">
      <c r="N404" s="33"/>
    </row>
    <row r="405" spans="14:14">
      <c r="N405" s="33"/>
    </row>
    <row r="406" spans="14:14">
      <c r="N406" s="33"/>
    </row>
    <row r="407" spans="14:14">
      <c r="N407" s="33"/>
    </row>
    <row r="408" spans="14:14">
      <c r="N408" s="33"/>
    </row>
    <row r="409" spans="14:14">
      <c r="N409" s="33"/>
    </row>
    <row r="410" spans="14:14">
      <c r="N410" s="33"/>
    </row>
    <row r="411" spans="14:14">
      <c r="N411" s="33"/>
    </row>
    <row r="412" spans="14:14">
      <c r="N412" s="33"/>
    </row>
    <row r="413" spans="14:14">
      <c r="N413" s="33"/>
    </row>
    <row r="414" spans="14:14">
      <c r="N414" s="33"/>
    </row>
  </sheetData>
  <mergeCells count="9">
    <mergeCell ref="A52:O52"/>
    <mergeCell ref="A31:O31"/>
    <mergeCell ref="A10:O10"/>
    <mergeCell ref="A6:A8"/>
    <mergeCell ref="B6:B8"/>
    <mergeCell ref="C6:C7"/>
    <mergeCell ref="O6:O8"/>
    <mergeCell ref="D6:N6"/>
    <mergeCell ref="C8:N8"/>
  </mergeCells>
  <pageMargins left="0.7" right="0.7" top="0.75" bottom="0.75" header="0.3" footer="0.3"/>
  <pageSetup paperSize="9" scale="90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0"/>
  <sheetViews>
    <sheetView zoomScaleNormal="100" zoomScaleSheetLayoutView="100" workbookViewId="0"/>
  </sheetViews>
  <sheetFormatPr defaultColWidth="9.140625" defaultRowHeight="14.25"/>
  <cols>
    <col min="1" max="1" width="18.5703125" style="9" customWidth="1"/>
    <col min="2" max="2" width="7.42578125" style="9" customWidth="1"/>
    <col min="3" max="3" width="7.140625" style="9" bestFit="1" customWidth="1"/>
    <col min="4" max="4" width="8.7109375" style="9" bestFit="1" customWidth="1"/>
    <col min="5" max="5" width="8.140625" style="9" bestFit="1" customWidth="1"/>
    <col min="6" max="6" width="8.5703125" style="9" customWidth="1"/>
    <col min="7" max="7" width="7.140625" style="9" bestFit="1" customWidth="1"/>
    <col min="8" max="8" width="8.7109375" style="9" bestFit="1" customWidth="1"/>
    <col min="9" max="9" width="7.5703125" style="9" customWidth="1"/>
    <col min="10" max="10" width="7.140625" style="9" customWidth="1"/>
    <col min="11" max="12" width="7.5703125" style="9" customWidth="1"/>
    <col min="13" max="13" width="17.5703125" style="9" customWidth="1"/>
    <col min="14" max="14" width="7.7109375" style="9" customWidth="1"/>
    <col min="15" max="15" width="7.140625" style="9" bestFit="1" customWidth="1"/>
    <col min="16" max="16" width="8.7109375" style="9" customWidth="1"/>
    <col min="17" max="17" width="8.140625" style="9" bestFit="1" customWidth="1"/>
    <col min="18" max="18" width="9.140625" style="9"/>
    <col min="19" max="19" width="7.140625" style="9" bestFit="1" customWidth="1"/>
    <col min="20" max="20" width="8.7109375" style="9" bestFit="1" customWidth="1"/>
    <col min="21" max="24" width="7.42578125" style="9" customWidth="1"/>
    <col min="25" max="25" width="18" style="9" customWidth="1"/>
    <col min="26" max="26" width="7.7109375" style="9" customWidth="1"/>
    <col min="27" max="27" width="7.140625" style="9" customWidth="1"/>
    <col min="28" max="28" width="8.7109375" style="9" customWidth="1"/>
    <col min="29" max="29" width="7.140625" style="9" bestFit="1" customWidth="1"/>
    <col min="30" max="30" width="9.140625" style="9"/>
    <col min="31" max="31" width="7.140625" style="9" bestFit="1" customWidth="1"/>
    <col min="32" max="32" width="9.28515625" style="9" customWidth="1"/>
    <col min="33" max="33" width="7.85546875" style="9" customWidth="1"/>
    <col min="34" max="34" width="5.85546875" style="9" bestFit="1" customWidth="1"/>
    <col min="35" max="35" width="7.7109375" style="9" customWidth="1"/>
    <col min="36" max="36" width="7.42578125" style="9" customWidth="1"/>
    <col min="37" max="16384" width="9.140625" style="9"/>
  </cols>
  <sheetData>
    <row r="1" spans="1:46" ht="15.75">
      <c r="A1" s="26" t="s">
        <v>384</v>
      </c>
      <c r="M1" s="26" t="s">
        <v>385</v>
      </c>
      <c r="N1" s="69"/>
      <c r="O1" s="69"/>
      <c r="P1" s="69"/>
      <c r="Y1" s="26" t="s">
        <v>425</v>
      </c>
    </row>
    <row r="2" spans="1:46">
      <c r="A2" s="92" t="s">
        <v>30</v>
      </c>
      <c r="M2" s="92" t="s">
        <v>30</v>
      </c>
      <c r="N2" s="69"/>
      <c r="O2" s="69"/>
      <c r="P2" s="69"/>
      <c r="Y2" s="92" t="s">
        <v>17</v>
      </c>
    </row>
    <row r="3" spans="1:46" s="419" customFormat="1" ht="15">
      <c r="A3" s="419" t="s">
        <v>33</v>
      </c>
      <c r="M3" s="419" t="s">
        <v>34</v>
      </c>
      <c r="Y3" s="415" t="s">
        <v>426</v>
      </c>
    </row>
    <row r="4" spans="1:46" s="419" customFormat="1" ht="14.45" customHeight="1">
      <c r="A4" s="419" t="s">
        <v>29</v>
      </c>
      <c r="M4" s="419" t="s">
        <v>29</v>
      </c>
      <c r="Y4" s="419" t="s">
        <v>18</v>
      </c>
    </row>
    <row r="5" spans="1:46" ht="9" customHeight="1" thickBot="1">
      <c r="A5" s="12"/>
      <c r="B5" s="12"/>
      <c r="C5" s="55"/>
      <c r="D5" s="55"/>
      <c r="E5" s="55"/>
      <c r="F5" s="360"/>
      <c r="G5" s="55"/>
      <c r="H5" s="55"/>
      <c r="I5" s="12"/>
      <c r="J5" s="12"/>
      <c r="K5" s="12"/>
      <c r="L5" s="12"/>
      <c r="M5" s="29"/>
      <c r="N5" s="29"/>
      <c r="O5" s="29"/>
      <c r="P5" s="29"/>
      <c r="Q5" s="29"/>
      <c r="R5" s="29"/>
      <c r="S5" s="29"/>
      <c r="T5" s="29"/>
      <c r="U5" s="29"/>
      <c r="V5" s="29"/>
      <c r="W5" s="12"/>
      <c r="X5" s="12"/>
      <c r="Y5" s="29"/>
      <c r="Z5" s="29"/>
      <c r="AA5" s="29"/>
      <c r="AB5" s="12"/>
      <c r="AC5" s="12"/>
      <c r="AD5" s="12"/>
      <c r="AE5" s="12"/>
      <c r="AF5" s="12"/>
      <c r="AG5" s="12"/>
      <c r="AH5" s="12"/>
      <c r="AI5" s="12"/>
      <c r="AJ5" s="12"/>
    </row>
    <row r="6" spans="1:46" s="16" customFormat="1" ht="24.75" customHeight="1">
      <c r="A6" s="596" t="s">
        <v>211</v>
      </c>
      <c r="B6" s="608" t="s">
        <v>271</v>
      </c>
      <c r="C6" s="644" t="s">
        <v>272</v>
      </c>
      <c r="D6" s="645"/>
      <c r="E6" s="645"/>
      <c r="F6" s="645"/>
      <c r="G6" s="645"/>
      <c r="H6" s="646"/>
      <c r="I6" s="637" t="s">
        <v>275</v>
      </c>
      <c r="J6" s="638"/>
      <c r="K6" s="638"/>
      <c r="L6" s="638"/>
      <c r="M6" s="596" t="s">
        <v>211</v>
      </c>
      <c r="N6" s="608" t="s">
        <v>271</v>
      </c>
      <c r="O6" s="644" t="s">
        <v>272</v>
      </c>
      <c r="P6" s="645"/>
      <c r="Q6" s="645"/>
      <c r="R6" s="645"/>
      <c r="S6" s="645"/>
      <c r="T6" s="646"/>
      <c r="U6" s="637" t="s">
        <v>275</v>
      </c>
      <c r="V6" s="638"/>
      <c r="W6" s="638"/>
      <c r="X6" s="638"/>
      <c r="Y6" s="596" t="s">
        <v>211</v>
      </c>
      <c r="Z6" s="608" t="s">
        <v>271</v>
      </c>
      <c r="AA6" s="644" t="s">
        <v>272</v>
      </c>
      <c r="AB6" s="645"/>
      <c r="AC6" s="645"/>
      <c r="AD6" s="645"/>
      <c r="AE6" s="645"/>
      <c r="AF6" s="646"/>
      <c r="AG6" s="637" t="s">
        <v>275</v>
      </c>
      <c r="AH6" s="638"/>
      <c r="AI6" s="638"/>
      <c r="AJ6" s="638"/>
    </row>
    <row r="7" spans="1:46" s="16" customFormat="1" ht="34.5" customHeight="1">
      <c r="A7" s="597"/>
      <c r="B7" s="636"/>
      <c r="C7" s="75" t="s">
        <v>273</v>
      </c>
      <c r="D7" s="93"/>
      <c r="E7" s="641" t="s">
        <v>278</v>
      </c>
      <c r="F7" s="642"/>
      <c r="G7" s="75" t="s">
        <v>274</v>
      </c>
      <c r="H7" s="93"/>
      <c r="I7" s="639"/>
      <c r="J7" s="640"/>
      <c r="K7" s="640"/>
      <c r="L7" s="640"/>
      <c r="M7" s="597"/>
      <c r="N7" s="636"/>
      <c r="O7" s="75" t="s">
        <v>273</v>
      </c>
      <c r="P7" s="93"/>
      <c r="Q7" s="641" t="s">
        <v>278</v>
      </c>
      <c r="R7" s="642"/>
      <c r="S7" s="75" t="s">
        <v>274</v>
      </c>
      <c r="T7" s="93"/>
      <c r="U7" s="639"/>
      <c r="V7" s="640"/>
      <c r="W7" s="640"/>
      <c r="X7" s="640"/>
      <c r="Y7" s="597"/>
      <c r="Z7" s="636"/>
      <c r="AA7" s="75" t="s">
        <v>273</v>
      </c>
      <c r="AB7" s="93"/>
      <c r="AC7" s="641" t="s">
        <v>278</v>
      </c>
      <c r="AD7" s="642"/>
      <c r="AE7" s="75" t="s">
        <v>274</v>
      </c>
      <c r="AF7" s="93"/>
      <c r="AG7" s="639"/>
      <c r="AH7" s="640"/>
      <c r="AI7" s="640"/>
      <c r="AJ7" s="640"/>
    </row>
    <row r="8" spans="1:46" s="16" customFormat="1" ht="50.25" customHeight="1">
      <c r="A8" s="597"/>
      <c r="B8" s="600"/>
      <c r="C8" s="76" t="s">
        <v>276</v>
      </c>
      <c r="D8" s="76" t="s">
        <v>277</v>
      </c>
      <c r="E8" s="318" t="s">
        <v>276</v>
      </c>
      <c r="F8" s="318" t="s">
        <v>277</v>
      </c>
      <c r="G8" s="318" t="s">
        <v>276</v>
      </c>
      <c r="H8" s="318" t="s">
        <v>277</v>
      </c>
      <c r="I8" s="631" t="s">
        <v>279</v>
      </c>
      <c r="J8" s="75" t="s">
        <v>278</v>
      </c>
      <c r="K8" s="94"/>
      <c r="L8" s="629" t="s">
        <v>281</v>
      </c>
      <c r="M8" s="597"/>
      <c r="N8" s="600"/>
      <c r="O8" s="318" t="s">
        <v>276</v>
      </c>
      <c r="P8" s="318" t="s">
        <v>277</v>
      </c>
      <c r="Q8" s="318" t="s">
        <v>276</v>
      </c>
      <c r="R8" s="318" t="s">
        <v>277</v>
      </c>
      <c r="S8" s="318" t="s">
        <v>276</v>
      </c>
      <c r="T8" s="318" t="s">
        <v>277</v>
      </c>
      <c r="U8" s="631" t="s">
        <v>279</v>
      </c>
      <c r="V8" s="75" t="s">
        <v>278</v>
      </c>
      <c r="W8" s="94"/>
      <c r="X8" s="629" t="s">
        <v>281</v>
      </c>
      <c r="Y8" s="597"/>
      <c r="Z8" s="600"/>
      <c r="AA8" s="318" t="s">
        <v>276</v>
      </c>
      <c r="AB8" s="318" t="s">
        <v>277</v>
      </c>
      <c r="AC8" s="318" t="s">
        <v>276</v>
      </c>
      <c r="AD8" s="318" t="s">
        <v>277</v>
      </c>
      <c r="AE8" s="318" t="s">
        <v>276</v>
      </c>
      <c r="AF8" s="318" t="s">
        <v>277</v>
      </c>
      <c r="AG8" s="631" t="s">
        <v>279</v>
      </c>
      <c r="AH8" s="75" t="s">
        <v>278</v>
      </c>
      <c r="AI8" s="94"/>
      <c r="AJ8" s="629" t="s">
        <v>281</v>
      </c>
    </row>
    <row r="9" spans="1:46" s="16" customFormat="1" ht="78.75" customHeight="1" thickBot="1">
      <c r="A9" s="598"/>
      <c r="B9" s="633" t="s">
        <v>435</v>
      </c>
      <c r="C9" s="634"/>
      <c r="D9" s="634"/>
      <c r="E9" s="634"/>
      <c r="F9" s="634"/>
      <c r="G9" s="634"/>
      <c r="H9" s="635"/>
      <c r="I9" s="632"/>
      <c r="J9" s="95" t="s">
        <v>276</v>
      </c>
      <c r="K9" s="103" t="s">
        <v>280</v>
      </c>
      <c r="L9" s="630"/>
      <c r="M9" s="598"/>
      <c r="N9" s="633" t="s">
        <v>435</v>
      </c>
      <c r="O9" s="634"/>
      <c r="P9" s="634"/>
      <c r="Q9" s="634"/>
      <c r="R9" s="634"/>
      <c r="S9" s="634"/>
      <c r="T9" s="635"/>
      <c r="U9" s="632"/>
      <c r="V9" s="95" t="s">
        <v>276</v>
      </c>
      <c r="W9" s="103" t="s">
        <v>280</v>
      </c>
      <c r="X9" s="630"/>
      <c r="Y9" s="598"/>
      <c r="Z9" s="633" t="s">
        <v>435</v>
      </c>
      <c r="AA9" s="634"/>
      <c r="AB9" s="634"/>
      <c r="AC9" s="634"/>
      <c r="AD9" s="634"/>
      <c r="AE9" s="634"/>
      <c r="AF9" s="635"/>
      <c r="AG9" s="632"/>
      <c r="AH9" s="95" t="s">
        <v>276</v>
      </c>
      <c r="AI9" s="103" t="s">
        <v>280</v>
      </c>
      <c r="AJ9" s="630"/>
    </row>
    <row r="10" spans="1:46" s="33" customFormat="1" ht="6" customHeight="1">
      <c r="A10" s="317"/>
      <c r="B10" s="411"/>
      <c r="C10" s="411"/>
      <c r="D10" s="411"/>
      <c r="E10" s="411"/>
      <c r="F10" s="411"/>
      <c r="G10" s="411"/>
      <c r="H10" s="411"/>
      <c r="I10" s="412"/>
      <c r="J10" s="411"/>
      <c r="K10" s="413"/>
      <c r="L10" s="412"/>
      <c r="M10" s="317"/>
      <c r="N10" s="411"/>
      <c r="O10" s="411"/>
      <c r="P10" s="411"/>
      <c r="Q10" s="411"/>
      <c r="R10" s="411"/>
      <c r="S10" s="411"/>
      <c r="T10" s="411"/>
      <c r="U10" s="412"/>
      <c r="V10" s="411"/>
      <c r="W10" s="413"/>
      <c r="X10" s="412"/>
      <c r="Y10" s="317"/>
      <c r="Z10" s="411"/>
      <c r="AA10" s="411"/>
      <c r="AB10" s="411"/>
      <c r="AC10" s="411"/>
      <c r="AD10" s="411"/>
      <c r="AE10" s="411"/>
      <c r="AF10" s="411"/>
      <c r="AG10" s="412"/>
      <c r="AH10" s="411"/>
      <c r="AI10" s="413"/>
      <c r="AJ10" s="412"/>
    </row>
    <row r="11" spans="1:46" s="14" customFormat="1" ht="12.75">
      <c r="A11" s="614" t="s">
        <v>282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 t="s">
        <v>209</v>
      </c>
      <c r="N11" s="614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43" t="s">
        <v>283</v>
      </c>
      <c r="Z11" s="643"/>
      <c r="AA11" s="643"/>
      <c r="AB11" s="643"/>
      <c r="AC11" s="643"/>
      <c r="AD11" s="643"/>
      <c r="AE11" s="643"/>
      <c r="AF11" s="643"/>
      <c r="AG11" s="643"/>
      <c r="AH11" s="643"/>
      <c r="AI11" s="643"/>
      <c r="AJ11" s="643"/>
    </row>
    <row r="12" spans="1:46" s="16" customFormat="1" ht="6" customHeight="1">
      <c r="A12" s="317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</row>
    <row r="13" spans="1:46" ht="20.100000000000001" customHeight="1">
      <c r="A13" s="18" t="s">
        <v>380</v>
      </c>
      <c r="B13" s="19">
        <v>38433.557999999997</v>
      </c>
      <c r="C13" s="97">
        <v>6920.652</v>
      </c>
      <c r="D13" s="97">
        <v>3551.4969999999998</v>
      </c>
      <c r="E13" s="97">
        <v>23517.643</v>
      </c>
      <c r="F13" s="97">
        <v>12470.748</v>
      </c>
      <c r="G13" s="97">
        <v>7995.2629999999999</v>
      </c>
      <c r="H13" s="97">
        <v>2570.9299999999998</v>
      </c>
      <c r="I13" s="98">
        <v>94.87</v>
      </c>
      <c r="J13" s="99">
        <v>88.58</v>
      </c>
      <c r="K13" s="99">
        <v>96.81</v>
      </c>
      <c r="L13" s="98">
        <v>210.99</v>
      </c>
      <c r="M13" s="18" t="s">
        <v>380</v>
      </c>
      <c r="N13" s="19">
        <v>23109.253000000001</v>
      </c>
      <c r="O13" s="97">
        <v>3912.0790000000002</v>
      </c>
      <c r="P13" s="97">
        <v>2006.422</v>
      </c>
      <c r="Q13" s="97">
        <v>13933.976000000001</v>
      </c>
      <c r="R13" s="97">
        <v>7289.0379999999996</v>
      </c>
      <c r="S13" s="97">
        <v>5263.1980000000003</v>
      </c>
      <c r="T13" s="97">
        <v>1658.624</v>
      </c>
      <c r="U13" s="98">
        <v>94.98</v>
      </c>
      <c r="V13" s="99">
        <v>91.16</v>
      </c>
      <c r="W13" s="99">
        <v>98.95</v>
      </c>
      <c r="X13" s="98">
        <v>217.32</v>
      </c>
      <c r="Y13" s="18" t="s">
        <v>380</v>
      </c>
      <c r="Z13" s="19">
        <v>15324.305</v>
      </c>
      <c r="AA13" s="97">
        <v>3008.5729999999999</v>
      </c>
      <c r="AB13" s="97">
        <v>1545.075</v>
      </c>
      <c r="AC13" s="97">
        <v>9583.6669999999995</v>
      </c>
      <c r="AD13" s="97">
        <v>5181.71</v>
      </c>
      <c r="AE13" s="97">
        <v>2732.0650000000001</v>
      </c>
      <c r="AF13" s="97">
        <v>912.30600000000004</v>
      </c>
      <c r="AG13" s="98">
        <v>94.72</v>
      </c>
      <c r="AH13" s="99">
        <v>84.95</v>
      </c>
      <c r="AI13" s="99">
        <v>93.87</v>
      </c>
      <c r="AJ13" s="98">
        <v>199.47</v>
      </c>
      <c r="AK13" s="21"/>
      <c r="AL13" s="21"/>
      <c r="AM13" s="21"/>
      <c r="AN13" s="21"/>
      <c r="AO13" s="21"/>
      <c r="AP13" s="21"/>
      <c r="AQ13" s="21"/>
      <c r="AR13" s="21"/>
      <c r="AS13" s="21"/>
      <c r="AT13" s="21"/>
    </row>
    <row r="14" spans="1:46" ht="20.100000000000001" customHeight="1">
      <c r="A14" s="495" t="s">
        <v>381</v>
      </c>
      <c r="B14" s="19"/>
      <c r="C14" s="97"/>
      <c r="D14" s="97"/>
      <c r="E14" s="97"/>
      <c r="F14" s="97"/>
      <c r="G14" s="97"/>
      <c r="H14" s="97"/>
      <c r="I14" s="98"/>
      <c r="J14" s="503"/>
      <c r="K14" s="503"/>
      <c r="L14" s="98"/>
      <c r="M14" s="495" t="s">
        <v>381</v>
      </c>
      <c r="N14" s="19"/>
      <c r="O14" s="97"/>
      <c r="P14" s="97"/>
      <c r="Q14" s="97"/>
      <c r="R14" s="97"/>
      <c r="S14" s="97"/>
      <c r="T14" s="97"/>
      <c r="U14" s="98"/>
      <c r="V14" s="503"/>
      <c r="W14" s="503"/>
      <c r="X14" s="98"/>
      <c r="Y14" s="495" t="s">
        <v>381</v>
      </c>
      <c r="Z14" s="19"/>
      <c r="AA14" s="97"/>
      <c r="AB14" s="97"/>
      <c r="AC14" s="97"/>
      <c r="AD14" s="97"/>
      <c r="AE14" s="97"/>
      <c r="AF14" s="97"/>
      <c r="AG14" s="98"/>
      <c r="AH14" s="503"/>
      <c r="AI14" s="503"/>
      <c r="AJ14" s="98"/>
      <c r="AK14" s="21"/>
      <c r="AL14" s="21"/>
      <c r="AM14" s="21"/>
      <c r="AN14" s="21"/>
      <c r="AO14" s="21"/>
      <c r="AP14" s="21"/>
      <c r="AQ14" s="21"/>
      <c r="AR14" s="21"/>
      <c r="AS14" s="21"/>
      <c r="AT14" s="21"/>
    </row>
    <row r="15" spans="1:46" ht="20.100000000000001" customHeight="1">
      <c r="A15" s="22" t="s">
        <v>0</v>
      </c>
      <c r="B15" s="23">
        <v>2902.547</v>
      </c>
      <c r="C15" s="100">
        <v>490.60899999999998</v>
      </c>
      <c r="D15" s="100">
        <v>251.49100000000001</v>
      </c>
      <c r="E15" s="100">
        <v>1776.0509999999999</v>
      </c>
      <c r="F15" s="100">
        <v>943.84199999999998</v>
      </c>
      <c r="G15" s="100">
        <v>635.88699999999994</v>
      </c>
      <c r="H15" s="100">
        <v>200.07400000000001</v>
      </c>
      <c r="I15" s="101">
        <v>95.08</v>
      </c>
      <c r="J15" s="102">
        <v>88.17</v>
      </c>
      <c r="K15" s="102">
        <v>97.78</v>
      </c>
      <c r="L15" s="101">
        <v>217.83</v>
      </c>
      <c r="M15" s="22" t="s">
        <v>0</v>
      </c>
      <c r="N15" s="23">
        <v>1996.356</v>
      </c>
      <c r="O15" s="23">
        <v>319.35599999999999</v>
      </c>
      <c r="P15" s="23">
        <v>163.559</v>
      </c>
      <c r="Q15" s="23">
        <v>1200.8710000000001</v>
      </c>
      <c r="R15" s="23">
        <v>632.06100000000004</v>
      </c>
      <c r="S15" s="23">
        <v>476.12900000000002</v>
      </c>
      <c r="T15" s="23">
        <v>148.21100000000001</v>
      </c>
      <c r="U15" s="101">
        <v>95.25</v>
      </c>
      <c r="V15" s="102">
        <v>89.99</v>
      </c>
      <c r="W15" s="102">
        <v>99.22</v>
      </c>
      <c r="X15" s="101">
        <v>221.25</v>
      </c>
      <c r="Y15" s="22" t="s">
        <v>0</v>
      </c>
      <c r="Z15" s="23">
        <v>906.19100000000003</v>
      </c>
      <c r="AA15" s="23">
        <v>171.25299999999999</v>
      </c>
      <c r="AB15" s="23">
        <v>87.932000000000002</v>
      </c>
      <c r="AC15" s="23">
        <v>575.17999999999995</v>
      </c>
      <c r="AD15" s="23">
        <v>311.78100000000001</v>
      </c>
      <c r="AE15" s="23">
        <v>159.75800000000001</v>
      </c>
      <c r="AF15" s="23">
        <v>51.863</v>
      </c>
      <c r="AG15" s="101">
        <v>94.76</v>
      </c>
      <c r="AH15" s="102">
        <v>84.48</v>
      </c>
      <c r="AI15" s="102">
        <v>94.84</v>
      </c>
      <c r="AJ15" s="101">
        <v>208.04</v>
      </c>
      <c r="AK15" s="21"/>
      <c r="AL15" s="21"/>
      <c r="AM15" s="21"/>
      <c r="AN15" s="21"/>
      <c r="AO15" s="21"/>
      <c r="AP15" s="21"/>
      <c r="AQ15" s="21"/>
      <c r="AR15" s="21"/>
      <c r="AS15" s="21"/>
      <c r="AT15" s="21"/>
    </row>
    <row r="16" spans="1:46" ht="20.100000000000001" customHeight="1">
      <c r="A16" s="25" t="s">
        <v>1</v>
      </c>
      <c r="B16" s="23">
        <v>2082.944</v>
      </c>
      <c r="C16" s="100">
        <v>376.22699999999998</v>
      </c>
      <c r="D16" s="100">
        <v>193.23599999999999</v>
      </c>
      <c r="E16" s="100">
        <v>1281.904</v>
      </c>
      <c r="F16" s="100">
        <v>679.88300000000004</v>
      </c>
      <c r="G16" s="100">
        <v>424.81299999999999</v>
      </c>
      <c r="H16" s="100">
        <v>136.19200000000001</v>
      </c>
      <c r="I16" s="101">
        <v>94.7</v>
      </c>
      <c r="J16" s="102">
        <v>88.55</v>
      </c>
      <c r="K16" s="102">
        <v>96.47</v>
      </c>
      <c r="L16" s="101">
        <v>211.92</v>
      </c>
      <c r="M16" s="25" t="s">
        <v>1</v>
      </c>
      <c r="N16" s="23">
        <v>1234.999</v>
      </c>
      <c r="O16" s="23">
        <v>205.58799999999999</v>
      </c>
      <c r="P16" s="23">
        <v>105.218</v>
      </c>
      <c r="Q16" s="23">
        <v>747.25699999999995</v>
      </c>
      <c r="R16" s="23">
        <v>390.86200000000002</v>
      </c>
      <c r="S16" s="23">
        <v>282.154</v>
      </c>
      <c r="T16" s="23">
        <v>88.248999999999995</v>
      </c>
      <c r="U16" s="101">
        <v>95.39</v>
      </c>
      <c r="V16" s="102">
        <v>91.18</v>
      </c>
      <c r="W16" s="102">
        <v>98.45</v>
      </c>
      <c r="X16" s="101">
        <v>219.72</v>
      </c>
      <c r="Y16" s="25" t="s">
        <v>1</v>
      </c>
      <c r="Z16" s="23">
        <v>847.94500000000005</v>
      </c>
      <c r="AA16" s="23">
        <v>170.63900000000001</v>
      </c>
      <c r="AB16" s="23">
        <v>88.018000000000001</v>
      </c>
      <c r="AC16" s="23">
        <v>534.64700000000005</v>
      </c>
      <c r="AD16" s="23">
        <v>289.02100000000002</v>
      </c>
      <c r="AE16" s="23">
        <v>142.65899999999999</v>
      </c>
      <c r="AF16" s="23">
        <v>47.942999999999998</v>
      </c>
      <c r="AG16" s="101">
        <v>93.87</v>
      </c>
      <c r="AH16" s="102">
        <v>84.99</v>
      </c>
      <c r="AI16" s="102">
        <v>93.84</v>
      </c>
      <c r="AJ16" s="101">
        <v>197.56</v>
      </c>
      <c r="AK16" s="21"/>
      <c r="AL16" s="21"/>
      <c r="AM16" s="21"/>
      <c r="AN16" s="21"/>
      <c r="AO16" s="21"/>
      <c r="AP16" s="21"/>
      <c r="AQ16" s="21"/>
      <c r="AR16" s="21"/>
      <c r="AS16" s="21"/>
      <c r="AT16" s="21"/>
    </row>
    <row r="17" spans="1:46" ht="20.100000000000001" customHeight="1">
      <c r="A17" s="22" t="s">
        <v>2</v>
      </c>
      <c r="B17" s="23">
        <v>2126.317</v>
      </c>
      <c r="C17" s="100">
        <v>376.19799999999998</v>
      </c>
      <c r="D17" s="100">
        <v>192.363</v>
      </c>
      <c r="E17" s="100">
        <v>1299.079</v>
      </c>
      <c r="F17" s="100">
        <v>695.62199999999996</v>
      </c>
      <c r="G17" s="100">
        <v>451.04</v>
      </c>
      <c r="H17" s="100">
        <v>142.46799999999999</v>
      </c>
      <c r="I17" s="101">
        <v>95.57</v>
      </c>
      <c r="J17" s="102">
        <v>86.75</v>
      </c>
      <c r="K17" s="102">
        <v>93.96</v>
      </c>
      <c r="L17" s="101">
        <v>216.59</v>
      </c>
      <c r="M17" s="22" t="s">
        <v>2</v>
      </c>
      <c r="N17" s="23">
        <v>988.36500000000001</v>
      </c>
      <c r="O17" s="23">
        <v>166.315</v>
      </c>
      <c r="P17" s="23">
        <v>84.813000000000002</v>
      </c>
      <c r="Q17" s="23">
        <v>598.92499999999995</v>
      </c>
      <c r="R17" s="23">
        <v>312.57</v>
      </c>
      <c r="S17" s="23">
        <v>223.125</v>
      </c>
      <c r="T17" s="23">
        <v>68.551000000000002</v>
      </c>
      <c r="U17" s="101">
        <v>96.1</v>
      </c>
      <c r="V17" s="102">
        <v>91.61</v>
      </c>
      <c r="W17" s="102">
        <v>97.27</v>
      </c>
      <c r="X17" s="101">
        <v>225.49</v>
      </c>
      <c r="Y17" s="22" t="s">
        <v>2</v>
      </c>
      <c r="Z17" s="23">
        <v>1137.952</v>
      </c>
      <c r="AA17" s="23">
        <v>209.88300000000001</v>
      </c>
      <c r="AB17" s="23">
        <v>107.55</v>
      </c>
      <c r="AC17" s="23">
        <v>700.154</v>
      </c>
      <c r="AD17" s="23">
        <v>383.05200000000002</v>
      </c>
      <c r="AE17" s="23">
        <v>227.91499999999999</v>
      </c>
      <c r="AF17" s="23">
        <v>73.917000000000002</v>
      </c>
      <c r="AG17" s="101">
        <v>95.15</v>
      </c>
      <c r="AH17" s="102">
        <v>82.78</v>
      </c>
      <c r="AI17" s="102">
        <v>91.3</v>
      </c>
      <c r="AJ17" s="101">
        <v>208.34</v>
      </c>
      <c r="AK17" s="21"/>
      <c r="AL17" s="21"/>
      <c r="AM17" s="21"/>
      <c r="AN17" s="21"/>
      <c r="AO17" s="21"/>
      <c r="AP17" s="21"/>
      <c r="AQ17" s="21"/>
      <c r="AR17" s="21"/>
      <c r="AS17" s="21"/>
      <c r="AT17" s="21"/>
    </row>
    <row r="18" spans="1:46" ht="20.100000000000001" customHeight="1">
      <c r="A18" s="22" t="s">
        <v>3</v>
      </c>
      <c r="B18" s="23">
        <v>1016.832</v>
      </c>
      <c r="C18" s="100">
        <v>183.691</v>
      </c>
      <c r="D18" s="100">
        <v>94.094999999999999</v>
      </c>
      <c r="E18" s="100">
        <v>627.17100000000005</v>
      </c>
      <c r="F18" s="100">
        <v>335.48700000000002</v>
      </c>
      <c r="G18" s="100">
        <v>205.97</v>
      </c>
      <c r="H18" s="100">
        <v>65.347999999999999</v>
      </c>
      <c r="I18" s="101">
        <v>95.22</v>
      </c>
      <c r="J18" s="102">
        <v>86.94</v>
      </c>
      <c r="K18" s="102">
        <v>95.88</v>
      </c>
      <c r="L18" s="101">
        <v>215.19</v>
      </c>
      <c r="M18" s="22" t="s">
        <v>3</v>
      </c>
      <c r="N18" s="23">
        <v>659.68899999999996</v>
      </c>
      <c r="O18" s="23">
        <v>115.048</v>
      </c>
      <c r="P18" s="23">
        <v>58.874000000000002</v>
      </c>
      <c r="Q18" s="23">
        <v>400.03699999999998</v>
      </c>
      <c r="R18" s="23">
        <v>211.57400000000001</v>
      </c>
      <c r="S18" s="23">
        <v>144.60400000000001</v>
      </c>
      <c r="T18" s="23">
        <v>45.338000000000001</v>
      </c>
      <c r="U18" s="101">
        <v>95.41</v>
      </c>
      <c r="V18" s="102">
        <v>89.08</v>
      </c>
      <c r="W18" s="102">
        <v>97.4</v>
      </c>
      <c r="X18" s="101">
        <v>218.95</v>
      </c>
      <c r="Y18" s="22" t="s">
        <v>3</v>
      </c>
      <c r="Z18" s="23">
        <v>357.14299999999997</v>
      </c>
      <c r="AA18" s="23">
        <v>68.643000000000001</v>
      </c>
      <c r="AB18" s="23">
        <v>35.220999999999997</v>
      </c>
      <c r="AC18" s="23">
        <v>227.13399999999999</v>
      </c>
      <c r="AD18" s="23">
        <v>123.913</v>
      </c>
      <c r="AE18" s="23">
        <v>61.366</v>
      </c>
      <c r="AF18" s="23">
        <v>20.010000000000002</v>
      </c>
      <c r="AG18" s="101">
        <v>94.89</v>
      </c>
      <c r="AH18" s="102">
        <v>83.3</v>
      </c>
      <c r="AI18" s="102">
        <v>93.29</v>
      </c>
      <c r="AJ18" s="101">
        <v>206.68</v>
      </c>
      <c r="AK18" s="21"/>
      <c r="AL18" s="21"/>
      <c r="AM18" s="21"/>
      <c r="AN18" s="21"/>
      <c r="AO18" s="21"/>
      <c r="AP18" s="21"/>
      <c r="AQ18" s="21"/>
      <c r="AR18" s="21"/>
      <c r="AS18" s="21"/>
      <c r="AT18" s="21"/>
    </row>
    <row r="19" spans="1:46" ht="20.100000000000001" customHeight="1">
      <c r="A19" s="22" t="s">
        <v>4</v>
      </c>
      <c r="B19" s="23">
        <v>2476.3150000000001</v>
      </c>
      <c r="C19" s="100">
        <v>417.93599999999998</v>
      </c>
      <c r="D19" s="100">
        <v>214.773</v>
      </c>
      <c r="E19" s="100">
        <v>1486.32</v>
      </c>
      <c r="F19" s="100">
        <v>788.55499999999995</v>
      </c>
      <c r="G19" s="100">
        <v>572.05899999999997</v>
      </c>
      <c r="H19" s="100">
        <v>176.541</v>
      </c>
      <c r="I19" s="101">
        <v>94.59</v>
      </c>
      <c r="J19" s="102">
        <v>88.49</v>
      </c>
      <c r="K19" s="102">
        <v>95.8</v>
      </c>
      <c r="L19" s="101">
        <v>224.04</v>
      </c>
      <c r="M19" s="22" t="s">
        <v>4</v>
      </c>
      <c r="N19" s="23">
        <v>1553.425</v>
      </c>
      <c r="O19" s="23">
        <v>246.096</v>
      </c>
      <c r="P19" s="23">
        <v>126.51900000000001</v>
      </c>
      <c r="Q19" s="23">
        <v>919.89800000000002</v>
      </c>
      <c r="R19" s="23">
        <v>480.267</v>
      </c>
      <c r="S19" s="23">
        <v>387.43099999999998</v>
      </c>
      <c r="T19" s="23">
        <v>115.486</v>
      </c>
      <c r="U19" s="101">
        <v>94.51</v>
      </c>
      <c r="V19" s="102">
        <v>91.54</v>
      </c>
      <c r="W19" s="102">
        <v>97.64</v>
      </c>
      <c r="X19" s="101">
        <v>235.48</v>
      </c>
      <c r="Y19" s="22" t="s">
        <v>4</v>
      </c>
      <c r="Z19" s="23">
        <v>922.89</v>
      </c>
      <c r="AA19" s="23">
        <v>171.84</v>
      </c>
      <c r="AB19" s="23">
        <v>88.254000000000005</v>
      </c>
      <c r="AC19" s="23">
        <v>566.42200000000003</v>
      </c>
      <c r="AD19" s="23">
        <v>308.28800000000001</v>
      </c>
      <c r="AE19" s="23">
        <v>184.62799999999999</v>
      </c>
      <c r="AF19" s="23">
        <v>61.055</v>
      </c>
      <c r="AG19" s="101">
        <v>94.71</v>
      </c>
      <c r="AH19" s="102">
        <v>83.73</v>
      </c>
      <c r="AI19" s="102">
        <v>92.99</v>
      </c>
      <c r="AJ19" s="101">
        <v>202.4</v>
      </c>
      <c r="AK19" s="21"/>
      <c r="AL19" s="21"/>
      <c r="AM19" s="21"/>
      <c r="AN19" s="21"/>
      <c r="AO19" s="21"/>
      <c r="AP19" s="21"/>
      <c r="AQ19" s="21"/>
      <c r="AR19" s="21"/>
      <c r="AS19" s="21"/>
      <c r="AT19" s="21"/>
    </row>
    <row r="20" spans="1:46" ht="20.100000000000001" customHeight="1">
      <c r="A20" s="22" t="s">
        <v>5</v>
      </c>
      <c r="B20" s="23">
        <v>3391.38</v>
      </c>
      <c r="C20" s="100">
        <v>642.45600000000002</v>
      </c>
      <c r="D20" s="100">
        <v>329.84100000000001</v>
      </c>
      <c r="E20" s="100">
        <v>2085.9780000000001</v>
      </c>
      <c r="F20" s="100">
        <v>1097.817</v>
      </c>
      <c r="G20" s="100">
        <v>662.94600000000003</v>
      </c>
      <c r="H20" s="100">
        <v>218.328</v>
      </c>
      <c r="I20" s="101">
        <v>94.78</v>
      </c>
      <c r="J20" s="102">
        <v>90.01</v>
      </c>
      <c r="K20" s="102">
        <v>98.04</v>
      </c>
      <c r="L20" s="101">
        <v>203.65</v>
      </c>
      <c r="M20" s="22" t="s">
        <v>5</v>
      </c>
      <c r="N20" s="23">
        <v>1637.85</v>
      </c>
      <c r="O20" s="23">
        <v>279.72399999999999</v>
      </c>
      <c r="P20" s="23">
        <v>143.75200000000001</v>
      </c>
      <c r="Q20" s="23">
        <v>989.49300000000005</v>
      </c>
      <c r="R20" s="23">
        <v>513.15099999999995</v>
      </c>
      <c r="S20" s="23">
        <v>368.63299999999998</v>
      </c>
      <c r="T20" s="23">
        <v>118.11</v>
      </c>
      <c r="U20" s="101">
        <v>94.59</v>
      </c>
      <c r="V20" s="102">
        <v>92.83</v>
      </c>
      <c r="W20" s="102">
        <v>100.68</v>
      </c>
      <c r="X20" s="101">
        <v>212.11</v>
      </c>
      <c r="Y20" s="22" t="s">
        <v>5</v>
      </c>
      <c r="Z20" s="23">
        <v>1753.53</v>
      </c>
      <c r="AA20" s="23">
        <v>362.73200000000003</v>
      </c>
      <c r="AB20" s="23">
        <v>186.089</v>
      </c>
      <c r="AC20" s="23">
        <v>1096.4849999999999</v>
      </c>
      <c r="AD20" s="23">
        <v>584.66600000000005</v>
      </c>
      <c r="AE20" s="23">
        <v>294.31299999999999</v>
      </c>
      <c r="AF20" s="23">
        <v>100.218</v>
      </c>
      <c r="AG20" s="101">
        <v>94.92</v>
      </c>
      <c r="AH20" s="102">
        <v>87.54</v>
      </c>
      <c r="AI20" s="102">
        <v>95.77</v>
      </c>
      <c r="AJ20" s="101">
        <v>193.67</v>
      </c>
      <c r="AK20" s="21"/>
      <c r="AL20" s="21"/>
      <c r="AM20" s="21"/>
      <c r="AN20" s="21"/>
      <c r="AO20" s="21"/>
      <c r="AP20" s="21"/>
      <c r="AQ20" s="21"/>
      <c r="AR20" s="21"/>
      <c r="AS20" s="21"/>
      <c r="AT20" s="21"/>
    </row>
    <row r="21" spans="1:46" ht="20.100000000000001" customHeight="1">
      <c r="A21" s="22" t="s">
        <v>6</v>
      </c>
      <c r="B21" s="23">
        <v>5384.6170000000002</v>
      </c>
      <c r="C21" s="100">
        <v>1017.5309999999999</v>
      </c>
      <c r="D21" s="100">
        <v>522.09299999999996</v>
      </c>
      <c r="E21" s="100">
        <v>3235.64</v>
      </c>
      <c r="F21" s="100">
        <v>1694.578</v>
      </c>
      <c r="G21" s="100">
        <v>1131.4459999999999</v>
      </c>
      <c r="H21" s="100">
        <v>359.50299999999999</v>
      </c>
      <c r="I21" s="101">
        <v>94.89</v>
      </c>
      <c r="J21" s="102">
        <v>90.94</v>
      </c>
      <c r="K21" s="102">
        <v>99.78</v>
      </c>
      <c r="L21" s="101">
        <v>214.73</v>
      </c>
      <c r="M21" s="22" t="s">
        <v>6</v>
      </c>
      <c r="N21" s="23">
        <v>3463.5140000000001</v>
      </c>
      <c r="O21" s="23">
        <v>631.13800000000003</v>
      </c>
      <c r="P21" s="23">
        <v>323.786</v>
      </c>
      <c r="Q21" s="23">
        <v>2051.4050000000002</v>
      </c>
      <c r="R21" s="23">
        <v>1051.4939999999999</v>
      </c>
      <c r="S21" s="23">
        <v>780.971</v>
      </c>
      <c r="T21" s="23">
        <v>243.07300000000001</v>
      </c>
      <c r="U21" s="101">
        <v>94.92</v>
      </c>
      <c r="V21" s="102">
        <v>95.09</v>
      </c>
      <c r="W21" s="102">
        <v>104.02</v>
      </c>
      <c r="X21" s="101">
        <v>221.29</v>
      </c>
      <c r="Y21" s="22" t="s">
        <v>6</v>
      </c>
      <c r="Z21" s="23">
        <v>1921.1030000000001</v>
      </c>
      <c r="AA21" s="23">
        <v>386.39299999999997</v>
      </c>
      <c r="AB21" s="23">
        <v>198.30699999999999</v>
      </c>
      <c r="AC21" s="23">
        <v>1184.2349999999999</v>
      </c>
      <c r="AD21" s="23">
        <v>643.08399999999995</v>
      </c>
      <c r="AE21" s="23">
        <v>350.47500000000002</v>
      </c>
      <c r="AF21" s="23">
        <v>116.43</v>
      </c>
      <c r="AG21" s="101">
        <v>94.85</v>
      </c>
      <c r="AH21" s="102">
        <v>84.15</v>
      </c>
      <c r="AI21" s="102">
        <v>92.89</v>
      </c>
      <c r="AJ21" s="101">
        <v>201.02</v>
      </c>
      <c r="AK21" s="21"/>
      <c r="AL21" s="21"/>
      <c r="AM21" s="21"/>
      <c r="AN21" s="21"/>
      <c r="AO21" s="21"/>
      <c r="AP21" s="21"/>
      <c r="AQ21" s="21"/>
      <c r="AR21" s="21"/>
      <c r="AS21" s="21"/>
      <c r="AT21" s="21"/>
    </row>
    <row r="22" spans="1:46" ht="20.100000000000001" customHeight="1">
      <c r="A22" s="22" t="s">
        <v>7</v>
      </c>
      <c r="B22" s="23">
        <v>990.06899999999996</v>
      </c>
      <c r="C22" s="100">
        <v>157.82900000000001</v>
      </c>
      <c r="D22" s="100">
        <v>81.227999999999994</v>
      </c>
      <c r="E22" s="100">
        <v>620.02200000000005</v>
      </c>
      <c r="F22" s="100">
        <v>328.58199999999999</v>
      </c>
      <c r="G22" s="100">
        <v>212.21799999999999</v>
      </c>
      <c r="H22" s="100">
        <v>69.150000000000006</v>
      </c>
      <c r="I22" s="101">
        <v>94.3</v>
      </c>
      <c r="J22" s="102">
        <v>88.7</v>
      </c>
      <c r="K22" s="102">
        <v>98.28</v>
      </c>
      <c r="L22" s="101">
        <v>206.9</v>
      </c>
      <c r="M22" s="22" t="s">
        <v>7</v>
      </c>
      <c r="N22" s="23">
        <v>522.59400000000005</v>
      </c>
      <c r="O22" s="23">
        <v>80.950999999999993</v>
      </c>
      <c r="P22" s="23">
        <v>41.72</v>
      </c>
      <c r="Q22" s="23">
        <v>319.459</v>
      </c>
      <c r="R22" s="23">
        <v>168.273</v>
      </c>
      <c r="S22" s="23">
        <v>122.184</v>
      </c>
      <c r="T22" s="23">
        <v>39.162999999999997</v>
      </c>
      <c r="U22" s="101">
        <v>94.03</v>
      </c>
      <c r="V22" s="102">
        <v>89.85</v>
      </c>
      <c r="W22" s="102">
        <v>97.87</v>
      </c>
      <c r="X22" s="101">
        <v>211.99</v>
      </c>
      <c r="Y22" s="22" t="s">
        <v>7</v>
      </c>
      <c r="Z22" s="23">
        <v>467.47500000000002</v>
      </c>
      <c r="AA22" s="23">
        <v>76.878</v>
      </c>
      <c r="AB22" s="23">
        <v>39.508000000000003</v>
      </c>
      <c r="AC22" s="23">
        <v>300.56299999999999</v>
      </c>
      <c r="AD22" s="23">
        <v>160.309</v>
      </c>
      <c r="AE22" s="23">
        <v>90.034000000000006</v>
      </c>
      <c r="AF22" s="23">
        <v>29.986999999999998</v>
      </c>
      <c r="AG22" s="101">
        <v>94.59</v>
      </c>
      <c r="AH22" s="102">
        <v>87.49</v>
      </c>
      <c r="AI22" s="102">
        <v>98.71</v>
      </c>
      <c r="AJ22" s="101">
        <v>200.24</v>
      </c>
      <c r="AK22" s="21"/>
      <c r="AL22" s="21"/>
      <c r="AM22" s="21"/>
      <c r="AN22" s="21"/>
      <c r="AO22" s="21"/>
      <c r="AP22" s="21"/>
      <c r="AQ22" s="21"/>
      <c r="AR22" s="21"/>
      <c r="AS22" s="21"/>
      <c r="AT22" s="21"/>
    </row>
    <row r="23" spans="1:46" ht="20.100000000000001" customHeight="1">
      <c r="A23" s="22" t="s">
        <v>8</v>
      </c>
      <c r="B23" s="23">
        <v>2129.1379999999999</v>
      </c>
      <c r="C23" s="100">
        <v>389.238</v>
      </c>
      <c r="D23" s="100">
        <v>199.58500000000001</v>
      </c>
      <c r="E23" s="100">
        <v>1329.0329999999999</v>
      </c>
      <c r="F23" s="100">
        <v>707.67600000000004</v>
      </c>
      <c r="G23" s="100">
        <v>410.86700000000002</v>
      </c>
      <c r="H23" s="100">
        <v>135.55099999999999</v>
      </c>
      <c r="I23" s="101">
        <v>95.02</v>
      </c>
      <c r="J23" s="102">
        <v>87.8</v>
      </c>
      <c r="K23" s="102">
        <v>95.16</v>
      </c>
      <c r="L23" s="101">
        <v>203.11</v>
      </c>
      <c r="M23" s="22" t="s">
        <v>8</v>
      </c>
      <c r="N23" s="23">
        <v>876.24300000000005</v>
      </c>
      <c r="O23" s="23">
        <v>149.041</v>
      </c>
      <c r="P23" s="23">
        <v>76.385999999999996</v>
      </c>
      <c r="Q23" s="23">
        <v>539.45500000000004</v>
      </c>
      <c r="R23" s="23">
        <v>282.63099999999997</v>
      </c>
      <c r="S23" s="23">
        <v>187.74700000000001</v>
      </c>
      <c r="T23" s="23">
        <v>60.447000000000003</v>
      </c>
      <c r="U23" s="101">
        <v>95.12</v>
      </c>
      <c r="V23" s="102">
        <v>90.87</v>
      </c>
      <c r="W23" s="102">
        <v>97.25</v>
      </c>
      <c r="X23" s="101">
        <v>210.6</v>
      </c>
      <c r="Y23" s="22" t="s">
        <v>8</v>
      </c>
      <c r="Z23" s="23">
        <v>1252.895</v>
      </c>
      <c r="AA23" s="23">
        <v>240.197</v>
      </c>
      <c r="AB23" s="23">
        <v>123.199</v>
      </c>
      <c r="AC23" s="23">
        <v>789.57799999999997</v>
      </c>
      <c r="AD23" s="23">
        <v>425.04500000000002</v>
      </c>
      <c r="AE23" s="23">
        <v>223.12</v>
      </c>
      <c r="AF23" s="23">
        <v>75.103999999999999</v>
      </c>
      <c r="AG23" s="101">
        <v>94.97</v>
      </c>
      <c r="AH23" s="102">
        <v>85.76</v>
      </c>
      <c r="AI23" s="102">
        <v>93.79</v>
      </c>
      <c r="AJ23" s="101">
        <v>197.08</v>
      </c>
      <c r="AK23" s="21"/>
      <c r="AL23" s="21"/>
      <c r="AM23" s="21"/>
      <c r="AN23" s="21"/>
      <c r="AO23" s="21"/>
      <c r="AP23" s="21"/>
      <c r="AQ23" s="21"/>
      <c r="AR23" s="21"/>
      <c r="AS23" s="21"/>
      <c r="AT23" s="21"/>
    </row>
    <row r="24" spans="1:46" ht="20.100000000000001" customHeight="1">
      <c r="A24" s="22" t="s">
        <v>9</v>
      </c>
      <c r="B24" s="23">
        <v>1184.548</v>
      </c>
      <c r="C24" s="100">
        <v>206.01900000000001</v>
      </c>
      <c r="D24" s="100">
        <v>105.80800000000001</v>
      </c>
      <c r="E24" s="100">
        <v>736.69299999999998</v>
      </c>
      <c r="F24" s="100">
        <v>393.89299999999997</v>
      </c>
      <c r="G24" s="100">
        <v>241.83600000000001</v>
      </c>
      <c r="H24" s="100">
        <v>77.704999999999998</v>
      </c>
      <c r="I24" s="101">
        <v>94.71</v>
      </c>
      <c r="J24" s="102">
        <v>87.03</v>
      </c>
      <c r="K24" s="102">
        <v>93.86</v>
      </c>
      <c r="L24" s="101">
        <v>211.22</v>
      </c>
      <c r="M24" s="22" t="s">
        <v>9</v>
      </c>
      <c r="N24" s="23">
        <v>719.15099999999995</v>
      </c>
      <c r="O24" s="23">
        <v>123.44499999999999</v>
      </c>
      <c r="P24" s="23">
        <v>63.131</v>
      </c>
      <c r="Q24" s="23">
        <v>450.964</v>
      </c>
      <c r="R24" s="23">
        <v>234.95</v>
      </c>
      <c r="S24" s="23">
        <v>144.74199999999999</v>
      </c>
      <c r="T24" s="23">
        <v>44.087000000000003</v>
      </c>
      <c r="U24" s="101">
        <v>95.54</v>
      </c>
      <c r="V24" s="102">
        <v>91.94</v>
      </c>
      <c r="W24" s="102">
        <v>96.93</v>
      </c>
      <c r="X24" s="101">
        <v>228.31</v>
      </c>
      <c r="Y24" s="22" t="s">
        <v>9</v>
      </c>
      <c r="Z24" s="23">
        <v>465.39699999999999</v>
      </c>
      <c r="AA24" s="23">
        <v>82.573999999999998</v>
      </c>
      <c r="AB24" s="23">
        <v>42.677</v>
      </c>
      <c r="AC24" s="23">
        <v>285.72899999999998</v>
      </c>
      <c r="AD24" s="23">
        <v>158.94300000000001</v>
      </c>
      <c r="AE24" s="23">
        <v>97.093999999999994</v>
      </c>
      <c r="AF24" s="23">
        <v>33.618000000000002</v>
      </c>
      <c r="AG24" s="101">
        <v>93.49</v>
      </c>
      <c r="AH24" s="102">
        <v>79.77</v>
      </c>
      <c r="AI24" s="102">
        <v>89.22</v>
      </c>
      <c r="AJ24" s="101">
        <v>188.82</v>
      </c>
      <c r="AK24" s="21"/>
      <c r="AL24" s="21"/>
      <c r="AM24" s="21"/>
      <c r="AN24" s="21"/>
      <c r="AO24" s="21"/>
      <c r="AP24" s="21"/>
      <c r="AQ24" s="21"/>
      <c r="AR24" s="21"/>
      <c r="AS24" s="21"/>
      <c r="AT24" s="21"/>
    </row>
    <row r="25" spans="1:46" ht="20.100000000000001" customHeight="1">
      <c r="A25" s="22" t="s">
        <v>10</v>
      </c>
      <c r="B25" s="23">
        <v>2324.2510000000002</v>
      </c>
      <c r="C25" s="100">
        <v>454.42599999999999</v>
      </c>
      <c r="D25" s="100">
        <v>233.29</v>
      </c>
      <c r="E25" s="100">
        <v>1415.748</v>
      </c>
      <c r="F25" s="100">
        <v>748.56</v>
      </c>
      <c r="G25" s="100">
        <v>454.077</v>
      </c>
      <c r="H25" s="100">
        <v>150.101</v>
      </c>
      <c r="I25" s="101">
        <v>94.79</v>
      </c>
      <c r="J25" s="102">
        <v>89.13</v>
      </c>
      <c r="K25" s="102">
        <v>97.97</v>
      </c>
      <c r="L25" s="101">
        <v>202.51</v>
      </c>
      <c r="M25" s="22" t="s">
        <v>10</v>
      </c>
      <c r="N25" s="23">
        <v>1484.837</v>
      </c>
      <c r="O25" s="23">
        <v>262.488</v>
      </c>
      <c r="P25" s="23">
        <v>134.91300000000001</v>
      </c>
      <c r="Q25" s="23">
        <v>887.50099999999998</v>
      </c>
      <c r="R25" s="23">
        <v>464.733</v>
      </c>
      <c r="S25" s="23">
        <v>334.84800000000001</v>
      </c>
      <c r="T25" s="23">
        <v>109.187</v>
      </c>
      <c r="U25" s="101">
        <v>94.56</v>
      </c>
      <c r="V25" s="102">
        <v>90.97</v>
      </c>
      <c r="W25" s="102">
        <v>99.75</v>
      </c>
      <c r="X25" s="101">
        <v>206.67</v>
      </c>
      <c r="Y25" s="22" t="s">
        <v>10</v>
      </c>
      <c r="Z25" s="23">
        <v>839.41399999999999</v>
      </c>
      <c r="AA25" s="23">
        <v>191.93799999999999</v>
      </c>
      <c r="AB25" s="23">
        <v>98.376999999999995</v>
      </c>
      <c r="AC25" s="23">
        <v>528.24699999999996</v>
      </c>
      <c r="AD25" s="23">
        <v>283.827</v>
      </c>
      <c r="AE25" s="23">
        <v>119.229</v>
      </c>
      <c r="AF25" s="23">
        <v>40.914000000000001</v>
      </c>
      <c r="AG25" s="101">
        <v>95.1</v>
      </c>
      <c r="AH25" s="102">
        <v>86.12</v>
      </c>
      <c r="AI25" s="102">
        <v>95.19</v>
      </c>
      <c r="AJ25" s="101">
        <v>191.41</v>
      </c>
      <c r="AK25" s="21"/>
      <c r="AL25" s="21"/>
      <c r="AM25" s="21"/>
      <c r="AN25" s="21"/>
      <c r="AO25" s="21"/>
      <c r="AP25" s="21"/>
      <c r="AQ25" s="21"/>
      <c r="AR25" s="21"/>
      <c r="AS25" s="21"/>
      <c r="AT25" s="21"/>
    </row>
    <row r="26" spans="1:46" ht="20.100000000000001" customHeight="1">
      <c r="A26" s="22" t="s">
        <v>11</v>
      </c>
      <c r="B26" s="23">
        <v>4548.18</v>
      </c>
      <c r="C26" s="100">
        <v>770.74400000000003</v>
      </c>
      <c r="D26" s="100">
        <v>394.59899999999999</v>
      </c>
      <c r="E26" s="100">
        <v>2776.87</v>
      </c>
      <c r="F26" s="100">
        <v>1471.155</v>
      </c>
      <c r="G26" s="100">
        <v>1000.566</v>
      </c>
      <c r="H26" s="100">
        <v>327.15899999999999</v>
      </c>
      <c r="I26" s="101">
        <v>95.32</v>
      </c>
      <c r="J26" s="102">
        <v>88.75</v>
      </c>
      <c r="K26" s="102">
        <v>96.83</v>
      </c>
      <c r="L26" s="101">
        <v>205.83</v>
      </c>
      <c r="M26" s="22" t="s">
        <v>11</v>
      </c>
      <c r="N26" s="23">
        <v>3496.038</v>
      </c>
      <c r="O26" s="23">
        <v>574.71400000000006</v>
      </c>
      <c r="P26" s="23">
        <v>294.226</v>
      </c>
      <c r="Q26" s="23">
        <v>2120.1320000000001</v>
      </c>
      <c r="R26" s="23">
        <v>1122.174</v>
      </c>
      <c r="S26" s="23">
        <v>801.19200000000001</v>
      </c>
      <c r="T26" s="23">
        <v>259.93900000000002</v>
      </c>
      <c r="U26" s="101">
        <v>95.33</v>
      </c>
      <c r="V26" s="102">
        <v>88.93</v>
      </c>
      <c r="W26" s="102">
        <v>96.86</v>
      </c>
      <c r="X26" s="101">
        <v>208.22</v>
      </c>
      <c r="Y26" s="22" t="s">
        <v>11</v>
      </c>
      <c r="Z26" s="23">
        <v>1052.1420000000001</v>
      </c>
      <c r="AA26" s="23">
        <v>196.03</v>
      </c>
      <c r="AB26" s="23">
        <v>100.373</v>
      </c>
      <c r="AC26" s="23">
        <v>656.73800000000006</v>
      </c>
      <c r="AD26" s="23">
        <v>348.98099999999999</v>
      </c>
      <c r="AE26" s="23">
        <v>199.374</v>
      </c>
      <c r="AF26" s="23">
        <v>67.22</v>
      </c>
      <c r="AG26" s="101">
        <v>95.3</v>
      </c>
      <c r="AH26" s="102">
        <v>88.19</v>
      </c>
      <c r="AI26" s="102">
        <v>96.73</v>
      </c>
      <c r="AJ26" s="101">
        <v>196.6</v>
      </c>
      <c r="AK26" s="21"/>
      <c r="AL26" s="21"/>
      <c r="AM26" s="21"/>
      <c r="AN26" s="21"/>
      <c r="AO26" s="21"/>
      <c r="AP26" s="21"/>
      <c r="AQ26" s="21"/>
      <c r="AR26" s="21"/>
      <c r="AS26" s="21"/>
      <c r="AT26" s="21"/>
    </row>
    <row r="27" spans="1:46" ht="20.100000000000001" customHeight="1">
      <c r="A27" s="22" t="s">
        <v>12</v>
      </c>
      <c r="B27" s="23">
        <v>1247.732</v>
      </c>
      <c r="C27" s="100">
        <v>207.297</v>
      </c>
      <c r="D27" s="100">
        <v>106.31699999999999</v>
      </c>
      <c r="E27" s="100">
        <v>761.75400000000002</v>
      </c>
      <c r="F27" s="100">
        <v>411.19299999999998</v>
      </c>
      <c r="G27" s="100">
        <v>278.68099999999998</v>
      </c>
      <c r="H27" s="100">
        <v>91.004999999999995</v>
      </c>
      <c r="I27" s="101">
        <v>94.98</v>
      </c>
      <c r="J27" s="102">
        <v>85.25</v>
      </c>
      <c r="K27" s="102">
        <v>93.75</v>
      </c>
      <c r="L27" s="101">
        <v>206.23</v>
      </c>
      <c r="M27" s="22" t="s">
        <v>12</v>
      </c>
      <c r="N27" s="23">
        <v>556.17600000000004</v>
      </c>
      <c r="O27" s="23">
        <v>84.814999999999998</v>
      </c>
      <c r="P27" s="23">
        <v>43.674999999999997</v>
      </c>
      <c r="Q27" s="23">
        <v>332.95</v>
      </c>
      <c r="R27" s="23">
        <v>176.24600000000001</v>
      </c>
      <c r="S27" s="23">
        <v>138.411</v>
      </c>
      <c r="T27" s="23">
        <v>43.945999999999998</v>
      </c>
      <c r="U27" s="101">
        <v>94.2</v>
      </c>
      <c r="V27" s="102">
        <v>88.91</v>
      </c>
      <c r="W27" s="102">
        <v>95.66</v>
      </c>
      <c r="X27" s="101">
        <v>214.96</v>
      </c>
      <c r="Y27" s="22" t="s">
        <v>12</v>
      </c>
      <c r="Z27" s="23">
        <v>691.55600000000004</v>
      </c>
      <c r="AA27" s="23">
        <v>122.482</v>
      </c>
      <c r="AB27" s="23">
        <v>62.642000000000003</v>
      </c>
      <c r="AC27" s="23">
        <v>428.80399999999997</v>
      </c>
      <c r="AD27" s="23">
        <v>234.947</v>
      </c>
      <c r="AE27" s="23">
        <v>140.27000000000001</v>
      </c>
      <c r="AF27" s="23">
        <v>47.058999999999997</v>
      </c>
      <c r="AG27" s="101">
        <v>95.53</v>
      </c>
      <c r="AH27" s="102">
        <v>82.51</v>
      </c>
      <c r="AI27" s="102">
        <v>92.36</v>
      </c>
      <c r="AJ27" s="101">
        <v>198.07</v>
      </c>
      <c r="AK27" s="21"/>
      <c r="AL27" s="21"/>
      <c r="AM27" s="21"/>
      <c r="AN27" s="21"/>
      <c r="AO27" s="21"/>
      <c r="AP27" s="21"/>
      <c r="AQ27" s="21"/>
      <c r="AR27" s="21"/>
      <c r="AS27" s="21"/>
      <c r="AT27" s="21"/>
    </row>
    <row r="28" spans="1:46" ht="20.100000000000001" customHeight="1">
      <c r="A28" s="25" t="s">
        <v>13</v>
      </c>
      <c r="B28" s="23">
        <v>1433.9449999999999</v>
      </c>
      <c r="C28" s="100">
        <v>263.322</v>
      </c>
      <c r="D28" s="100">
        <v>135.36199999999999</v>
      </c>
      <c r="E28" s="100">
        <v>896.37300000000005</v>
      </c>
      <c r="F28" s="100">
        <v>480.18400000000003</v>
      </c>
      <c r="G28" s="100">
        <v>274.25</v>
      </c>
      <c r="H28" s="100">
        <v>86.039000000000001</v>
      </c>
      <c r="I28" s="101">
        <v>94.53</v>
      </c>
      <c r="J28" s="102">
        <v>86.67</v>
      </c>
      <c r="K28" s="102">
        <v>94.49</v>
      </c>
      <c r="L28" s="101">
        <v>218.75</v>
      </c>
      <c r="M28" s="25" t="s">
        <v>13</v>
      </c>
      <c r="N28" s="23">
        <v>846.42200000000003</v>
      </c>
      <c r="O28" s="23">
        <v>146.35499999999999</v>
      </c>
      <c r="P28" s="23">
        <v>75.394000000000005</v>
      </c>
      <c r="Q28" s="23">
        <v>520.06500000000005</v>
      </c>
      <c r="R28" s="23">
        <v>272.91699999999997</v>
      </c>
      <c r="S28" s="23">
        <v>180.00200000000001</v>
      </c>
      <c r="T28" s="23">
        <v>55.293999999999997</v>
      </c>
      <c r="U28" s="101">
        <v>94.12</v>
      </c>
      <c r="V28" s="102">
        <v>90.56</v>
      </c>
      <c r="W28" s="102">
        <v>97.63</v>
      </c>
      <c r="X28" s="101">
        <v>225.54</v>
      </c>
      <c r="Y28" s="25" t="s">
        <v>13</v>
      </c>
      <c r="Z28" s="23">
        <v>587.52300000000002</v>
      </c>
      <c r="AA28" s="23">
        <v>116.967</v>
      </c>
      <c r="AB28" s="23">
        <v>59.968000000000004</v>
      </c>
      <c r="AC28" s="23">
        <v>376.30799999999999</v>
      </c>
      <c r="AD28" s="23">
        <v>207.267</v>
      </c>
      <c r="AE28" s="23">
        <v>94.248000000000005</v>
      </c>
      <c r="AF28" s="23">
        <v>30.745000000000001</v>
      </c>
      <c r="AG28" s="101">
        <v>95.05</v>
      </c>
      <c r="AH28" s="102">
        <v>81.56</v>
      </c>
      <c r="AI28" s="102">
        <v>90.42</v>
      </c>
      <c r="AJ28" s="101">
        <v>206.55</v>
      </c>
      <c r="AK28" s="21"/>
      <c r="AL28" s="21"/>
      <c r="AM28" s="21"/>
      <c r="AN28" s="21"/>
      <c r="AO28" s="21"/>
      <c r="AP28" s="21"/>
      <c r="AQ28" s="21"/>
      <c r="AR28" s="21"/>
      <c r="AS28" s="21"/>
      <c r="AT28" s="21"/>
    </row>
    <row r="29" spans="1:46" ht="20.100000000000001" customHeight="1">
      <c r="A29" s="22" t="s">
        <v>14</v>
      </c>
      <c r="B29" s="23">
        <v>3489.21</v>
      </c>
      <c r="C29" s="100">
        <v>672.3</v>
      </c>
      <c r="D29" s="100">
        <v>346.25099999999998</v>
      </c>
      <c r="E29" s="100">
        <v>2139.386</v>
      </c>
      <c r="F29" s="100">
        <v>1131.7729999999999</v>
      </c>
      <c r="G29" s="100">
        <v>677.524</v>
      </c>
      <c r="H29" s="100">
        <v>219.67699999999999</v>
      </c>
      <c r="I29" s="101">
        <v>94.17</v>
      </c>
      <c r="J29" s="102">
        <v>89.03</v>
      </c>
      <c r="K29" s="102">
        <v>96.73</v>
      </c>
      <c r="L29" s="101">
        <v>208.42</v>
      </c>
      <c r="M29" s="22" t="s">
        <v>14</v>
      </c>
      <c r="N29" s="23">
        <v>1903.38</v>
      </c>
      <c r="O29" s="23">
        <v>335.58300000000003</v>
      </c>
      <c r="P29" s="23">
        <v>172.30199999999999</v>
      </c>
      <c r="Q29" s="23">
        <v>1148.3969999999999</v>
      </c>
      <c r="R29" s="23">
        <v>600.67899999999997</v>
      </c>
      <c r="S29" s="23">
        <v>419.4</v>
      </c>
      <c r="T29" s="23">
        <v>132.78</v>
      </c>
      <c r="U29" s="101">
        <v>94.76</v>
      </c>
      <c r="V29" s="102">
        <v>91.18</v>
      </c>
      <c r="W29" s="102">
        <v>98.4</v>
      </c>
      <c r="X29" s="101">
        <v>215.86</v>
      </c>
      <c r="Y29" s="22" t="s">
        <v>14</v>
      </c>
      <c r="Z29" s="23">
        <v>1585.83</v>
      </c>
      <c r="AA29" s="23">
        <v>336.71699999999998</v>
      </c>
      <c r="AB29" s="23">
        <v>173.94900000000001</v>
      </c>
      <c r="AC29" s="23">
        <v>990.98900000000003</v>
      </c>
      <c r="AD29" s="23">
        <v>531.09400000000005</v>
      </c>
      <c r="AE29" s="23">
        <v>258.12400000000002</v>
      </c>
      <c r="AF29" s="23">
        <v>86.897000000000006</v>
      </c>
      <c r="AG29" s="101">
        <v>93.57</v>
      </c>
      <c r="AH29" s="102">
        <v>86.59</v>
      </c>
      <c r="AI29" s="102">
        <v>94.88</v>
      </c>
      <c r="AJ29" s="101">
        <v>197.05</v>
      </c>
      <c r="AK29" s="21"/>
      <c r="AL29" s="21"/>
      <c r="AM29" s="21"/>
      <c r="AN29" s="21"/>
      <c r="AO29" s="21"/>
      <c r="AP29" s="21"/>
      <c r="AQ29" s="21"/>
      <c r="AR29" s="21"/>
      <c r="AS29" s="21"/>
      <c r="AT29" s="21"/>
    </row>
    <row r="30" spans="1:46" ht="20.100000000000001" customHeight="1">
      <c r="A30" s="22" t="s">
        <v>15</v>
      </c>
      <c r="B30" s="23">
        <v>1705.5329999999999</v>
      </c>
      <c r="C30" s="100">
        <v>294.82900000000001</v>
      </c>
      <c r="D30" s="100">
        <v>151.16499999999999</v>
      </c>
      <c r="E30" s="100">
        <v>1049.6210000000001</v>
      </c>
      <c r="F30" s="100">
        <v>561.94799999999998</v>
      </c>
      <c r="G30" s="100">
        <v>361.08300000000003</v>
      </c>
      <c r="H30" s="100">
        <v>116.089</v>
      </c>
      <c r="I30" s="101">
        <v>95.04</v>
      </c>
      <c r="J30" s="102">
        <v>86.78</v>
      </c>
      <c r="K30" s="102">
        <v>95.93</v>
      </c>
      <c r="L30" s="101">
        <v>211.04</v>
      </c>
      <c r="M30" s="22" t="s">
        <v>15</v>
      </c>
      <c r="N30" s="23">
        <v>1170.2139999999999</v>
      </c>
      <c r="O30" s="23">
        <v>191.422</v>
      </c>
      <c r="P30" s="23">
        <v>98.153999999999996</v>
      </c>
      <c r="Q30" s="23">
        <v>707.16700000000003</v>
      </c>
      <c r="R30" s="23">
        <v>374.45600000000002</v>
      </c>
      <c r="S30" s="23">
        <v>271.625</v>
      </c>
      <c r="T30" s="23">
        <v>86.763000000000005</v>
      </c>
      <c r="U30" s="101">
        <v>95.02</v>
      </c>
      <c r="V30" s="102">
        <v>88.85</v>
      </c>
      <c r="W30" s="102">
        <v>97.73</v>
      </c>
      <c r="X30" s="101">
        <v>213.07</v>
      </c>
      <c r="Y30" s="22" t="s">
        <v>15</v>
      </c>
      <c r="Z30" s="23">
        <v>535.31899999999996</v>
      </c>
      <c r="AA30" s="23">
        <v>103.407</v>
      </c>
      <c r="AB30" s="23">
        <v>53.011000000000003</v>
      </c>
      <c r="AC30" s="23">
        <v>342.45400000000001</v>
      </c>
      <c r="AD30" s="23">
        <v>187.49199999999999</v>
      </c>
      <c r="AE30" s="23">
        <v>89.457999999999998</v>
      </c>
      <c r="AF30" s="23">
        <v>29.326000000000001</v>
      </c>
      <c r="AG30" s="101">
        <v>95.07</v>
      </c>
      <c r="AH30" s="102">
        <v>82.65</v>
      </c>
      <c r="AI30" s="102">
        <v>92.4</v>
      </c>
      <c r="AJ30" s="101">
        <v>205.05</v>
      </c>
      <c r="AK30" s="21"/>
      <c r="AL30" s="21"/>
      <c r="AM30" s="21"/>
      <c r="AN30" s="21"/>
      <c r="AO30" s="21"/>
      <c r="AP30" s="21"/>
      <c r="AQ30" s="21"/>
      <c r="AR30" s="21"/>
      <c r="AS30" s="21"/>
      <c r="AT30" s="21"/>
    </row>
  </sheetData>
  <mergeCells count="27">
    <mergeCell ref="A11:L11"/>
    <mergeCell ref="M11:X11"/>
    <mergeCell ref="Y11:AJ11"/>
    <mergeCell ref="U6:X7"/>
    <mergeCell ref="A6:A9"/>
    <mergeCell ref="B6:B8"/>
    <mergeCell ref="I6:L7"/>
    <mergeCell ref="M6:M9"/>
    <mergeCell ref="N6:N8"/>
    <mergeCell ref="E7:F7"/>
    <mergeCell ref="C6:H6"/>
    <mergeCell ref="B9:H9"/>
    <mergeCell ref="Q7:R7"/>
    <mergeCell ref="AA6:AF6"/>
    <mergeCell ref="O6:T6"/>
    <mergeCell ref="I8:I9"/>
    <mergeCell ref="L8:L9"/>
    <mergeCell ref="U8:U9"/>
    <mergeCell ref="X8:X9"/>
    <mergeCell ref="AG8:AG9"/>
    <mergeCell ref="Z9:AF9"/>
    <mergeCell ref="N9:T9"/>
    <mergeCell ref="Y6:Y9"/>
    <mergeCell ref="Z6:Z8"/>
    <mergeCell ref="AG6:AJ7"/>
    <mergeCell ref="AJ8:AJ9"/>
    <mergeCell ref="AC7:AD7"/>
  </mergeCells>
  <pageMargins left="0.7" right="0.7" top="0.75" bottom="0.75" header="0.3" footer="0.3"/>
  <pageSetup paperSize="9" scale="85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zoomScaleSheetLayoutView="115" workbookViewId="0"/>
  </sheetViews>
  <sheetFormatPr defaultColWidth="9.140625" defaultRowHeight="12.75"/>
  <cols>
    <col min="1" max="1" width="20.7109375" style="2" customWidth="1"/>
    <col min="2" max="10" width="8.140625" style="2" customWidth="1"/>
    <col min="11" max="16384" width="9.140625" style="2"/>
  </cols>
  <sheetData>
    <row r="1" spans="1:11" ht="15.75">
      <c r="A1" s="26" t="s">
        <v>420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" customFormat="1" ht="18" customHeight="1">
      <c r="A2" s="419" t="s">
        <v>427</v>
      </c>
      <c r="B2" s="117"/>
      <c r="C2" s="28"/>
      <c r="D2" s="28"/>
      <c r="E2" s="28"/>
      <c r="F2" s="28"/>
      <c r="G2" s="28"/>
      <c r="H2" s="10"/>
      <c r="I2" s="10"/>
      <c r="J2" s="10"/>
      <c r="K2" s="10"/>
    </row>
    <row r="3" spans="1:11" ht="9" customHeight="1" thickBot="1">
      <c r="A3" s="118"/>
      <c r="B3" s="118"/>
      <c r="C3" s="118"/>
      <c r="D3" s="118"/>
      <c r="E3" s="118"/>
      <c r="F3" s="118"/>
      <c r="G3" s="118"/>
      <c r="H3" s="35"/>
      <c r="I3" s="35"/>
      <c r="J3" s="35"/>
      <c r="K3" s="16"/>
    </row>
    <row r="4" spans="1:11" ht="28.5" customHeight="1">
      <c r="A4" s="596" t="s">
        <v>211</v>
      </c>
      <c r="B4" s="608" t="s">
        <v>271</v>
      </c>
      <c r="C4" s="647" t="s">
        <v>245</v>
      </c>
      <c r="D4" s="647" t="s">
        <v>235</v>
      </c>
      <c r="E4" s="106" t="s">
        <v>284</v>
      </c>
      <c r="F4" s="119"/>
      <c r="G4" s="107"/>
      <c r="H4" s="623" t="s">
        <v>285</v>
      </c>
      <c r="I4" s="624"/>
      <c r="J4" s="624"/>
      <c r="K4" s="16"/>
    </row>
    <row r="5" spans="1:11" ht="42.75" customHeight="1" thickBot="1">
      <c r="A5" s="598"/>
      <c r="B5" s="609"/>
      <c r="C5" s="648"/>
      <c r="D5" s="648"/>
      <c r="E5" s="36" t="s">
        <v>215</v>
      </c>
      <c r="F5" s="108" t="s">
        <v>286</v>
      </c>
      <c r="G5" s="108" t="s">
        <v>287</v>
      </c>
      <c r="H5" s="36" t="s">
        <v>215</v>
      </c>
      <c r="I5" s="323" t="s">
        <v>288</v>
      </c>
      <c r="J5" s="109" t="s">
        <v>287</v>
      </c>
      <c r="K5" s="16"/>
    </row>
    <row r="6" spans="1:11" ht="6" customHeight="1">
      <c r="A6" s="110"/>
      <c r="B6" s="111"/>
      <c r="C6" s="111"/>
      <c r="D6" s="111"/>
      <c r="E6" s="111"/>
      <c r="F6" s="111"/>
      <c r="G6" s="111"/>
      <c r="H6" s="111"/>
      <c r="I6" s="111"/>
      <c r="J6" s="111"/>
      <c r="K6" s="16"/>
    </row>
    <row r="7" spans="1:11" ht="19.5" customHeight="1">
      <c r="A7" s="18" t="s">
        <v>380</v>
      </c>
      <c r="B7" s="112">
        <v>40.6</v>
      </c>
      <c r="C7" s="113">
        <v>38.9</v>
      </c>
      <c r="D7" s="114">
        <v>42.2</v>
      </c>
      <c r="E7" s="113">
        <v>41.7</v>
      </c>
      <c r="F7" s="114">
        <v>39.700000000000003</v>
      </c>
      <c r="G7" s="113">
        <v>43.8</v>
      </c>
      <c r="H7" s="114">
        <v>38.700000000000003</v>
      </c>
      <c r="I7" s="113">
        <v>37.700000000000003</v>
      </c>
      <c r="J7" s="112">
        <v>39.9</v>
      </c>
      <c r="K7" s="16"/>
    </row>
    <row r="8" spans="1:11" ht="19.5" customHeight="1">
      <c r="A8" s="495" t="s">
        <v>381</v>
      </c>
      <c r="B8" s="112"/>
      <c r="C8" s="404"/>
      <c r="D8" s="114"/>
      <c r="E8" s="404"/>
      <c r="F8" s="114"/>
      <c r="G8" s="404"/>
      <c r="H8" s="114"/>
      <c r="I8" s="404"/>
      <c r="J8" s="112"/>
      <c r="K8" s="16"/>
    </row>
    <row r="9" spans="1:11" ht="19.5" customHeight="1">
      <c r="A9" s="22" t="s">
        <v>0</v>
      </c>
      <c r="B9" s="115">
        <v>41.3</v>
      </c>
      <c r="C9" s="47">
        <v>39.700000000000003</v>
      </c>
      <c r="D9" s="47">
        <v>43</v>
      </c>
      <c r="E9" s="47">
        <v>42.2</v>
      </c>
      <c r="F9" s="47">
        <v>40.200000000000003</v>
      </c>
      <c r="G9" s="47">
        <v>44.4</v>
      </c>
      <c r="H9" s="47">
        <v>39.4</v>
      </c>
      <c r="I9" s="47">
        <v>38.5</v>
      </c>
      <c r="J9" s="115">
        <v>40.299999999999997</v>
      </c>
      <c r="K9" s="16"/>
    </row>
    <row r="10" spans="1:11" ht="19.5" customHeight="1">
      <c r="A10" s="25" t="s">
        <v>1</v>
      </c>
      <c r="B10" s="115">
        <v>40.5</v>
      </c>
      <c r="C10" s="47">
        <v>38.799999999999997</v>
      </c>
      <c r="D10" s="47">
        <v>42.2</v>
      </c>
      <c r="E10" s="47">
        <v>41.9</v>
      </c>
      <c r="F10" s="47">
        <v>39.799999999999997</v>
      </c>
      <c r="G10" s="47">
        <v>44.2</v>
      </c>
      <c r="H10" s="47">
        <v>38.299999999999997</v>
      </c>
      <c r="I10" s="47">
        <v>37.4</v>
      </c>
      <c r="J10" s="115">
        <v>39.299999999999997</v>
      </c>
      <c r="K10" s="16"/>
    </row>
    <row r="11" spans="1:11" ht="19.5" customHeight="1">
      <c r="A11" s="22" t="s">
        <v>2</v>
      </c>
      <c r="B11" s="115">
        <v>40.6</v>
      </c>
      <c r="C11" s="47">
        <v>38.700000000000003</v>
      </c>
      <c r="D11" s="47">
        <v>42.7</v>
      </c>
      <c r="E11" s="47">
        <v>41.7</v>
      </c>
      <c r="F11" s="47">
        <v>39.299999999999997</v>
      </c>
      <c r="G11" s="47">
        <v>44.2</v>
      </c>
      <c r="H11" s="47">
        <v>39.700000000000003</v>
      </c>
      <c r="I11" s="47">
        <v>38.200000000000003</v>
      </c>
      <c r="J11" s="115">
        <v>41.3</v>
      </c>
      <c r="K11" s="16"/>
    </row>
    <row r="12" spans="1:11" ht="19.5" customHeight="1">
      <c r="A12" s="22" t="s">
        <v>3</v>
      </c>
      <c r="B12" s="115">
        <v>40.4</v>
      </c>
      <c r="C12" s="47">
        <v>38.9</v>
      </c>
      <c r="D12" s="47">
        <v>41.9</v>
      </c>
      <c r="E12" s="47">
        <v>41.2</v>
      </c>
      <c r="F12" s="47">
        <v>39.4</v>
      </c>
      <c r="G12" s="47">
        <v>43</v>
      </c>
      <c r="H12" s="47">
        <v>38.799999999999997</v>
      </c>
      <c r="I12" s="47">
        <v>38</v>
      </c>
      <c r="J12" s="115">
        <v>39.799999999999997</v>
      </c>
      <c r="K12" s="16"/>
    </row>
    <row r="13" spans="1:11" ht="19.5" customHeight="1">
      <c r="A13" s="22" t="s">
        <v>4</v>
      </c>
      <c r="B13" s="115">
        <v>42.2</v>
      </c>
      <c r="C13" s="47">
        <v>40</v>
      </c>
      <c r="D13" s="47">
        <v>44.6</v>
      </c>
      <c r="E13" s="47">
        <v>43.4</v>
      </c>
      <c r="F13" s="47">
        <v>40.700000000000003</v>
      </c>
      <c r="G13" s="47">
        <v>46.5</v>
      </c>
      <c r="H13" s="47">
        <v>40.299999999999997</v>
      </c>
      <c r="I13" s="47">
        <v>39</v>
      </c>
      <c r="J13" s="115">
        <v>41.7</v>
      </c>
      <c r="K13" s="16"/>
    </row>
    <row r="14" spans="1:11" ht="19.5" customHeight="1">
      <c r="A14" s="22" t="s">
        <v>5</v>
      </c>
      <c r="B14" s="115">
        <v>39.299999999999997</v>
      </c>
      <c r="C14" s="47">
        <v>38</v>
      </c>
      <c r="D14" s="47">
        <v>40.799999999999997</v>
      </c>
      <c r="E14" s="47">
        <v>41.1</v>
      </c>
      <c r="F14" s="47">
        <v>39.200000000000003</v>
      </c>
      <c r="G14" s="47">
        <v>43</v>
      </c>
      <c r="H14" s="47">
        <v>37.6</v>
      </c>
      <c r="I14" s="47">
        <v>36.700000000000003</v>
      </c>
      <c r="J14" s="115">
        <v>38.6</v>
      </c>
      <c r="K14" s="16"/>
    </row>
    <row r="15" spans="1:11" ht="19.5" customHeight="1">
      <c r="A15" s="22" t="s">
        <v>6</v>
      </c>
      <c r="B15" s="115">
        <v>40.200000000000003</v>
      </c>
      <c r="C15" s="47">
        <v>38.700000000000003</v>
      </c>
      <c r="D15" s="47">
        <v>41.8</v>
      </c>
      <c r="E15" s="47">
        <v>40.9</v>
      </c>
      <c r="F15" s="47">
        <v>39.1</v>
      </c>
      <c r="G15" s="47">
        <v>42.7</v>
      </c>
      <c r="H15" s="47">
        <v>38.799999999999997</v>
      </c>
      <c r="I15" s="47">
        <v>37.700000000000003</v>
      </c>
      <c r="J15" s="115">
        <v>40</v>
      </c>
      <c r="K15" s="16"/>
    </row>
    <row r="16" spans="1:11" ht="19.5" customHeight="1">
      <c r="A16" s="22" t="s">
        <v>7</v>
      </c>
      <c r="B16" s="115">
        <v>42.3</v>
      </c>
      <c r="C16" s="47">
        <v>40.700000000000003</v>
      </c>
      <c r="D16" s="47">
        <v>43.9</v>
      </c>
      <c r="E16" s="47">
        <v>43</v>
      </c>
      <c r="F16" s="47">
        <v>41</v>
      </c>
      <c r="G16" s="47">
        <v>45.3</v>
      </c>
      <c r="H16" s="47">
        <v>41.4</v>
      </c>
      <c r="I16" s="47">
        <v>40.4</v>
      </c>
      <c r="J16" s="115">
        <v>42.4</v>
      </c>
      <c r="K16" s="16"/>
    </row>
    <row r="17" spans="1:11" ht="19.5" customHeight="1">
      <c r="A17" s="22" t="s">
        <v>8</v>
      </c>
      <c r="B17" s="115">
        <v>39.5</v>
      </c>
      <c r="C17" s="47">
        <v>38.1</v>
      </c>
      <c r="D17" s="47">
        <v>41</v>
      </c>
      <c r="E17" s="47">
        <v>40.799999999999997</v>
      </c>
      <c r="F17" s="47">
        <v>39</v>
      </c>
      <c r="G17" s="47">
        <v>42.8</v>
      </c>
      <c r="H17" s="47">
        <v>38.5</v>
      </c>
      <c r="I17" s="47">
        <v>37.299999999999997</v>
      </c>
      <c r="J17" s="115">
        <v>39.700000000000003</v>
      </c>
      <c r="K17" s="16"/>
    </row>
    <row r="18" spans="1:11" ht="19.5" customHeight="1">
      <c r="A18" s="22" t="s">
        <v>9</v>
      </c>
      <c r="B18" s="115">
        <v>40.700000000000003</v>
      </c>
      <c r="C18" s="47">
        <v>38.9</v>
      </c>
      <c r="D18" s="47">
        <v>42.6</v>
      </c>
      <c r="E18" s="47">
        <v>40.700000000000003</v>
      </c>
      <c r="F18" s="47">
        <v>38.6</v>
      </c>
      <c r="G18" s="47">
        <v>42.9</v>
      </c>
      <c r="H18" s="47">
        <v>40.700000000000003</v>
      </c>
      <c r="I18" s="47">
        <v>39.4</v>
      </c>
      <c r="J18" s="115">
        <v>42.2</v>
      </c>
      <c r="K18" s="16"/>
    </row>
    <row r="19" spans="1:11" ht="19.5" customHeight="1">
      <c r="A19" s="22" t="s">
        <v>10</v>
      </c>
      <c r="B19" s="115">
        <v>39.299999999999997</v>
      </c>
      <c r="C19" s="47">
        <v>38</v>
      </c>
      <c r="D19" s="47">
        <v>40.700000000000003</v>
      </c>
      <c r="E19" s="47">
        <v>41.2</v>
      </c>
      <c r="F19" s="47">
        <v>39.5</v>
      </c>
      <c r="G19" s="47">
        <v>42.9</v>
      </c>
      <c r="H19" s="47">
        <v>35.9</v>
      </c>
      <c r="I19" s="47">
        <v>35.4</v>
      </c>
      <c r="J19" s="115">
        <v>36.4</v>
      </c>
      <c r="K19" s="16"/>
    </row>
    <row r="20" spans="1:11" ht="19.5" customHeight="1">
      <c r="A20" s="22" t="s">
        <v>11</v>
      </c>
      <c r="B20" s="115">
        <v>42</v>
      </c>
      <c r="C20" s="47">
        <v>40.299999999999997</v>
      </c>
      <c r="D20" s="47">
        <v>43.8</v>
      </c>
      <c r="E20" s="47">
        <v>42.5</v>
      </c>
      <c r="F20" s="47">
        <v>40.6</v>
      </c>
      <c r="G20" s="47">
        <v>44.6</v>
      </c>
      <c r="H20" s="47">
        <v>40.200000000000003</v>
      </c>
      <c r="I20" s="47">
        <v>39</v>
      </c>
      <c r="J20" s="115">
        <v>41.4</v>
      </c>
      <c r="K20" s="16"/>
    </row>
    <row r="21" spans="1:11" ht="19.5" customHeight="1">
      <c r="A21" s="22" t="s">
        <v>12</v>
      </c>
      <c r="B21" s="115">
        <v>41.8</v>
      </c>
      <c r="C21" s="47">
        <v>40.1</v>
      </c>
      <c r="D21" s="47">
        <v>43.8</v>
      </c>
      <c r="E21" s="47">
        <v>43.6</v>
      </c>
      <c r="F21" s="47">
        <v>41.2</v>
      </c>
      <c r="G21" s="47">
        <v>46.5</v>
      </c>
      <c r="H21" s="47">
        <v>40.4</v>
      </c>
      <c r="I21" s="47">
        <v>39.200000000000003</v>
      </c>
      <c r="J21" s="115">
        <v>41.7</v>
      </c>
      <c r="K21" s="16"/>
    </row>
    <row r="22" spans="1:11" ht="19.5" customHeight="1">
      <c r="A22" s="25" t="s">
        <v>13</v>
      </c>
      <c r="B22" s="115">
        <v>39.799999999999997</v>
      </c>
      <c r="C22" s="47">
        <v>38.299999999999997</v>
      </c>
      <c r="D22" s="47">
        <v>41.5</v>
      </c>
      <c r="E22" s="47">
        <v>41.1</v>
      </c>
      <c r="F22" s="47">
        <v>39.1</v>
      </c>
      <c r="G22" s="47">
        <v>43.2</v>
      </c>
      <c r="H22" s="47">
        <v>37.9</v>
      </c>
      <c r="I22" s="47">
        <v>37.1</v>
      </c>
      <c r="J22" s="115">
        <v>38.799999999999997</v>
      </c>
      <c r="K22" s="16"/>
    </row>
    <row r="23" spans="1:11" ht="19.5" customHeight="1">
      <c r="A23" s="22" t="s">
        <v>14</v>
      </c>
      <c r="B23" s="115">
        <v>39.4</v>
      </c>
      <c r="C23" s="47">
        <v>37.9</v>
      </c>
      <c r="D23" s="47">
        <v>40.9</v>
      </c>
      <c r="E23" s="47">
        <v>40.9</v>
      </c>
      <c r="F23" s="47">
        <v>39</v>
      </c>
      <c r="G23" s="47">
        <v>42.9</v>
      </c>
      <c r="H23" s="47">
        <v>37.5</v>
      </c>
      <c r="I23" s="47">
        <v>36.6</v>
      </c>
      <c r="J23" s="115">
        <v>38.4</v>
      </c>
      <c r="K23" s="16"/>
    </row>
    <row r="24" spans="1:11" ht="19.5" customHeight="1">
      <c r="A24" s="22" t="s">
        <v>15</v>
      </c>
      <c r="B24" s="115">
        <v>41.2</v>
      </c>
      <c r="C24" s="47">
        <v>39.6</v>
      </c>
      <c r="D24" s="47">
        <v>42.8</v>
      </c>
      <c r="E24" s="47">
        <v>42.2</v>
      </c>
      <c r="F24" s="47">
        <v>40.4</v>
      </c>
      <c r="G24" s="47">
        <v>44.2</v>
      </c>
      <c r="H24" s="47">
        <v>38.799999999999997</v>
      </c>
      <c r="I24" s="47">
        <v>38</v>
      </c>
      <c r="J24" s="115">
        <v>39.6</v>
      </c>
      <c r="K24" s="16"/>
    </row>
    <row r="25" spans="1:11" ht="14.1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18">
      <c r="A26" s="116"/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5">
    <mergeCell ref="A4:A5"/>
    <mergeCell ref="B4:B5"/>
    <mergeCell ref="C4:C5"/>
    <mergeCell ref="D4:D5"/>
    <mergeCell ref="H4:J4"/>
  </mergeCells>
  <pageMargins left="0.78740157480314965" right="0.78740157480314965" top="0.78740157480314965" bottom="0.78740157480314965" header="0.51181102362204722" footer="0.51181102362204722"/>
  <pageSetup paperSize="9" scale="9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zoomScaleNormal="100" zoomScaleSheetLayoutView="100" workbookViewId="0"/>
  </sheetViews>
  <sheetFormatPr defaultColWidth="9.140625" defaultRowHeight="12.75"/>
  <cols>
    <col min="1" max="1" width="20.7109375" style="16" customWidth="1"/>
    <col min="2" max="10" width="8.42578125" style="16" customWidth="1"/>
    <col min="11" max="11" width="8.42578125" style="33" customWidth="1"/>
    <col min="12" max="12" width="20.7109375" style="33" customWidth="1"/>
    <col min="13" max="21" width="8.42578125" style="16" customWidth="1"/>
    <col min="22" max="22" width="8.42578125" style="33" customWidth="1"/>
    <col min="23" max="23" width="20.7109375" style="33" customWidth="1"/>
    <col min="24" max="32" width="8.42578125" style="16" customWidth="1"/>
    <col min="33" max="33" width="8.42578125" style="222" customWidth="1"/>
    <col min="34" max="34" width="9.140625" style="33"/>
    <col min="35" max="35" width="9.140625" style="16"/>
    <col min="36" max="36" width="17.85546875" style="16" customWidth="1"/>
    <col min="37" max="38" width="6.7109375" style="16" customWidth="1"/>
    <col min="39" max="39" width="7" style="16" customWidth="1"/>
    <col min="40" max="40" width="7.140625" style="16" customWidth="1"/>
    <col min="41" max="41" width="6.7109375" style="16" customWidth="1"/>
    <col min="42" max="16384" width="9.140625" style="16"/>
  </cols>
  <sheetData>
    <row r="1" spans="1:43" s="105" customFormat="1" ht="15.75">
      <c r="A1" s="26" t="s">
        <v>415</v>
      </c>
      <c r="K1" s="361"/>
      <c r="L1" s="362" t="s">
        <v>186</v>
      </c>
      <c r="U1" s="134"/>
      <c r="V1" s="361"/>
      <c r="W1" s="362" t="s">
        <v>418</v>
      </c>
      <c r="AG1" s="367"/>
      <c r="AH1" s="361"/>
    </row>
    <row r="2" spans="1:43" s="419" customFormat="1" ht="15.6" customHeight="1">
      <c r="A2" s="419" t="s">
        <v>416</v>
      </c>
      <c r="K2" s="421"/>
      <c r="L2" s="421" t="s">
        <v>417</v>
      </c>
      <c r="M2" s="422"/>
      <c r="V2" s="421"/>
      <c r="W2" s="421" t="s">
        <v>419</v>
      </c>
      <c r="X2" s="422"/>
      <c r="AG2" s="423"/>
      <c r="AH2" s="421"/>
    </row>
    <row r="3" spans="1:43" ht="12" customHeight="1" thickBo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118"/>
      <c r="M3" s="118"/>
      <c r="N3" s="118"/>
      <c r="O3" s="118"/>
      <c r="P3" s="118"/>
      <c r="Q3" s="118"/>
      <c r="R3" s="118"/>
      <c r="S3" s="118"/>
      <c r="T3" s="118"/>
      <c r="U3" s="35"/>
      <c r="V3" s="35"/>
      <c r="W3" s="35"/>
      <c r="X3" s="120"/>
      <c r="Y3" s="120"/>
      <c r="Z3" s="120"/>
      <c r="AA3" s="120"/>
      <c r="AB3" s="120"/>
      <c r="AC3" s="35"/>
      <c r="AD3" s="35"/>
      <c r="AE3" s="35"/>
      <c r="AF3" s="35"/>
      <c r="AG3" s="120"/>
    </row>
    <row r="4" spans="1:43" ht="90" customHeight="1">
      <c r="A4" s="596" t="s">
        <v>211</v>
      </c>
      <c r="B4" s="128" t="s">
        <v>310</v>
      </c>
      <c r="C4" s="129" t="s">
        <v>311</v>
      </c>
      <c r="D4" s="128" t="s">
        <v>312</v>
      </c>
      <c r="E4" s="130" t="s">
        <v>313</v>
      </c>
      <c r="F4" s="131" t="s">
        <v>314</v>
      </c>
      <c r="G4" s="322" t="s">
        <v>310</v>
      </c>
      <c r="H4" s="129" t="s">
        <v>315</v>
      </c>
      <c r="I4" s="322" t="s">
        <v>312</v>
      </c>
      <c r="J4" s="130" t="s">
        <v>313</v>
      </c>
      <c r="K4" s="136" t="s">
        <v>314</v>
      </c>
      <c r="L4" s="596" t="s">
        <v>211</v>
      </c>
      <c r="M4" s="356" t="s">
        <v>310</v>
      </c>
      <c r="N4" s="129" t="s">
        <v>311</v>
      </c>
      <c r="O4" s="356" t="s">
        <v>312</v>
      </c>
      <c r="P4" s="130" t="s">
        <v>313</v>
      </c>
      <c r="Q4" s="131" t="s">
        <v>314</v>
      </c>
      <c r="R4" s="356" t="s">
        <v>310</v>
      </c>
      <c r="S4" s="129" t="s">
        <v>315</v>
      </c>
      <c r="T4" s="356" t="s">
        <v>312</v>
      </c>
      <c r="U4" s="130" t="s">
        <v>313</v>
      </c>
      <c r="V4" s="136" t="s">
        <v>314</v>
      </c>
      <c r="W4" s="596" t="s">
        <v>211</v>
      </c>
      <c r="X4" s="356" t="s">
        <v>310</v>
      </c>
      <c r="Y4" s="129" t="s">
        <v>311</v>
      </c>
      <c r="Z4" s="356" t="s">
        <v>312</v>
      </c>
      <c r="AA4" s="130" t="s">
        <v>313</v>
      </c>
      <c r="AB4" s="131" t="s">
        <v>314</v>
      </c>
      <c r="AC4" s="356" t="s">
        <v>310</v>
      </c>
      <c r="AD4" s="129" t="s">
        <v>315</v>
      </c>
      <c r="AE4" s="356" t="s">
        <v>312</v>
      </c>
      <c r="AF4" s="130" t="s">
        <v>313</v>
      </c>
      <c r="AG4" s="136" t="s">
        <v>314</v>
      </c>
    </row>
    <row r="5" spans="1:43" ht="33" customHeight="1" thickBot="1">
      <c r="A5" s="651"/>
      <c r="B5" s="626" t="s">
        <v>316</v>
      </c>
      <c r="C5" s="627"/>
      <c r="D5" s="627"/>
      <c r="E5" s="627"/>
      <c r="F5" s="628"/>
      <c r="G5" s="650" t="s">
        <v>317</v>
      </c>
      <c r="H5" s="627"/>
      <c r="I5" s="627"/>
      <c r="J5" s="627"/>
      <c r="K5" s="627"/>
      <c r="L5" s="651"/>
      <c r="M5" s="626" t="s">
        <v>316</v>
      </c>
      <c r="N5" s="627"/>
      <c r="O5" s="627"/>
      <c r="P5" s="627"/>
      <c r="Q5" s="628"/>
      <c r="R5" s="650" t="s">
        <v>317</v>
      </c>
      <c r="S5" s="627"/>
      <c r="T5" s="627"/>
      <c r="U5" s="627"/>
      <c r="V5" s="627"/>
      <c r="W5" s="651"/>
      <c r="X5" s="626" t="s">
        <v>316</v>
      </c>
      <c r="Y5" s="627"/>
      <c r="Z5" s="627"/>
      <c r="AA5" s="627"/>
      <c r="AB5" s="628"/>
      <c r="AC5" s="650" t="s">
        <v>317</v>
      </c>
      <c r="AD5" s="627"/>
      <c r="AE5" s="627"/>
      <c r="AF5" s="627"/>
      <c r="AG5" s="627"/>
    </row>
    <row r="6" spans="1:43" ht="6" customHeight="1">
      <c r="A6" s="135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</row>
    <row r="7" spans="1:43" ht="20.25" customHeight="1">
      <c r="A7" s="614" t="s">
        <v>268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  <c r="L7" s="614" t="s">
        <v>318</v>
      </c>
      <c r="M7" s="614"/>
      <c r="N7" s="614"/>
      <c r="O7" s="614"/>
      <c r="P7" s="614"/>
      <c r="Q7" s="614"/>
      <c r="R7" s="614"/>
      <c r="S7" s="614"/>
      <c r="T7" s="614"/>
      <c r="U7" s="614"/>
      <c r="V7" s="614"/>
      <c r="W7" s="649" t="s">
        <v>319</v>
      </c>
      <c r="X7" s="649"/>
      <c r="Y7" s="649"/>
      <c r="Z7" s="649"/>
      <c r="AA7" s="649"/>
      <c r="AB7" s="649"/>
      <c r="AC7" s="649"/>
      <c r="AD7" s="649"/>
      <c r="AE7" s="649"/>
      <c r="AF7" s="649"/>
      <c r="AG7" s="649"/>
    </row>
    <row r="8" spans="1:43" ht="6" customHeight="1">
      <c r="J8" s="121"/>
      <c r="K8" s="121"/>
      <c r="L8" s="16"/>
      <c r="V8" s="251"/>
      <c r="W8" s="96"/>
      <c r="AG8" s="33"/>
    </row>
    <row r="9" spans="1:43" s="14" customFormat="1" ht="20.100000000000001" customHeight="1">
      <c r="A9" s="18" t="s">
        <v>380</v>
      </c>
      <c r="B9" s="553">
        <v>192576</v>
      </c>
      <c r="C9" s="553">
        <v>65257</v>
      </c>
      <c r="D9" s="553">
        <v>401982</v>
      </c>
      <c r="E9" s="553">
        <v>402852</v>
      </c>
      <c r="F9" s="554" t="s">
        <v>124</v>
      </c>
      <c r="G9" s="555">
        <v>5</v>
      </c>
      <c r="H9" s="556">
        <v>1.7</v>
      </c>
      <c r="I9" s="556">
        <v>10.5</v>
      </c>
      <c r="J9" s="556">
        <v>10.5</v>
      </c>
      <c r="K9" s="557" t="s">
        <v>134</v>
      </c>
      <c r="L9" s="18" t="s">
        <v>380</v>
      </c>
      <c r="M9" s="553">
        <v>114338</v>
      </c>
      <c r="N9" s="553">
        <v>46840</v>
      </c>
      <c r="O9" s="553">
        <v>236143</v>
      </c>
      <c r="P9" s="553">
        <v>247346</v>
      </c>
      <c r="Q9" s="554" t="s">
        <v>144</v>
      </c>
      <c r="R9" s="555">
        <v>4.9000000000000004</v>
      </c>
      <c r="S9" s="556">
        <v>2</v>
      </c>
      <c r="T9" s="556">
        <v>10.199999999999999</v>
      </c>
      <c r="U9" s="556">
        <v>10.7</v>
      </c>
      <c r="V9" s="569" t="s">
        <v>155</v>
      </c>
      <c r="W9" s="18" t="s">
        <v>380</v>
      </c>
      <c r="X9" s="553">
        <v>78238</v>
      </c>
      <c r="Y9" s="553">
        <v>17472</v>
      </c>
      <c r="Z9" s="553">
        <v>165839</v>
      </c>
      <c r="AA9" s="553">
        <v>155506</v>
      </c>
      <c r="AB9" s="553">
        <v>10333</v>
      </c>
      <c r="AC9" s="555">
        <v>5.0999999999999996</v>
      </c>
      <c r="AD9" s="556">
        <v>1.1000000000000001</v>
      </c>
      <c r="AE9" s="556">
        <v>10.8</v>
      </c>
      <c r="AF9" s="556">
        <v>10.199999999999999</v>
      </c>
      <c r="AG9" s="561">
        <v>0.7</v>
      </c>
      <c r="AH9" s="77"/>
      <c r="AJ9" s="16"/>
      <c r="AK9" s="16"/>
      <c r="AL9" s="16"/>
      <c r="AM9" s="16"/>
      <c r="AN9" s="16"/>
      <c r="AO9" s="16"/>
      <c r="AP9" s="16"/>
      <c r="AQ9" s="16"/>
    </row>
    <row r="10" spans="1:43" s="14" customFormat="1" ht="20.100000000000001" customHeight="1">
      <c r="A10" s="495" t="s">
        <v>381</v>
      </c>
      <c r="B10" s="558"/>
      <c r="C10" s="558"/>
      <c r="D10" s="558"/>
      <c r="E10" s="558"/>
      <c r="F10" s="559"/>
      <c r="G10" s="560"/>
      <c r="H10" s="561"/>
      <c r="I10" s="562"/>
      <c r="J10" s="562"/>
      <c r="K10" s="557"/>
      <c r="L10" s="495" t="s">
        <v>381</v>
      </c>
      <c r="M10" s="570"/>
      <c r="N10" s="558"/>
      <c r="O10" s="558"/>
      <c r="P10" s="558"/>
      <c r="Q10" s="571"/>
      <c r="R10" s="560"/>
      <c r="S10" s="562"/>
      <c r="T10" s="562"/>
      <c r="U10" s="562"/>
      <c r="V10" s="569"/>
      <c r="W10" s="495" t="s">
        <v>381</v>
      </c>
      <c r="X10" s="570"/>
      <c r="Y10" s="558"/>
      <c r="Z10" s="558"/>
      <c r="AA10" s="558"/>
      <c r="AB10" s="558"/>
      <c r="AC10" s="560"/>
      <c r="AD10" s="562"/>
      <c r="AE10" s="562"/>
      <c r="AF10" s="562"/>
      <c r="AG10" s="561"/>
      <c r="AH10" s="77"/>
      <c r="AJ10" s="16"/>
      <c r="AK10" s="16"/>
      <c r="AL10" s="16"/>
      <c r="AM10" s="16"/>
      <c r="AN10" s="16"/>
      <c r="AO10" s="16"/>
      <c r="AP10" s="16"/>
      <c r="AQ10" s="16"/>
    </row>
    <row r="11" spans="1:43" ht="20.100000000000001" customHeight="1">
      <c r="A11" s="22" t="s">
        <v>0</v>
      </c>
      <c r="B11" s="563">
        <v>13919</v>
      </c>
      <c r="C11" s="563">
        <v>5946</v>
      </c>
      <c r="D11" s="563">
        <v>28401</v>
      </c>
      <c r="E11" s="563">
        <v>32038</v>
      </c>
      <c r="F11" s="564" t="s">
        <v>125</v>
      </c>
      <c r="G11" s="565">
        <v>4.8</v>
      </c>
      <c r="H11" s="566">
        <v>2</v>
      </c>
      <c r="I11" s="567">
        <v>9.8000000000000007</v>
      </c>
      <c r="J11" s="567">
        <v>11</v>
      </c>
      <c r="K11" s="568" t="s">
        <v>135</v>
      </c>
      <c r="L11" s="22" t="s">
        <v>0</v>
      </c>
      <c r="M11" s="572">
        <v>9650</v>
      </c>
      <c r="N11" s="573">
        <v>4726</v>
      </c>
      <c r="O11" s="573">
        <v>19078</v>
      </c>
      <c r="P11" s="573">
        <v>22932</v>
      </c>
      <c r="Q11" s="563" t="s">
        <v>145</v>
      </c>
      <c r="R11" s="565">
        <v>4.8</v>
      </c>
      <c r="S11" s="567">
        <v>2.4</v>
      </c>
      <c r="T11" s="567">
        <v>9.5</v>
      </c>
      <c r="U11" s="567">
        <v>11.5</v>
      </c>
      <c r="V11" s="568" t="s">
        <v>156</v>
      </c>
      <c r="W11" s="22" t="s">
        <v>0</v>
      </c>
      <c r="X11" s="572">
        <v>4269</v>
      </c>
      <c r="Y11" s="573">
        <v>1220</v>
      </c>
      <c r="Z11" s="573">
        <v>9323</v>
      </c>
      <c r="AA11" s="573">
        <v>9106</v>
      </c>
      <c r="AB11" s="563">
        <v>217</v>
      </c>
      <c r="AC11" s="565">
        <v>4.7</v>
      </c>
      <c r="AD11" s="567">
        <v>1.4</v>
      </c>
      <c r="AE11" s="567">
        <v>10.3</v>
      </c>
      <c r="AF11" s="567">
        <v>10.1</v>
      </c>
      <c r="AG11" s="568">
        <v>0.2</v>
      </c>
    </row>
    <row r="12" spans="1:43" ht="20.100000000000001" customHeight="1">
      <c r="A12" s="25" t="s">
        <v>1</v>
      </c>
      <c r="B12" s="563">
        <v>10193</v>
      </c>
      <c r="C12" s="563">
        <v>3877</v>
      </c>
      <c r="D12" s="563">
        <v>20900</v>
      </c>
      <c r="E12" s="563">
        <v>21252</v>
      </c>
      <c r="F12" s="564" t="s">
        <v>126</v>
      </c>
      <c r="G12" s="565">
        <v>4.9000000000000004</v>
      </c>
      <c r="H12" s="566">
        <v>1.9</v>
      </c>
      <c r="I12" s="567">
        <v>10</v>
      </c>
      <c r="J12" s="567">
        <v>10.199999999999999</v>
      </c>
      <c r="K12" s="568" t="s">
        <v>136</v>
      </c>
      <c r="L12" s="25" t="s">
        <v>1</v>
      </c>
      <c r="M12" s="572">
        <v>5951</v>
      </c>
      <c r="N12" s="573">
        <v>2630</v>
      </c>
      <c r="O12" s="573">
        <v>11865</v>
      </c>
      <c r="P12" s="573">
        <v>13362</v>
      </c>
      <c r="Q12" s="563" t="s">
        <v>146</v>
      </c>
      <c r="R12" s="565">
        <v>4.8</v>
      </c>
      <c r="S12" s="567">
        <v>2.1</v>
      </c>
      <c r="T12" s="567">
        <v>9.6</v>
      </c>
      <c r="U12" s="567">
        <v>10.8</v>
      </c>
      <c r="V12" s="568" t="s">
        <v>137</v>
      </c>
      <c r="W12" s="25" t="s">
        <v>1</v>
      </c>
      <c r="X12" s="572">
        <v>4242</v>
      </c>
      <c r="Y12" s="573">
        <v>1247</v>
      </c>
      <c r="Z12" s="573">
        <v>9035</v>
      </c>
      <c r="AA12" s="573">
        <v>7890</v>
      </c>
      <c r="AB12" s="563">
        <v>1145</v>
      </c>
      <c r="AC12" s="565">
        <v>5</v>
      </c>
      <c r="AD12" s="567">
        <v>1.5</v>
      </c>
      <c r="AE12" s="567">
        <v>10.7</v>
      </c>
      <c r="AF12" s="567">
        <v>9.3000000000000007</v>
      </c>
      <c r="AG12" s="575">
        <v>1.4</v>
      </c>
    </row>
    <row r="13" spans="1:43" ht="20.100000000000001" customHeight="1">
      <c r="A13" s="22" t="s">
        <v>2</v>
      </c>
      <c r="B13" s="563">
        <v>10568</v>
      </c>
      <c r="C13" s="563">
        <v>3347</v>
      </c>
      <c r="D13" s="563">
        <v>20898</v>
      </c>
      <c r="E13" s="563">
        <v>23427</v>
      </c>
      <c r="F13" s="564" t="s">
        <v>127</v>
      </c>
      <c r="G13" s="565">
        <v>5</v>
      </c>
      <c r="H13" s="566">
        <v>1.6</v>
      </c>
      <c r="I13" s="567">
        <v>9.8000000000000007</v>
      </c>
      <c r="J13" s="567">
        <v>11</v>
      </c>
      <c r="K13" s="568" t="s">
        <v>137</v>
      </c>
      <c r="L13" s="22" t="s">
        <v>2</v>
      </c>
      <c r="M13" s="572">
        <v>4783</v>
      </c>
      <c r="N13" s="573">
        <v>2047</v>
      </c>
      <c r="O13" s="573">
        <v>9623</v>
      </c>
      <c r="P13" s="573">
        <v>9667</v>
      </c>
      <c r="Q13" s="563" t="s">
        <v>147</v>
      </c>
      <c r="R13" s="565">
        <v>4.8</v>
      </c>
      <c r="S13" s="567">
        <v>2.1</v>
      </c>
      <c r="T13" s="567">
        <v>9.6999999999999993</v>
      </c>
      <c r="U13" s="567">
        <v>9.8000000000000007</v>
      </c>
      <c r="V13" s="574" t="s">
        <v>134</v>
      </c>
      <c r="W13" s="22" t="s">
        <v>2</v>
      </c>
      <c r="X13" s="572">
        <v>5785</v>
      </c>
      <c r="Y13" s="573">
        <v>1300</v>
      </c>
      <c r="Z13" s="573">
        <v>11275</v>
      </c>
      <c r="AA13" s="573">
        <v>13760</v>
      </c>
      <c r="AB13" s="563" t="s">
        <v>161</v>
      </c>
      <c r="AC13" s="565">
        <v>5.0999999999999996</v>
      </c>
      <c r="AD13" s="567">
        <v>1.1000000000000001</v>
      </c>
      <c r="AE13" s="567">
        <v>9.9</v>
      </c>
      <c r="AF13" s="567">
        <v>12.1</v>
      </c>
      <c r="AG13" s="568" t="s">
        <v>166</v>
      </c>
    </row>
    <row r="14" spans="1:43" ht="20.100000000000001" customHeight="1">
      <c r="A14" s="22" t="s">
        <v>3</v>
      </c>
      <c r="B14" s="563">
        <v>4953</v>
      </c>
      <c r="C14" s="563">
        <v>1843</v>
      </c>
      <c r="D14" s="563">
        <v>10300</v>
      </c>
      <c r="E14" s="563">
        <v>10285</v>
      </c>
      <c r="F14" s="564">
        <v>15</v>
      </c>
      <c r="G14" s="565">
        <v>4.9000000000000004</v>
      </c>
      <c r="H14" s="566">
        <v>1.8</v>
      </c>
      <c r="I14" s="567">
        <v>10.1</v>
      </c>
      <c r="J14" s="567">
        <v>10.1</v>
      </c>
      <c r="K14" s="568">
        <v>0</v>
      </c>
      <c r="L14" s="22" t="s">
        <v>3</v>
      </c>
      <c r="M14" s="572">
        <v>3215</v>
      </c>
      <c r="N14" s="573">
        <v>1332</v>
      </c>
      <c r="O14" s="573">
        <v>6550</v>
      </c>
      <c r="P14" s="573">
        <v>6621</v>
      </c>
      <c r="Q14" s="563" t="s">
        <v>148</v>
      </c>
      <c r="R14" s="565">
        <v>4.9000000000000004</v>
      </c>
      <c r="S14" s="567">
        <v>2</v>
      </c>
      <c r="T14" s="567">
        <v>9.9</v>
      </c>
      <c r="U14" s="567">
        <v>10</v>
      </c>
      <c r="V14" s="568" t="s">
        <v>157</v>
      </c>
      <c r="W14" s="22" t="s">
        <v>3</v>
      </c>
      <c r="X14" s="572">
        <v>1738</v>
      </c>
      <c r="Y14" s="573">
        <v>511</v>
      </c>
      <c r="Z14" s="573">
        <v>3750</v>
      </c>
      <c r="AA14" s="573">
        <v>3664</v>
      </c>
      <c r="AB14" s="563">
        <v>86</v>
      </c>
      <c r="AC14" s="565">
        <v>4.9000000000000004</v>
      </c>
      <c r="AD14" s="567">
        <v>1.4</v>
      </c>
      <c r="AE14" s="567">
        <v>10.5</v>
      </c>
      <c r="AF14" s="567">
        <v>10.3</v>
      </c>
      <c r="AG14" s="568">
        <v>0.2</v>
      </c>
    </row>
    <row r="15" spans="1:43" ht="20.100000000000001" customHeight="1">
      <c r="A15" s="22" t="s">
        <v>4</v>
      </c>
      <c r="B15" s="563">
        <v>11542</v>
      </c>
      <c r="C15" s="563">
        <v>4420</v>
      </c>
      <c r="D15" s="563">
        <v>23782</v>
      </c>
      <c r="E15" s="563">
        <v>31172</v>
      </c>
      <c r="F15" s="564" t="s">
        <v>128</v>
      </c>
      <c r="G15" s="565">
        <v>4.7</v>
      </c>
      <c r="H15" s="566">
        <v>1.8</v>
      </c>
      <c r="I15" s="567">
        <v>9.6</v>
      </c>
      <c r="J15" s="567">
        <v>12.6</v>
      </c>
      <c r="K15" s="568" t="s">
        <v>138</v>
      </c>
      <c r="L15" s="22" t="s">
        <v>4</v>
      </c>
      <c r="M15" s="572">
        <v>7152</v>
      </c>
      <c r="N15" s="573">
        <v>3296</v>
      </c>
      <c r="O15" s="573">
        <v>14344</v>
      </c>
      <c r="P15" s="573">
        <v>19980</v>
      </c>
      <c r="Q15" s="563" t="s">
        <v>149</v>
      </c>
      <c r="R15" s="565">
        <v>4.5999999999999996</v>
      </c>
      <c r="S15" s="567">
        <v>2.1</v>
      </c>
      <c r="T15" s="567">
        <v>9.1999999999999993</v>
      </c>
      <c r="U15" s="567">
        <v>12.8</v>
      </c>
      <c r="V15" s="568" t="s">
        <v>158</v>
      </c>
      <c r="W15" s="22" t="s">
        <v>4</v>
      </c>
      <c r="X15" s="572">
        <v>4390</v>
      </c>
      <c r="Y15" s="573">
        <v>1124</v>
      </c>
      <c r="Z15" s="573">
        <v>9438</v>
      </c>
      <c r="AA15" s="573">
        <v>11192</v>
      </c>
      <c r="AB15" s="563" t="s">
        <v>162</v>
      </c>
      <c r="AC15" s="565">
        <v>4.8</v>
      </c>
      <c r="AD15" s="567">
        <v>1.2</v>
      </c>
      <c r="AE15" s="567">
        <v>10.199999999999999</v>
      </c>
      <c r="AF15" s="567">
        <v>12.1</v>
      </c>
      <c r="AG15" s="568" t="s">
        <v>156</v>
      </c>
    </row>
    <row r="16" spans="1:43" ht="20.100000000000001" customHeight="1">
      <c r="A16" s="22" t="s">
        <v>5</v>
      </c>
      <c r="B16" s="563">
        <v>18305</v>
      </c>
      <c r="C16" s="563">
        <v>4330</v>
      </c>
      <c r="D16" s="563">
        <v>38161</v>
      </c>
      <c r="E16" s="563">
        <v>31852</v>
      </c>
      <c r="F16" s="564">
        <v>6309</v>
      </c>
      <c r="G16" s="565">
        <v>5.4</v>
      </c>
      <c r="H16" s="566">
        <v>1.3</v>
      </c>
      <c r="I16" s="567">
        <v>11.3</v>
      </c>
      <c r="J16" s="567">
        <v>9.4</v>
      </c>
      <c r="K16" s="568">
        <v>1.9</v>
      </c>
      <c r="L16" s="22" t="s">
        <v>5</v>
      </c>
      <c r="M16" s="572">
        <v>8735</v>
      </c>
      <c r="N16" s="573">
        <v>2808</v>
      </c>
      <c r="O16" s="573">
        <v>18187</v>
      </c>
      <c r="P16" s="573">
        <v>16447</v>
      </c>
      <c r="Q16" s="563">
        <v>1740</v>
      </c>
      <c r="R16" s="565">
        <v>5.3</v>
      </c>
      <c r="S16" s="567">
        <v>1.7</v>
      </c>
      <c r="T16" s="567">
        <v>11.1</v>
      </c>
      <c r="U16" s="567">
        <v>10</v>
      </c>
      <c r="V16" s="575">
        <v>1.1000000000000001</v>
      </c>
      <c r="W16" s="22" t="s">
        <v>5</v>
      </c>
      <c r="X16" s="572">
        <v>9570</v>
      </c>
      <c r="Y16" s="573">
        <v>1522</v>
      </c>
      <c r="Z16" s="573">
        <v>19974</v>
      </c>
      <c r="AA16" s="573">
        <v>15405</v>
      </c>
      <c r="AB16" s="563">
        <v>4569</v>
      </c>
      <c r="AC16" s="565">
        <v>5.5</v>
      </c>
      <c r="AD16" s="567">
        <v>0.9</v>
      </c>
      <c r="AE16" s="567">
        <v>11.4</v>
      </c>
      <c r="AF16" s="567">
        <v>8.8000000000000007</v>
      </c>
      <c r="AG16" s="568">
        <v>2.6</v>
      </c>
    </row>
    <row r="17" spans="1:34" ht="20.100000000000001" customHeight="1">
      <c r="A17" s="22" t="s">
        <v>6</v>
      </c>
      <c r="B17" s="563">
        <v>27142</v>
      </c>
      <c r="C17" s="563">
        <v>9040</v>
      </c>
      <c r="D17" s="563">
        <v>61850</v>
      </c>
      <c r="E17" s="563">
        <v>57237</v>
      </c>
      <c r="F17" s="564">
        <v>4613</v>
      </c>
      <c r="G17" s="565">
        <v>5.0999999999999996</v>
      </c>
      <c r="H17" s="566">
        <v>1.7</v>
      </c>
      <c r="I17" s="567">
        <v>11.5</v>
      </c>
      <c r="J17" s="567">
        <v>10.7</v>
      </c>
      <c r="K17" s="568">
        <v>0.9</v>
      </c>
      <c r="L17" s="22" t="s">
        <v>6</v>
      </c>
      <c r="M17" s="572">
        <v>17360</v>
      </c>
      <c r="N17" s="573">
        <v>7128</v>
      </c>
      <c r="O17" s="573">
        <v>40250</v>
      </c>
      <c r="P17" s="573">
        <v>36275</v>
      </c>
      <c r="Q17" s="563">
        <v>3975</v>
      </c>
      <c r="R17" s="565">
        <v>5</v>
      </c>
      <c r="S17" s="567">
        <v>2.1</v>
      </c>
      <c r="T17" s="567">
        <v>11.7</v>
      </c>
      <c r="U17" s="567">
        <v>10.5</v>
      </c>
      <c r="V17" s="568">
        <v>1.2</v>
      </c>
      <c r="W17" s="22" t="s">
        <v>6</v>
      </c>
      <c r="X17" s="572">
        <v>9782</v>
      </c>
      <c r="Y17" s="573">
        <v>1912</v>
      </c>
      <c r="Z17" s="573">
        <v>21600</v>
      </c>
      <c r="AA17" s="573">
        <v>20962</v>
      </c>
      <c r="AB17" s="563">
        <v>638</v>
      </c>
      <c r="AC17" s="565">
        <v>5.0999999999999996</v>
      </c>
      <c r="AD17" s="567">
        <v>1</v>
      </c>
      <c r="AE17" s="567">
        <v>11.3</v>
      </c>
      <c r="AF17" s="567">
        <v>10.9</v>
      </c>
      <c r="AG17" s="568">
        <v>0.3</v>
      </c>
    </row>
    <row r="18" spans="1:34" ht="20.100000000000001" customHeight="1">
      <c r="A18" s="22" t="s">
        <v>7</v>
      </c>
      <c r="B18" s="563">
        <v>4760</v>
      </c>
      <c r="C18" s="563">
        <v>1592</v>
      </c>
      <c r="D18" s="563">
        <v>9083</v>
      </c>
      <c r="E18" s="563">
        <v>10880</v>
      </c>
      <c r="F18" s="564" t="s">
        <v>129</v>
      </c>
      <c r="G18" s="565">
        <v>4.8</v>
      </c>
      <c r="H18" s="566">
        <v>1.6</v>
      </c>
      <c r="I18" s="567">
        <v>9.1999999999999993</v>
      </c>
      <c r="J18" s="567">
        <v>11</v>
      </c>
      <c r="K18" s="568" t="s">
        <v>139</v>
      </c>
      <c r="L18" s="22" t="s">
        <v>7</v>
      </c>
      <c r="M18" s="572">
        <v>2425</v>
      </c>
      <c r="N18" s="573">
        <v>1025</v>
      </c>
      <c r="O18" s="573">
        <v>4756</v>
      </c>
      <c r="P18" s="573">
        <v>5602</v>
      </c>
      <c r="Q18" s="563" t="s">
        <v>150</v>
      </c>
      <c r="R18" s="565">
        <v>4.5999999999999996</v>
      </c>
      <c r="S18" s="567">
        <v>2</v>
      </c>
      <c r="T18" s="567">
        <v>9.1</v>
      </c>
      <c r="U18" s="567">
        <v>10.7</v>
      </c>
      <c r="V18" s="576" t="s">
        <v>159</v>
      </c>
      <c r="W18" s="22" t="s">
        <v>7</v>
      </c>
      <c r="X18" s="572">
        <v>2335</v>
      </c>
      <c r="Y18" s="573">
        <v>567</v>
      </c>
      <c r="Z18" s="573">
        <v>4327</v>
      </c>
      <c r="AA18" s="573">
        <v>5278</v>
      </c>
      <c r="AB18" s="563" t="s">
        <v>163</v>
      </c>
      <c r="AC18" s="565">
        <v>5</v>
      </c>
      <c r="AD18" s="567">
        <v>1.2</v>
      </c>
      <c r="AE18" s="567">
        <v>9.3000000000000007</v>
      </c>
      <c r="AF18" s="567">
        <v>11.3</v>
      </c>
      <c r="AG18" s="577" t="s">
        <v>197</v>
      </c>
    </row>
    <row r="19" spans="1:34" ht="20.100000000000001" customHeight="1">
      <c r="A19" s="22" t="s">
        <v>8</v>
      </c>
      <c r="B19" s="563">
        <v>10988</v>
      </c>
      <c r="C19" s="563">
        <v>2467</v>
      </c>
      <c r="D19" s="563">
        <v>21927</v>
      </c>
      <c r="E19" s="563">
        <v>19327</v>
      </c>
      <c r="F19" s="564">
        <v>2600</v>
      </c>
      <c r="G19" s="565">
        <v>5.2</v>
      </c>
      <c r="H19" s="566">
        <v>1.2</v>
      </c>
      <c r="I19" s="567">
        <v>10.3</v>
      </c>
      <c r="J19" s="567">
        <v>9.1</v>
      </c>
      <c r="K19" s="568">
        <v>1.2</v>
      </c>
      <c r="L19" s="22" t="s">
        <v>8</v>
      </c>
      <c r="M19" s="572">
        <v>4323</v>
      </c>
      <c r="N19" s="573">
        <v>1390</v>
      </c>
      <c r="O19" s="573">
        <v>8539</v>
      </c>
      <c r="P19" s="573">
        <v>7621</v>
      </c>
      <c r="Q19" s="563">
        <v>918</v>
      </c>
      <c r="R19" s="565">
        <v>4.9000000000000004</v>
      </c>
      <c r="S19" s="567">
        <v>1.6</v>
      </c>
      <c r="T19" s="567">
        <v>9.6999999999999993</v>
      </c>
      <c r="U19" s="567">
        <v>8.6999999999999993</v>
      </c>
      <c r="V19" s="568">
        <v>1</v>
      </c>
      <c r="W19" s="22" t="s">
        <v>8</v>
      </c>
      <c r="X19" s="572">
        <v>6665</v>
      </c>
      <c r="Y19" s="573">
        <v>1077</v>
      </c>
      <c r="Z19" s="573">
        <v>13388</v>
      </c>
      <c r="AA19" s="573">
        <v>11706</v>
      </c>
      <c r="AB19" s="563">
        <v>1682</v>
      </c>
      <c r="AC19" s="565">
        <v>5.3</v>
      </c>
      <c r="AD19" s="567">
        <v>0.9</v>
      </c>
      <c r="AE19" s="567">
        <v>10.7</v>
      </c>
      <c r="AF19" s="567">
        <v>9.4</v>
      </c>
      <c r="AG19" s="568">
        <v>1.3</v>
      </c>
    </row>
    <row r="20" spans="1:34" ht="20.100000000000001" customHeight="1">
      <c r="A20" s="22" t="s">
        <v>9</v>
      </c>
      <c r="B20" s="563">
        <v>5912</v>
      </c>
      <c r="C20" s="563">
        <v>1812</v>
      </c>
      <c r="D20" s="563">
        <v>12054</v>
      </c>
      <c r="E20" s="563">
        <v>12526</v>
      </c>
      <c r="F20" s="564" t="s">
        <v>130</v>
      </c>
      <c r="G20" s="565">
        <v>5</v>
      </c>
      <c r="H20" s="566">
        <v>1.5</v>
      </c>
      <c r="I20" s="567">
        <v>10.199999999999999</v>
      </c>
      <c r="J20" s="567">
        <v>10.6</v>
      </c>
      <c r="K20" s="568" t="s">
        <v>140</v>
      </c>
      <c r="L20" s="22" t="s">
        <v>9</v>
      </c>
      <c r="M20" s="572">
        <v>3541</v>
      </c>
      <c r="N20" s="573">
        <v>1413</v>
      </c>
      <c r="O20" s="573">
        <v>7770</v>
      </c>
      <c r="P20" s="573">
        <v>6529</v>
      </c>
      <c r="Q20" s="563">
        <v>1241</v>
      </c>
      <c r="R20" s="565">
        <v>4.9000000000000004</v>
      </c>
      <c r="S20" s="567">
        <v>2</v>
      </c>
      <c r="T20" s="567">
        <v>10.8</v>
      </c>
      <c r="U20" s="567">
        <v>9.1</v>
      </c>
      <c r="V20" s="568">
        <v>1.7</v>
      </c>
      <c r="W20" s="22" t="s">
        <v>9</v>
      </c>
      <c r="X20" s="572">
        <v>2371</v>
      </c>
      <c r="Y20" s="573">
        <v>399</v>
      </c>
      <c r="Z20" s="573">
        <v>4284</v>
      </c>
      <c r="AA20" s="573">
        <v>5997</v>
      </c>
      <c r="AB20" s="563" t="s">
        <v>164</v>
      </c>
      <c r="AC20" s="565">
        <v>5.0999999999999996</v>
      </c>
      <c r="AD20" s="567">
        <v>0.9</v>
      </c>
      <c r="AE20" s="567">
        <v>9.1999999999999993</v>
      </c>
      <c r="AF20" s="567">
        <v>12.9</v>
      </c>
      <c r="AG20" s="568" t="s">
        <v>167</v>
      </c>
    </row>
    <row r="21" spans="1:34" ht="20.100000000000001" customHeight="1">
      <c r="A21" s="22" t="s">
        <v>10</v>
      </c>
      <c r="B21" s="563">
        <v>12594</v>
      </c>
      <c r="C21" s="563">
        <v>3734</v>
      </c>
      <c r="D21" s="563">
        <v>27481</v>
      </c>
      <c r="E21" s="563">
        <v>21650</v>
      </c>
      <c r="F21" s="564">
        <v>5831</v>
      </c>
      <c r="G21" s="565">
        <v>5.4</v>
      </c>
      <c r="H21" s="566">
        <v>1.6</v>
      </c>
      <c r="I21" s="567">
        <v>11.8</v>
      </c>
      <c r="J21" s="567">
        <v>9.3000000000000007</v>
      </c>
      <c r="K21" s="568">
        <v>2.5</v>
      </c>
      <c r="L21" s="22" t="s">
        <v>10</v>
      </c>
      <c r="M21" s="572">
        <v>7939</v>
      </c>
      <c r="N21" s="573">
        <v>2804</v>
      </c>
      <c r="O21" s="573">
        <v>16384</v>
      </c>
      <c r="P21" s="573">
        <v>15240</v>
      </c>
      <c r="Q21" s="563">
        <v>1144</v>
      </c>
      <c r="R21" s="565">
        <v>5.3</v>
      </c>
      <c r="S21" s="567">
        <v>1.9</v>
      </c>
      <c r="T21" s="567">
        <v>11</v>
      </c>
      <c r="U21" s="567">
        <v>10.3</v>
      </c>
      <c r="V21" s="568">
        <v>0.8</v>
      </c>
      <c r="W21" s="22" t="s">
        <v>10</v>
      </c>
      <c r="X21" s="572">
        <v>4655</v>
      </c>
      <c r="Y21" s="573">
        <v>930</v>
      </c>
      <c r="Z21" s="573">
        <v>11097</v>
      </c>
      <c r="AA21" s="573">
        <v>6410</v>
      </c>
      <c r="AB21" s="563">
        <v>4687</v>
      </c>
      <c r="AC21" s="565">
        <v>5.6</v>
      </c>
      <c r="AD21" s="567">
        <v>1.1000000000000001</v>
      </c>
      <c r="AE21" s="567">
        <v>13.3</v>
      </c>
      <c r="AF21" s="567">
        <v>7.7</v>
      </c>
      <c r="AG21" s="568">
        <v>5.6</v>
      </c>
    </row>
    <row r="22" spans="1:34" ht="20.100000000000001" customHeight="1">
      <c r="A22" s="22" t="s">
        <v>11</v>
      </c>
      <c r="B22" s="563">
        <v>22449</v>
      </c>
      <c r="C22" s="563">
        <v>8014</v>
      </c>
      <c r="D22" s="563">
        <v>44971</v>
      </c>
      <c r="E22" s="563">
        <v>51404</v>
      </c>
      <c r="F22" s="564" t="s">
        <v>131</v>
      </c>
      <c r="G22" s="565">
        <v>4.9000000000000004</v>
      </c>
      <c r="H22" s="566">
        <v>1.8</v>
      </c>
      <c r="I22" s="567">
        <v>9.9</v>
      </c>
      <c r="J22" s="567">
        <v>11.3</v>
      </c>
      <c r="K22" s="568" t="s">
        <v>141</v>
      </c>
      <c r="L22" s="22" t="s">
        <v>11</v>
      </c>
      <c r="M22" s="572">
        <v>17210</v>
      </c>
      <c r="N22" s="573">
        <v>6758</v>
      </c>
      <c r="O22" s="573">
        <v>33995</v>
      </c>
      <c r="P22" s="573">
        <v>40471</v>
      </c>
      <c r="Q22" s="563" t="s">
        <v>151</v>
      </c>
      <c r="R22" s="565">
        <v>4.9000000000000004</v>
      </c>
      <c r="S22" s="567">
        <v>1.9</v>
      </c>
      <c r="T22" s="567">
        <v>9.6999999999999993</v>
      </c>
      <c r="U22" s="567">
        <v>11.6</v>
      </c>
      <c r="V22" s="568" t="s">
        <v>139</v>
      </c>
      <c r="W22" s="22" t="s">
        <v>11</v>
      </c>
      <c r="X22" s="572">
        <v>5239</v>
      </c>
      <c r="Y22" s="573">
        <v>1256</v>
      </c>
      <c r="Z22" s="573">
        <v>10976</v>
      </c>
      <c r="AA22" s="573">
        <v>10933</v>
      </c>
      <c r="AB22" s="563">
        <v>43</v>
      </c>
      <c r="AC22" s="565">
        <v>5</v>
      </c>
      <c r="AD22" s="567">
        <v>1.2</v>
      </c>
      <c r="AE22" s="567">
        <v>10.4</v>
      </c>
      <c r="AF22" s="567">
        <v>10.4</v>
      </c>
      <c r="AG22" s="568">
        <v>0</v>
      </c>
    </row>
    <row r="23" spans="1:34" ht="20.100000000000001" customHeight="1">
      <c r="A23" s="22" t="s">
        <v>12</v>
      </c>
      <c r="B23" s="563">
        <v>5866</v>
      </c>
      <c r="C23" s="563">
        <v>1788</v>
      </c>
      <c r="D23" s="563">
        <v>10915</v>
      </c>
      <c r="E23" s="563">
        <v>14330</v>
      </c>
      <c r="F23" s="564" t="s">
        <v>132</v>
      </c>
      <c r="G23" s="565">
        <v>4.7</v>
      </c>
      <c r="H23" s="566">
        <v>1.4</v>
      </c>
      <c r="I23" s="567">
        <v>8.6999999999999993</v>
      </c>
      <c r="J23" s="567">
        <v>11.5</v>
      </c>
      <c r="K23" s="568" t="s">
        <v>142</v>
      </c>
      <c r="L23" s="22" t="s">
        <v>12</v>
      </c>
      <c r="M23" s="572">
        <v>2432</v>
      </c>
      <c r="N23" s="573">
        <v>1096</v>
      </c>
      <c r="O23" s="573">
        <v>4470</v>
      </c>
      <c r="P23" s="573">
        <v>6155</v>
      </c>
      <c r="Q23" s="563" t="s">
        <v>152</v>
      </c>
      <c r="R23" s="565">
        <v>4.4000000000000004</v>
      </c>
      <c r="S23" s="567">
        <v>2</v>
      </c>
      <c r="T23" s="567">
        <v>8</v>
      </c>
      <c r="U23" s="567">
        <v>11</v>
      </c>
      <c r="V23" s="568" t="s">
        <v>138</v>
      </c>
      <c r="W23" s="22" t="s">
        <v>12</v>
      </c>
      <c r="X23" s="572">
        <v>3434</v>
      </c>
      <c r="Y23" s="573">
        <v>692</v>
      </c>
      <c r="Z23" s="573">
        <v>6445</v>
      </c>
      <c r="AA23" s="573">
        <v>8175</v>
      </c>
      <c r="AB23" s="563" t="s">
        <v>165</v>
      </c>
      <c r="AC23" s="565">
        <v>5</v>
      </c>
      <c r="AD23" s="567">
        <v>1</v>
      </c>
      <c r="AE23" s="567">
        <v>9.3000000000000007</v>
      </c>
      <c r="AF23" s="567">
        <v>11.8</v>
      </c>
      <c r="AG23" s="568" t="s">
        <v>168</v>
      </c>
    </row>
    <row r="24" spans="1:34" ht="20.100000000000001" customHeight="1">
      <c r="A24" s="25" t="s">
        <v>13</v>
      </c>
      <c r="B24" s="563">
        <v>6834</v>
      </c>
      <c r="C24" s="563">
        <v>2820</v>
      </c>
      <c r="D24" s="563">
        <v>14533</v>
      </c>
      <c r="E24" s="563">
        <v>14423</v>
      </c>
      <c r="F24" s="564">
        <v>110</v>
      </c>
      <c r="G24" s="565">
        <v>4.8</v>
      </c>
      <c r="H24" s="566">
        <v>2</v>
      </c>
      <c r="I24" s="567">
        <v>10.1</v>
      </c>
      <c r="J24" s="567">
        <v>10.1</v>
      </c>
      <c r="K24" s="568">
        <v>0.1</v>
      </c>
      <c r="L24" s="25" t="s">
        <v>13</v>
      </c>
      <c r="M24" s="572">
        <v>3956</v>
      </c>
      <c r="N24" s="573">
        <v>2017</v>
      </c>
      <c r="O24" s="573">
        <v>8424</v>
      </c>
      <c r="P24" s="573">
        <v>8567</v>
      </c>
      <c r="Q24" s="563" t="s">
        <v>153</v>
      </c>
      <c r="R24" s="565">
        <v>4.7</v>
      </c>
      <c r="S24" s="567">
        <v>2.4</v>
      </c>
      <c r="T24" s="567">
        <v>9.9</v>
      </c>
      <c r="U24" s="567">
        <v>10.1</v>
      </c>
      <c r="V24" s="568" t="s">
        <v>136</v>
      </c>
      <c r="W24" s="25" t="s">
        <v>13</v>
      </c>
      <c r="X24" s="572">
        <v>2878</v>
      </c>
      <c r="Y24" s="573">
        <v>803</v>
      </c>
      <c r="Z24" s="573">
        <v>6109</v>
      </c>
      <c r="AA24" s="573">
        <v>5856</v>
      </c>
      <c r="AB24" s="563">
        <v>253</v>
      </c>
      <c r="AC24" s="565">
        <v>4.9000000000000004</v>
      </c>
      <c r="AD24" s="567">
        <v>1.4</v>
      </c>
      <c r="AE24" s="567">
        <v>10.4</v>
      </c>
      <c r="AF24" s="567">
        <v>10</v>
      </c>
      <c r="AG24" s="568">
        <v>0.4</v>
      </c>
    </row>
    <row r="25" spans="1:34" ht="20.100000000000001" customHeight="1">
      <c r="A25" s="22" t="s">
        <v>14</v>
      </c>
      <c r="B25" s="563">
        <v>18320</v>
      </c>
      <c r="C25" s="563">
        <v>5933</v>
      </c>
      <c r="D25" s="563">
        <v>40450</v>
      </c>
      <c r="E25" s="563">
        <v>33261</v>
      </c>
      <c r="F25" s="564">
        <v>7189</v>
      </c>
      <c r="G25" s="565">
        <v>5.3</v>
      </c>
      <c r="H25" s="566">
        <v>1.7</v>
      </c>
      <c r="I25" s="567">
        <v>11.6</v>
      </c>
      <c r="J25" s="567">
        <v>9.5</v>
      </c>
      <c r="K25" s="568">
        <v>2.1</v>
      </c>
      <c r="L25" s="22" t="s">
        <v>14</v>
      </c>
      <c r="M25" s="572">
        <v>10095</v>
      </c>
      <c r="N25" s="573">
        <v>3849</v>
      </c>
      <c r="O25" s="573">
        <v>20980</v>
      </c>
      <c r="P25" s="573">
        <v>19170</v>
      </c>
      <c r="Q25" s="563">
        <v>1810</v>
      </c>
      <c r="R25" s="565">
        <v>5.3</v>
      </c>
      <c r="S25" s="567">
        <v>2</v>
      </c>
      <c r="T25" s="567">
        <v>11</v>
      </c>
      <c r="U25" s="567">
        <v>10.1</v>
      </c>
      <c r="V25" s="575">
        <v>1</v>
      </c>
      <c r="W25" s="22" t="s">
        <v>14</v>
      </c>
      <c r="X25" s="572">
        <v>8225</v>
      </c>
      <c r="Y25" s="573">
        <v>2084</v>
      </c>
      <c r="Z25" s="573">
        <v>19470</v>
      </c>
      <c r="AA25" s="573">
        <v>14091</v>
      </c>
      <c r="AB25" s="563">
        <v>5379</v>
      </c>
      <c r="AC25" s="565">
        <v>5.2</v>
      </c>
      <c r="AD25" s="567">
        <v>1.3</v>
      </c>
      <c r="AE25" s="567">
        <v>12.3</v>
      </c>
      <c r="AF25" s="567">
        <v>8.9</v>
      </c>
      <c r="AG25" s="568">
        <v>3.4</v>
      </c>
    </row>
    <row r="26" spans="1:34" ht="20.100000000000001" customHeight="1">
      <c r="A26" s="22" t="s">
        <v>15</v>
      </c>
      <c r="B26" s="563">
        <v>8231</v>
      </c>
      <c r="C26" s="563">
        <v>3349</v>
      </c>
      <c r="D26" s="563">
        <v>16276</v>
      </c>
      <c r="E26" s="563">
        <v>17788</v>
      </c>
      <c r="F26" s="564" t="s">
        <v>133</v>
      </c>
      <c r="G26" s="565">
        <v>4.8</v>
      </c>
      <c r="H26" s="566">
        <v>2</v>
      </c>
      <c r="I26" s="567">
        <v>9.5</v>
      </c>
      <c r="J26" s="567">
        <v>10.4</v>
      </c>
      <c r="K26" s="568" t="s">
        <v>143</v>
      </c>
      <c r="L26" s="22" t="s">
        <v>15</v>
      </c>
      <c r="M26" s="572">
        <v>5571</v>
      </c>
      <c r="N26" s="573">
        <v>2521</v>
      </c>
      <c r="O26" s="573">
        <v>10928</v>
      </c>
      <c r="P26" s="573">
        <v>12707</v>
      </c>
      <c r="Q26" s="563" t="s">
        <v>154</v>
      </c>
      <c r="R26" s="565">
        <v>4.8</v>
      </c>
      <c r="S26" s="567">
        <v>2.2000000000000002</v>
      </c>
      <c r="T26" s="567">
        <v>9.3000000000000007</v>
      </c>
      <c r="U26" s="567">
        <v>10.8</v>
      </c>
      <c r="V26" s="568" t="s">
        <v>160</v>
      </c>
      <c r="W26" s="22" t="s">
        <v>15</v>
      </c>
      <c r="X26" s="572">
        <v>2660</v>
      </c>
      <c r="Y26" s="573">
        <v>828</v>
      </c>
      <c r="Z26" s="573">
        <v>5348</v>
      </c>
      <c r="AA26" s="573">
        <v>5081</v>
      </c>
      <c r="AB26" s="563">
        <v>267</v>
      </c>
      <c r="AC26" s="565">
        <v>5</v>
      </c>
      <c r="AD26" s="567">
        <v>1.5</v>
      </c>
      <c r="AE26" s="567">
        <v>10</v>
      </c>
      <c r="AF26" s="567">
        <v>9.5</v>
      </c>
      <c r="AG26" s="568">
        <v>0.5</v>
      </c>
    </row>
    <row r="27" spans="1:34" ht="9" customHeight="1">
      <c r="A27" s="33"/>
      <c r="B27" s="138"/>
      <c r="C27" s="138"/>
      <c r="D27" s="138"/>
      <c r="E27" s="138"/>
      <c r="F27" s="122"/>
      <c r="G27" s="365"/>
      <c r="H27" s="24"/>
      <c r="I27" s="238"/>
      <c r="J27" s="238"/>
      <c r="K27" s="363"/>
      <c r="M27" s="124"/>
      <c r="N27" s="366"/>
      <c r="O27" s="366"/>
      <c r="P27" s="366"/>
      <c r="Q27" s="138"/>
      <c r="R27" s="365"/>
      <c r="S27" s="238"/>
      <c r="T27" s="238"/>
      <c r="U27" s="238"/>
      <c r="V27" s="363"/>
      <c r="X27" s="124"/>
      <c r="Y27" s="366"/>
      <c r="Z27" s="366"/>
      <c r="AA27" s="366"/>
      <c r="AB27" s="138"/>
      <c r="AC27" s="365"/>
      <c r="AD27" s="238"/>
      <c r="AE27" s="238"/>
      <c r="AF27" s="238"/>
      <c r="AG27" s="363"/>
    </row>
    <row r="28" spans="1:34">
      <c r="A28" s="132" t="s">
        <v>54</v>
      </c>
      <c r="L28" s="91" t="s">
        <v>54</v>
      </c>
      <c r="W28" s="91" t="s">
        <v>54</v>
      </c>
    </row>
    <row r="29" spans="1:34">
      <c r="A29" s="133" t="s">
        <v>436</v>
      </c>
      <c r="L29" s="133" t="s">
        <v>436</v>
      </c>
      <c r="W29" s="133" t="s">
        <v>436</v>
      </c>
    </row>
    <row r="30" spans="1:34" s="420" customFormat="1">
      <c r="A30" s="420" t="s">
        <v>21</v>
      </c>
      <c r="K30" s="436"/>
      <c r="L30" s="436" t="s">
        <v>21</v>
      </c>
      <c r="V30" s="436"/>
      <c r="W30" s="436" t="s">
        <v>21</v>
      </c>
      <c r="AG30" s="437"/>
      <c r="AH30" s="436"/>
    </row>
    <row r="31" spans="1:34" s="420" customFormat="1">
      <c r="A31" s="420" t="s">
        <v>437</v>
      </c>
      <c r="K31" s="436"/>
      <c r="L31" s="420" t="s">
        <v>437</v>
      </c>
      <c r="V31" s="436"/>
      <c r="W31" s="420" t="s">
        <v>437</v>
      </c>
      <c r="AG31" s="437"/>
      <c r="AH31" s="436"/>
    </row>
  </sheetData>
  <mergeCells count="12">
    <mergeCell ref="A7:K7"/>
    <mergeCell ref="L7:V7"/>
    <mergeCell ref="W7:AG7"/>
    <mergeCell ref="X5:AB5"/>
    <mergeCell ref="AC5:AG5"/>
    <mergeCell ref="A4:A5"/>
    <mergeCell ref="L4:L5"/>
    <mergeCell ref="W4:W5"/>
    <mergeCell ref="B5:F5"/>
    <mergeCell ref="G5:K5"/>
    <mergeCell ref="M5:Q5"/>
    <mergeCell ref="R5:V5"/>
  </mergeCells>
  <pageMargins left="0.7" right="0.7" top="0.75" bottom="0.75" header="0.3" footer="0.3"/>
  <pageSetup paperSize="9" scale="80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Normal="100" zoomScaleSheetLayoutView="100" workbookViewId="0"/>
  </sheetViews>
  <sheetFormatPr defaultColWidth="9.140625" defaultRowHeight="12.75"/>
  <cols>
    <col min="1" max="1" width="21.7109375" style="16" customWidth="1"/>
    <col min="2" max="6" width="14.140625" style="16" customWidth="1"/>
    <col min="7" max="7" width="14.140625" style="222" customWidth="1"/>
    <col min="8" max="8" width="9.140625" style="33"/>
    <col min="9" max="16384" width="9.140625" style="16"/>
  </cols>
  <sheetData>
    <row r="1" spans="1:8" ht="15.75">
      <c r="A1" s="72" t="s">
        <v>413</v>
      </c>
    </row>
    <row r="2" spans="1:8" ht="15.75">
      <c r="A2" s="419" t="s">
        <v>414</v>
      </c>
      <c r="B2" s="117"/>
      <c r="C2" s="28"/>
      <c r="D2" s="28"/>
      <c r="E2" s="28"/>
      <c r="F2" s="28"/>
      <c r="G2" s="382"/>
    </row>
    <row r="3" spans="1:8" ht="9" customHeight="1" thickBot="1">
      <c r="A3" s="35"/>
      <c r="B3" s="35"/>
      <c r="C3" s="35"/>
      <c r="D3" s="35"/>
      <c r="E3" s="35"/>
      <c r="F3" s="35"/>
      <c r="G3" s="120"/>
    </row>
    <row r="4" spans="1:8" ht="30" customHeight="1">
      <c r="A4" s="659" t="s">
        <v>248</v>
      </c>
      <c r="B4" s="662" t="s">
        <v>293</v>
      </c>
      <c r="C4" s="378" t="s">
        <v>295</v>
      </c>
      <c r="D4" s="379"/>
      <c r="E4" s="379"/>
      <c r="F4" s="379"/>
      <c r="G4" s="652" t="s">
        <v>299</v>
      </c>
    </row>
    <row r="5" spans="1:8" ht="60.75" customHeight="1">
      <c r="A5" s="660"/>
      <c r="B5" s="663"/>
      <c r="C5" s="657" t="s">
        <v>294</v>
      </c>
      <c r="D5" s="655" t="s">
        <v>199</v>
      </c>
      <c r="E5" s="656"/>
      <c r="F5" s="657" t="s">
        <v>298</v>
      </c>
      <c r="G5" s="653"/>
    </row>
    <row r="6" spans="1:8" ht="60.75" customHeight="1" thickBot="1">
      <c r="A6" s="661"/>
      <c r="B6" s="664"/>
      <c r="C6" s="658"/>
      <c r="D6" s="381" t="s">
        <v>296</v>
      </c>
      <c r="E6" s="380" t="s">
        <v>297</v>
      </c>
      <c r="F6" s="658"/>
      <c r="G6" s="654"/>
    </row>
    <row r="7" spans="1:8" ht="6" customHeight="1">
      <c r="A7" s="386"/>
      <c r="B7" s="387"/>
      <c r="C7" s="388"/>
      <c r="D7" s="389"/>
      <c r="E7" s="390"/>
      <c r="F7" s="388"/>
      <c r="G7" s="391"/>
    </row>
    <row r="8" spans="1:8" ht="20.100000000000001" customHeight="1">
      <c r="A8" s="18" t="s">
        <v>380</v>
      </c>
      <c r="B8" s="544">
        <v>192576</v>
      </c>
      <c r="C8" s="545">
        <v>222677</v>
      </c>
      <c r="D8" s="544">
        <v>114206</v>
      </c>
      <c r="E8" s="544">
        <v>43214</v>
      </c>
      <c r="F8" s="544">
        <v>65257</v>
      </c>
      <c r="G8" s="546" t="s">
        <v>174</v>
      </c>
    </row>
    <row r="9" spans="1:8" ht="20.100000000000001" customHeight="1">
      <c r="A9" s="495" t="s">
        <v>381</v>
      </c>
      <c r="B9" s="547"/>
      <c r="C9" s="548"/>
      <c r="D9" s="547"/>
      <c r="E9" s="547"/>
      <c r="F9" s="547"/>
      <c r="G9" s="546"/>
    </row>
    <row r="10" spans="1:8" ht="20.100000000000001" customHeight="1">
      <c r="A10" s="22" t="s">
        <v>0</v>
      </c>
      <c r="B10" s="549">
        <v>13919</v>
      </c>
      <c r="C10" s="550">
        <v>17813</v>
      </c>
      <c r="D10" s="549">
        <v>8401</v>
      </c>
      <c r="E10" s="549">
        <v>3466</v>
      </c>
      <c r="F10" s="551">
        <v>5946</v>
      </c>
      <c r="G10" s="552" t="s">
        <v>170</v>
      </c>
      <c r="H10" s="137"/>
    </row>
    <row r="11" spans="1:8" ht="20.100000000000001" customHeight="1">
      <c r="A11" s="25" t="s">
        <v>1</v>
      </c>
      <c r="B11" s="549">
        <v>10193</v>
      </c>
      <c r="C11" s="550">
        <v>12508</v>
      </c>
      <c r="D11" s="549">
        <v>6113</v>
      </c>
      <c r="E11" s="549">
        <v>2518</v>
      </c>
      <c r="F11" s="551">
        <v>3877</v>
      </c>
      <c r="G11" s="552" t="s">
        <v>179</v>
      </c>
      <c r="H11" s="138"/>
    </row>
    <row r="12" spans="1:8" ht="20.100000000000001" customHeight="1">
      <c r="A12" s="22" t="s">
        <v>2</v>
      </c>
      <c r="B12" s="549">
        <v>10568</v>
      </c>
      <c r="C12" s="550">
        <v>12397</v>
      </c>
      <c r="D12" s="549">
        <v>6733</v>
      </c>
      <c r="E12" s="549">
        <v>2317</v>
      </c>
      <c r="F12" s="551">
        <v>3347</v>
      </c>
      <c r="G12" s="552" t="s">
        <v>175</v>
      </c>
      <c r="H12" s="138"/>
    </row>
    <row r="13" spans="1:8" ht="20.100000000000001" customHeight="1">
      <c r="A13" s="22" t="s">
        <v>3</v>
      </c>
      <c r="B13" s="549">
        <v>4953</v>
      </c>
      <c r="C13" s="550">
        <v>5717</v>
      </c>
      <c r="D13" s="549">
        <v>2749</v>
      </c>
      <c r="E13" s="549">
        <v>1125</v>
      </c>
      <c r="F13" s="551">
        <v>1843</v>
      </c>
      <c r="G13" s="552" t="s">
        <v>176</v>
      </c>
      <c r="H13" s="138"/>
    </row>
    <row r="14" spans="1:8" ht="20.100000000000001" customHeight="1">
      <c r="A14" s="22" t="s">
        <v>4</v>
      </c>
      <c r="B14" s="549">
        <v>11542</v>
      </c>
      <c r="C14" s="550">
        <v>16187</v>
      </c>
      <c r="D14" s="549">
        <v>8626</v>
      </c>
      <c r="E14" s="549">
        <v>3141</v>
      </c>
      <c r="F14" s="551">
        <v>4420</v>
      </c>
      <c r="G14" s="552" t="s">
        <v>177</v>
      </c>
      <c r="H14" s="138"/>
    </row>
    <row r="15" spans="1:8" ht="20.100000000000001" customHeight="1">
      <c r="A15" s="22" t="s">
        <v>5</v>
      </c>
      <c r="B15" s="549">
        <v>18305</v>
      </c>
      <c r="C15" s="550">
        <v>16883</v>
      </c>
      <c r="D15" s="549">
        <v>9140</v>
      </c>
      <c r="E15" s="549">
        <v>3413</v>
      </c>
      <c r="F15" s="551">
        <v>4330</v>
      </c>
      <c r="G15" s="552">
        <v>2482</v>
      </c>
      <c r="H15" s="138"/>
    </row>
    <row r="16" spans="1:8" ht="20.100000000000001" customHeight="1">
      <c r="A16" s="22" t="s">
        <v>6</v>
      </c>
      <c r="B16" s="549">
        <v>27142</v>
      </c>
      <c r="C16" s="550">
        <v>30474</v>
      </c>
      <c r="D16" s="549">
        <v>15721</v>
      </c>
      <c r="E16" s="549">
        <v>5713</v>
      </c>
      <c r="F16" s="551">
        <v>9040</v>
      </c>
      <c r="G16" s="552">
        <v>414</v>
      </c>
      <c r="H16" s="138"/>
    </row>
    <row r="17" spans="1:8" ht="20.100000000000001" customHeight="1">
      <c r="A17" s="22" t="s">
        <v>7</v>
      </c>
      <c r="B17" s="549">
        <v>4760</v>
      </c>
      <c r="C17" s="550">
        <v>5880</v>
      </c>
      <c r="D17" s="549">
        <v>3100</v>
      </c>
      <c r="E17" s="549">
        <v>1188</v>
      </c>
      <c r="F17" s="551">
        <v>1592</v>
      </c>
      <c r="G17" s="552" t="s">
        <v>178</v>
      </c>
      <c r="H17" s="138"/>
    </row>
    <row r="18" spans="1:8" ht="20.100000000000001" customHeight="1">
      <c r="A18" s="22" t="s">
        <v>8</v>
      </c>
      <c r="B18" s="549">
        <v>10988</v>
      </c>
      <c r="C18" s="550">
        <v>10239</v>
      </c>
      <c r="D18" s="549">
        <v>5730</v>
      </c>
      <c r="E18" s="549">
        <v>2042</v>
      </c>
      <c r="F18" s="551">
        <v>2467</v>
      </c>
      <c r="G18" s="552">
        <v>120</v>
      </c>
      <c r="H18" s="138"/>
    </row>
    <row r="19" spans="1:8" ht="20.100000000000001" customHeight="1">
      <c r="A19" s="22" t="s">
        <v>9</v>
      </c>
      <c r="B19" s="549">
        <v>5912</v>
      </c>
      <c r="C19" s="550">
        <v>6583</v>
      </c>
      <c r="D19" s="549">
        <v>3537</v>
      </c>
      <c r="E19" s="549">
        <v>1234</v>
      </c>
      <c r="F19" s="551">
        <v>1812</v>
      </c>
      <c r="G19" s="552" t="s">
        <v>181</v>
      </c>
      <c r="H19" s="138"/>
    </row>
    <row r="20" spans="1:8" ht="20.100000000000001" customHeight="1">
      <c r="A20" s="22" t="s">
        <v>10</v>
      </c>
      <c r="B20" s="549">
        <v>12594</v>
      </c>
      <c r="C20" s="550">
        <v>12544</v>
      </c>
      <c r="D20" s="549">
        <v>6259</v>
      </c>
      <c r="E20" s="549">
        <v>2551</v>
      </c>
      <c r="F20" s="551">
        <v>3734</v>
      </c>
      <c r="G20" s="552">
        <v>1072</v>
      </c>
      <c r="H20" s="138"/>
    </row>
    <row r="21" spans="1:8" ht="20.100000000000001" customHeight="1">
      <c r="A21" s="22" t="s">
        <v>11</v>
      </c>
      <c r="B21" s="549">
        <v>22449</v>
      </c>
      <c r="C21" s="550">
        <v>29090</v>
      </c>
      <c r="D21" s="549">
        <v>15151</v>
      </c>
      <c r="E21" s="549">
        <v>5925</v>
      </c>
      <c r="F21" s="551">
        <v>8014</v>
      </c>
      <c r="G21" s="552" t="s">
        <v>182</v>
      </c>
      <c r="H21" s="138"/>
    </row>
    <row r="22" spans="1:8" ht="20.100000000000001" customHeight="1">
      <c r="A22" s="22" t="s">
        <v>12</v>
      </c>
      <c r="B22" s="549">
        <v>5866</v>
      </c>
      <c r="C22" s="550">
        <v>7237</v>
      </c>
      <c r="D22" s="549">
        <v>4021</v>
      </c>
      <c r="E22" s="549">
        <v>1428</v>
      </c>
      <c r="F22" s="551">
        <v>1788</v>
      </c>
      <c r="G22" s="552" t="s">
        <v>180</v>
      </c>
      <c r="H22" s="138"/>
    </row>
    <row r="23" spans="1:8" ht="20.100000000000001" customHeight="1">
      <c r="A23" s="25" t="s">
        <v>13</v>
      </c>
      <c r="B23" s="549">
        <v>6834</v>
      </c>
      <c r="C23" s="550">
        <v>8394</v>
      </c>
      <c r="D23" s="549">
        <v>4050</v>
      </c>
      <c r="E23" s="549">
        <v>1524</v>
      </c>
      <c r="F23" s="551">
        <v>2820</v>
      </c>
      <c r="G23" s="552" t="s">
        <v>173</v>
      </c>
      <c r="H23" s="138"/>
    </row>
    <row r="24" spans="1:8" ht="20.100000000000001" customHeight="1">
      <c r="A24" s="22" t="s">
        <v>14</v>
      </c>
      <c r="B24" s="549">
        <v>18320</v>
      </c>
      <c r="C24" s="550">
        <v>19698</v>
      </c>
      <c r="D24" s="549">
        <v>10009</v>
      </c>
      <c r="E24" s="549">
        <v>3756</v>
      </c>
      <c r="F24" s="551">
        <v>5933</v>
      </c>
      <c r="G24" s="552" t="s">
        <v>172</v>
      </c>
      <c r="H24" s="138"/>
    </row>
    <row r="25" spans="1:8" ht="20.100000000000001" customHeight="1">
      <c r="A25" s="22" t="s">
        <v>15</v>
      </c>
      <c r="B25" s="549">
        <v>8231</v>
      </c>
      <c r="C25" s="550">
        <v>10088</v>
      </c>
      <c r="D25" s="549">
        <v>4866</v>
      </c>
      <c r="E25" s="549">
        <v>1873</v>
      </c>
      <c r="F25" s="551">
        <v>3349</v>
      </c>
      <c r="G25" s="552" t="s">
        <v>171</v>
      </c>
      <c r="H25" s="138"/>
    </row>
    <row r="26" spans="1:8" ht="6" customHeight="1">
      <c r="A26" s="33"/>
      <c r="B26" s="392"/>
      <c r="C26" s="33"/>
      <c r="D26" s="392"/>
      <c r="E26" s="392"/>
      <c r="F26" s="393"/>
      <c r="G26" s="394"/>
      <c r="H26" s="138"/>
    </row>
    <row r="27" spans="1:8">
      <c r="A27" s="126" t="s">
        <v>291</v>
      </c>
      <c r="H27" s="138"/>
    </row>
    <row r="28" spans="1:8">
      <c r="A28" s="126" t="s">
        <v>438</v>
      </c>
      <c r="H28" s="138"/>
    </row>
    <row r="29" spans="1:8">
      <c r="A29" s="433" t="s">
        <v>292</v>
      </c>
      <c r="B29" s="70"/>
      <c r="C29" s="70"/>
      <c r="D29" s="70"/>
      <c r="E29" s="70"/>
      <c r="F29" s="125"/>
      <c r="G29" s="383"/>
    </row>
    <row r="30" spans="1:8">
      <c r="A30" s="433" t="s">
        <v>439</v>
      </c>
      <c r="B30" s="51"/>
      <c r="C30" s="51"/>
      <c r="D30" s="51"/>
      <c r="E30" s="51"/>
    </row>
    <row r="31" spans="1:8">
      <c r="A31" s="125"/>
      <c r="B31" s="125"/>
      <c r="C31" s="125"/>
      <c r="D31" s="125"/>
      <c r="E31" s="125"/>
      <c r="F31" s="125"/>
      <c r="G31" s="384"/>
    </row>
    <row r="32" spans="1:8" s="127" customFormat="1">
      <c r="A32" s="16"/>
      <c r="B32" s="16"/>
      <c r="C32" s="16"/>
      <c r="D32" s="16"/>
      <c r="E32" s="16"/>
      <c r="F32" s="16"/>
      <c r="G32" s="222"/>
      <c r="H32" s="385"/>
    </row>
  </sheetData>
  <mergeCells count="6">
    <mergeCell ref="G4:G6"/>
    <mergeCell ref="D5:E5"/>
    <mergeCell ref="C5:C6"/>
    <mergeCell ref="A4:A6"/>
    <mergeCell ref="B4:B6"/>
    <mergeCell ref="F5:F6"/>
  </mergeCells>
  <pageMargins left="0.7" right="0.7" top="0.75" bottom="0.75" header="0.3" footer="0.3"/>
  <pageSetup paperSize="9" scale="83" fitToHeight="0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zoomScaleNormal="100" zoomScaleSheetLayoutView="100" workbookViewId="0"/>
  </sheetViews>
  <sheetFormatPr defaultColWidth="9.140625" defaultRowHeight="12.75"/>
  <cols>
    <col min="1" max="1" width="20.7109375" style="2" customWidth="1"/>
    <col min="2" max="2" width="7.7109375" style="2" customWidth="1"/>
    <col min="3" max="11" width="7" style="2" customWidth="1"/>
    <col min="12" max="12" width="7.7109375" style="3" customWidth="1"/>
    <col min="13" max="13" width="20.7109375" style="2" customWidth="1"/>
    <col min="14" max="15" width="7.7109375" style="2" customWidth="1"/>
    <col min="16" max="23" width="7" style="2" customWidth="1"/>
    <col min="24" max="24" width="7.7109375" style="3" customWidth="1"/>
    <col min="25" max="16384" width="9.140625" style="2"/>
  </cols>
  <sheetData>
    <row r="1" spans="1:25" s="16" customFormat="1" ht="15.75">
      <c r="A1" s="72" t="s">
        <v>409</v>
      </c>
      <c r="L1" s="33"/>
      <c r="M1" s="72" t="s">
        <v>410</v>
      </c>
      <c r="X1" s="33"/>
    </row>
    <row r="2" spans="1:25" s="419" customFormat="1" ht="15.75">
      <c r="A2" s="419" t="s">
        <v>412</v>
      </c>
      <c r="B2" s="422"/>
      <c r="L2" s="421"/>
      <c r="M2" s="419" t="s">
        <v>411</v>
      </c>
      <c r="N2" s="422"/>
      <c r="X2" s="421"/>
    </row>
    <row r="3" spans="1:25" s="16" customFormat="1" ht="9.6" customHeight="1" thickBot="1">
      <c r="A3" s="254"/>
      <c r="B3" s="254"/>
      <c r="C3" s="254"/>
      <c r="D3" s="254"/>
      <c r="E3" s="35"/>
      <c r="F3" s="35"/>
      <c r="G3" s="35"/>
      <c r="H3" s="35"/>
      <c r="I3" s="35"/>
      <c r="J3" s="35"/>
      <c r="K3" s="35"/>
      <c r="L3" s="35"/>
      <c r="M3" s="254"/>
      <c r="N3" s="254"/>
      <c r="O3" s="254"/>
      <c r="P3" s="254"/>
      <c r="Q3" s="35"/>
      <c r="R3" s="35"/>
      <c r="S3" s="35"/>
      <c r="T3" s="35"/>
      <c r="U3" s="35"/>
      <c r="V3" s="35"/>
      <c r="W3" s="35"/>
      <c r="X3" s="35"/>
    </row>
    <row r="4" spans="1:25" ht="26.25" customHeight="1">
      <c r="A4" s="596" t="s">
        <v>306</v>
      </c>
      <c r="B4" s="608" t="s">
        <v>307</v>
      </c>
      <c r="C4" s="623" t="s">
        <v>232</v>
      </c>
      <c r="D4" s="624"/>
      <c r="E4" s="624"/>
      <c r="F4" s="624"/>
      <c r="G4" s="624"/>
      <c r="H4" s="624"/>
      <c r="I4" s="624"/>
      <c r="J4" s="624"/>
      <c r="K4" s="624"/>
      <c r="L4" s="624"/>
      <c r="M4" s="596" t="s">
        <v>55</v>
      </c>
      <c r="N4" s="608" t="s">
        <v>307</v>
      </c>
      <c r="O4" s="623" t="s">
        <v>232</v>
      </c>
      <c r="P4" s="624"/>
      <c r="Q4" s="624"/>
      <c r="R4" s="624"/>
      <c r="S4" s="624"/>
      <c r="T4" s="624"/>
      <c r="U4" s="624"/>
      <c r="V4" s="624"/>
      <c r="W4" s="624"/>
      <c r="X4" s="624"/>
    </row>
    <row r="5" spans="1:25" ht="80.25" customHeight="1" thickBot="1">
      <c r="A5" s="598"/>
      <c r="B5" s="665"/>
      <c r="C5" s="233" t="s">
        <v>308</v>
      </c>
      <c r="D5" s="324" t="s">
        <v>56</v>
      </c>
      <c r="E5" s="233" t="s">
        <v>57</v>
      </c>
      <c r="F5" s="324" t="s">
        <v>58</v>
      </c>
      <c r="G5" s="233" t="s">
        <v>59</v>
      </c>
      <c r="H5" s="324" t="s">
        <v>60</v>
      </c>
      <c r="I5" s="233" t="s">
        <v>61</v>
      </c>
      <c r="J5" s="324" t="s">
        <v>62</v>
      </c>
      <c r="K5" s="233" t="s">
        <v>63</v>
      </c>
      <c r="L5" s="492" t="s">
        <v>309</v>
      </c>
      <c r="M5" s="597"/>
      <c r="N5" s="665"/>
      <c r="O5" s="233" t="s">
        <v>308</v>
      </c>
      <c r="P5" s="357" t="s">
        <v>56</v>
      </c>
      <c r="Q5" s="233" t="s">
        <v>57</v>
      </c>
      <c r="R5" s="357" t="s">
        <v>58</v>
      </c>
      <c r="S5" s="233" t="s">
        <v>59</v>
      </c>
      <c r="T5" s="357" t="s">
        <v>60</v>
      </c>
      <c r="U5" s="233" t="s">
        <v>61</v>
      </c>
      <c r="V5" s="357" t="s">
        <v>62</v>
      </c>
      <c r="W5" s="233" t="s">
        <v>63</v>
      </c>
      <c r="X5" s="492" t="s">
        <v>309</v>
      </c>
    </row>
    <row r="6" spans="1:25" s="3" customFormat="1" ht="6" customHeight="1">
      <c r="A6" s="493"/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1"/>
      <c r="M6" s="490"/>
      <c r="N6" s="494"/>
      <c r="O6" s="494"/>
      <c r="P6" s="494"/>
      <c r="Q6" s="494"/>
      <c r="R6" s="494"/>
      <c r="S6" s="494"/>
      <c r="T6" s="494"/>
      <c r="U6" s="494"/>
      <c r="V6" s="494"/>
      <c r="W6" s="494"/>
      <c r="X6" s="491"/>
    </row>
    <row r="7" spans="1:25" s="3" customFormat="1" ht="15" customHeight="1">
      <c r="A7" s="614" t="s">
        <v>378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  <c r="L7" s="614"/>
      <c r="M7" s="614" t="s">
        <v>377</v>
      </c>
      <c r="N7" s="614"/>
      <c r="O7" s="614"/>
      <c r="P7" s="614"/>
      <c r="Q7" s="614"/>
      <c r="R7" s="614"/>
      <c r="S7" s="614"/>
      <c r="T7" s="614"/>
      <c r="U7" s="614"/>
      <c r="V7" s="614"/>
      <c r="W7" s="614"/>
      <c r="X7" s="614"/>
    </row>
    <row r="8" spans="1:25" s="3" customFormat="1" ht="6" customHeight="1">
      <c r="A8" s="490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0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</row>
    <row r="9" spans="1:25" s="4" customFormat="1" ht="20.100000000000001" customHeight="1">
      <c r="A9" s="18" t="s">
        <v>380</v>
      </c>
      <c r="B9" s="139">
        <v>192576</v>
      </c>
      <c r="C9" s="140">
        <v>420</v>
      </c>
      <c r="D9" s="139">
        <v>22465</v>
      </c>
      <c r="E9" s="140">
        <v>77056</v>
      </c>
      <c r="F9" s="139">
        <v>46236</v>
      </c>
      <c r="G9" s="140">
        <v>19460</v>
      </c>
      <c r="H9" s="139">
        <v>9496</v>
      </c>
      <c r="I9" s="140">
        <v>5268</v>
      </c>
      <c r="J9" s="139">
        <v>3682</v>
      </c>
      <c r="K9" s="140">
        <v>2891</v>
      </c>
      <c r="L9" s="139">
        <v>5602</v>
      </c>
      <c r="M9" s="18" t="s">
        <v>380</v>
      </c>
      <c r="N9" s="139">
        <v>192576</v>
      </c>
      <c r="O9" s="140">
        <v>2677</v>
      </c>
      <c r="P9" s="139">
        <v>47407</v>
      </c>
      <c r="Q9" s="140">
        <v>77540</v>
      </c>
      <c r="R9" s="139">
        <v>31794</v>
      </c>
      <c r="S9" s="140">
        <v>13206</v>
      </c>
      <c r="T9" s="139">
        <v>7186</v>
      </c>
      <c r="U9" s="140">
        <v>4370</v>
      </c>
      <c r="V9" s="139">
        <v>2916</v>
      </c>
      <c r="W9" s="140">
        <v>2223</v>
      </c>
      <c r="X9" s="139">
        <v>3257</v>
      </c>
    </row>
    <row r="10" spans="1:25" s="4" customFormat="1" ht="20.100000000000001" customHeight="1">
      <c r="A10" s="495" t="s">
        <v>381</v>
      </c>
      <c r="B10" s="139"/>
      <c r="C10" s="504"/>
      <c r="D10" s="139"/>
      <c r="E10" s="504"/>
      <c r="F10" s="139"/>
      <c r="G10" s="504"/>
      <c r="H10" s="139"/>
      <c r="I10" s="504"/>
      <c r="J10" s="139"/>
      <c r="K10" s="504"/>
      <c r="L10" s="139"/>
      <c r="M10" s="495" t="s">
        <v>381</v>
      </c>
      <c r="N10" s="139"/>
      <c r="O10" s="504"/>
      <c r="P10" s="139"/>
      <c r="Q10" s="504"/>
      <c r="R10" s="139"/>
      <c r="S10" s="504"/>
      <c r="T10" s="139"/>
      <c r="U10" s="504"/>
      <c r="V10" s="139"/>
      <c r="W10" s="504"/>
      <c r="X10" s="139"/>
    </row>
    <row r="11" spans="1:25" ht="20.100000000000001" customHeight="1">
      <c r="A11" s="22" t="s">
        <v>0</v>
      </c>
      <c r="B11" s="141">
        <v>13919</v>
      </c>
      <c r="C11" s="142">
        <v>17</v>
      </c>
      <c r="D11" s="141">
        <v>1157</v>
      </c>
      <c r="E11" s="142">
        <v>4813</v>
      </c>
      <c r="F11" s="141">
        <v>3584</v>
      </c>
      <c r="G11" s="142">
        <v>1707</v>
      </c>
      <c r="H11" s="141">
        <v>927</v>
      </c>
      <c r="I11" s="142">
        <v>507</v>
      </c>
      <c r="J11" s="141">
        <v>350</v>
      </c>
      <c r="K11" s="142">
        <v>270</v>
      </c>
      <c r="L11" s="141">
        <v>587</v>
      </c>
      <c r="M11" s="22" t="s">
        <v>0</v>
      </c>
      <c r="N11" s="141">
        <v>13919</v>
      </c>
      <c r="O11" s="142">
        <v>126</v>
      </c>
      <c r="P11" s="141">
        <v>2688</v>
      </c>
      <c r="Q11" s="142">
        <v>5258</v>
      </c>
      <c r="R11" s="141">
        <v>2685</v>
      </c>
      <c r="S11" s="142">
        <v>1157</v>
      </c>
      <c r="T11" s="141">
        <v>718</v>
      </c>
      <c r="U11" s="142">
        <v>423</v>
      </c>
      <c r="V11" s="141">
        <v>305</v>
      </c>
      <c r="W11" s="142">
        <v>192</v>
      </c>
      <c r="X11" s="141">
        <v>367</v>
      </c>
      <c r="Y11" s="4"/>
    </row>
    <row r="12" spans="1:25" ht="20.100000000000001" customHeight="1">
      <c r="A12" s="25" t="s">
        <v>1</v>
      </c>
      <c r="B12" s="141">
        <v>10193</v>
      </c>
      <c r="C12" s="142">
        <v>24</v>
      </c>
      <c r="D12" s="141">
        <v>1214</v>
      </c>
      <c r="E12" s="142">
        <v>3875</v>
      </c>
      <c r="F12" s="141">
        <v>2382</v>
      </c>
      <c r="G12" s="142">
        <v>1089</v>
      </c>
      <c r="H12" s="141">
        <v>571</v>
      </c>
      <c r="I12" s="142">
        <v>322</v>
      </c>
      <c r="J12" s="141">
        <v>209</v>
      </c>
      <c r="K12" s="142">
        <v>190</v>
      </c>
      <c r="L12" s="141">
        <v>317</v>
      </c>
      <c r="M12" s="25" t="s">
        <v>1</v>
      </c>
      <c r="N12" s="141">
        <v>10193</v>
      </c>
      <c r="O12" s="142">
        <v>145</v>
      </c>
      <c r="P12" s="141">
        <v>2568</v>
      </c>
      <c r="Q12" s="142">
        <v>3898</v>
      </c>
      <c r="R12" s="141">
        <v>1654</v>
      </c>
      <c r="S12" s="142">
        <v>728</v>
      </c>
      <c r="T12" s="141">
        <v>420</v>
      </c>
      <c r="U12" s="142">
        <v>262</v>
      </c>
      <c r="V12" s="141">
        <v>192</v>
      </c>
      <c r="W12" s="142">
        <v>144</v>
      </c>
      <c r="X12" s="141">
        <v>182</v>
      </c>
      <c r="Y12" s="4"/>
    </row>
    <row r="13" spans="1:25" ht="20.100000000000001" customHeight="1">
      <c r="A13" s="22" t="s">
        <v>2</v>
      </c>
      <c r="B13" s="141">
        <v>10568</v>
      </c>
      <c r="C13" s="142">
        <v>26</v>
      </c>
      <c r="D13" s="141">
        <v>1451</v>
      </c>
      <c r="E13" s="142">
        <v>4630</v>
      </c>
      <c r="F13" s="141">
        <v>2566</v>
      </c>
      <c r="G13" s="142">
        <v>900</v>
      </c>
      <c r="H13" s="141">
        <v>356</v>
      </c>
      <c r="I13" s="142">
        <v>193</v>
      </c>
      <c r="J13" s="141">
        <v>145</v>
      </c>
      <c r="K13" s="142">
        <v>96</v>
      </c>
      <c r="L13" s="141">
        <v>205</v>
      </c>
      <c r="M13" s="22" t="s">
        <v>2</v>
      </c>
      <c r="N13" s="141">
        <v>10568</v>
      </c>
      <c r="O13" s="142">
        <v>168</v>
      </c>
      <c r="P13" s="141">
        <v>2946</v>
      </c>
      <c r="Q13" s="142">
        <v>4641</v>
      </c>
      <c r="R13" s="141">
        <v>1533</v>
      </c>
      <c r="S13" s="142">
        <v>543</v>
      </c>
      <c r="T13" s="141">
        <v>286</v>
      </c>
      <c r="U13" s="142">
        <v>157</v>
      </c>
      <c r="V13" s="141">
        <v>100</v>
      </c>
      <c r="W13" s="142">
        <v>73</v>
      </c>
      <c r="X13" s="141">
        <v>121</v>
      </c>
      <c r="Y13" s="4"/>
    </row>
    <row r="14" spans="1:25" ht="20.100000000000001" customHeight="1">
      <c r="A14" s="22" t="s">
        <v>3</v>
      </c>
      <c r="B14" s="141">
        <v>4953</v>
      </c>
      <c r="C14" s="142">
        <v>13</v>
      </c>
      <c r="D14" s="141">
        <v>423</v>
      </c>
      <c r="E14" s="142">
        <v>1664</v>
      </c>
      <c r="F14" s="141">
        <v>1290</v>
      </c>
      <c r="G14" s="142">
        <v>621</v>
      </c>
      <c r="H14" s="141">
        <v>335</v>
      </c>
      <c r="I14" s="142">
        <v>184</v>
      </c>
      <c r="J14" s="141">
        <v>125</v>
      </c>
      <c r="K14" s="142">
        <v>105</v>
      </c>
      <c r="L14" s="141">
        <v>193</v>
      </c>
      <c r="M14" s="22" t="s">
        <v>3</v>
      </c>
      <c r="N14" s="141">
        <v>4953</v>
      </c>
      <c r="O14" s="142">
        <v>52</v>
      </c>
      <c r="P14" s="141">
        <v>939</v>
      </c>
      <c r="Q14" s="142">
        <v>1858</v>
      </c>
      <c r="R14" s="141">
        <v>952</v>
      </c>
      <c r="S14" s="142">
        <v>436</v>
      </c>
      <c r="T14" s="141">
        <v>247</v>
      </c>
      <c r="U14" s="142">
        <v>177</v>
      </c>
      <c r="V14" s="141">
        <v>106</v>
      </c>
      <c r="W14" s="142">
        <v>75</v>
      </c>
      <c r="X14" s="141">
        <v>111</v>
      </c>
      <c r="Y14" s="4"/>
    </row>
    <row r="15" spans="1:25" ht="20.100000000000001" customHeight="1">
      <c r="A15" s="22" t="s">
        <v>4</v>
      </c>
      <c r="B15" s="141">
        <v>11542</v>
      </c>
      <c r="C15" s="142">
        <v>34</v>
      </c>
      <c r="D15" s="141">
        <v>1191</v>
      </c>
      <c r="E15" s="142">
        <v>4689</v>
      </c>
      <c r="F15" s="141">
        <v>2843</v>
      </c>
      <c r="G15" s="142">
        <v>1111</v>
      </c>
      <c r="H15" s="141">
        <v>540</v>
      </c>
      <c r="I15" s="142">
        <v>317</v>
      </c>
      <c r="J15" s="141">
        <v>240</v>
      </c>
      <c r="K15" s="142">
        <v>190</v>
      </c>
      <c r="L15" s="141">
        <v>387</v>
      </c>
      <c r="M15" s="22" t="s">
        <v>4</v>
      </c>
      <c r="N15" s="141">
        <v>11542</v>
      </c>
      <c r="O15" s="142">
        <v>135</v>
      </c>
      <c r="P15" s="141">
        <v>2652</v>
      </c>
      <c r="Q15" s="142">
        <v>4784</v>
      </c>
      <c r="R15" s="141">
        <v>1915</v>
      </c>
      <c r="S15" s="142">
        <v>767</v>
      </c>
      <c r="T15" s="141">
        <v>403</v>
      </c>
      <c r="U15" s="142">
        <v>316</v>
      </c>
      <c r="V15" s="141">
        <v>179</v>
      </c>
      <c r="W15" s="142">
        <v>156</v>
      </c>
      <c r="X15" s="141">
        <v>235</v>
      </c>
      <c r="Y15" s="4"/>
    </row>
    <row r="16" spans="1:25" ht="20.100000000000001" customHeight="1">
      <c r="A16" s="22" t="s">
        <v>5</v>
      </c>
      <c r="B16" s="141">
        <v>18305</v>
      </c>
      <c r="C16" s="142">
        <v>40</v>
      </c>
      <c r="D16" s="141">
        <v>2586</v>
      </c>
      <c r="E16" s="142">
        <v>8017</v>
      </c>
      <c r="F16" s="141">
        <v>4232</v>
      </c>
      <c r="G16" s="142">
        <v>1639</v>
      </c>
      <c r="H16" s="141">
        <v>699</v>
      </c>
      <c r="I16" s="142">
        <v>361</v>
      </c>
      <c r="J16" s="141">
        <v>236</v>
      </c>
      <c r="K16" s="142">
        <v>159</v>
      </c>
      <c r="L16" s="141">
        <v>336</v>
      </c>
      <c r="M16" s="22" t="s">
        <v>5</v>
      </c>
      <c r="N16" s="141">
        <v>18305</v>
      </c>
      <c r="O16" s="142">
        <v>317</v>
      </c>
      <c r="P16" s="141">
        <v>5389</v>
      </c>
      <c r="Q16" s="142">
        <v>7531</v>
      </c>
      <c r="R16" s="141">
        <v>2790</v>
      </c>
      <c r="S16" s="142">
        <v>1029</v>
      </c>
      <c r="T16" s="141">
        <v>488</v>
      </c>
      <c r="U16" s="142">
        <v>268</v>
      </c>
      <c r="V16" s="141">
        <v>174</v>
      </c>
      <c r="W16" s="142">
        <v>134</v>
      </c>
      <c r="X16" s="141">
        <v>185</v>
      </c>
      <c r="Y16" s="4"/>
    </row>
    <row r="17" spans="1:25" ht="20.100000000000001" customHeight="1">
      <c r="A17" s="22" t="s">
        <v>6</v>
      </c>
      <c r="B17" s="141">
        <v>27142</v>
      </c>
      <c r="C17" s="142">
        <v>67</v>
      </c>
      <c r="D17" s="141">
        <v>2824</v>
      </c>
      <c r="E17" s="142">
        <v>10616</v>
      </c>
      <c r="F17" s="141">
        <v>6932</v>
      </c>
      <c r="G17" s="142">
        <v>2924</v>
      </c>
      <c r="H17" s="141">
        <v>1340</v>
      </c>
      <c r="I17" s="142">
        <v>730</v>
      </c>
      <c r="J17" s="141">
        <v>480</v>
      </c>
      <c r="K17" s="142">
        <v>375</v>
      </c>
      <c r="L17" s="141">
        <v>854</v>
      </c>
      <c r="M17" s="22" t="s">
        <v>6</v>
      </c>
      <c r="N17" s="141">
        <v>27142</v>
      </c>
      <c r="O17" s="142">
        <v>318</v>
      </c>
      <c r="P17" s="141">
        <v>6004</v>
      </c>
      <c r="Q17" s="142">
        <v>11034</v>
      </c>
      <c r="R17" s="141">
        <v>5023</v>
      </c>
      <c r="S17" s="142">
        <v>2054</v>
      </c>
      <c r="T17" s="141">
        <v>1009</v>
      </c>
      <c r="U17" s="142">
        <v>517</v>
      </c>
      <c r="V17" s="141">
        <v>363</v>
      </c>
      <c r="W17" s="142">
        <v>308</v>
      </c>
      <c r="X17" s="141">
        <v>512</v>
      </c>
      <c r="Y17" s="4"/>
    </row>
    <row r="18" spans="1:25" ht="20.100000000000001" customHeight="1">
      <c r="A18" s="22" t="s">
        <v>7</v>
      </c>
      <c r="B18" s="141">
        <v>4760</v>
      </c>
      <c r="C18" s="142">
        <v>11</v>
      </c>
      <c r="D18" s="141">
        <v>574</v>
      </c>
      <c r="E18" s="142">
        <v>1965</v>
      </c>
      <c r="F18" s="141">
        <v>1066</v>
      </c>
      <c r="G18" s="142">
        <v>443</v>
      </c>
      <c r="H18" s="141">
        <v>239</v>
      </c>
      <c r="I18" s="142">
        <v>148</v>
      </c>
      <c r="J18" s="141">
        <v>108</v>
      </c>
      <c r="K18" s="142">
        <v>80</v>
      </c>
      <c r="L18" s="141">
        <v>126</v>
      </c>
      <c r="M18" s="22" t="s">
        <v>7</v>
      </c>
      <c r="N18" s="141">
        <v>4760</v>
      </c>
      <c r="O18" s="142">
        <v>81</v>
      </c>
      <c r="P18" s="141">
        <v>1258</v>
      </c>
      <c r="Q18" s="142">
        <v>1895</v>
      </c>
      <c r="R18" s="141">
        <v>711</v>
      </c>
      <c r="S18" s="142">
        <v>303</v>
      </c>
      <c r="T18" s="141">
        <v>168</v>
      </c>
      <c r="U18" s="142">
        <v>123</v>
      </c>
      <c r="V18" s="141">
        <v>84</v>
      </c>
      <c r="W18" s="142">
        <v>63</v>
      </c>
      <c r="X18" s="141">
        <v>74</v>
      </c>
      <c r="Y18" s="4"/>
    </row>
    <row r="19" spans="1:25" ht="20.100000000000001" customHeight="1">
      <c r="A19" s="22" t="s">
        <v>8</v>
      </c>
      <c r="B19" s="141">
        <v>10988</v>
      </c>
      <c r="C19" s="142">
        <v>33</v>
      </c>
      <c r="D19" s="141">
        <v>1586</v>
      </c>
      <c r="E19" s="142">
        <v>5158</v>
      </c>
      <c r="F19" s="141">
        <v>2516</v>
      </c>
      <c r="G19" s="142">
        <v>849</v>
      </c>
      <c r="H19" s="141">
        <v>337</v>
      </c>
      <c r="I19" s="142">
        <v>175</v>
      </c>
      <c r="J19" s="141">
        <v>126</v>
      </c>
      <c r="K19" s="142">
        <v>77</v>
      </c>
      <c r="L19" s="141">
        <v>131</v>
      </c>
      <c r="M19" s="22" t="s">
        <v>8</v>
      </c>
      <c r="N19" s="141">
        <v>10988</v>
      </c>
      <c r="O19" s="142">
        <v>205</v>
      </c>
      <c r="P19" s="141">
        <v>3413</v>
      </c>
      <c r="Q19" s="142">
        <v>4784</v>
      </c>
      <c r="R19" s="141">
        <v>1517</v>
      </c>
      <c r="S19" s="142">
        <v>474</v>
      </c>
      <c r="T19" s="141">
        <v>258</v>
      </c>
      <c r="U19" s="142">
        <v>124</v>
      </c>
      <c r="V19" s="141">
        <v>82</v>
      </c>
      <c r="W19" s="142">
        <v>57</v>
      </c>
      <c r="X19" s="141">
        <v>74</v>
      </c>
      <c r="Y19" s="4"/>
    </row>
    <row r="20" spans="1:25" ht="20.100000000000001" customHeight="1">
      <c r="A20" s="22" t="s">
        <v>9</v>
      </c>
      <c r="B20" s="141">
        <v>5912</v>
      </c>
      <c r="C20" s="142">
        <v>17</v>
      </c>
      <c r="D20" s="141">
        <v>791</v>
      </c>
      <c r="E20" s="142">
        <v>2654</v>
      </c>
      <c r="F20" s="141">
        <v>1352</v>
      </c>
      <c r="G20" s="142">
        <v>502</v>
      </c>
      <c r="H20" s="141">
        <v>224</v>
      </c>
      <c r="I20" s="142">
        <v>111</v>
      </c>
      <c r="J20" s="141">
        <v>81</v>
      </c>
      <c r="K20" s="142">
        <v>75</v>
      </c>
      <c r="L20" s="141">
        <v>105</v>
      </c>
      <c r="M20" s="22" t="s">
        <v>9</v>
      </c>
      <c r="N20" s="141">
        <v>5912</v>
      </c>
      <c r="O20" s="142">
        <v>97</v>
      </c>
      <c r="P20" s="141">
        <v>1624</v>
      </c>
      <c r="Q20" s="142">
        <v>2519</v>
      </c>
      <c r="R20" s="141">
        <v>911</v>
      </c>
      <c r="S20" s="142">
        <v>331</v>
      </c>
      <c r="T20" s="141">
        <v>168</v>
      </c>
      <c r="U20" s="142">
        <v>83</v>
      </c>
      <c r="V20" s="141">
        <v>74</v>
      </c>
      <c r="W20" s="142">
        <v>44</v>
      </c>
      <c r="X20" s="141">
        <v>61</v>
      </c>
      <c r="Y20" s="4"/>
    </row>
    <row r="21" spans="1:25" ht="20.100000000000001" customHeight="1">
      <c r="A21" s="22" t="s">
        <v>10</v>
      </c>
      <c r="B21" s="141">
        <v>12594</v>
      </c>
      <c r="C21" s="142">
        <v>27</v>
      </c>
      <c r="D21" s="141">
        <v>1573</v>
      </c>
      <c r="E21" s="142">
        <v>4735</v>
      </c>
      <c r="F21" s="141">
        <v>2916</v>
      </c>
      <c r="G21" s="142">
        <v>1321</v>
      </c>
      <c r="H21" s="141">
        <v>636</v>
      </c>
      <c r="I21" s="142">
        <v>420</v>
      </c>
      <c r="J21" s="141">
        <v>304</v>
      </c>
      <c r="K21" s="142">
        <v>227</v>
      </c>
      <c r="L21" s="141">
        <v>435</v>
      </c>
      <c r="M21" s="22" t="s">
        <v>10</v>
      </c>
      <c r="N21" s="141">
        <v>12594</v>
      </c>
      <c r="O21" s="142">
        <v>185</v>
      </c>
      <c r="P21" s="141">
        <v>3058</v>
      </c>
      <c r="Q21" s="142">
        <v>4852</v>
      </c>
      <c r="R21" s="141">
        <v>2078</v>
      </c>
      <c r="S21" s="142">
        <v>905</v>
      </c>
      <c r="T21" s="141">
        <v>539</v>
      </c>
      <c r="U21" s="142">
        <v>339</v>
      </c>
      <c r="V21" s="141">
        <v>222</v>
      </c>
      <c r="W21" s="142">
        <v>188</v>
      </c>
      <c r="X21" s="141">
        <v>228</v>
      </c>
      <c r="Y21" s="4"/>
    </row>
    <row r="22" spans="1:25" ht="20.100000000000001" customHeight="1">
      <c r="A22" s="22" t="s">
        <v>11</v>
      </c>
      <c r="B22" s="141">
        <v>22449</v>
      </c>
      <c r="C22" s="142">
        <v>42</v>
      </c>
      <c r="D22" s="141">
        <v>2664</v>
      </c>
      <c r="E22" s="142">
        <v>8709</v>
      </c>
      <c r="F22" s="141">
        <v>5283</v>
      </c>
      <c r="G22" s="142">
        <v>2265</v>
      </c>
      <c r="H22" s="141">
        <v>1150</v>
      </c>
      <c r="I22" s="142">
        <v>667</v>
      </c>
      <c r="J22" s="141">
        <v>508</v>
      </c>
      <c r="K22" s="142">
        <v>396</v>
      </c>
      <c r="L22" s="141">
        <v>765</v>
      </c>
      <c r="M22" s="22" t="s">
        <v>11</v>
      </c>
      <c r="N22" s="141">
        <v>22449</v>
      </c>
      <c r="O22" s="142">
        <v>306</v>
      </c>
      <c r="P22" s="141">
        <v>5369</v>
      </c>
      <c r="Q22" s="142">
        <v>8765</v>
      </c>
      <c r="R22" s="141">
        <v>3689</v>
      </c>
      <c r="S22" s="142">
        <v>1609</v>
      </c>
      <c r="T22" s="141">
        <v>915</v>
      </c>
      <c r="U22" s="142">
        <v>611</v>
      </c>
      <c r="V22" s="141">
        <v>427</v>
      </c>
      <c r="W22" s="142">
        <v>321</v>
      </c>
      <c r="X22" s="141">
        <v>437</v>
      </c>
      <c r="Y22" s="4"/>
    </row>
    <row r="23" spans="1:25" ht="20.100000000000001" customHeight="1">
      <c r="A23" s="22" t="s">
        <v>12</v>
      </c>
      <c r="B23" s="141">
        <v>5866</v>
      </c>
      <c r="C23" s="142">
        <v>8</v>
      </c>
      <c r="D23" s="141">
        <v>737</v>
      </c>
      <c r="E23" s="142">
        <v>2603</v>
      </c>
      <c r="F23" s="141">
        <v>1409</v>
      </c>
      <c r="G23" s="142">
        <v>491</v>
      </c>
      <c r="H23" s="141">
        <v>242</v>
      </c>
      <c r="I23" s="142">
        <v>106</v>
      </c>
      <c r="J23" s="141">
        <v>79</v>
      </c>
      <c r="K23" s="142">
        <v>65</v>
      </c>
      <c r="L23" s="141">
        <v>126</v>
      </c>
      <c r="M23" s="22" t="s">
        <v>12</v>
      </c>
      <c r="N23" s="141">
        <v>5866</v>
      </c>
      <c r="O23" s="142">
        <v>104</v>
      </c>
      <c r="P23" s="141">
        <v>1656</v>
      </c>
      <c r="Q23" s="142">
        <v>2553</v>
      </c>
      <c r="R23" s="141">
        <v>812</v>
      </c>
      <c r="S23" s="142">
        <v>304</v>
      </c>
      <c r="T23" s="141">
        <v>164</v>
      </c>
      <c r="U23" s="142">
        <v>99</v>
      </c>
      <c r="V23" s="141">
        <v>60</v>
      </c>
      <c r="W23" s="142">
        <v>40</v>
      </c>
      <c r="X23" s="141">
        <v>74</v>
      </c>
      <c r="Y23" s="4"/>
    </row>
    <row r="24" spans="1:25" ht="20.100000000000001" customHeight="1">
      <c r="A24" s="25" t="s">
        <v>13</v>
      </c>
      <c r="B24" s="141">
        <v>6834</v>
      </c>
      <c r="C24" s="142">
        <v>17</v>
      </c>
      <c r="D24" s="141">
        <v>739</v>
      </c>
      <c r="E24" s="142">
        <v>2654</v>
      </c>
      <c r="F24" s="141">
        <v>1652</v>
      </c>
      <c r="G24" s="142">
        <v>696</v>
      </c>
      <c r="H24" s="141">
        <v>391</v>
      </c>
      <c r="I24" s="142">
        <v>214</v>
      </c>
      <c r="J24" s="141">
        <v>155</v>
      </c>
      <c r="K24" s="142">
        <v>102</v>
      </c>
      <c r="L24" s="141">
        <v>214</v>
      </c>
      <c r="M24" s="25" t="s">
        <v>13</v>
      </c>
      <c r="N24" s="141">
        <v>6834</v>
      </c>
      <c r="O24" s="142">
        <v>116</v>
      </c>
      <c r="P24" s="141">
        <v>1630</v>
      </c>
      <c r="Q24" s="142">
        <v>2703</v>
      </c>
      <c r="R24" s="141">
        <v>1122</v>
      </c>
      <c r="S24" s="142">
        <v>499</v>
      </c>
      <c r="T24" s="141">
        <v>285</v>
      </c>
      <c r="U24" s="142">
        <v>174</v>
      </c>
      <c r="V24" s="141">
        <v>101</v>
      </c>
      <c r="W24" s="142">
        <v>81</v>
      </c>
      <c r="X24" s="141">
        <v>123</v>
      </c>
      <c r="Y24" s="4"/>
    </row>
    <row r="25" spans="1:25" ht="20.100000000000001" customHeight="1">
      <c r="A25" s="22" t="s">
        <v>14</v>
      </c>
      <c r="B25" s="141">
        <v>18320</v>
      </c>
      <c r="C25" s="142">
        <v>24</v>
      </c>
      <c r="D25" s="141">
        <v>2270</v>
      </c>
      <c r="E25" s="142">
        <v>7600</v>
      </c>
      <c r="F25" s="141">
        <v>4253</v>
      </c>
      <c r="G25" s="142">
        <v>1787</v>
      </c>
      <c r="H25" s="141">
        <v>940</v>
      </c>
      <c r="I25" s="142">
        <v>476</v>
      </c>
      <c r="J25" s="141">
        <v>301</v>
      </c>
      <c r="K25" s="142">
        <v>259</v>
      </c>
      <c r="L25" s="141">
        <v>410</v>
      </c>
      <c r="M25" s="22" t="s">
        <v>14</v>
      </c>
      <c r="N25" s="141">
        <v>18320</v>
      </c>
      <c r="O25" s="142">
        <v>232</v>
      </c>
      <c r="P25" s="141">
        <v>4704</v>
      </c>
      <c r="Q25" s="142">
        <v>7485</v>
      </c>
      <c r="R25" s="141">
        <v>2934</v>
      </c>
      <c r="S25" s="142">
        <v>1261</v>
      </c>
      <c r="T25" s="141">
        <v>649</v>
      </c>
      <c r="U25" s="142">
        <v>402</v>
      </c>
      <c r="V25" s="141">
        <v>252</v>
      </c>
      <c r="W25" s="142">
        <v>168</v>
      </c>
      <c r="X25" s="141">
        <v>233</v>
      </c>
      <c r="Y25" s="4"/>
    </row>
    <row r="26" spans="1:25" ht="20.100000000000001" customHeight="1">
      <c r="A26" s="22" t="s">
        <v>15</v>
      </c>
      <c r="B26" s="141">
        <v>8231</v>
      </c>
      <c r="C26" s="142">
        <v>20</v>
      </c>
      <c r="D26" s="141">
        <v>685</v>
      </c>
      <c r="E26" s="142">
        <v>2674</v>
      </c>
      <c r="F26" s="141">
        <v>1960</v>
      </c>
      <c r="G26" s="142">
        <v>1115</v>
      </c>
      <c r="H26" s="141">
        <v>569</v>
      </c>
      <c r="I26" s="142">
        <v>337</v>
      </c>
      <c r="J26" s="141">
        <v>235</v>
      </c>
      <c r="K26" s="142">
        <v>225</v>
      </c>
      <c r="L26" s="141">
        <v>411</v>
      </c>
      <c r="M26" s="22" t="s">
        <v>15</v>
      </c>
      <c r="N26" s="141">
        <v>8231</v>
      </c>
      <c r="O26" s="142">
        <v>90</v>
      </c>
      <c r="P26" s="141">
        <v>1509</v>
      </c>
      <c r="Q26" s="142">
        <v>2980</v>
      </c>
      <c r="R26" s="141">
        <v>1468</v>
      </c>
      <c r="S26" s="142">
        <v>806</v>
      </c>
      <c r="T26" s="141">
        <v>469</v>
      </c>
      <c r="U26" s="142">
        <v>295</v>
      </c>
      <c r="V26" s="141">
        <v>195</v>
      </c>
      <c r="W26" s="142">
        <v>179</v>
      </c>
      <c r="X26" s="141">
        <v>240</v>
      </c>
      <c r="Y26" s="4"/>
    </row>
    <row r="27" spans="1:25" ht="24.75" customHeight="1">
      <c r="L27" s="2"/>
      <c r="X27" s="2"/>
    </row>
    <row r="28" spans="1:25" ht="24.75" customHeight="1"/>
  </sheetData>
  <mergeCells count="8">
    <mergeCell ref="A7:L7"/>
    <mergeCell ref="M7:X7"/>
    <mergeCell ref="A4:A5"/>
    <mergeCell ref="M4:M5"/>
    <mergeCell ref="C4:L4"/>
    <mergeCell ref="O4:X4"/>
    <mergeCell ref="B4:B5"/>
    <mergeCell ref="N4:N5"/>
  </mergeCells>
  <pageMargins left="0.7" right="0.7" top="0.75" bottom="0.75" header="0.3" footer="0.3"/>
  <pageSetup paperSize="9" scale="85" orientation="portrait" verticalDpi="597" r:id="rId1"/>
  <headerFooter alignWithMargins="0"/>
  <colBreaks count="1" manualBreakCount="1">
    <brk id="12" max="2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Normal="100" zoomScaleSheetLayoutView="100" workbookViewId="0"/>
  </sheetViews>
  <sheetFormatPr defaultColWidth="7.85546875" defaultRowHeight="12.75"/>
  <cols>
    <col min="1" max="1" width="20.7109375" style="255" customWidth="1"/>
    <col min="2" max="12" width="8.28515625" style="255" customWidth="1"/>
    <col min="13" max="16384" width="7.85546875" style="255"/>
  </cols>
  <sheetData>
    <row r="1" spans="1:16" ht="15.75" customHeight="1">
      <c r="A1" s="271" t="s">
        <v>408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1"/>
    </row>
    <row r="2" spans="1:16" ht="15.75" customHeight="1">
      <c r="A2" s="375" t="s">
        <v>198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1"/>
    </row>
    <row r="3" spans="1:16" ht="15.75" thickBot="1">
      <c r="A3" s="375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6" ht="35.25" customHeight="1">
      <c r="A4" s="666" t="s">
        <v>211</v>
      </c>
      <c r="B4" s="668" t="s">
        <v>300</v>
      </c>
      <c r="C4" s="669"/>
      <c r="D4" s="669"/>
      <c r="E4" s="669"/>
      <c r="F4" s="669"/>
      <c r="G4" s="669"/>
      <c r="H4" s="669"/>
      <c r="I4" s="670"/>
      <c r="J4" s="373" t="s">
        <v>301</v>
      </c>
      <c r="K4" s="374"/>
      <c r="L4" s="374"/>
    </row>
    <row r="5" spans="1:16" ht="120" customHeight="1" thickBot="1">
      <c r="A5" s="667"/>
      <c r="B5" s="145" t="s">
        <v>65</v>
      </c>
      <c r="C5" s="146" t="s">
        <v>66</v>
      </c>
      <c r="D5" s="147" t="s">
        <v>56</v>
      </c>
      <c r="E5" s="148" t="s">
        <v>57</v>
      </c>
      <c r="F5" s="147" t="s">
        <v>64</v>
      </c>
      <c r="G5" s="148" t="s">
        <v>59</v>
      </c>
      <c r="H5" s="147" t="s">
        <v>60</v>
      </c>
      <c r="I5" s="148" t="s">
        <v>67</v>
      </c>
      <c r="J5" s="376" t="s">
        <v>434</v>
      </c>
      <c r="K5" s="148" t="s">
        <v>302</v>
      </c>
      <c r="L5" s="149" t="s">
        <v>303</v>
      </c>
      <c r="P5" s="256"/>
    </row>
    <row r="6" spans="1:16" ht="6" customHeight="1">
      <c r="A6" s="319"/>
      <c r="B6" s="368"/>
      <c r="C6" s="369"/>
      <c r="D6" s="370"/>
      <c r="E6" s="371"/>
      <c r="F6" s="370"/>
      <c r="G6" s="371"/>
      <c r="H6" s="370"/>
      <c r="I6" s="371"/>
      <c r="J6" s="377"/>
      <c r="K6" s="371"/>
      <c r="L6" s="372"/>
      <c r="P6" s="256"/>
    </row>
    <row r="7" spans="1:16" ht="20.100000000000001" customHeight="1">
      <c r="A7" s="18" t="s">
        <v>380</v>
      </c>
      <c r="B7" s="531">
        <v>44.2</v>
      </c>
      <c r="C7" s="532">
        <v>10.9</v>
      </c>
      <c r="D7" s="532">
        <v>50.6</v>
      </c>
      <c r="E7" s="532">
        <v>99.1</v>
      </c>
      <c r="F7" s="532">
        <v>86.1</v>
      </c>
      <c r="G7" s="532">
        <v>37.200000000000003</v>
      </c>
      <c r="H7" s="532">
        <v>7.5</v>
      </c>
      <c r="I7" s="532">
        <v>0.3</v>
      </c>
      <c r="J7" s="533">
        <v>1.4530000000000001</v>
      </c>
      <c r="K7" s="534">
        <v>0.70699999999999996</v>
      </c>
      <c r="L7" s="535">
        <v>0.998</v>
      </c>
      <c r="O7" s="257"/>
    </row>
    <row r="8" spans="1:16" ht="20.100000000000001" customHeight="1">
      <c r="A8" s="495" t="s">
        <v>381</v>
      </c>
      <c r="B8" s="531"/>
      <c r="C8" s="532"/>
      <c r="D8" s="532"/>
      <c r="E8" s="532"/>
      <c r="F8" s="532"/>
      <c r="G8" s="532"/>
      <c r="H8" s="532"/>
      <c r="I8" s="532"/>
      <c r="J8" s="533"/>
      <c r="K8" s="534"/>
      <c r="L8" s="536"/>
      <c r="O8" s="257"/>
    </row>
    <row r="9" spans="1:16" ht="20.100000000000001" customHeight="1">
      <c r="A9" s="150" t="s">
        <v>0</v>
      </c>
      <c r="B9" s="537">
        <v>41.7</v>
      </c>
      <c r="C9" s="538">
        <v>13.1</v>
      </c>
      <c r="D9" s="538">
        <v>50.5</v>
      </c>
      <c r="E9" s="538">
        <v>88.4</v>
      </c>
      <c r="F9" s="538">
        <v>80</v>
      </c>
      <c r="G9" s="538">
        <v>34.5</v>
      </c>
      <c r="H9" s="538">
        <v>6.8</v>
      </c>
      <c r="I9" s="538">
        <v>0.3</v>
      </c>
      <c r="J9" s="539">
        <v>1.361</v>
      </c>
      <c r="K9" s="540">
        <v>0.66600000000000004</v>
      </c>
      <c r="L9" s="541">
        <v>0.88600000000000001</v>
      </c>
      <c r="O9" s="257"/>
    </row>
    <row r="10" spans="1:16" ht="20.100000000000001" customHeight="1">
      <c r="A10" s="151" t="s">
        <v>1</v>
      </c>
      <c r="B10" s="537">
        <v>42.2</v>
      </c>
      <c r="C10" s="538">
        <v>14.3</v>
      </c>
      <c r="D10" s="538">
        <v>55.8</v>
      </c>
      <c r="E10" s="538">
        <v>96.5</v>
      </c>
      <c r="F10" s="538">
        <v>77.7</v>
      </c>
      <c r="G10" s="538">
        <v>32.4</v>
      </c>
      <c r="H10" s="538">
        <v>6.2</v>
      </c>
      <c r="I10" s="538">
        <v>0.2</v>
      </c>
      <c r="J10" s="539">
        <v>1.411</v>
      </c>
      <c r="K10" s="540">
        <v>0.67400000000000004</v>
      </c>
      <c r="L10" s="541">
        <v>0.98299999999999998</v>
      </c>
      <c r="O10" s="257"/>
    </row>
    <row r="11" spans="1:16" s="259" customFormat="1" ht="20.100000000000001" customHeight="1">
      <c r="A11" s="150" t="s">
        <v>2</v>
      </c>
      <c r="B11" s="542">
        <v>42</v>
      </c>
      <c r="C11" s="543">
        <v>9.1</v>
      </c>
      <c r="D11" s="543">
        <v>43.5</v>
      </c>
      <c r="E11" s="543">
        <v>91.6</v>
      </c>
      <c r="F11" s="543">
        <v>85.6</v>
      </c>
      <c r="G11" s="543">
        <v>37.4</v>
      </c>
      <c r="H11" s="543">
        <v>7.9</v>
      </c>
      <c r="I11" s="543">
        <v>0.3</v>
      </c>
      <c r="J11" s="539">
        <v>1.3720000000000001</v>
      </c>
      <c r="K11" s="540">
        <v>0.67400000000000004</v>
      </c>
      <c r="L11" s="541">
        <v>0.89200000000000002</v>
      </c>
      <c r="M11" s="258"/>
      <c r="O11" s="260"/>
      <c r="P11" s="255"/>
    </row>
    <row r="12" spans="1:16" ht="20.100000000000001" customHeight="1">
      <c r="A12" s="150" t="s">
        <v>3</v>
      </c>
      <c r="B12" s="537">
        <v>43</v>
      </c>
      <c r="C12" s="538">
        <v>15.3</v>
      </c>
      <c r="D12" s="538">
        <v>55.8</v>
      </c>
      <c r="E12" s="538">
        <v>96.8</v>
      </c>
      <c r="F12" s="538">
        <v>77.2</v>
      </c>
      <c r="G12" s="538">
        <v>34.799999999999997</v>
      </c>
      <c r="H12" s="538">
        <v>7</v>
      </c>
      <c r="I12" s="538">
        <v>0.1</v>
      </c>
      <c r="J12" s="539">
        <v>1.43</v>
      </c>
      <c r="K12" s="540">
        <v>0.69</v>
      </c>
      <c r="L12" s="541">
        <v>1.0009999999999999</v>
      </c>
      <c r="O12" s="257"/>
    </row>
    <row r="13" spans="1:16" ht="20.100000000000001" customHeight="1">
      <c r="A13" s="150" t="s">
        <v>4</v>
      </c>
      <c r="B13" s="537">
        <v>42</v>
      </c>
      <c r="C13" s="538">
        <v>9.3000000000000007</v>
      </c>
      <c r="D13" s="538">
        <v>47.5</v>
      </c>
      <c r="E13" s="538">
        <v>97</v>
      </c>
      <c r="F13" s="538">
        <v>87</v>
      </c>
      <c r="G13" s="538">
        <v>34.799999999999997</v>
      </c>
      <c r="H13" s="538">
        <v>6.7</v>
      </c>
      <c r="I13" s="538">
        <v>0.3</v>
      </c>
      <c r="J13" s="539">
        <v>1.409</v>
      </c>
      <c r="K13" s="540">
        <v>0.69099999999999995</v>
      </c>
      <c r="L13" s="541">
        <v>0.76300000000000001</v>
      </c>
      <c r="O13" s="257"/>
    </row>
    <row r="14" spans="1:16" ht="20.100000000000001" customHeight="1">
      <c r="A14" s="150" t="s">
        <v>5</v>
      </c>
      <c r="B14" s="537">
        <v>46.2</v>
      </c>
      <c r="C14" s="538">
        <v>7.1</v>
      </c>
      <c r="D14" s="538">
        <v>47.5</v>
      </c>
      <c r="E14" s="538">
        <v>102.7</v>
      </c>
      <c r="F14" s="538">
        <v>91.3</v>
      </c>
      <c r="G14" s="538">
        <v>41.7</v>
      </c>
      <c r="H14" s="538">
        <v>8.1</v>
      </c>
      <c r="I14" s="538">
        <v>0.4</v>
      </c>
      <c r="J14" s="539">
        <v>1.486</v>
      </c>
      <c r="K14" s="540">
        <v>0.71799999999999997</v>
      </c>
      <c r="L14" s="541">
        <v>1.198</v>
      </c>
      <c r="O14" s="257"/>
    </row>
    <row r="15" spans="1:16" ht="20.100000000000001" customHeight="1">
      <c r="A15" s="150" t="s">
        <v>6</v>
      </c>
      <c r="B15" s="537">
        <v>48.2</v>
      </c>
      <c r="C15" s="538">
        <v>9.6</v>
      </c>
      <c r="D15" s="538">
        <v>46.8</v>
      </c>
      <c r="E15" s="538">
        <v>104.6</v>
      </c>
      <c r="F15" s="538">
        <v>99.8</v>
      </c>
      <c r="G15" s="538">
        <v>44.4</v>
      </c>
      <c r="H15" s="538">
        <v>9.6</v>
      </c>
      <c r="I15" s="538">
        <v>0.5</v>
      </c>
      <c r="J15" s="539">
        <v>1.57</v>
      </c>
      <c r="K15" s="540">
        <v>0.76</v>
      </c>
      <c r="L15" s="541">
        <v>1.081</v>
      </c>
      <c r="O15" s="257"/>
    </row>
    <row r="16" spans="1:16" ht="20.100000000000001" customHeight="1">
      <c r="A16" s="150" t="s">
        <v>7</v>
      </c>
      <c r="B16" s="537">
        <v>38.700000000000003</v>
      </c>
      <c r="C16" s="538">
        <v>10.7</v>
      </c>
      <c r="D16" s="538">
        <v>50.4</v>
      </c>
      <c r="E16" s="538">
        <v>91.3</v>
      </c>
      <c r="F16" s="538">
        <v>70.400000000000006</v>
      </c>
      <c r="G16" s="538">
        <v>30.1</v>
      </c>
      <c r="H16" s="538">
        <v>6</v>
      </c>
      <c r="I16" s="538">
        <v>0.3</v>
      </c>
      <c r="J16" s="539">
        <v>1.288</v>
      </c>
      <c r="K16" s="540">
        <v>0.63200000000000001</v>
      </c>
      <c r="L16" s="541">
        <v>0.83499999999999996</v>
      </c>
      <c r="O16" s="257"/>
    </row>
    <row r="17" spans="1:15" ht="20.100000000000001" customHeight="1">
      <c r="A17" s="150" t="s">
        <v>8</v>
      </c>
      <c r="B17" s="537">
        <v>42.3</v>
      </c>
      <c r="C17" s="538">
        <v>7.4</v>
      </c>
      <c r="D17" s="538">
        <v>42.7</v>
      </c>
      <c r="E17" s="538">
        <v>96.5</v>
      </c>
      <c r="F17" s="538">
        <v>83.9</v>
      </c>
      <c r="G17" s="538">
        <v>36.9</v>
      </c>
      <c r="H17" s="538">
        <v>7.8</v>
      </c>
      <c r="I17" s="538">
        <v>0.4</v>
      </c>
      <c r="J17" s="539">
        <v>1.3720000000000001</v>
      </c>
      <c r="K17" s="540">
        <v>0.66500000000000004</v>
      </c>
      <c r="L17" s="541">
        <v>1.135</v>
      </c>
      <c r="O17" s="257"/>
    </row>
    <row r="18" spans="1:15" ht="20.100000000000001" customHeight="1">
      <c r="A18" s="150" t="s">
        <v>9</v>
      </c>
      <c r="B18" s="537">
        <v>43.1</v>
      </c>
      <c r="C18" s="538">
        <v>9.6</v>
      </c>
      <c r="D18" s="538">
        <v>43.1</v>
      </c>
      <c r="E18" s="538">
        <v>98.1</v>
      </c>
      <c r="F18" s="538">
        <v>87</v>
      </c>
      <c r="G18" s="538">
        <v>36.5</v>
      </c>
      <c r="H18" s="538">
        <v>6.9</v>
      </c>
      <c r="I18" s="538">
        <v>0.3</v>
      </c>
      <c r="J18" s="539">
        <v>1.401</v>
      </c>
      <c r="K18" s="540">
        <v>0.68500000000000005</v>
      </c>
      <c r="L18" s="541">
        <v>0.96199999999999997</v>
      </c>
      <c r="O18" s="257"/>
    </row>
    <row r="19" spans="1:15" ht="20.100000000000001" customHeight="1">
      <c r="A19" s="150" t="s">
        <v>10</v>
      </c>
      <c r="B19" s="537">
        <v>49.3</v>
      </c>
      <c r="C19" s="538">
        <v>14.6</v>
      </c>
      <c r="D19" s="538">
        <v>65.400000000000006</v>
      </c>
      <c r="E19" s="538">
        <v>110.2</v>
      </c>
      <c r="F19" s="538">
        <v>89</v>
      </c>
      <c r="G19" s="538">
        <v>38.9</v>
      </c>
      <c r="H19" s="538">
        <v>7.7</v>
      </c>
      <c r="I19" s="538">
        <v>0.5</v>
      </c>
      <c r="J19" s="539">
        <v>1.625</v>
      </c>
      <c r="K19" s="540">
        <v>0.79300000000000004</v>
      </c>
      <c r="L19" s="541">
        <v>1.2689999999999999</v>
      </c>
      <c r="O19" s="257"/>
    </row>
    <row r="20" spans="1:15" ht="20.100000000000001" customHeight="1">
      <c r="A20" s="150" t="s">
        <v>11</v>
      </c>
      <c r="B20" s="537">
        <v>42.8</v>
      </c>
      <c r="C20" s="538">
        <v>11.3</v>
      </c>
      <c r="D20" s="538">
        <v>50.2</v>
      </c>
      <c r="E20" s="538">
        <v>99.4</v>
      </c>
      <c r="F20" s="538">
        <v>82.8</v>
      </c>
      <c r="G20" s="538">
        <v>35.1</v>
      </c>
      <c r="H20" s="538">
        <v>6.9</v>
      </c>
      <c r="I20" s="538">
        <v>0.3</v>
      </c>
      <c r="J20" s="539">
        <v>1.4239999999999999</v>
      </c>
      <c r="K20" s="540">
        <v>0.69299999999999995</v>
      </c>
      <c r="L20" s="541">
        <v>0.875</v>
      </c>
      <c r="O20" s="257"/>
    </row>
    <row r="21" spans="1:15" ht="20.100000000000001" customHeight="1">
      <c r="A21" s="150" t="s">
        <v>12</v>
      </c>
      <c r="B21" s="537">
        <v>38.1</v>
      </c>
      <c r="C21" s="538">
        <v>7.9</v>
      </c>
      <c r="D21" s="538">
        <v>42.5</v>
      </c>
      <c r="E21" s="538">
        <v>89.2</v>
      </c>
      <c r="F21" s="538">
        <v>75.599999999999994</v>
      </c>
      <c r="G21" s="538">
        <v>31.1</v>
      </c>
      <c r="H21" s="538">
        <v>5.8</v>
      </c>
      <c r="I21" s="538">
        <v>0.2</v>
      </c>
      <c r="J21" s="539">
        <v>1.258</v>
      </c>
      <c r="K21" s="540">
        <v>0.61499999999999999</v>
      </c>
      <c r="L21" s="541">
        <v>0.76200000000000001</v>
      </c>
      <c r="O21" s="257"/>
    </row>
    <row r="22" spans="1:15" ht="20.100000000000001" customHeight="1">
      <c r="A22" s="151" t="s">
        <v>13</v>
      </c>
      <c r="B22" s="537">
        <v>42.6</v>
      </c>
      <c r="C22" s="538">
        <v>16</v>
      </c>
      <c r="D22" s="538">
        <v>55.7</v>
      </c>
      <c r="E22" s="538">
        <v>93</v>
      </c>
      <c r="F22" s="538">
        <v>77.400000000000006</v>
      </c>
      <c r="G22" s="538">
        <v>33.9</v>
      </c>
      <c r="H22" s="538">
        <v>7.3</v>
      </c>
      <c r="I22" s="538">
        <v>0.2</v>
      </c>
      <c r="J22" s="539">
        <v>1.4119999999999999</v>
      </c>
      <c r="K22" s="540">
        <v>0.69699999999999995</v>
      </c>
      <c r="L22" s="541">
        <v>1.008</v>
      </c>
      <c r="O22" s="257"/>
    </row>
    <row r="23" spans="1:15" ht="20.100000000000001" customHeight="1">
      <c r="A23" s="150" t="s">
        <v>14</v>
      </c>
      <c r="B23" s="537">
        <v>48.1</v>
      </c>
      <c r="C23" s="538">
        <v>11.4</v>
      </c>
      <c r="D23" s="538">
        <v>58.6</v>
      </c>
      <c r="E23" s="538">
        <v>110.2</v>
      </c>
      <c r="F23" s="538">
        <v>91.6</v>
      </c>
      <c r="G23" s="538">
        <v>37.799999999999997</v>
      </c>
      <c r="H23" s="538">
        <v>7.3</v>
      </c>
      <c r="I23" s="538">
        <v>0.4</v>
      </c>
      <c r="J23" s="539">
        <v>1.579</v>
      </c>
      <c r="K23" s="540">
        <v>0.76800000000000002</v>
      </c>
      <c r="L23" s="541">
        <v>1.216</v>
      </c>
      <c r="O23" s="257"/>
    </row>
    <row r="24" spans="1:15" ht="20.100000000000001" customHeight="1">
      <c r="A24" s="150" t="s">
        <v>15</v>
      </c>
      <c r="B24" s="537">
        <v>40.799999999999997</v>
      </c>
      <c r="C24" s="538">
        <v>14.5</v>
      </c>
      <c r="D24" s="538">
        <v>55.6</v>
      </c>
      <c r="E24" s="538">
        <v>90.6</v>
      </c>
      <c r="F24" s="538">
        <v>75.3</v>
      </c>
      <c r="G24" s="538">
        <v>32.4</v>
      </c>
      <c r="H24" s="538">
        <v>6.7</v>
      </c>
      <c r="I24" s="538">
        <v>0.2</v>
      </c>
      <c r="J24" s="539">
        <v>1.3720000000000001</v>
      </c>
      <c r="K24" s="540">
        <v>0.67</v>
      </c>
      <c r="L24" s="541">
        <v>0.91500000000000004</v>
      </c>
      <c r="O24" s="257"/>
    </row>
    <row r="25" spans="1:15" ht="15" customHeight="1">
      <c r="J25" s="261"/>
    </row>
    <row r="26" spans="1:15" ht="12.75" customHeight="1">
      <c r="A26" s="16" t="s">
        <v>77</v>
      </c>
    </row>
    <row r="27" spans="1:15" ht="12.75" customHeight="1">
      <c r="A27" s="420" t="s">
        <v>304</v>
      </c>
      <c r="B27" s="262"/>
      <c r="C27" s="262"/>
      <c r="D27" s="262"/>
      <c r="E27" s="262"/>
      <c r="F27" s="262"/>
      <c r="G27" s="262"/>
    </row>
    <row r="28" spans="1:15">
      <c r="A28" s="262"/>
      <c r="B28" s="262"/>
      <c r="C28" s="262"/>
      <c r="D28" s="262"/>
      <c r="E28" s="262"/>
      <c r="F28" s="262"/>
      <c r="G28" s="262"/>
    </row>
  </sheetData>
  <mergeCells count="2">
    <mergeCell ref="A4:A5"/>
    <mergeCell ref="B4:I4"/>
  </mergeCells>
  <pageMargins left="0.7" right="0.7" top="0.75" bottom="0.75" header="0.3" footer="0.3"/>
  <pageSetup paperSize="9" scale="78" fitToHeight="0" orientation="portrait" verticalDpi="597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zoomScaleNormal="100" zoomScaleSheetLayoutView="85" workbookViewId="0"/>
  </sheetViews>
  <sheetFormatPr defaultColWidth="7.85546875" defaultRowHeight="12.75"/>
  <cols>
    <col min="1" max="1" width="4.28515625" style="6" customWidth="1"/>
    <col min="2" max="2" width="20.7109375" style="6" customWidth="1"/>
    <col min="3" max="4" width="7.7109375" style="6" customWidth="1"/>
    <col min="5" max="21" width="6.5703125" style="6" customWidth="1"/>
    <col min="22" max="22" width="8.7109375" style="6" bestFit="1" customWidth="1"/>
    <col min="23" max="26" width="8" style="6" customWidth="1"/>
    <col min="27" max="27" width="3.85546875" style="6" customWidth="1"/>
    <col min="28" max="16384" width="7.85546875" style="6"/>
  </cols>
  <sheetData>
    <row r="1" spans="1:34" s="5" customFormat="1" ht="15.75">
      <c r="A1" s="152" t="s">
        <v>406</v>
      </c>
      <c r="C1" s="152"/>
      <c r="D1" s="152"/>
      <c r="E1" s="155"/>
      <c r="F1" s="155"/>
      <c r="G1" s="155"/>
      <c r="H1" s="155"/>
      <c r="I1" s="155"/>
      <c r="J1" s="155"/>
      <c r="K1" s="171"/>
      <c r="L1" s="171"/>
      <c r="M1" s="171"/>
      <c r="N1" s="171"/>
      <c r="O1" s="171"/>
      <c r="P1" s="171"/>
      <c r="Q1" s="171"/>
      <c r="R1" s="171"/>
      <c r="S1" s="172"/>
      <c r="T1" s="172"/>
      <c r="U1" s="172"/>
      <c r="V1" s="172"/>
      <c r="W1" s="152"/>
      <c r="X1" s="152"/>
      <c r="Y1" s="152"/>
      <c r="Z1" s="152"/>
      <c r="AA1" s="172"/>
      <c r="AB1" s="155"/>
      <c r="AC1" s="155"/>
      <c r="AD1" s="155"/>
      <c r="AE1" s="155"/>
      <c r="AF1" s="155"/>
      <c r="AG1" s="155"/>
      <c r="AH1" s="155"/>
    </row>
    <row r="2" spans="1:34" s="5" customFormat="1" ht="15.75">
      <c r="A2" s="424" t="s">
        <v>407</v>
      </c>
      <c r="C2" s="174"/>
      <c r="D2" s="174"/>
      <c r="E2" s="174"/>
      <c r="F2" s="173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74"/>
      <c r="X2" s="174"/>
      <c r="Y2" s="174"/>
      <c r="Z2" s="174"/>
      <c r="AA2" s="155"/>
      <c r="AB2" s="155"/>
      <c r="AC2" s="155"/>
      <c r="AD2" s="155"/>
      <c r="AE2" s="155"/>
      <c r="AF2" s="155"/>
      <c r="AG2" s="155"/>
      <c r="AH2" s="155"/>
    </row>
    <row r="3" spans="1:34" ht="9" customHeight="1" thickBo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5"/>
      <c r="AC3" s="155"/>
      <c r="AD3" s="155"/>
      <c r="AE3" s="155"/>
      <c r="AF3" s="155"/>
      <c r="AG3" s="155"/>
      <c r="AH3" s="155"/>
    </row>
    <row r="4" spans="1:34" ht="25.5" customHeight="1">
      <c r="A4" s="674" t="s">
        <v>229</v>
      </c>
      <c r="B4" s="677" t="s">
        <v>230</v>
      </c>
      <c r="C4" s="680" t="s">
        <v>231</v>
      </c>
      <c r="D4" s="685" t="s">
        <v>232</v>
      </c>
      <c r="E4" s="686"/>
      <c r="F4" s="686"/>
      <c r="G4" s="686"/>
      <c r="H4" s="686"/>
      <c r="I4" s="686"/>
      <c r="J4" s="686"/>
      <c r="K4" s="686"/>
      <c r="L4" s="686"/>
      <c r="M4" s="686"/>
      <c r="N4" s="686"/>
      <c r="O4" s="686"/>
      <c r="P4" s="686"/>
      <c r="Q4" s="686"/>
      <c r="R4" s="686"/>
      <c r="S4" s="686"/>
      <c r="T4" s="686"/>
      <c r="U4" s="686"/>
      <c r="V4" s="687"/>
      <c r="W4" s="688" t="s">
        <v>237</v>
      </c>
      <c r="X4" s="688" t="s">
        <v>236</v>
      </c>
      <c r="Y4" s="690" t="s">
        <v>245</v>
      </c>
      <c r="Z4" s="690" t="s">
        <v>235</v>
      </c>
      <c r="AA4" s="671" t="s">
        <v>305</v>
      </c>
      <c r="AB4" s="155"/>
      <c r="AC4" s="155"/>
      <c r="AD4" s="155"/>
      <c r="AE4" s="155"/>
      <c r="AF4" s="155"/>
      <c r="AG4" s="155"/>
      <c r="AH4" s="155"/>
    </row>
    <row r="5" spans="1:34" ht="57" customHeight="1">
      <c r="A5" s="675"/>
      <c r="B5" s="678"/>
      <c r="C5" s="681"/>
      <c r="D5" s="156" t="s">
        <v>234</v>
      </c>
      <c r="E5" s="157" t="s">
        <v>68</v>
      </c>
      <c r="F5" s="157" t="s">
        <v>69</v>
      </c>
      <c r="G5" s="158" t="s">
        <v>70</v>
      </c>
      <c r="H5" s="159" t="s">
        <v>71</v>
      </c>
      <c r="I5" s="160" t="s">
        <v>56</v>
      </c>
      <c r="J5" s="160" t="s">
        <v>57</v>
      </c>
      <c r="K5" s="160" t="s">
        <v>64</v>
      </c>
      <c r="L5" s="160" t="s">
        <v>59</v>
      </c>
      <c r="M5" s="160" t="s">
        <v>60</v>
      </c>
      <c r="N5" s="160" t="s">
        <v>61</v>
      </c>
      <c r="O5" s="160" t="s">
        <v>62</v>
      </c>
      <c r="P5" s="160" t="s">
        <v>63</v>
      </c>
      <c r="Q5" s="160" t="s">
        <v>72</v>
      </c>
      <c r="R5" s="160" t="s">
        <v>73</v>
      </c>
      <c r="S5" s="159" t="s">
        <v>74</v>
      </c>
      <c r="T5" s="159" t="s">
        <v>75</v>
      </c>
      <c r="U5" s="159" t="s">
        <v>76</v>
      </c>
      <c r="V5" s="161" t="s">
        <v>246</v>
      </c>
      <c r="W5" s="689"/>
      <c r="X5" s="689"/>
      <c r="Y5" s="691"/>
      <c r="Z5" s="691"/>
      <c r="AA5" s="672"/>
      <c r="AB5" s="155"/>
      <c r="AC5" s="155"/>
      <c r="AD5" s="155"/>
      <c r="AE5" s="155"/>
      <c r="AF5" s="155"/>
      <c r="AG5" s="155"/>
      <c r="AH5" s="155"/>
    </row>
    <row r="6" spans="1:34" s="7" customFormat="1" ht="25.5" customHeight="1" thickBot="1">
      <c r="A6" s="676"/>
      <c r="B6" s="679"/>
      <c r="C6" s="682" t="s">
        <v>233</v>
      </c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4"/>
      <c r="AA6" s="673"/>
      <c r="AB6" s="163"/>
      <c r="AC6" s="163"/>
      <c r="AD6" s="163"/>
      <c r="AE6" s="163"/>
      <c r="AF6" s="163"/>
      <c r="AG6" s="163"/>
      <c r="AH6" s="163"/>
    </row>
    <row r="7" spans="1:34" s="7" customFormat="1" ht="6" customHeight="1">
      <c r="A7" s="320"/>
      <c r="B7" s="429"/>
      <c r="C7" s="432"/>
      <c r="D7" s="430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0"/>
      <c r="AA7" s="321"/>
      <c r="AB7" s="163"/>
      <c r="AC7" s="163"/>
      <c r="AD7" s="163"/>
      <c r="AE7" s="163"/>
      <c r="AF7" s="163"/>
      <c r="AG7" s="163"/>
      <c r="AH7" s="163"/>
    </row>
    <row r="8" spans="1:34" ht="20.100000000000001" customHeight="1">
      <c r="A8" s="164">
        <v>1</v>
      </c>
      <c r="B8" s="18" t="s">
        <v>380</v>
      </c>
      <c r="C8" s="523">
        <v>1048</v>
      </c>
      <c r="D8" s="524">
        <v>399</v>
      </c>
      <c r="E8" s="523">
        <v>16</v>
      </c>
      <c r="F8" s="524">
        <v>9</v>
      </c>
      <c r="G8" s="523">
        <v>11</v>
      </c>
      <c r="H8" s="524">
        <v>35</v>
      </c>
      <c r="I8" s="523">
        <v>55</v>
      </c>
      <c r="J8" s="524">
        <v>67</v>
      </c>
      <c r="K8" s="523">
        <v>90</v>
      </c>
      <c r="L8" s="524">
        <v>128</v>
      </c>
      <c r="M8" s="525">
        <v>202</v>
      </c>
      <c r="N8" s="524">
        <v>340</v>
      </c>
      <c r="O8" s="523">
        <v>550</v>
      </c>
      <c r="P8" s="524">
        <v>893</v>
      </c>
      <c r="Q8" s="523">
        <v>1330</v>
      </c>
      <c r="R8" s="524">
        <v>1941</v>
      </c>
      <c r="S8" s="523">
        <v>2722</v>
      </c>
      <c r="T8" s="524">
        <v>4140</v>
      </c>
      <c r="U8" s="523">
        <v>6908</v>
      </c>
      <c r="V8" s="524">
        <v>15276</v>
      </c>
      <c r="W8" s="525">
        <v>1070</v>
      </c>
      <c r="X8" s="523">
        <v>1017</v>
      </c>
      <c r="Y8" s="524">
        <v>1117</v>
      </c>
      <c r="Z8" s="526">
        <v>984</v>
      </c>
      <c r="AA8" s="165">
        <v>1</v>
      </c>
      <c r="AB8" s="155"/>
      <c r="AC8" s="155"/>
      <c r="AD8" s="155"/>
      <c r="AE8" s="155"/>
      <c r="AF8" s="155"/>
      <c r="AG8" s="155"/>
      <c r="AH8" s="155"/>
    </row>
    <row r="9" spans="1:34" ht="20.100000000000001" customHeight="1">
      <c r="A9" s="164"/>
      <c r="B9" s="495" t="s">
        <v>381</v>
      </c>
      <c r="C9" s="523"/>
      <c r="D9" s="525"/>
      <c r="E9" s="523"/>
      <c r="F9" s="525"/>
      <c r="G9" s="523"/>
      <c r="H9" s="525"/>
      <c r="I9" s="523"/>
      <c r="J9" s="525"/>
      <c r="K9" s="523"/>
      <c r="L9" s="525"/>
      <c r="M9" s="525"/>
      <c r="N9" s="525"/>
      <c r="O9" s="523"/>
      <c r="P9" s="525"/>
      <c r="Q9" s="523"/>
      <c r="R9" s="525"/>
      <c r="S9" s="523"/>
      <c r="T9" s="525"/>
      <c r="U9" s="523"/>
      <c r="V9" s="525"/>
      <c r="W9" s="525"/>
      <c r="X9" s="523"/>
      <c r="Y9" s="525"/>
      <c r="Z9" s="526"/>
      <c r="AA9" s="165"/>
      <c r="AB9" s="155"/>
      <c r="AC9" s="155"/>
      <c r="AD9" s="155"/>
      <c r="AE9" s="155"/>
      <c r="AF9" s="155"/>
      <c r="AG9" s="155"/>
      <c r="AH9" s="155"/>
    </row>
    <row r="10" spans="1:34" ht="20.100000000000001" customHeight="1">
      <c r="A10" s="164">
        <v>2</v>
      </c>
      <c r="B10" s="166" t="s">
        <v>0</v>
      </c>
      <c r="C10" s="527">
        <v>1104</v>
      </c>
      <c r="D10" s="528">
        <v>426</v>
      </c>
      <c r="E10" s="527">
        <v>21</v>
      </c>
      <c r="F10" s="528">
        <v>11</v>
      </c>
      <c r="G10" s="527">
        <v>13</v>
      </c>
      <c r="H10" s="528">
        <v>35</v>
      </c>
      <c r="I10" s="527">
        <v>60</v>
      </c>
      <c r="J10" s="528">
        <v>63</v>
      </c>
      <c r="K10" s="527">
        <v>86</v>
      </c>
      <c r="L10" s="528">
        <v>136</v>
      </c>
      <c r="M10" s="529">
        <v>208</v>
      </c>
      <c r="N10" s="528">
        <v>376</v>
      </c>
      <c r="O10" s="527">
        <v>583</v>
      </c>
      <c r="P10" s="528">
        <v>995</v>
      </c>
      <c r="Q10" s="527">
        <v>1394</v>
      </c>
      <c r="R10" s="528">
        <v>2037</v>
      </c>
      <c r="S10" s="527">
        <v>2877</v>
      </c>
      <c r="T10" s="528">
        <v>4157</v>
      </c>
      <c r="U10" s="527">
        <v>6895</v>
      </c>
      <c r="V10" s="528">
        <v>14947</v>
      </c>
      <c r="W10" s="528">
        <v>1147</v>
      </c>
      <c r="X10" s="527">
        <v>1008</v>
      </c>
      <c r="Y10" s="528">
        <v>1167</v>
      </c>
      <c r="Z10" s="530">
        <v>1046</v>
      </c>
      <c r="AA10" s="165">
        <v>2</v>
      </c>
      <c r="AB10" s="155"/>
      <c r="AC10" s="155"/>
      <c r="AD10" s="155"/>
      <c r="AE10" s="155"/>
      <c r="AF10" s="155"/>
      <c r="AG10" s="155"/>
      <c r="AH10" s="155"/>
    </row>
    <row r="11" spans="1:34" ht="20.100000000000001" customHeight="1">
      <c r="A11" s="164">
        <f t="shared" ref="A11:A25" si="0">A10+1</f>
        <v>3</v>
      </c>
      <c r="B11" s="168" t="s">
        <v>1</v>
      </c>
      <c r="C11" s="527">
        <v>1020</v>
      </c>
      <c r="D11" s="528">
        <v>512</v>
      </c>
      <c r="E11" s="527">
        <v>20</v>
      </c>
      <c r="F11" s="528">
        <v>9</v>
      </c>
      <c r="G11" s="527">
        <v>6</v>
      </c>
      <c r="H11" s="528">
        <v>33</v>
      </c>
      <c r="I11" s="527">
        <v>55</v>
      </c>
      <c r="J11" s="528">
        <v>72</v>
      </c>
      <c r="K11" s="527">
        <v>90</v>
      </c>
      <c r="L11" s="528">
        <v>123</v>
      </c>
      <c r="M11" s="529">
        <v>196</v>
      </c>
      <c r="N11" s="528">
        <v>341</v>
      </c>
      <c r="O11" s="527">
        <v>579</v>
      </c>
      <c r="P11" s="528">
        <v>843</v>
      </c>
      <c r="Q11" s="527">
        <v>1350</v>
      </c>
      <c r="R11" s="528">
        <v>2020</v>
      </c>
      <c r="S11" s="527">
        <v>2756</v>
      </c>
      <c r="T11" s="528">
        <v>4385</v>
      </c>
      <c r="U11" s="527">
        <v>7196</v>
      </c>
      <c r="V11" s="528">
        <v>14873</v>
      </c>
      <c r="W11" s="528">
        <v>1080</v>
      </c>
      <c r="X11" s="527">
        <v>933</v>
      </c>
      <c r="Y11" s="528">
        <v>1076</v>
      </c>
      <c r="Z11" s="530">
        <v>968</v>
      </c>
      <c r="AA11" s="165">
        <v>3</v>
      </c>
      <c r="AB11" s="155"/>
      <c r="AC11" s="155"/>
      <c r="AD11" s="155"/>
      <c r="AE11" s="155"/>
      <c r="AF11" s="155"/>
      <c r="AG11" s="155"/>
      <c r="AH11" s="155"/>
    </row>
    <row r="12" spans="1:34" ht="20.100000000000001" customHeight="1">
      <c r="A12" s="164">
        <f t="shared" si="0"/>
        <v>4</v>
      </c>
      <c r="B12" s="166" t="s">
        <v>2</v>
      </c>
      <c r="C12" s="527">
        <v>1100</v>
      </c>
      <c r="D12" s="528">
        <v>464</v>
      </c>
      <c r="E12" s="527">
        <v>17</v>
      </c>
      <c r="F12" s="528">
        <v>14</v>
      </c>
      <c r="G12" s="527">
        <v>11</v>
      </c>
      <c r="H12" s="528">
        <v>37</v>
      </c>
      <c r="I12" s="527">
        <v>70</v>
      </c>
      <c r="J12" s="528">
        <v>63</v>
      </c>
      <c r="K12" s="527">
        <v>89</v>
      </c>
      <c r="L12" s="528">
        <v>139</v>
      </c>
      <c r="M12" s="529">
        <v>211</v>
      </c>
      <c r="N12" s="528">
        <v>352</v>
      </c>
      <c r="O12" s="527">
        <v>540</v>
      </c>
      <c r="P12" s="528">
        <v>888</v>
      </c>
      <c r="Q12" s="527">
        <v>1230</v>
      </c>
      <c r="R12" s="528">
        <v>1861</v>
      </c>
      <c r="S12" s="527">
        <v>2595</v>
      </c>
      <c r="T12" s="528">
        <v>3943</v>
      </c>
      <c r="U12" s="527">
        <v>7082</v>
      </c>
      <c r="V12" s="528">
        <v>16217</v>
      </c>
      <c r="W12" s="528">
        <v>977</v>
      </c>
      <c r="X12" s="527">
        <v>1208</v>
      </c>
      <c r="Y12" s="528">
        <v>1159</v>
      </c>
      <c r="Z12" s="530">
        <v>1045</v>
      </c>
      <c r="AA12" s="165">
        <v>4</v>
      </c>
      <c r="AB12" s="155"/>
      <c r="AC12" s="155"/>
      <c r="AD12" s="155"/>
      <c r="AE12" s="155"/>
      <c r="AF12" s="155"/>
      <c r="AG12" s="155"/>
      <c r="AH12" s="155"/>
    </row>
    <row r="13" spans="1:34" ht="20.100000000000001" customHeight="1">
      <c r="A13" s="164">
        <f t="shared" si="0"/>
        <v>5</v>
      </c>
      <c r="B13" s="166" t="s">
        <v>3</v>
      </c>
      <c r="C13" s="527">
        <v>1012</v>
      </c>
      <c r="D13" s="528">
        <v>466</v>
      </c>
      <c r="E13" s="527">
        <v>15</v>
      </c>
      <c r="F13" s="528">
        <v>9</v>
      </c>
      <c r="G13" s="527">
        <v>12</v>
      </c>
      <c r="H13" s="528">
        <v>44</v>
      </c>
      <c r="I13" s="527">
        <v>60</v>
      </c>
      <c r="J13" s="528">
        <v>73</v>
      </c>
      <c r="K13" s="527">
        <v>87</v>
      </c>
      <c r="L13" s="528">
        <v>122</v>
      </c>
      <c r="M13" s="529">
        <v>183</v>
      </c>
      <c r="N13" s="528">
        <v>390</v>
      </c>
      <c r="O13" s="527">
        <v>619</v>
      </c>
      <c r="P13" s="528">
        <v>975</v>
      </c>
      <c r="Q13" s="527">
        <v>1393</v>
      </c>
      <c r="R13" s="528">
        <v>2059</v>
      </c>
      <c r="S13" s="527">
        <v>2916</v>
      </c>
      <c r="T13" s="528">
        <v>4013</v>
      </c>
      <c r="U13" s="527">
        <v>6803</v>
      </c>
      <c r="V13" s="528">
        <v>15488</v>
      </c>
      <c r="W13" s="528">
        <v>1004</v>
      </c>
      <c r="X13" s="527">
        <v>1026</v>
      </c>
      <c r="Y13" s="528">
        <v>1077</v>
      </c>
      <c r="Z13" s="530">
        <v>950</v>
      </c>
      <c r="AA13" s="165">
        <v>5</v>
      </c>
      <c r="AB13" s="155"/>
      <c r="AC13" s="155"/>
      <c r="AD13" s="155"/>
      <c r="AE13" s="155"/>
      <c r="AF13" s="155"/>
      <c r="AG13" s="155"/>
      <c r="AH13" s="155"/>
    </row>
    <row r="14" spans="1:34" ht="20.100000000000001" customHeight="1">
      <c r="A14" s="164">
        <f t="shared" si="0"/>
        <v>6</v>
      </c>
      <c r="B14" s="166" t="s">
        <v>4</v>
      </c>
      <c r="C14" s="527">
        <v>1257</v>
      </c>
      <c r="D14" s="528">
        <v>463</v>
      </c>
      <c r="E14" s="527">
        <v>18</v>
      </c>
      <c r="F14" s="528">
        <v>9</v>
      </c>
      <c r="G14" s="527">
        <v>16</v>
      </c>
      <c r="H14" s="528">
        <v>34</v>
      </c>
      <c r="I14" s="527">
        <v>64</v>
      </c>
      <c r="J14" s="528">
        <v>93</v>
      </c>
      <c r="K14" s="527">
        <v>121</v>
      </c>
      <c r="L14" s="528">
        <v>180</v>
      </c>
      <c r="M14" s="529">
        <v>250</v>
      </c>
      <c r="N14" s="528">
        <v>452</v>
      </c>
      <c r="O14" s="527">
        <v>693</v>
      </c>
      <c r="P14" s="528">
        <v>1021</v>
      </c>
      <c r="Q14" s="527">
        <v>1507</v>
      </c>
      <c r="R14" s="528">
        <v>2120</v>
      </c>
      <c r="S14" s="527">
        <v>2874</v>
      </c>
      <c r="T14" s="528">
        <v>4503</v>
      </c>
      <c r="U14" s="527">
        <v>7310</v>
      </c>
      <c r="V14" s="528">
        <v>16218</v>
      </c>
      <c r="W14" s="528">
        <v>1282</v>
      </c>
      <c r="X14" s="527">
        <v>1214</v>
      </c>
      <c r="Y14" s="528">
        <v>1345</v>
      </c>
      <c r="Z14" s="530">
        <v>1177</v>
      </c>
      <c r="AA14" s="165">
        <v>6</v>
      </c>
      <c r="AB14" s="155"/>
      <c r="AC14" s="155"/>
      <c r="AD14" s="155"/>
      <c r="AE14" s="155"/>
      <c r="AF14" s="155"/>
      <c r="AG14" s="155"/>
      <c r="AH14" s="155"/>
    </row>
    <row r="15" spans="1:34" ht="20.100000000000001" customHeight="1">
      <c r="A15" s="164">
        <f t="shared" si="0"/>
        <v>7</v>
      </c>
      <c r="B15" s="166" t="s">
        <v>5</v>
      </c>
      <c r="C15" s="527">
        <v>941</v>
      </c>
      <c r="D15" s="528">
        <v>372</v>
      </c>
      <c r="E15" s="527">
        <v>20</v>
      </c>
      <c r="F15" s="528">
        <v>13</v>
      </c>
      <c r="G15" s="527">
        <v>14</v>
      </c>
      <c r="H15" s="528">
        <v>30</v>
      </c>
      <c r="I15" s="527">
        <v>42</v>
      </c>
      <c r="J15" s="528">
        <v>45</v>
      </c>
      <c r="K15" s="527">
        <v>74</v>
      </c>
      <c r="L15" s="528">
        <v>95</v>
      </c>
      <c r="M15" s="529">
        <v>159</v>
      </c>
      <c r="N15" s="528">
        <v>278</v>
      </c>
      <c r="O15" s="527">
        <v>479</v>
      </c>
      <c r="P15" s="528">
        <v>767</v>
      </c>
      <c r="Q15" s="527">
        <v>1155</v>
      </c>
      <c r="R15" s="528">
        <v>1707</v>
      </c>
      <c r="S15" s="527">
        <v>2511</v>
      </c>
      <c r="T15" s="528">
        <v>3728</v>
      </c>
      <c r="U15" s="527">
        <v>6608</v>
      </c>
      <c r="V15" s="528">
        <v>15131</v>
      </c>
      <c r="W15" s="528">
        <v>1004</v>
      </c>
      <c r="X15" s="527">
        <v>881</v>
      </c>
      <c r="Y15" s="528">
        <v>989</v>
      </c>
      <c r="Z15" s="530">
        <v>895</v>
      </c>
      <c r="AA15" s="165">
        <v>7</v>
      </c>
      <c r="AB15" s="155"/>
      <c r="AC15" s="155"/>
      <c r="AD15" s="155"/>
      <c r="AE15" s="155"/>
      <c r="AF15" s="155"/>
      <c r="AG15" s="155"/>
      <c r="AH15" s="155"/>
    </row>
    <row r="16" spans="1:34" ht="20.100000000000001" customHeight="1">
      <c r="A16" s="164">
        <f t="shared" si="0"/>
        <v>8</v>
      </c>
      <c r="B16" s="166" t="s">
        <v>6</v>
      </c>
      <c r="C16" s="527">
        <v>1065</v>
      </c>
      <c r="D16" s="528">
        <v>343</v>
      </c>
      <c r="E16" s="527">
        <v>13</v>
      </c>
      <c r="F16" s="528">
        <v>7</v>
      </c>
      <c r="G16" s="527">
        <v>11</v>
      </c>
      <c r="H16" s="528">
        <v>44</v>
      </c>
      <c r="I16" s="527">
        <v>60</v>
      </c>
      <c r="J16" s="528">
        <v>73</v>
      </c>
      <c r="K16" s="527">
        <v>92</v>
      </c>
      <c r="L16" s="528">
        <v>122</v>
      </c>
      <c r="M16" s="529">
        <v>208</v>
      </c>
      <c r="N16" s="528">
        <v>332</v>
      </c>
      <c r="O16" s="527">
        <v>541</v>
      </c>
      <c r="P16" s="528">
        <v>883</v>
      </c>
      <c r="Q16" s="527">
        <v>1327</v>
      </c>
      <c r="R16" s="528">
        <v>1853</v>
      </c>
      <c r="S16" s="527">
        <v>2607</v>
      </c>
      <c r="T16" s="528">
        <v>3935</v>
      </c>
      <c r="U16" s="527">
        <v>6729</v>
      </c>
      <c r="V16" s="528">
        <v>14968</v>
      </c>
      <c r="W16" s="528">
        <v>1050</v>
      </c>
      <c r="X16" s="527">
        <v>1093</v>
      </c>
      <c r="Y16" s="528">
        <v>1135</v>
      </c>
      <c r="Z16" s="530">
        <v>1001</v>
      </c>
      <c r="AA16" s="165">
        <v>8</v>
      </c>
      <c r="AB16" s="155"/>
      <c r="AC16" s="155"/>
      <c r="AD16" s="155"/>
      <c r="AE16" s="155"/>
      <c r="AF16" s="155"/>
      <c r="AG16" s="155"/>
      <c r="AH16" s="155"/>
    </row>
    <row r="17" spans="1:34" ht="20.100000000000001" customHeight="1">
      <c r="A17" s="164">
        <f t="shared" si="0"/>
        <v>9</v>
      </c>
      <c r="B17" s="166" t="s">
        <v>7</v>
      </c>
      <c r="C17" s="527">
        <v>1098</v>
      </c>
      <c r="D17" s="528">
        <v>341</v>
      </c>
      <c r="E17" s="527">
        <v>21</v>
      </c>
      <c r="F17" s="528">
        <v>4</v>
      </c>
      <c r="G17" s="527">
        <v>9</v>
      </c>
      <c r="H17" s="528">
        <v>26</v>
      </c>
      <c r="I17" s="527">
        <v>35</v>
      </c>
      <c r="J17" s="528">
        <v>69</v>
      </c>
      <c r="K17" s="527">
        <v>95</v>
      </c>
      <c r="L17" s="528">
        <v>118</v>
      </c>
      <c r="M17" s="529">
        <v>190</v>
      </c>
      <c r="N17" s="528">
        <v>332</v>
      </c>
      <c r="O17" s="527">
        <v>469</v>
      </c>
      <c r="P17" s="528">
        <v>835</v>
      </c>
      <c r="Q17" s="527">
        <v>1350</v>
      </c>
      <c r="R17" s="528">
        <v>2009</v>
      </c>
      <c r="S17" s="527">
        <v>2900</v>
      </c>
      <c r="T17" s="528">
        <v>4385</v>
      </c>
      <c r="U17" s="527">
        <v>7005</v>
      </c>
      <c r="V17" s="528">
        <v>15144</v>
      </c>
      <c r="W17" s="528">
        <v>1070</v>
      </c>
      <c r="X17" s="527">
        <v>1128</v>
      </c>
      <c r="Y17" s="528">
        <v>1158</v>
      </c>
      <c r="Z17" s="530">
        <v>1041</v>
      </c>
      <c r="AA17" s="165">
        <v>9</v>
      </c>
      <c r="AB17" s="155"/>
      <c r="AC17" s="155"/>
      <c r="AD17" s="155"/>
      <c r="AE17" s="155"/>
      <c r="AF17" s="155"/>
      <c r="AG17" s="155"/>
      <c r="AH17" s="155"/>
    </row>
    <row r="18" spans="1:34" ht="20.100000000000001" customHeight="1">
      <c r="A18" s="164">
        <f t="shared" si="0"/>
        <v>10</v>
      </c>
      <c r="B18" s="166" t="s">
        <v>8</v>
      </c>
      <c r="C18" s="527">
        <v>908</v>
      </c>
      <c r="D18" s="528">
        <v>328</v>
      </c>
      <c r="E18" s="527">
        <v>17</v>
      </c>
      <c r="F18" s="528">
        <v>10</v>
      </c>
      <c r="G18" s="527">
        <v>11</v>
      </c>
      <c r="H18" s="528">
        <v>28</v>
      </c>
      <c r="I18" s="527">
        <v>49</v>
      </c>
      <c r="J18" s="528">
        <v>53</v>
      </c>
      <c r="K18" s="527">
        <v>58</v>
      </c>
      <c r="L18" s="528">
        <v>104</v>
      </c>
      <c r="M18" s="529">
        <v>172</v>
      </c>
      <c r="N18" s="528">
        <v>267</v>
      </c>
      <c r="O18" s="527">
        <v>463</v>
      </c>
      <c r="P18" s="528">
        <v>740</v>
      </c>
      <c r="Q18" s="527">
        <v>1064</v>
      </c>
      <c r="R18" s="528">
        <v>1590</v>
      </c>
      <c r="S18" s="527">
        <v>2454</v>
      </c>
      <c r="T18" s="528">
        <v>3771</v>
      </c>
      <c r="U18" s="527">
        <v>6433</v>
      </c>
      <c r="V18" s="528">
        <v>15106</v>
      </c>
      <c r="W18" s="528">
        <v>869</v>
      </c>
      <c r="X18" s="527">
        <v>936</v>
      </c>
      <c r="Y18" s="528">
        <v>962</v>
      </c>
      <c r="Z18" s="530">
        <v>857</v>
      </c>
      <c r="AA18" s="165">
        <v>10</v>
      </c>
      <c r="AB18" s="155"/>
      <c r="AC18" s="155"/>
      <c r="AD18" s="155"/>
      <c r="AE18" s="155"/>
      <c r="AF18" s="155"/>
      <c r="AG18" s="155"/>
      <c r="AH18" s="155"/>
    </row>
    <row r="19" spans="1:34" ht="20.100000000000001" customHeight="1">
      <c r="A19" s="164">
        <f t="shared" si="0"/>
        <v>11</v>
      </c>
      <c r="B19" s="166" t="s">
        <v>9</v>
      </c>
      <c r="C19" s="527">
        <v>1057</v>
      </c>
      <c r="D19" s="528">
        <v>473</v>
      </c>
      <c r="E19" s="527">
        <v>12</v>
      </c>
      <c r="F19" s="528">
        <v>5</v>
      </c>
      <c r="G19" s="527">
        <v>18</v>
      </c>
      <c r="H19" s="528">
        <v>26</v>
      </c>
      <c r="I19" s="527">
        <v>58</v>
      </c>
      <c r="J19" s="528">
        <v>78</v>
      </c>
      <c r="K19" s="527">
        <v>82</v>
      </c>
      <c r="L19" s="528">
        <v>154</v>
      </c>
      <c r="M19" s="529">
        <v>180</v>
      </c>
      <c r="N19" s="528">
        <v>310</v>
      </c>
      <c r="O19" s="527">
        <v>528</v>
      </c>
      <c r="P19" s="528">
        <v>844</v>
      </c>
      <c r="Q19" s="527">
        <v>1206</v>
      </c>
      <c r="R19" s="528">
        <v>1777</v>
      </c>
      <c r="S19" s="527">
        <v>2345</v>
      </c>
      <c r="T19" s="528">
        <v>3586</v>
      </c>
      <c r="U19" s="527">
        <v>6642</v>
      </c>
      <c r="V19" s="528">
        <v>15212</v>
      </c>
      <c r="W19" s="528">
        <v>907</v>
      </c>
      <c r="X19" s="527">
        <v>1288</v>
      </c>
      <c r="Y19" s="528">
        <v>1133</v>
      </c>
      <c r="Z19" s="530">
        <v>985</v>
      </c>
      <c r="AA19" s="165">
        <v>11</v>
      </c>
      <c r="AB19" s="155"/>
      <c r="AC19" s="155"/>
      <c r="AD19" s="155"/>
      <c r="AE19" s="155"/>
      <c r="AF19" s="155"/>
      <c r="AG19" s="155"/>
      <c r="AH19" s="155"/>
    </row>
    <row r="20" spans="1:34" ht="20.100000000000001" customHeight="1">
      <c r="A20" s="164">
        <f t="shared" si="0"/>
        <v>12</v>
      </c>
      <c r="B20" s="166" t="s">
        <v>10</v>
      </c>
      <c r="C20" s="527">
        <v>933</v>
      </c>
      <c r="D20" s="528">
        <v>378</v>
      </c>
      <c r="E20" s="527">
        <v>13</v>
      </c>
      <c r="F20" s="528">
        <v>9</v>
      </c>
      <c r="G20" s="527">
        <v>9</v>
      </c>
      <c r="H20" s="528">
        <v>29</v>
      </c>
      <c r="I20" s="527">
        <v>60</v>
      </c>
      <c r="J20" s="528">
        <v>55</v>
      </c>
      <c r="K20" s="527">
        <v>70</v>
      </c>
      <c r="L20" s="528">
        <v>106</v>
      </c>
      <c r="M20" s="529">
        <v>183</v>
      </c>
      <c r="N20" s="528">
        <v>290</v>
      </c>
      <c r="O20" s="527">
        <v>519</v>
      </c>
      <c r="P20" s="528">
        <v>832</v>
      </c>
      <c r="Q20" s="527">
        <v>1353</v>
      </c>
      <c r="R20" s="528">
        <v>1920</v>
      </c>
      <c r="S20" s="527">
        <v>2683</v>
      </c>
      <c r="T20" s="528">
        <v>4159</v>
      </c>
      <c r="U20" s="527">
        <v>6512</v>
      </c>
      <c r="V20" s="528">
        <v>14606</v>
      </c>
      <c r="W20" s="528">
        <v>1026</v>
      </c>
      <c r="X20" s="527">
        <v>769</v>
      </c>
      <c r="Y20" s="528">
        <v>1003</v>
      </c>
      <c r="Z20" s="530">
        <v>867</v>
      </c>
      <c r="AA20" s="165">
        <v>12</v>
      </c>
      <c r="AB20" s="155"/>
      <c r="AC20" s="155"/>
      <c r="AD20" s="155"/>
      <c r="AE20" s="155"/>
      <c r="AF20" s="155"/>
      <c r="AG20" s="155"/>
      <c r="AH20" s="155"/>
    </row>
    <row r="21" spans="1:34" ht="20.100000000000001" customHeight="1">
      <c r="A21" s="164">
        <f t="shared" si="0"/>
        <v>13</v>
      </c>
      <c r="B21" s="166" t="s">
        <v>11</v>
      </c>
      <c r="C21" s="527">
        <v>1129</v>
      </c>
      <c r="D21" s="528">
        <v>402</v>
      </c>
      <c r="E21" s="527">
        <v>13</v>
      </c>
      <c r="F21" s="528">
        <v>4</v>
      </c>
      <c r="G21" s="527">
        <v>8</v>
      </c>
      <c r="H21" s="528">
        <v>29</v>
      </c>
      <c r="I21" s="527">
        <v>49</v>
      </c>
      <c r="J21" s="528">
        <v>73</v>
      </c>
      <c r="K21" s="527">
        <v>110</v>
      </c>
      <c r="L21" s="528">
        <v>143</v>
      </c>
      <c r="M21" s="529">
        <v>224</v>
      </c>
      <c r="N21" s="528">
        <v>375</v>
      </c>
      <c r="O21" s="527">
        <v>589</v>
      </c>
      <c r="P21" s="528">
        <v>966</v>
      </c>
      <c r="Q21" s="527">
        <v>1439</v>
      </c>
      <c r="R21" s="528">
        <v>2087</v>
      </c>
      <c r="S21" s="527">
        <v>2978</v>
      </c>
      <c r="T21" s="528">
        <v>4389</v>
      </c>
      <c r="U21" s="527">
        <v>7319</v>
      </c>
      <c r="V21" s="528">
        <v>15103</v>
      </c>
      <c r="W21" s="528">
        <v>1156</v>
      </c>
      <c r="X21" s="527">
        <v>1041</v>
      </c>
      <c r="Y21" s="528">
        <v>1217</v>
      </c>
      <c r="Z21" s="530">
        <v>1047</v>
      </c>
      <c r="AA21" s="165">
        <v>13</v>
      </c>
      <c r="AB21" s="155"/>
      <c r="AC21" s="155"/>
      <c r="AD21" s="155"/>
      <c r="AE21" s="155"/>
      <c r="AF21" s="155"/>
      <c r="AG21" s="155"/>
      <c r="AH21" s="155"/>
    </row>
    <row r="22" spans="1:34" ht="20.100000000000001" customHeight="1">
      <c r="A22" s="164">
        <f t="shared" si="0"/>
        <v>14</v>
      </c>
      <c r="B22" s="166" t="s">
        <v>12</v>
      </c>
      <c r="C22" s="527">
        <v>1147</v>
      </c>
      <c r="D22" s="528">
        <v>284</v>
      </c>
      <c r="E22" s="527">
        <v>19</v>
      </c>
      <c r="F22" s="528">
        <v>10</v>
      </c>
      <c r="G22" s="527">
        <v>7</v>
      </c>
      <c r="H22" s="528">
        <v>34</v>
      </c>
      <c r="I22" s="527">
        <v>65</v>
      </c>
      <c r="J22" s="528">
        <v>74</v>
      </c>
      <c r="K22" s="527">
        <v>109</v>
      </c>
      <c r="L22" s="528">
        <v>131</v>
      </c>
      <c r="M22" s="529">
        <v>217</v>
      </c>
      <c r="N22" s="528">
        <v>364</v>
      </c>
      <c r="O22" s="527">
        <v>551</v>
      </c>
      <c r="P22" s="528">
        <v>919</v>
      </c>
      <c r="Q22" s="527">
        <v>1313</v>
      </c>
      <c r="R22" s="528">
        <v>1925</v>
      </c>
      <c r="S22" s="527">
        <v>2551</v>
      </c>
      <c r="T22" s="528">
        <v>4008</v>
      </c>
      <c r="U22" s="527">
        <v>6666</v>
      </c>
      <c r="V22" s="528">
        <v>15901</v>
      </c>
      <c r="W22" s="528">
        <v>1103</v>
      </c>
      <c r="X22" s="527">
        <v>1182</v>
      </c>
      <c r="Y22" s="528">
        <v>1217</v>
      </c>
      <c r="Z22" s="530">
        <v>1080</v>
      </c>
      <c r="AA22" s="165">
        <v>14</v>
      </c>
      <c r="AB22" s="155"/>
      <c r="AC22" s="155"/>
      <c r="AD22" s="155"/>
      <c r="AE22" s="155"/>
      <c r="AF22" s="155"/>
      <c r="AG22" s="155" t="s">
        <v>32</v>
      </c>
      <c r="AH22" s="155"/>
    </row>
    <row r="23" spans="1:34" ht="20.100000000000001" customHeight="1">
      <c r="A23" s="164">
        <f t="shared" si="0"/>
        <v>15</v>
      </c>
      <c r="B23" s="168" t="s">
        <v>13</v>
      </c>
      <c r="C23" s="527">
        <v>1005</v>
      </c>
      <c r="D23" s="528">
        <v>420</v>
      </c>
      <c r="E23" s="527">
        <v>18</v>
      </c>
      <c r="F23" s="528">
        <v>4</v>
      </c>
      <c r="G23" s="527">
        <v>12</v>
      </c>
      <c r="H23" s="528">
        <v>49</v>
      </c>
      <c r="I23" s="527">
        <v>58</v>
      </c>
      <c r="J23" s="528">
        <v>74</v>
      </c>
      <c r="K23" s="527">
        <v>102</v>
      </c>
      <c r="L23" s="528">
        <v>153</v>
      </c>
      <c r="M23" s="529">
        <v>222</v>
      </c>
      <c r="N23" s="528">
        <v>373</v>
      </c>
      <c r="O23" s="527">
        <v>602</v>
      </c>
      <c r="P23" s="528">
        <v>889</v>
      </c>
      <c r="Q23" s="527">
        <v>1415</v>
      </c>
      <c r="R23" s="528">
        <v>1998</v>
      </c>
      <c r="S23" s="527">
        <v>2895</v>
      </c>
      <c r="T23" s="528">
        <v>4463</v>
      </c>
      <c r="U23" s="527">
        <v>7000</v>
      </c>
      <c r="V23" s="528">
        <v>15666</v>
      </c>
      <c r="W23" s="528">
        <v>1011</v>
      </c>
      <c r="X23" s="527">
        <v>997</v>
      </c>
      <c r="Y23" s="528">
        <v>1084</v>
      </c>
      <c r="Z23" s="530">
        <v>929</v>
      </c>
      <c r="AA23" s="165">
        <v>15</v>
      </c>
      <c r="AB23" s="155"/>
      <c r="AC23" s="155"/>
      <c r="AD23" s="155"/>
      <c r="AE23" s="155"/>
      <c r="AF23" s="155"/>
      <c r="AG23" s="155"/>
      <c r="AH23" s="155"/>
    </row>
    <row r="24" spans="1:34" ht="20.100000000000001" customHeight="1">
      <c r="A24" s="164">
        <f t="shared" si="0"/>
        <v>16</v>
      </c>
      <c r="B24" s="166" t="s">
        <v>14</v>
      </c>
      <c r="C24" s="527">
        <v>954</v>
      </c>
      <c r="D24" s="528">
        <v>386</v>
      </c>
      <c r="E24" s="527">
        <v>17</v>
      </c>
      <c r="F24" s="528">
        <v>7</v>
      </c>
      <c r="G24" s="527">
        <v>14</v>
      </c>
      <c r="H24" s="528">
        <v>41</v>
      </c>
      <c r="I24" s="527">
        <v>59</v>
      </c>
      <c r="J24" s="528">
        <v>66</v>
      </c>
      <c r="K24" s="527">
        <v>79</v>
      </c>
      <c r="L24" s="528">
        <v>117</v>
      </c>
      <c r="M24" s="529">
        <v>192</v>
      </c>
      <c r="N24" s="528">
        <v>307</v>
      </c>
      <c r="O24" s="527">
        <v>517</v>
      </c>
      <c r="P24" s="528">
        <v>897</v>
      </c>
      <c r="Q24" s="527">
        <v>1286</v>
      </c>
      <c r="R24" s="528">
        <v>1942</v>
      </c>
      <c r="S24" s="527">
        <v>2690</v>
      </c>
      <c r="T24" s="528">
        <v>4304</v>
      </c>
      <c r="U24" s="527">
        <v>7184</v>
      </c>
      <c r="V24" s="528">
        <v>15597</v>
      </c>
      <c r="W24" s="528">
        <v>1006</v>
      </c>
      <c r="X24" s="527">
        <v>892</v>
      </c>
      <c r="Y24" s="528">
        <v>1022</v>
      </c>
      <c r="Z24" s="530">
        <v>890</v>
      </c>
      <c r="AA24" s="165">
        <v>16</v>
      </c>
      <c r="AB24" s="155"/>
      <c r="AC24" s="155"/>
      <c r="AD24" s="155"/>
      <c r="AE24" s="155"/>
      <c r="AF24" s="155"/>
      <c r="AG24" s="155"/>
      <c r="AH24" s="155"/>
    </row>
    <row r="25" spans="1:34" ht="20.100000000000001" customHeight="1">
      <c r="A25" s="164">
        <f t="shared" si="0"/>
        <v>17</v>
      </c>
      <c r="B25" s="166" t="s">
        <v>15</v>
      </c>
      <c r="C25" s="527">
        <v>1042</v>
      </c>
      <c r="D25" s="528">
        <v>455</v>
      </c>
      <c r="E25" s="527">
        <v>6</v>
      </c>
      <c r="F25" s="528">
        <v>15</v>
      </c>
      <c r="G25" s="527">
        <v>9</v>
      </c>
      <c r="H25" s="528">
        <v>33</v>
      </c>
      <c r="I25" s="527">
        <v>43</v>
      </c>
      <c r="J25" s="528">
        <v>72</v>
      </c>
      <c r="K25" s="527">
        <v>93</v>
      </c>
      <c r="L25" s="528">
        <v>138</v>
      </c>
      <c r="M25" s="529">
        <v>208</v>
      </c>
      <c r="N25" s="528">
        <v>346</v>
      </c>
      <c r="O25" s="527">
        <v>535</v>
      </c>
      <c r="P25" s="528">
        <v>899</v>
      </c>
      <c r="Q25" s="527">
        <v>1364</v>
      </c>
      <c r="R25" s="528">
        <v>2101</v>
      </c>
      <c r="S25" s="527">
        <v>2862</v>
      </c>
      <c r="T25" s="528">
        <v>4548</v>
      </c>
      <c r="U25" s="527">
        <v>6733</v>
      </c>
      <c r="V25" s="528">
        <v>14908</v>
      </c>
      <c r="W25" s="528">
        <v>1085</v>
      </c>
      <c r="X25" s="527">
        <v>950</v>
      </c>
      <c r="Y25" s="528">
        <v>1130</v>
      </c>
      <c r="Z25" s="530">
        <v>960</v>
      </c>
      <c r="AA25" s="165">
        <v>17</v>
      </c>
      <c r="AB25" s="155"/>
      <c r="AC25" s="155"/>
      <c r="AD25" s="155"/>
      <c r="AE25" s="155"/>
      <c r="AF25" s="155"/>
      <c r="AG25" s="155"/>
      <c r="AH25" s="155"/>
    </row>
    <row r="26" spans="1:34" ht="9" customHeight="1">
      <c r="A26" s="165"/>
      <c r="B26" s="165"/>
      <c r="C26" s="167"/>
      <c r="D26" s="169"/>
      <c r="E26" s="167"/>
      <c r="F26" s="169"/>
      <c r="G26" s="167"/>
      <c r="H26" s="169"/>
      <c r="I26" s="167"/>
      <c r="J26" s="169"/>
      <c r="K26" s="167"/>
      <c r="L26" s="169"/>
      <c r="M26" s="167"/>
      <c r="N26" s="169"/>
      <c r="O26" s="167"/>
      <c r="P26" s="169"/>
      <c r="Q26" s="167"/>
      <c r="R26" s="169"/>
      <c r="S26" s="167"/>
      <c r="T26" s="169"/>
      <c r="U26" s="167"/>
      <c r="V26" s="169"/>
      <c r="W26" s="167"/>
      <c r="X26" s="167"/>
      <c r="Y26" s="169"/>
      <c r="Z26" s="167"/>
      <c r="AA26" s="165"/>
      <c r="AB26" s="155"/>
      <c r="AC26" s="155"/>
      <c r="AD26" s="155"/>
      <c r="AE26" s="155"/>
      <c r="AF26" s="155"/>
      <c r="AG26" s="155"/>
      <c r="AH26" s="155"/>
    </row>
    <row r="27" spans="1:34">
      <c r="A27" s="170" t="s">
        <v>185</v>
      </c>
      <c r="B27" s="170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55"/>
      <c r="AB27" s="155"/>
      <c r="AC27" s="155"/>
      <c r="AD27" s="155"/>
      <c r="AE27" s="155"/>
      <c r="AF27" s="155"/>
      <c r="AG27" s="155"/>
      <c r="AH27" s="155"/>
    </row>
    <row r="28" spans="1:34">
      <c r="A28" s="426" t="s">
        <v>31</v>
      </c>
      <c r="B28" s="173"/>
      <c r="C28" s="5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55"/>
      <c r="AB28" s="155"/>
      <c r="AC28" s="155"/>
      <c r="AD28" s="155"/>
      <c r="AE28" s="155"/>
      <c r="AF28" s="155"/>
      <c r="AG28" s="155"/>
      <c r="AH28" s="155"/>
    </row>
    <row r="29" spans="1:34">
      <c r="A29" s="155"/>
      <c r="B29" s="15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55"/>
      <c r="AB29" s="155"/>
      <c r="AC29" s="155"/>
      <c r="AD29" s="155"/>
      <c r="AE29" s="155"/>
      <c r="AF29" s="155"/>
      <c r="AG29" s="155"/>
      <c r="AH29" s="155"/>
    </row>
    <row r="30" spans="1:34">
      <c r="A30" s="155"/>
      <c r="B30" s="15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55"/>
      <c r="AB30" s="155"/>
      <c r="AC30" s="155"/>
      <c r="AD30" s="155"/>
      <c r="AE30" s="155"/>
      <c r="AF30" s="155"/>
      <c r="AG30" s="155"/>
      <c r="AH30" s="155"/>
    </row>
    <row r="31" spans="1:34">
      <c r="A31" s="155"/>
      <c r="B31" s="15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55"/>
      <c r="AB31" s="155"/>
      <c r="AC31" s="155"/>
      <c r="AD31" s="155"/>
      <c r="AE31" s="155"/>
      <c r="AF31" s="155"/>
      <c r="AG31" s="155"/>
      <c r="AH31" s="155"/>
    </row>
    <row r="32" spans="1:34">
      <c r="A32" s="155"/>
      <c r="B32" s="15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55"/>
      <c r="AB32" s="155"/>
      <c r="AC32" s="155"/>
      <c r="AD32" s="155"/>
      <c r="AE32" s="155"/>
      <c r="AF32" s="155"/>
      <c r="AG32" s="155"/>
      <c r="AH32" s="155"/>
    </row>
    <row r="33" spans="1:34">
      <c r="A33" s="155"/>
      <c r="B33" s="15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55"/>
      <c r="AB33" s="155"/>
      <c r="AC33" s="155"/>
      <c r="AD33" s="155"/>
      <c r="AE33" s="155"/>
      <c r="AF33" s="155"/>
      <c r="AG33" s="155"/>
      <c r="AH33" s="155"/>
    </row>
    <row r="34" spans="1:34">
      <c r="A34" s="155"/>
      <c r="B34" s="155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55"/>
      <c r="AB34" s="155"/>
      <c r="AC34" s="155"/>
      <c r="AD34" s="155"/>
      <c r="AE34" s="155"/>
      <c r="AF34" s="155"/>
      <c r="AG34" s="155"/>
      <c r="AH34" s="155"/>
    </row>
    <row r="35" spans="1:34">
      <c r="A35" s="155"/>
      <c r="B35" s="15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55"/>
      <c r="AB35" s="155"/>
      <c r="AC35" s="155"/>
      <c r="AD35" s="155"/>
      <c r="AE35" s="155"/>
      <c r="AF35" s="155"/>
      <c r="AG35" s="155"/>
      <c r="AH35" s="155"/>
    </row>
    <row r="36" spans="1:34">
      <c r="A36" s="155"/>
      <c r="B36" s="15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55"/>
      <c r="AB36" s="155"/>
      <c r="AC36" s="155"/>
      <c r="AD36" s="155"/>
      <c r="AE36" s="155"/>
      <c r="AF36" s="155"/>
      <c r="AG36" s="155"/>
      <c r="AH36" s="155"/>
    </row>
    <row r="37" spans="1:34">
      <c r="A37" s="155"/>
      <c r="B37" s="15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55"/>
      <c r="AB37" s="155"/>
      <c r="AC37" s="155"/>
      <c r="AD37" s="155"/>
      <c r="AE37" s="155"/>
      <c r="AF37" s="155"/>
      <c r="AG37" s="155"/>
      <c r="AH37" s="155"/>
    </row>
    <row r="38" spans="1:34">
      <c r="A38" s="155"/>
      <c r="B38" s="15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55"/>
      <c r="AB38" s="155"/>
      <c r="AC38" s="155"/>
      <c r="AD38" s="155"/>
      <c r="AE38" s="155"/>
      <c r="AF38" s="155"/>
      <c r="AG38" s="155"/>
      <c r="AH38" s="155"/>
    </row>
    <row r="39" spans="1:34">
      <c r="A39" s="155"/>
      <c r="B39" s="15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55"/>
      <c r="AB39" s="155"/>
      <c r="AC39" s="155"/>
      <c r="AD39" s="155"/>
      <c r="AE39" s="155"/>
      <c r="AF39" s="155"/>
      <c r="AG39" s="155"/>
      <c r="AH39" s="155"/>
    </row>
    <row r="40" spans="1:34">
      <c r="A40" s="155"/>
      <c r="B40" s="15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55"/>
      <c r="AB40" s="155"/>
      <c r="AC40" s="155"/>
      <c r="AD40" s="155"/>
      <c r="AE40" s="155"/>
      <c r="AF40" s="155"/>
      <c r="AG40" s="155"/>
      <c r="AH40" s="155"/>
    </row>
    <row r="41" spans="1:34">
      <c r="A41" s="155"/>
      <c r="B41" s="15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55"/>
      <c r="AB41" s="155"/>
      <c r="AC41" s="155"/>
      <c r="AD41" s="155"/>
      <c r="AE41" s="155"/>
      <c r="AF41" s="155"/>
      <c r="AG41" s="155"/>
      <c r="AH41" s="155"/>
    </row>
    <row r="42" spans="1:34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</sheetData>
  <mergeCells count="10">
    <mergeCell ref="AA4:AA6"/>
    <mergeCell ref="A4:A6"/>
    <mergeCell ref="B4:B6"/>
    <mergeCell ref="C4:C5"/>
    <mergeCell ref="C6:Z6"/>
    <mergeCell ref="D4:V4"/>
    <mergeCell ref="W4:W5"/>
    <mergeCell ref="X4:X5"/>
    <mergeCell ref="Y4:Y5"/>
    <mergeCell ref="Z4:Z5"/>
  </mergeCells>
  <pageMargins left="0.7" right="0.7" top="0.75" bottom="0.75" header="0.3" footer="0.3"/>
  <pageSetup paperSize="9" scale="88" orientation="portrait" verticalDpi="597" r:id="rId1"/>
  <headerFooter alignWithMargins="0"/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4"/>
  <sheetViews>
    <sheetView zoomScale="96" zoomScaleNormal="96" zoomScaleSheetLayoutView="100" workbookViewId="0"/>
  </sheetViews>
  <sheetFormatPr defaultColWidth="9.140625" defaultRowHeight="12.75"/>
  <cols>
    <col min="1" max="1" width="3.85546875" style="155" customWidth="1"/>
    <col min="2" max="2" width="18.5703125" style="155" customWidth="1"/>
    <col min="3" max="9" width="11.42578125" style="155" customWidth="1"/>
    <col min="10" max="10" width="8.7109375" style="172" customWidth="1"/>
    <col min="11" max="20" width="8.7109375" style="155" customWidth="1"/>
    <col min="21" max="21" width="4.5703125" style="155" customWidth="1"/>
    <col min="22" max="16384" width="9.140625" style="155"/>
  </cols>
  <sheetData>
    <row r="1" spans="1:25" ht="15.75">
      <c r="A1" s="152" t="s">
        <v>405</v>
      </c>
      <c r="C1" s="152"/>
      <c r="D1" s="152"/>
      <c r="E1" s="152"/>
      <c r="F1" s="152"/>
    </row>
    <row r="2" spans="1:25" s="174" customFormat="1" ht="15">
      <c r="A2" s="424" t="s">
        <v>35</v>
      </c>
      <c r="B2" s="424"/>
      <c r="J2" s="425"/>
    </row>
    <row r="3" spans="1:25" ht="9" customHeight="1" thickBot="1">
      <c r="A3" s="175" t="s">
        <v>22</v>
      </c>
      <c r="B3" s="154"/>
      <c r="C3" s="154"/>
      <c r="D3" s="154"/>
      <c r="E3" s="154"/>
      <c r="F3" s="154"/>
      <c r="G3" s="154"/>
      <c r="H3" s="154"/>
      <c r="I3" s="154"/>
      <c r="J3" s="192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</row>
    <row r="4" spans="1:25" ht="24.95" customHeight="1">
      <c r="A4" s="674" t="s">
        <v>227</v>
      </c>
      <c r="B4" s="677" t="s">
        <v>211</v>
      </c>
      <c r="C4" s="680" t="s">
        <v>241</v>
      </c>
      <c r="D4" s="685" t="s">
        <v>289</v>
      </c>
      <c r="E4" s="686"/>
      <c r="F4" s="686"/>
      <c r="G4" s="686"/>
      <c r="H4" s="686"/>
      <c r="I4" s="686"/>
      <c r="J4" s="686"/>
      <c r="K4" s="686"/>
      <c r="L4" s="686"/>
      <c r="M4" s="686"/>
      <c r="N4" s="686"/>
      <c r="O4" s="686"/>
      <c r="P4" s="686"/>
      <c r="Q4" s="686"/>
      <c r="R4" s="686"/>
      <c r="S4" s="686"/>
      <c r="T4" s="687"/>
      <c r="U4" s="165"/>
    </row>
    <row r="5" spans="1:25" ht="252" customHeight="1">
      <c r="A5" s="675"/>
      <c r="B5" s="678"/>
      <c r="C5" s="681"/>
      <c r="D5" s="176" t="s">
        <v>240</v>
      </c>
      <c r="E5" s="177" t="s">
        <v>433</v>
      </c>
      <c r="F5" s="176" t="s">
        <v>242</v>
      </c>
      <c r="G5" s="176" t="s">
        <v>243</v>
      </c>
      <c r="H5" s="176" t="s">
        <v>244</v>
      </c>
      <c r="I5" s="178" t="s">
        <v>290</v>
      </c>
      <c r="J5" s="326" t="s">
        <v>320</v>
      </c>
      <c r="K5" s="178" t="s">
        <v>321</v>
      </c>
      <c r="L5" s="177" t="s">
        <v>322</v>
      </c>
      <c r="M5" s="176" t="s">
        <v>323</v>
      </c>
      <c r="N5" s="177" t="s">
        <v>339</v>
      </c>
      <c r="O5" s="176" t="s">
        <v>340</v>
      </c>
      <c r="P5" s="176" t="s">
        <v>341</v>
      </c>
      <c r="Q5" s="177" t="s">
        <v>342</v>
      </c>
      <c r="R5" s="177" t="s">
        <v>326</v>
      </c>
      <c r="S5" s="267" t="s">
        <v>325</v>
      </c>
      <c r="T5" s="267" t="s">
        <v>324</v>
      </c>
      <c r="U5" s="179" t="s">
        <v>238</v>
      </c>
    </row>
    <row r="6" spans="1:25" s="163" customFormat="1" ht="24.95" customHeight="1" thickBot="1">
      <c r="A6" s="676"/>
      <c r="B6" s="679"/>
      <c r="C6" s="682" t="s">
        <v>239</v>
      </c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162"/>
      <c r="U6" s="180"/>
    </row>
    <row r="7" spans="1:25" ht="6" customHeight="1">
      <c r="A7" s="164"/>
      <c r="B7" s="181"/>
      <c r="C7" s="182"/>
      <c r="D7" s="183"/>
      <c r="E7" s="183"/>
      <c r="F7" s="183"/>
      <c r="G7" s="183"/>
      <c r="H7" s="182"/>
      <c r="I7" s="165"/>
      <c r="J7" s="427"/>
      <c r="K7" s="184"/>
      <c r="L7" s="183"/>
      <c r="M7" s="183"/>
      <c r="N7" s="183"/>
      <c r="O7" s="183"/>
      <c r="P7" s="183"/>
      <c r="Q7" s="183"/>
      <c r="R7" s="183"/>
      <c r="S7" s="182"/>
      <c r="T7" s="164"/>
    </row>
    <row r="8" spans="1:25" ht="20.100000000000001" customHeight="1">
      <c r="A8" s="164">
        <v>1</v>
      </c>
      <c r="B8" s="18" t="s">
        <v>380</v>
      </c>
      <c r="C8" s="508">
        <v>1009.7</v>
      </c>
      <c r="D8" s="509">
        <v>5</v>
      </c>
      <c r="E8" s="509">
        <v>275.7</v>
      </c>
      <c r="F8" s="509">
        <v>0.7</v>
      </c>
      <c r="G8" s="509">
        <v>23.2</v>
      </c>
      <c r="H8" s="509">
        <v>8.3000000000000007</v>
      </c>
      <c r="I8" s="509">
        <v>15</v>
      </c>
      <c r="J8" s="510">
        <v>437.1</v>
      </c>
      <c r="K8" s="509">
        <v>59.9</v>
      </c>
      <c r="L8" s="511">
        <v>41.8</v>
      </c>
      <c r="M8" s="509">
        <v>0.8</v>
      </c>
      <c r="N8" s="509">
        <v>1.5</v>
      </c>
      <c r="O8" s="509">
        <v>9.3000000000000007</v>
      </c>
      <c r="P8" s="509">
        <v>0</v>
      </c>
      <c r="Q8" s="509">
        <v>2.2000000000000002</v>
      </c>
      <c r="R8" s="509">
        <v>2.1</v>
      </c>
      <c r="S8" s="509">
        <v>77.099999999999994</v>
      </c>
      <c r="T8" s="509">
        <v>50</v>
      </c>
      <c r="U8" s="155">
        <v>1</v>
      </c>
      <c r="V8" s="185"/>
      <c r="W8" s="185"/>
      <c r="Y8" s="185"/>
    </row>
    <row r="9" spans="1:25" ht="20.100000000000001" customHeight="1">
      <c r="A9" s="164"/>
      <c r="B9" s="495" t="s">
        <v>381</v>
      </c>
      <c r="C9" s="508"/>
      <c r="D9" s="512"/>
      <c r="E9" s="512"/>
      <c r="F9" s="512"/>
      <c r="G9" s="512"/>
      <c r="H9" s="512"/>
      <c r="I9" s="512"/>
      <c r="J9" s="513"/>
      <c r="K9" s="512"/>
      <c r="L9" s="514"/>
      <c r="M9" s="512"/>
      <c r="N9" s="512"/>
      <c r="O9" s="512"/>
      <c r="P9" s="512"/>
      <c r="Q9" s="512"/>
      <c r="R9" s="512"/>
      <c r="S9" s="512"/>
      <c r="T9" s="512"/>
      <c r="V9" s="185"/>
      <c r="W9" s="185"/>
      <c r="Y9" s="185"/>
    </row>
    <row r="10" spans="1:25" ht="20.100000000000001" customHeight="1">
      <c r="A10" s="164">
        <f>A8+1</f>
        <v>2</v>
      </c>
      <c r="B10" s="166" t="s">
        <v>0</v>
      </c>
      <c r="C10" s="515">
        <v>1052.5999999999999</v>
      </c>
      <c r="D10" s="516">
        <v>4.7</v>
      </c>
      <c r="E10" s="517">
        <v>300.89999999999998</v>
      </c>
      <c r="F10" s="516">
        <v>0.3</v>
      </c>
      <c r="G10" s="516">
        <v>27.1</v>
      </c>
      <c r="H10" s="516">
        <v>8.6</v>
      </c>
      <c r="I10" s="516">
        <v>11.9</v>
      </c>
      <c r="J10" s="518">
        <v>444.2</v>
      </c>
      <c r="K10" s="516">
        <v>65.3</v>
      </c>
      <c r="L10" s="519">
        <v>43</v>
      </c>
      <c r="M10" s="516">
        <v>0.3</v>
      </c>
      <c r="N10" s="516">
        <v>1.6</v>
      </c>
      <c r="O10" s="516">
        <v>19.2</v>
      </c>
      <c r="P10" s="516" t="s">
        <v>44</v>
      </c>
      <c r="Q10" s="516">
        <v>1.9</v>
      </c>
      <c r="R10" s="516">
        <v>2.4</v>
      </c>
      <c r="S10" s="516">
        <v>71</v>
      </c>
      <c r="T10" s="516">
        <v>50</v>
      </c>
      <c r="U10" s="155">
        <v>2</v>
      </c>
      <c r="V10" s="185"/>
      <c r="W10" s="185"/>
      <c r="Y10" s="185"/>
    </row>
    <row r="11" spans="1:25" ht="20.100000000000001" customHeight="1">
      <c r="A11" s="164">
        <f t="shared" ref="A11:A25" si="0">A10+1</f>
        <v>3</v>
      </c>
      <c r="B11" s="168" t="s">
        <v>1</v>
      </c>
      <c r="C11" s="515">
        <v>984.6</v>
      </c>
      <c r="D11" s="516">
        <v>4.2</v>
      </c>
      <c r="E11" s="516">
        <v>292.2</v>
      </c>
      <c r="F11" s="516">
        <v>1.1000000000000001</v>
      </c>
      <c r="G11" s="516">
        <v>18.2</v>
      </c>
      <c r="H11" s="516">
        <v>15.8</v>
      </c>
      <c r="I11" s="516">
        <v>15.9</v>
      </c>
      <c r="J11" s="518">
        <v>381.6</v>
      </c>
      <c r="K11" s="516">
        <v>53.9</v>
      </c>
      <c r="L11" s="519">
        <v>39.9</v>
      </c>
      <c r="M11" s="516">
        <v>1.2</v>
      </c>
      <c r="N11" s="516">
        <v>1.3</v>
      </c>
      <c r="O11" s="516">
        <v>11.5</v>
      </c>
      <c r="P11" s="516" t="s">
        <v>44</v>
      </c>
      <c r="Q11" s="516">
        <v>2.4</v>
      </c>
      <c r="R11" s="516">
        <v>2.2999999999999998</v>
      </c>
      <c r="S11" s="516">
        <v>98.5</v>
      </c>
      <c r="T11" s="516">
        <v>44.5</v>
      </c>
      <c r="U11" s="155">
        <v>3</v>
      </c>
      <c r="V11" s="185"/>
      <c r="W11" s="185"/>
      <c r="Y11" s="185"/>
    </row>
    <row r="12" spans="1:25" ht="20.100000000000001" customHeight="1">
      <c r="A12" s="164">
        <f t="shared" si="0"/>
        <v>4</v>
      </c>
      <c r="B12" s="166" t="s">
        <v>2</v>
      </c>
      <c r="C12" s="515">
        <v>1043.4000000000001</v>
      </c>
      <c r="D12" s="516">
        <v>1.8</v>
      </c>
      <c r="E12" s="516">
        <v>249.6</v>
      </c>
      <c r="F12" s="516">
        <v>0.5</v>
      </c>
      <c r="G12" s="516">
        <v>17.2</v>
      </c>
      <c r="H12" s="516">
        <v>0.1</v>
      </c>
      <c r="I12" s="516">
        <v>12.1</v>
      </c>
      <c r="J12" s="518">
        <v>529.5</v>
      </c>
      <c r="K12" s="516">
        <v>45</v>
      </c>
      <c r="L12" s="519">
        <v>27.3</v>
      </c>
      <c r="M12" s="520">
        <v>0.2</v>
      </c>
      <c r="N12" s="516">
        <v>1.3</v>
      </c>
      <c r="O12" s="516">
        <v>0.1</v>
      </c>
      <c r="P12" s="520" t="s">
        <v>44</v>
      </c>
      <c r="Q12" s="516">
        <v>1.9</v>
      </c>
      <c r="R12" s="516">
        <v>1.8</v>
      </c>
      <c r="S12" s="516">
        <v>108</v>
      </c>
      <c r="T12" s="516">
        <v>46.8</v>
      </c>
      <c r="U12" s="155">
        <v>4</v>
      </c>
      <c r="V12" s="185"/>
      <c r="W12" s="185"/>
      <c r="Y12" s="185"/>
    </row>
    <row r="13" spans="1:25" ht="20.100000000000001" customHeight="1">
      <c r="A13" s="164">
        <f t="shared" si="0"/>
        <v>5</v>
      </c>
      <c r="B13" s="166" t="s">
        <v>3</v>
      </c>
      <c r="C13" s="515">
        <v>978.4</v>
      </c>
      <c r="D13" s="516">
        <v>3.9</v>
      </c>
      <c r="E13" s="516">
        <v>269</v>
      </c>
      <c r="F13" s="516">
        <v>0.2</v>
      </c>
      <c r="G13" s="516">
        <v>27.2</v>
      </c>
      <c r="H13" s="516">
        <v>7.5</v>
      </c>
      <c r="I13" s="516">
        <v>12.9</v>
      </c>
      <c r="J13" s="518">
        <v>394.6</v>
      </c>
      <c r="K13" s="516">
        <v>47.6</v>
      </c>
      <c r="L13" s="519">
        <v>40.799999999999997</v>
      </c>
      <c r="M13" s="520">
        <v>0.7</v>
      </c>
      <c r="N13" s="516">
        <v>2</v>
      </c>
      <c r="O13" s="516">
        <v>14.5</v>
      </c>
      <c r="P13" s="516">
        <v>0.1</v>
      </c>
      <c r="Q13" s="516">
        <v>3.2</v>
      </c>
      <c r="R13" s="516">
        <v>2.5</v>
      </c>
      <c r="S13" s="516">
        <v>98.5</v>
      </c>
      <c r="T13" s="516">
        <v>53.3</v>
      </c>
      <c r="U13" s="155">
        <f t="shared" ref="U13:U25" si="1">U12+1</f>
        <v>5</v>
      </c>
      <c r="V13" s="185"/>
      <c r="W13" s="185"/>
      <c r="Y13" s="185"/>
    </row>
    <row r="14" spans="1:25" ht="20.100000000000001" customHeight="1">
      <c r="A14" s="164">
        <f t="shared" si="0"/>
        <v>6</v>
      </c>
      <c r="B14" s="166" t="s">
        <v>4</v>
      </c>
      <c r="C14" s="515">
        <v>1214.0999999999999</v>
      </c>
      <c r="D14" s="516">
        <v>7.5</v>
      </c>
      <c r="E14" s="516">
        <v>305.8</v>
      </c>
      <c r="F14" s="516">
        <v>0.4</v>
      </c>
      <c r="G14" s="516">
        <v>22.1</v>
      </c>
      <c r="H14" s="516">
        <v>10.4</v>
      </c>
      <c r="I14" s="516">
        <v>19.5</v>
      </c>
      <c r="J14" s="518">
        <v>490.2</v>
      </c>
      <c r="K14" s="516">
        <v>78.2</v>
      </c>
      <c r="L14" s="519">
        <v>56.5</v>
      </c>
      <c r="M14" s="520">
        <v>1.7</v>
      </c>
      <c r="N14" s="516">
        <v>1.8</v>
      </c>
      <c r="O14" s="516">
        <v>7.4</v>
      </c>
      <c r="P14" s="516">
        <v>0.1</v>
      </c>
      <c r="Q14" s="516">
        <v>1.9</v>
      </c>
      <c r="R14" s="516">
        <v>1.7</v>
      </c>
      <c r="S14" s="516">
        <v>144.69999999999999</v>
      </c>
      <c r="T14" s="516">
        <v>64.099999999999994</v>
      </c>
      <c r="U14" s="155">
        <f t="shared" si="1"/>
        <v>6</v>
      </c>
      <c r="V14" s="185"/>
      <c r="W14" s="185"/>
      <c r="Y14" s="185"/>
    </row>
    <row r="15" spans="1:25" ht="20.100000000000001" customHeight="1">
      <c r="A15" s="164">
        <f t="shared" si="0"/>
        <v>7</v>
      </c>
      <c r="B15" s="166" t="s">
        <v>5</v>
      </c>
      <c r="C15" s="515">
        <v>909.7</v>
      </c>
      <c r="D15" s="516">
        <v>4</v>
      </c>
      <c r="E15" s="516">
        <v>255.3</v>
      </c>
      <c r="F15" s="516">
        <v>0.5</v>
      </c>
      <c r="G15" s="516">
        <v>16.100000000000001</v>
      </c>
      <c r="H15" s="516">
        <v>6.4</v>
      </c>
      <c r="I15" s="516">
        <v>11</v>
      </c>
      <c r="J15" s="518">
        <v>445.8</v>
      </c>
      <c r="K15" s="516">
        <v>41.4</v>
      </c>
      <c r="L15" s="519">
        <v>37.299999999999997</v>
      </c>
      <c r="M15" s="516">
        <v>0.3</v>
      </c>
      <c r="N15" s="516">
        <v>1.3</v>
      </c>
      <c r="O15" s="516">
        <v>2.2999999999999998</v>
      </c>
      <c r="P15" s="516">
        <v>0</v>
      </c>
      <c r="Q15" s="516">
        <v>1.9</v>
      </c>
      <c r="R15" s="516">
        <v>2.5</v>
      </c>
      <c r="S15" s="516">
        <v>40.799999999999997</v>
      </c>
      <c r="T15" s="516">
        <v>43</v>
      </c>
      <c r="U15" s="155">
        <f t="shared" si="1"/>
        <v>7</v>
      </c>
      <c r="V15" s="185"/>
      <c r="W15" s="185"/>
      <c r="Y15" s="185"/>
    </row>
    <row r="16" spans="1:25" ht="20.100000000000001" customHeight="1">
      <c r="A16" s="164">
        <f t="shared" si="0"/>
        <v>8</v>
      </c>
      <c r="B16" s="166" t="s">
        <v>6</v>
      </c>
      <c r="C16" s="515">
        <v>1024.2</v>
      </c>
      <c r="D16" s="516">
        <v>6.6</v>
      </c>
      <c r="E16" s="516">
        <v>275.39999999999998</v>
      </c>
      <c r="F16" s="516">
        <v>1.3</v>
      </c>
      <c r="G16" s="516">
        <v>22.7</v>
      </c>
      <c r="H16" s="516">
        <v>5.6</v>
      </c>
      <c r="I16" s="516">
        <v>14.8</v>
      </c>
      <c r="J16" s="518">
        <v>428.2</v>
      </c>
      <c r="K16" s="516">
        <v>80.7</v>
      </c>
      <c r="L16" s="519">
        <v>44.1</v>
      </c>
      <c r="M16" s="516">
        <v>1.9</v>
      </c>
      <c r="N16" s="516">
        <v>1.3</v>
      </c>
      <c r="O16" s="516">
        <v>9.3000000000000007</v>
      </c>
      <c r="P16" s="516">
        <v>0</v>
      </c>
      <c r="Q16" s="516">
        <v>1.9</v>
      </c>
      <c r="R16" s="516">
        <v>1.8</v>
      </c>
      <c r="S16" s="516">
        <v>73.400000000000006</v>
      </c>
      <c r="T16" s="516">
        <v>55.1</v>
      </c>
      <c r="U16" s="155">
        <f t="shared" si="1"/>
        <v>8</v>
      </c>
      <c r="V16" s="185"/>
      <c r="W16" s="185"/>
      <c r="Y16" s="185"/>
    </row>
    <row r="17" spans="1:25" ht="20.100000000000001" customHeight="1">
      <c r="A17" s="164">
        <f t="shared" si="0"/>
        <v>9</v>
      </c>
      <c r="B17" s="166" t="s">
        <v>7</v>
      </c>
      <c r="C17" s="515">
        <v>1006.1</v>
      </c>
      <c r="D17" s="516">
        <v>1.2</v>
      </c>
      <c r="E17" s="516">
        <v>210.6</v>
      </c>
      <c r="F17" s="516">
        <v>0.9</v>
      </c>
      <c r="G17" s="516">
        <v>20</v>
      </c>
      <c r="H17" s="520">
        <v>0.4</v>
      </c>
      <c r="I17" s="516">
        <v>8</v>
      </c>
      <c r="J17" s="518">
        <v>480</v>
      </c>
      <c r="K17" s="516">
        <v>93.4</v>
      </c>
      <c r="L17" s="519">
        <v>28.1</v>
      </c>
      <c r="M17" s="520">
        <v>0.1</v>
      </c>
      <c r="N17" s="516">
        <v>0.2</v>
      </c>
      <c r="O17" s="516">
        <v>2.2000000000000002</v>
      </c>
      <c r="P17" s="516" t="s">
        <v>44</v>
      </c>
      <c r="Q17" s="516">
        <v>2.5</v>
      </c>
      <c r="R17" s="516">
        <v>1.3</v>
      </c>
      <c r="S17" s="516">
        <v>124.6</v>
      </c>
      <c r="T17" s="516">
        <v>32.6</v>
      </c>
      <c r="U17" s="155">
        <f t="shared" si="1"/>
        <v>9</v>
      </c>
      <c r="V17" s="185"/>
      <c r="W17" s="185"/>
      <c r="Y17" s="185"/>
    </row>
    <row r="18" spans="1:25" ht="20.100000000000001" customHeight="1">
      <c r="A18" s="164">
        <f t="shared" si="0"/>
        <v>10</v>
      </c>
      <c r="B18" s="166" t="s">
        <v>8</v>
      </c>
      <c r="C18" s="515">
        <v>898.2</v>
      </c>
      <c r="D18" s="516">
        <v>3.9</v>
      </c>
      <c r="E18" s="516">
        <v>231.8</v>
      </c>
      <c r="F18" s="516">
        <v>1.3</v>
      </c>
      <c r="G18" s="516">
        <v>16.100000000000001</v>
      </c>
      <c r="H18" s="516">
        <v>9</v>
      </c>
      <c r="I18" s="516">
        <v>15.2</v>
      </c>
      <c r="J18" s="518">
        <v>419.5</v>
      </c>
      <c r="K18" s="516">
        <v>42.2</v>
      </c>
      <c r="L18" s="519">
        <v>32.1</v>
      </c>
      <c r="M18" s="520">
        <v>0.8</v>
      </c>
      <c r="N18" s="516">
        <v>2.1</v>
      </c>
      <c r="O18" s="516">
        <v>8.1999999999999993</v>
      </c>
      <c r="P18" s="516">
        <v>0</v>
      </c>
      <c r="Q18" s="516">
        <v>2.5</v>
      </c>
      <c r="R18" s="516">
        <v>2.4</v>
      </c>
      <c r="S18" s="516">
        <v>73.599999999999994</v>
      </c>
      <c r="T18" s="516">
        <v>37.5</v>
      </c>
      <c r="U18" s="155">
        <f t="shared" si="1"/>
        <v>10</v>
      </c>
      <c r="V18" s="185"/>
      <c r="W18" s="185"/>
      <c r="Y18" s="185"/>
    </row>
    <row r="19" spans="1:25" ht="20.100000000000001" customHeight="1">
      <c r="A19" s="164">
        <f t="shared" si="0"/>
        <v>11</v>
      </c>
      <c r="B19" s="166" t="s">
        <v>9</v>
      </c>
      <c r="C19" s="515">
        <v>1033.3</v>
      </c>
      <c r="D19" s="516">
        <v>5.6</v>
      </c>
      <c r="E19" s="516">
        <v>250.3</v>
      </c>
      <c r="F19" s="516">
        <v>0.9</v>
      </c>
      <c r="G19" s="516">
        <v>21.1</v>
      </c>
      <c r="H19" s="516">
        <v>11.9</v>
      </c>
      <c r="I19" s="516">
        <v>17</v>
      </c>
      <c r="J19" s="518">
        <v>444.8</v>
      </c>
      <c r="K19" s="516">
        <v>64.8</v>
      </c>
      <c r="L19" s="519">
        <v>45.8</v>
      </c>
      <c r="M19" s="520">
        <v>0.2</v>
      </c>
      <c r="N19" s="516">
        <v>1.1000000000000001</v>
      </c>
      <c r="O19" s="516">
        <v>6.1</v>
      </c>
      <c r="P19" s="516" t="s">
        <v>44</v>
      </c>
      <c r="Q19" s="516">
        <v>1.9</v>
      </c>
      <c r="R19" s="516">
        <v>1.5</v>
      </c>
      <c r="S19" s="516">
        <v>98.4</v>
      </c>
      <c r="T19" s="516">
        <v>61.7</v>
      </c>
      <c r="U19" s="155">
        <f t="shared" si="1"/>
        <v>11</v>
      </c>
      <c r="V19" s="185"/>
      <c r="W19" s="185"/>
      <c r="Y19" s="185"/>
    </row>
    <row r="20" spans="1:25" ht="20.100000000000001" customHeight="1">
      <c r="A20" s="164">
        <f t="shared" si="0"/>
        <v>12</v>
      </c>
      <c r="B20" s="166" t="s">
        <v>10</v>
      </c>
      <c r="C20" s="515">
        <v>914.8</v>
      </c>
      <c r="D20" s="516">
        <v>6.1</v>
      </c>
      <c r="E20" s="516">
        <v>272.2</v>
      </c>
      <c r="F20" s="516">
        <v>0.6</v>
      </c>
      <c r="G20" s="516">
        <v>29</v>
      </c>
      <c r="H20" s="516">
        <v>14.7</v>
      </c>
      <c r="I20" s="516">
        <v>18.5</v>
      </c>
      <c r="J20" s="518">
        <v>378.8</v>
      </c>
      <c r="K20" s="516">
        <v>73.3</v>
      </c>
      <c r="L20" s="519">
        <v>43.6</v>
      </c>
      <c r="M20" s="516">
        <v>0.3</v>
      </c>
      <c r="N20" s="516">
        <v>1.9</v>
      </c>
      <c r="O20" s="516">
        <v>13.2</v>
      </c>
      <c r="P20" s="516" t="s">
        <v>44</v>
      </c>
      <c r="Q20" s="516">
        <v>1.9</v>
      </c>
      <c r="R20" s="516">
        <v>2.6</v>
      </c>
      <c r="S20" s="516">
        <v>1.9</v>
      </c>
      <c r="T20" s="516">
        <v>56.1</v>
      </c>
      <c r="U20" s="155">
        <f t="shared" si="1"/>
        <v>12</v>
      </c>
      <c r="V20" s="185"/>
      <c r="W20" s="185"/>
      <c r="Y20" s="185"/>
    </row>
    <row r="21" spans="1:25" ht="20.100000000000001" customHeight="1">
      <c r="A21" s="164">
        <f t="shared" si="0"/>
        <v>13</v>
      </c>
      <c r="B21" s="166" t="s">
        <v>11</v>
      </c>
      <c r="C21" s="515">
        <v>1072.5999999999999</v>
      </c>
      <c r="D21" s="516">
        <v>7.5</v>
      </c>
      <c r="E21" s="516">
        <v>306</v>
      </c>
      <c r="F21" s="516">
        <v>1</v>
      </c>
      <c r="G21" s="516">
        <v>31.5</v>
      </c>
      <c r="H21" s="516">
        <v>9.1</v>
      </c>
      <c r="I21" s="516">
        <v>21.1</v>
      </c>
      <c r="J21" s="518">
        <v>478.2</v>
      </c>
      <c r="K21" s="516">
        <v>44</v>
      </c>
      <c r="L21" s="519">
        <v>55.3</v>
      </c>
      <c r="M21" s="516">
        <v>0.7</v>
      </c>
      <c r="N21" s="516">
        <v>1.4</v>
      </c>
      <c r="O21" s="516">
        <v>7.1</v>
      </c>
      <c r="P21" s="520">
        <v>0</v>
      </c>
      <c r="Q21" s="516">
        <v>2.4</v>
      </c>
      <c r="R21" s="516">
        <v>1.8</v>
      </c>
      <c r="S21" s="516">
        <v>52.1</v>
      </c>
      <c r="T21" s="516">
        <v>53.5</v>
      </c>
      <c r="U21" s="155">
        <f t="shared" si="1"/>
        <v>13</v>
      </c>
      <c r="V21" s="185"/>
      <c r="W21" s="185"/>
      <c r="Y21" s="185"/>
    </row>
    <row r="22" spans="1:25" ht="20.100000000000001" customHeight="1">
      <c r="A22" s="164">
        <f t="shared" si="0"/>
        <v>14</v>
      </c>
      <c r="B22" s="166" t="s">
        <v>12</v>
      </c>
      <c r="C22" s="515">
        <v>1111.8</v>
      </c>
      <c r="D22" s="516">
        <v>2.8</v>
      </c>
      <c r="E22" s="516">
        <v>287.8</v>
      </c>
      <c r="F22" s="516">
        <v>0.1</v>
      </c>
      <c r="G22" s="516">
        <v>16.899999999999999</v>
      </c>
      <c r="H22" s="516">
        <v>0.2</v>
      </c>
      <c r="I22" s="516">
        <v>12.6</v>
      </c>
      <c r="J22" s="518">
        <v>585.9</v>
      </c>
      <c r="K22" s="516">
        <v>47.5</v>
      </c>
      <c r="L22" s="519">
        <v>27.4</v>
      </c>
      <c r="M22" s="520" t="s">
        <v>44</v>
      </c>
      <c r="N22" s="516">
        <v>0.8</v>
      </c>
      <c r="O22" s="516">
        <v>0.6</v>
      </c>
      <c r="P22" s="516" t="s">
        <v>44</v>
      </c>
      <c r="Q22" s="516">
        <v>1.8</v>
      </c>
      <c r="R22" s="516">
        <v>1.8</v>
      </c>
      <c r="S22" s="516">
        <v>78.5</v>
      </c>
      <c r="T22" s="516">
        <v>47.1</v>
      </c>
      <c r="U22" s="155">
        <f t="shared" si="1"/>
        <v>14</v>
      </c>
      <c r="V22" s="185"/>
      <c r="W22" s="185"/>
      <c r="Y22" s="185"/>
    </row>
    <row r="23" spans="1:25" ht="20.100000000000001" customHeight="1">
      <c r="A23" s="164">
        <f t="shared" si="0"/>
        <v>15</v>
      </c>
      <c r="B23" s="168" t="s">
        <v>13</v>
      </c>
      <c r="C23" s="521">
        <v>979.1</v>
      </c>
      <c r="D23" s="518">
        <v>4.7</v>
      </c>
      <c r="E23" s="518">
        <v>282.7</v>
      </c>
      <c r="F23" s="518">
        <v>0.7</v>
      </c>
      <c r="G23" s="518">
        <v>27.8</v>
      </c>
      <c r="H23" s="518">
        <v>22.7</v>
      </c>
      <c r="I23" s="518">
        <v>20.399999999999999</v>
      </c>
      <c r="J23" s="518">
        <v>360.1</v>
      </c>
      <c r="K23" s="518">
        <v>62.6</v>
      </c>
      <c r="L23" s="522">
        <v>47</v>
      </c>
      <c r="M23" s="520">
        <v>0.3</v>
      </c>
      <c r="N23" s="518">
        <v>1.9</v>
      </c>
      <c r="O23" s="518">
        <v>5.6</v>
      </c>
      <c r="P23" s="516" t="s">
        <v>44</v>
      </c>
      <c r="Q23" s="518">
        <v>3.1</v>
      </c>
      <c r="R23" s="518">
        <v>1.8</v>
      </c>
      <c r="S23" s="518">
        <v>78.3</v>
      </c>
      <c r="T23" s="518">
        <v>59.3</v>
      </c>
      <c r="U23" s="155">
        <f t="shared" si="1"/>
        <v>15</v>
      </c>
      <c r="V23" s="185"/>
      <c r="W23" s="185"/>
      <c r="Y23" s="185"/>
    </row>
    <row r="24" spans="1:25" ht="20.100000000000001" customHeight="1">
      <c r="A24" s="164">
        <f t="shared" si="0"/>
        <v>16</v>
      </c>
      <c r="B24" s="166" t="s">
        <v>14</v>
      </c>
      <c r="C24" s="515">
        <v>929.5</v>
      </c>
      <c r="D24" s="516">
        <v>2.7</v>
      </c>
      <c r="E24" s="516">
        <v>268.39999999999998</v>
      </c>
      <c r="F24" s="516">
        <v>0.4</v>
      </c>
      <c r="G24" s="516">
        <v>27.1</v>
      </c>
      <c r="H24" s="516">
        <v>7.7</v>
      </c>
      <c r="I24" s="516">
        <v>12.9</v>
      </c>
      <c r="J24" s="518">
        <v>339.9</v>
      </c>
      <c r="K24" s="516">
        <v>59</v>
      </c>
      <c r="L24" s="519">
        <v>31.4</v>
      </c>
      <c r="M24" s="516">
        <v>0.5</v>
      </c>
      <c r="N24" s="516">
        <v>1.8</v>
      </c>
      <c r="O24" s="516">
        <v>22</v>
      </c>
      <c r="P24" s="516" t="s">
        <v>44</v>
      </c>
      <c r="Q24" s="516">
        <v>2.1</v>
      </c>
      <c r="R24" s="516">
        <v>3.2</v>
      </c>
      <c r="S24" s="516">
        <v>110.4</v>
      </c>
      <c r="T24" s="516">
        <v>40</v>
      </c>
      <c r="U24" s="155">
        <f t="shared" si="1"/>
        <v>16</v>
      </c>
      <c r="V24" s="185"/>
      <c r="W24" s="185"/>
      <c r="Y24" s="185"/>
    </row>
    <row r="25" spans="1:25" ht="20.100000000000001" customHeight="1">
      <c r="A25" s="164">
        <f t="shared" si="0"/>
        <v>17</v>
      </c>
      <c r="B25" s="166" t="s">
        <v>15</v>
      </c>
      <c r="C25" s="515">
        <v>997.5</v>
      </c>
      <c r="D25" s="516">
        <v>6.4</v>
      </c>
      <c r="E25" s="516">
        <v>280.89999999999998</v>
      </c>
      <c r="F25" s="516">
        <v>0.4</v>
      </c>
      <c r="G25" s="516">
        <v>20</v>
      </c>
      <c r="H25" s="516">
        <v>4.7</v>
      </c>
      <c r="I25" s="516">
        <v>8.5</v>
      </c>
      <c r="J25" s="518">
        <v>450.4</v>
      </c>
      <c r="K25" s="516">
        <v>60.4</v>
      </c>
      <c r="L25" s="519">
        <v>46.2</v>
      </c>
      <c r="M25" s="520">
        <v>0.5</v>
      </c>
      <c r="N25" s="516">
        <v>1.9</v>
      </c>
      <c r="O25" s="516">
        <v>7.1</v>
      </c>
      <c r="P25" s="516">
        <v>0.1</v>
      </c>
      <c r="Q25" s="516">
        <v>2.6</v>
      </c>
      <c r="R25" s="516">
        <v>1.7</v>
      </c>
      <c r="S25" s="516">
        <v>55.4</v>
      </c>
      <c r="T25" s="516">
        <v>50.2</v>
      </c>
      <c r="U25" s="155">
        <f t="shared" si="1"/>
        <v>17</v>
      </c>
      <c r="V25" s="185"/>
      <c r="W25" s="185"/>
      <c r="Y25" s="185"/>
    </row>
    <row r="26" spans="1:25" ht="9" customHeight="1">
      <c r="A26" s="165"/>
      <c r="B26" s="165"/>
      <c r="C26" s="186"/>
      <c r="D26" s="186"/>
      <c r="E26" s="186"/>
      <c r="F26" s="186"/>
      <c r="G26" s="186"/>
      <c r="H26" s="186"/>
      <c r="I26" s="186"/>
      <c r="J26" s="428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Y26" s="185"/>
    </row>
    <row r="27" spans="1:25">
      <c r="A27" s="170" t="s">
        <v>428</v>
      </c>
      <c r="Y27" s="185"/>
    </row>
    <row r="28" spans="1:25">
      <c r="A28" s="426" t="s">
        <v>386</v>
      </c>
      <c r="B28" s="173"/>
      <c r="C28" s="173"/>
      <c r="D28" s="173"/>
      <c r="E28" s="173"/>
      <c r="F28" s="173"/>
      <c r="G28" s="173"/>
      <c r="H28" s="173"/>
      <c r="I28" s="173"/>
      <c r="J28" s="198"/>
      <c r="K28" s="173"/>
      <c r="Y28" s="185"/>
    </row>
    <row r="29" spans="1:25" s="172" customFormat="1">
      <c r="Y29" s="438"/>
    </row>
    <row r="30" spans="1:25" s="172" customFormat="1">
      <c r="M30" s="438"/>
      <c r="N30" s="438"/>
      <c r="O30" s="438"/>
      <c r="P30" s="438"/>
      <c r="Q30" s="438"/>
      <c r="R30" s="438"/>
      <c r="S30" s="438"/>
      <c r="T30" s="438"/>
      <c r="Y30" s="438"/>
    </row>
    <row r="31" spans="1:25" s="172" customFormat="1">
      <c r="M31" s="438"/>
      <c r="N31" s="439"/>
      <c r="O31" s="438"/>
      <c r="P31" s="438"/>
      <c r="Q31" s="438"/>
      <c r="R31" s="438"/>
      <c r="S31" s="438"/>
      <c r="T31" s="438"/>
      <c r="Y31" s="438"/>
    </row>
    <row r="32" spans="1:25" s="172" customFormat="1">
      <c r="M32" s="438"/>
      <c r="N32" s="438"/>
      <c r="O32" s="438"/>
      <c r="P32" s="438"/>
      <c r="Q32" s="438"/>
      <c r="R32" s="438"/>
      <c r="S32" s="438"/>
      <c r="T32" s="438"/>
      <c r="Y32" s="438"/>
    </row>
    <row r="33" spans="13:25" s="172" customFormat="1">
      <c r="M33" s="438"/>
      <c r="N33" s="438"/>
      <c r="O33" s="438"/>
      <c r="P33" s="438"/>
      <c r="Q33" s="438"/>
      <c r="R33" s="438"/>
      <c r="S33" s="438"/>
      <c r="T33" s="438"/>
      <c r="Y33" s="438"/>
    </row>
    <row r="34" spans="13:25">
      <c r="M34" s="185"/>
      <c r="N34" s="185"/>
      <c r="O34" s="185"/>
      <c r="P34" s="185"/>
      <c r="Q34" s="185"/>
      <c r="R34" s="185"/>
      <c r="S34" s="185"/>
      <c r="T34" s="185"/>
      <c r="Y34" s="185"/>
    </row>
    <row r="35" spans="13:25">
      <c r="M35" s="185"/>
      <c r="N35" s="185"/>
      <c r="O35" s="185"/>
      <c r="P35" s="185"/>
      <c r="Q35" s="185"/>
      <c r="R35" s="185"/>
      <c r="S35" s="185"/>
      <c r="T35" s="185"/>
      <c r="Y35" s="185"/>
    </row>
    <row r="36" spans="13:25">
      <c r="M36" s="185"/>
      <c r="N36" s="185"/>
      <c r="O36" s="185"/>
      <c r="P36" s="185"/>
      <c r="Q36" s="185"/>
      <c r="R36" s="185"/>
      <c r="S36" s="185"/>
      <c r="T36" s="185"/>
      <c r="Y36" s="185"/>
    </row>
    <row r="37" spans="13:25">
      <c r="M37" s="185"/>
      <c r="N37" s="185"/>
      <c r="O37" s="185"/>
      <c r="P37" s="185"/>
      <c r="Q37" s="185"/>
      <c r="R37" s="185"/>
      <c r="S37" s="185"/>
      <c r="T37" s="185"/>
      <c r="Y37" s="185"/>
    </row>
    <row r="38" spans="13:25">
      <c r="M38" s="185"/>
      <c r="N38" s="185"/>
      <c r="O38" s="185"/>
      <c r="P38" s="185"/>
      <c r="Q38" s="185"/>
      <c r="R38" s="185"/>
      <c r="S38" s="185"/>
      <c r="T38" s="185"/>
      <c r="Y38" s="185"/>
    </row>
    <row r="39" spans="13:25">
      <c r="M39" s="185"/>
      <c r="N39" s="185"/>
      <c r="O39" s="185"/>
      <c r="P39" s="185"/>
      <c r="Q39" s="185"/>
      <c r="R39" s="185"/>
      <c r="S39" s="185"/>
      <c r="T39" s="185"/>
      <c r="Y39" s="185"/>
    </row>
    <row r="40" spans="13:25">
      <c r="M40" s="185"/>
      <c r="N40" s="185"/>
      <c r="O40" s="185"/>
      <c r="P40" s="185"/>
      <c r="Q40" s="185"/>
      <c r="R40" s="185"/>
      <c r="S40" s="185"/>
      <c r="T40" s="185"/>
      <c r="Y40" s="185"/>
    </row>
    <row r="41" spans="13:25">
      <c r="M41" s="185"/>
      <c r="N41" s="185"/>
      <c r="O41" s="185"/>
      <c r="P41" s="185"/>
      <c r="Q41" s="185"/>
      <c r="R41" s="185"/>
      <c r="S41" s="185"/>
      <c r="T41" s="185"/>
      <c r="Y41" s="185"/>
    </row>
    <row r="42" spans="13:25">
      <c r="M42" s="185"/>
      <c r="N42" s="185"/>
      <c r="O42" s="185"/>
      <c r="P42" s="185"/>
      <c r="Q42" s="185"/>
      <c r="R42" s="185"/>
      <c r="S42" s="185"/>
      <c r="T42" s="185"/>
      <c r="Y42" s="185"/>
    </row>
    <row r="43" spans="13:25">
      <c r="M43" s="185"/>
      <c r="N43" s="185"/>
      <c r="O43" s="185"/>
      <c r="P43" s="185"/>
      <c r="Q43" s="185"/>
      <c r="R43" s="185"/>
      <c r="S43" s="185"/>
      <c r="T43" s="185"/>
      <c r="Y43" s="185"/>
    </row>
    <row r="44" spans="13:25">
      <c r="M44" s="185"/>
      <c r="N44" s="185"/>
      <c r="O44" s="185"/>
      <c r="P44" s="185"/>
      <c r="Q44" s="185"/>
      <c r="R44" s="185"/>
      <c r="S44" s="185"/>
      <c r="T44" s="185"/>
      <c r="Y44" s="185"/>
    </row>
    <row r="45" spans="13:25">
      <c r="M45" s="185"/>
      <c r="N45" s="185"/>
      <c r="O45" s="185"/>
      <c r="P45" s="185"/>
      <c r="Q45" s="185"/>
      <c r="R45" s="185"/>
      <c r="S45" s="185"/>
      <c r="T45" s="185"/>
      <c r="Y45" s="185"/>
    </row>
    <row r="46" spans="13:25">
      <c r="M46" s="185"/>
      <c r="N46" s="185"/>
      <c r="O46" s="185"/>
      <c r="P46" s="185"/>
      <c r="Q46" s="185"/>
      <c r="R46" s="185"/>
      <c r="S46" s="185"/>
      <c r="T46" s="185"/>
      <c r="Y46" s="185"/>
    </row>
    <row r="47" spans="13:25">
      <c r="Y47" s="185"/>
    </row>
    <row r="48" spans="13:25">
      <c r="Y48" s="185"/>
    </row>
    <row r="49" spans="25:25">
      <c r="Y49" s="185"/>
    </row>
    <row r="50" spans="25:25">
      <c r="Y50" s="185"/>
    </row>
    <row r="51" spans="25:25">
      <c r="Y51" s="185"/>
    </row>
    <row r="52" spans="25:25">
      <c r="Y52" s="185"/>
    </row>
    <row r="53" spans="25:25">
      <c r="Y53" s="185"/>
    </row>
    <row r="54" spans="25:25">
      <c r="Y54" s="185"/>
    </row>
    <row r="55" spans="25:25">
      <c r="Y55" s="185"/>
    </row>
    <row r="56" spans="25:25">
      <c r="Y56" s="185"/>
    </row>
    <row r="57" spans="25:25">
      <c r="Y57" s="185"/>
    </row>
    <row r="58" spans="25:25">
      <c r="Y58" s="185"/>
    </row>
    <row r="59" spans="25:25">
      <c r="Y59" s="185"/>
    </row>
    <row r="60" spans="25:25">
      <c r="Y60" s="185"/>
    </row>
    <row r="61" spans="25:25">
      <c r="Y61" s="185"/>
    </row>
    <row r="62" spans="25:25">
      <c r="Y62" s="185"/>
    </row>
    <row r="63" spans="25:25">
      <c r="Y63" s="185"/>
    </row>
    <row r="64" spans="25:25">
      <c r="Y64" s="185"/>
    </row>
    <row r="65" spans="25:25">
      <c r="Y65" s="185"/>
    </row>
    <row r="66" spans="25:25">
      <c r="Y66" s="185"/>
    </row>
    <row r="67" spans="25:25">
      <c r="Y67" s="185"/>
    </row>
    <row r="68" spans="25:25">
      <c r="Y68" s="185"/>
    </row>
    <row r="69" spans="25:25">
      <c r="Y69" s="185"/>
    </row>
    <row r="70" spans="25:25">
      <c r="Y70" s="185"/>
    </row>
    <row r="71" spans="25:25">
      <c r="Y71" s="185"/>
    </row>
    <row r="72" spans="25:25">
      <c r="Y72" s="185"/>
    </row>
    <row r="73" spans="25:25">
      <c r="Y73" s="185"/>
    </row>
    <row r="74" spans="25:25">
      <c r="Y74" s="185"/>
    </row>
    <row r="75" spans="25:25">
      <c r="Y75" s="185"/>
    </row>
    <row r="76" spans="25:25">
      <c r="Y76" s="185"/>
    </row>
    <row r="77" spans="25:25">
      <c r="Y77" s="185"/>
    </row>
    <row r="78" spans="25:25">
      <c r="Y78" s="185"/>
    </row>
    <row r="79" spans="25:25">
      <c r="Y79" s="185"/>
    </row>
    <row r="80" spans="25:25">
      <c r="Y80" s="185"/>
    </row>
    <row r="81" spans="25:25">
      <c r="Y81" s="185"/>
    </row>
    <row r="82" spans="25:25">
      <c r="Y82" s="185"/>
    </row>
    <row r="83" spans="25:25">
      <c r="Y83" s="185"/>
    </row>
    <row r="84" spans="25:25">
      <c r="Y84" s="185"/>
    </row>
    <row r="85" spans="25:25">
      <c r="Y85" s="185"/>
    </row>
    <row r="86" spans="25:25">
      <c r="Y86" s="185"/>
    </row>
    <row r="87" spans="25:25">
      <c r="Y87" s="185"/>
    </row>
    <row r="88" spans="25:25">
      <c r="Y88" s="185"/>
    </row>
    <row r="89" spans="25:25">
      <c r="Y89" s="185"/>
    </row>
    <row r="90" spans="25:25">
      <c r="Y90" s="185"/>
    </row>
    <row r="91" spans="25:25">
      <c r="Y91" s="185"/>
    </row>
    <row r="92" spans="25:25">
      <c r="Y92" s="185"/>
    </row>
    <row r="93" spans="25:25">
      <c r="Y93" s="185"/>
    </row>
    <row r="94" spans="25:25">
      <c r="Y94" s="185"/>
    </row>
    <row r="95" spans="25:25">
      <c r="Y95" s="185"/>
    </row>
    <row r="96" spans="25:25">
      <c r="Y96" s="185"/>
    </row>
    <row r="97" spans="25:25">
      <c r="Y97" s="185"/>
    </row>
    <row r="98" spans="25:25">
      <c r="Y98" s="185"/>
    </row>
    <row r="99" spans="25:25">
      <c r="Y99" s="185"/>
    </row>
    <row r="100" spans="25:25">
      <c r="Y100" s="185"/>
    </row>
    <row r="101" spans="25:25">
      <c r="Y101" s="185"/>
    </row>
    <row r="102" spans="25:25">
      <c r="Y102" s="185"/>
    </row>
    <row r="103" spans="25:25">
      <c r="Y103" s="185"/>
    </row>
    <row r="104" spans="25:25">
      <c r="Y104" s="185"/>
    </row>
    <row r="105" spans="25:25">
      <c r="Y105" s="185"/>
    </row>
    <row r="106" spans="25:25">
      <c r="Y106" s="185"/>
    </row>
    <row r="107" spans="25:25">
      <c r="Y107" s="185"/>
    </row>
    <row r="108" spans="25:25">
      <c r="Y108" s="185"/>
    </row>
    <row r="109" spans="25:25">
      <c r="Y109" s="185"/>
    </row>
    <row r="110" spans="25:25">
      <c r="Y110" s="185"/>
    </row>
    <row r="111" spans="25:25">
      <c r="Y111" s="185"/>
    </row>
    <row r="112" spans="25:25">
      <c r="Y112" s="185"/>
    </row>
    <row r="113" spans="25:25">
      <c r="Y113" s="185"/>
    </row>
    <row r="114" spans="25:25">
      <c r="Y114" s="185"/>
    </row>
    <row r="115" spans="25:25">
      <c r="Y115" s="185"/>
    </row>
    <row r="116" spans="25:25">
      <c r="Y116" s="185"/>
    </row>
    <row r="117" spans="25:25">
      <c r="Y117" s="185"/>
    </row>
    <row r="118" spans="25:25">
      <c r="Y118" s="185"/>
    </row>
    <row r="119" spans="25:25">
      <c r="Y119" s="185"/>
    </row>
    <row r="120" spans="25:25">
      <c r="Y120" s="185"/>
    </row>
    <row r="121" spans="25:25">
      <c r="Y121" s="185"/>
    </row>
    <row r="122" spans="25:25">
      <c r="Y122" s="185"/>
    </row>
    <row r="123" spans="25:25">
      <c r="Y123" s="185"/>
    </row>
    <row r="124" spans="25:25">
      <c r="Y124" s="185"/>
    </row>
    <row r="125" spans="25:25">
      <c r="Y125" s="185"/>
    </row>
    <row r="126" spans="25:25">
      <c r="Y126" s="185"/>
    </row>
    <row r="127" spans="25:25">
      <c r="Y127" s="185"/>
    </row>
    <row r="128" spans="25:25">
      <c r="Y128" s="185"/>
    </row>
    <row r="129" spans="25:25">
      <c r="Y129" s="185"/>
    </row>
    <row r="130" spans="25:25">
      <c r="Y130" s="185"/>
    </row>
    <row r="131" spans="25:25">
      <c r="Y131" s="185"/>
    </row>
    <row r="132" spans="25:25">
      <c r="Y132" s="185"/>
    </row>
    <row r="133" spans="25:25">
      <c r="Y133" s="185"/>
    </row>
    <row r="134" spans="25:25">
      <c r="Y134" s="185"/>
    </row>
    <row r="135" spans="25:25">
      <c r="Y135" s="185"/>
    </row>
    <row r="136" spans="25:25">
      <c r="Y136" s="185"/>
    </row>
    <row r="137" spans="25:25">
      <c r="Y137" s="185"/>
    </row>
    <row r="138" spans="25:25">
      <c r="Y138" s="185"/>
    </row>
    <row r="139" spans="25:25">
      <c r="Y139" s="185"/>
    </row>
    <row r="140" spans="25:25">
      <c r="Y140" s="185"/>
    </row>
    <row r="141" spans="25:25">
      <c r="Y141" s="185"/>
    </row>
    <row r="142" spans="25:25">
      <c r="Y142" s="185"/>
    </row>
    <row r="143" spans="25:25">
      <c r="Y143" s="185"/>
    </row>
    <row r="144" spans="25:25">
      <c r="Y144" s="185"/>
    </row>
    <row r="145" spans="25:25">
      <c r="Y145" s="185"/>
    </row>
    <row r="146" spans="25:25">
      <c r="Y146" s="185"/>
    </row>
    <row r="147" spans="25:25">
      <c r="Y147" s="185"/>
    </row>
    <row r="148" spans="25:25">
      <c r="Y148" s="185"/>
    </row>
    <row r="149" spans="25:25">
      <c r="Y149" s="185"/>
    </row>
    <row r="150" spans="25:25">
      <c r="Y150" s="185"/>
    </row>
    <row r="151" spans="25:25">
      <c r="Y151" s="185"/>
    </row>
    <row r="152" spans="25:25">
      <c r="Y152" s="185"/>
    </row>
    <row r="153" spans="25:25">
      <c r="Y153" s="185"/>
    </row>
    <row r="154" spans="25:25">
      <c r="Y154" s="185"/>
    </row>
    <row r="155" spans="25:25">
      <c r="Y155" s="185"/>
    </row>
    <row r="156" spans="25:25">
      <c r="Y156" s="185"/>
    </row>
    <row r="157" spans="25:25">
      <c r="Y157" s="185"/>
    </row>
    <row r="158" spans="25:25">
      <c r="Y158" s="185"/>
    </row>
    <row r="159" spans="25:25">
      <c r="Y159" s="185"/>
    </row>
    <row r="160" spans="25:25">
      <c r="Y160" s="185"/>
    </row>
    <row r="161" spans="25:25">
      <c r="Y161" s="185"/>
    </row>
    <row r="162" spans="25:25">
      <c r="Y162" s="185"/>
    </row>
    <row r="163" spans="25:25">
      <c r="Y163" s="185"/>
    </row>
    <row r="164" spans="25:25">
      <c r="Y164" s="185"/>
    </row>
  </sheetData>
  <mergeCells count="5">
    <mergeCell ref="A4:A6"/>
    <mergeCell ref="B4:B6"/>
    <mergeCell ref="C4:C5"/>
    <mergeCell ref="D4:T4"/>
    <mergeCell ref="C6:S6"/>
  </mergeCells>
  <pageMargins left="0.51181102362204722" right="0.47244094488188981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zoomScaleNormal="100" zoomScaleSheetLayoutView="100" workbookViewId="0"/>
  </sheetViews>
  <sheetFormatPr defaultColWidth="9.140625" defaultRowHeight="14.25"/>
  <cols>
    <col min="1" max="1" width="20.7109375" style="195" customWidth="1"/>
    <col min="2" max="4" width="9" style="195" customWidth="1"/>
    <col min="5" max="9" width="9" style="172" customWidth="1"/>
    <col min="10" max="12" width="9" style="188" customWidth="1"/>
    <col min="13" max="16384" width="9.140625" style="172"/>
  </cols>
  <sheetData>
    <row r="1" spans="1:12" ht="15.75">
      <c r="A1" s="274" t="s">
        <v>404</v>
      </c>
      <c r="B1" s="187"/>
      <c r="C1" s="187"/>
      <c r="D1" s="187"/>
    </row>
    <row r="2" spans="1:12" ht="15">
      <c r="A2" s="440" t="s">
        <v>327</v>
      </c>
      <c r="B2" s="153"/>
      <c r="C2" s="153"/>
      <c r="D2" s="153"/>
      <c r="E2" s="153"/>
      <c r="F2" s="153"/>
      <c r="G2" s="153"/>
      <c r="H2" s="153"/>
      <c r="I2" s="153"/>
      <c r="J2" s="189"/>
      <c r="K2" s="189"/>
      <c r="L2" s="189"/>
    </row>
    <row r="3" spans="1:12" ht="9" customHeight="1" thickBot="1">
      <c r="A3" s="190"/>
      <c r="B3" s="191"/>
      <c r="C3" s="191"/>
      <c r="D3" s="191"/>
      <c r="E3" s="188"/>
      <c r="F3" s="192"/>
      <c r="G3" s="192"/>
      <c r="H3" s="192"/>
      <c r="I3" s="192"/>
      <c r="J3" s="192"/>
      <c r="K3" s="192"/>
      <c r="L3" s="192"/>
    </row>
    <row r="4" spans="1:12" ht="24.95" customHeight="1">
      <c r="A4" s="695" t="s">
        <v>328</v>
      </c>
      <c r="B4" s="698" t="s">
        <v>329</v>
      </c>
      <c r="C4" s="699"/>
      <c r="D4" s="699"/>
      <c r="E4" s="700"/>
      <c r="F4" s="715" t="s">
        <v>330</v>
      </c>
      <c r="G4" s="716"/>
      <c r="H4" s="716"/>
      <c r="I4" s="716"/>
      <c r="J4" s="717"/>
      <c r="K4" s="707" t="s">
        <v>332</v>
      </c>
      <c r="L4" s="699"/>
    </row>
    <row r="5" spans="1:12" ht="24.95" customHeight="1">
      <c r="A5" s="696"/>
      <c r="B5" s="701"/>
      <c r="C5" s="702"/>
      <c r="D5" s="702"/>
      <c r="E5" s="703"/>
      <c r="F5" s="712" t="s">
        <v>331</v>
      </c>
      <c r="G5" s="713"/>
      <c r="H5" s="713"/>
      <c r="I5" s="714"/>
      <c r="J5" s="710" t="s">
        <v>337</v>
      </c>
      <c r="K5" s="708"/>
      <c r="L5" s="702"/>
    </row>
    <row r="6" spans="1:12" ht="37.5" customHeight="1">
      <c r="A6" s="696"/>
      <c r="B6" s="704"/>
      <c r="C6" s="705"/>
      <c r="D6" s="705"/>
      <c r="E6" s="706"/>
      <c r="F6" s="278" t="s">
        <v>215</v>
      </c>
      <c r="G6" s="279">
        <v>0</v>
      </c>
      <c r="H6" s="280" t="s">
        <v>78</v>
      </c>
      <c r="I6" s="280" t="s">
        <v>79</v>
      </c>
      <c r="J6" s="711"/>
      <c r="K6" s="709"/>
      <c r="L6" s="705"/>
    </row>
    <row r="7" spans="1:12" ht="150.75" customHeight="1" thickBot="1">
      <c r="A7" s="697"/>
      <c r="B7" s="281" t="s">
        <v>334</v>
      </c>
      <c r="C7" s="282" t="s">
        <v>335</v>
      </c>
      <c r="D7" s="282" t="s">
        <v>336</v>
      </c>
      <c r="E7" s="692" t="s">
        <v>333</v>
      </c>
      <c r="F7" s="693"/>
      <c r="G7" s="693"/>
      <c r="H7" s="693"/>
      <c r="I7" s="693"/>
      <c r="J7" s="694"/>
      <c r="K7" s="350" t="s">
        <v>334</v>
      </c>
      <c r="L7" s="283" t="s">
        <v>338</v>
      </c>
    </row>
    <row r="8" spans="1:12" ht="6" customHeight="1">
      <c r="A8" s="351"/>
      <c r="B8" s="353"/>
      <c r="C8" s="352"/>
      <c r="D8" s="349"/>
      <c r="E8" s="352"/>
      <c r="F8" s="352"/>
      <c r="G8" s="352"/>
      <c r="H8" s="352"/>
      <c r="I8" s="352"/>
      <c r="J8" s="353"/>
      <c r="K8" s="441"/>
      <c r="L8" s="442"/>
    </row>
    <row r="9" spans="1:12" ht="15" customHeight="1">
      <c r="A9" s="18" t="s">
        <v>380</v>
      </c>
      <c r="B9" s="284">
        <v>1604</v>
      </c>
      <c r="C9" s="285">
        <v>931</v>
      </c>
      <c r="D9" s="443">
        <v>673</v>
      </c>
      <c r="E9" s="286">
        <v>399</v>
      </c>
      <c r="F9" s="287">
        <v>282.60000000000002</v>
      </c>
      <c r="G9" s="287">
        <v>123.9</v>
      </c>
      <c r="H9" s="287">
        <v>89.1</v>
      </c>
      <c r="I9" s="287">
        <v>69.7</v>
      </c>
      <c r="J9" s="287">
        <v>116.4</v>
      </c>
      <c r="K9" s="287">
        <v>1957</v>
      </c>
      <c r="L9" s="288">
        <v>486</v>
      </c>
    </row>
    <row r="10" spans="1:12" ht="15" customHeight="1">
      <c r="A10" s="495" t="s">
        <v>381</v>
      </c>
      <c r="B10" s="284"/>
      <c r="C10" s="285"/>
      <c r="D10" s="443"/>
      <c r="E10" s="288"/>
      <c r="F10" s="505"/>
      <c r="G10" s="288"/>
      <c r="H10" s="505"/>
      <c r="I10" s="288"/>
      <c r="J10" s="506"/>
      <c r="K10" s="505"/>
      <c r="L10" s="288"/>
    </row>
    <row r="11" spans="1:12" ht="15" customHeight="1">
      <c r="A11" s="193" t="s">
        <v>0</v>
      </c>
      <c r="B11" s="289">
        <v>121</v>
      </c>
      <c r="C11" s="290">
        <v>80</v>
      </c>
      <c r="D11" s="291">
        <v>41</v>
      </c>
      <c r="E11" s="292">
        <v>426</v>
      </c>
      <c r="F11" s="293">
        <v>288.7</v>
      </c>
      <c r="G11" s="292">
        <v>119.7</v>
      </c>
      <c r="H11" s="293">
        <v>98.6</v>
      </c>
      <c r="I11" s="292">
        <v>70.400000000000006</v>
      </c>
      <c r="J11" s="294">
        <v>137.30000000000001</v>
      </c>
      <c r="K11" s="293">
        <v>163</v>
      </c>
      <c r="L11" s="295">
        <v>572</v>
      </c>
    </row>
    <row r="12" spans="1:12" ht="15" customHeight="1">
      <c r="A12" s="194" t="s">
        <v>1</v>
      </c>
      <c r="B12" s="296">
        <v>107</v>
      </c>
      <c r="C12" s="297">
        <v>57</v>
      </c>
      <c r="D12" s="298">
        <v>50</v>
      </c>
      <c r="E12" s="292">
        <v>512</v>
      </c>
      <c r="F12" s="293">
        <v>373.2</v>
      </c>
      <c r="G12" s="292">
        <v>162.69999999999999</v>
      </c>
      <c r="H12" s="293">
        <v>124.4</v>
      </c>
      <c r="I12" s="292">
        <v>86.1</v>
      </c>
      <c r="J12" s="294">
        <v>138.80000000000001</v>
      </c>
      <c r="K12" s="293">
        <v>103</v>
      </c>
      <c r="L12" s="295">
        <v>492</v>
      </c>
    </row>
    <row r="13" spans="1:12" ht="15" customHeight="1">
      <c r="A13" s="193" t="s">
        <v>2</v>
      </c>
      <c r="B13" s="296">
        <v>97</v>
      </c>
      <c r="C13" s="297">
        <v>40</v>
      </c>
      <c r="D13" s="298">
        <v>57</v>
      </c>
      <c r="E13" s="292">
        <v>464.2</v>
      </c>
      <c r="F13" s="293">
        <v>296.7</v>
      </c>
      <c r="G13" s="292">
        <v>138.80000000000001</v>
      </c>
      <c r="H13" s="293">
        <v>90.9</v>
      </c>
      <c r="I13" s="292">
        <v>67</v>
      </c>
      <c r="J13" s="294">
        <v>167.5</v>
      </c>
      <c r="K13" s="293">
        <v>100</v>
      </c>
      <c r="L13" s="295">
        <v>477</v>
      </c>
    </row>
    <row r="14" spans="1:12" ht="15" customHeight="1">
      <c r="A14" s="193" t="s">
        <v>3</v>
      </c>
      <c r="B14" s="296">
        <v>48</v>
      </c>
      <c r="C14" s="297">
        <v>33</v>
      </c>
      <c r="D14" s="298">
        <v>15</v>
      </c>
      <c r="E14" s="292">
        <v>466</v>
      </c>
      <c r="F14" s="293">
        <v>330.1</v>
      </c>
      <c r="G14" s="292">
        <v>106.8</v>
      </c>
      <c r="H14" s="293">
        <v>87.4</v>
      </c>
      <c r="I14" s="292">
        <v>135.9</v>
      </c>
      <c r="J14" s="294">
        <v>135.9</v>
      </c>
      <c r="K14" s="293">
        <v>47</v>
      </c>
      <c r="L14" s="295">
        <v>455</v>
      </c>
    </row>
    <row r="15" spans="1:12" ht="15" customHeight="1">
      <c r="A15" s="193" t="s">
        <v>4</v>
      </c>
      <c r="B15" s="296">
        <v>110</v>
      </c>
      <c r="C15" s="297">
        <v>72</v>
      </c>
      <c r="D15" s="298">
        <v>38</v>
      </c>
      <c r="E15" s="292">
        <v>462.5</v>
      </c>
      <c r="F15" s="293">
        <v>344.8</v>
      </c>
      <c r="G15" s="292">
        <v>147.19999999999999</v>
      </c>
      <c r="H15" s="293">
        <v>105.1</v>
      </c>
      <c r="I15" s="292">
        <v>92.5</v>
      </c>
      <c r="J15" s="294">
        <v>117.7</v>
      </c>
      <c r="K15" s="293">
        <v>149</v>
      </c>
      <c r="L15" s="295">
        <v>624</v>
      </c>
    </row>
    <row r="16" spans="1:12" ht="15" customHeight="1">
      <c r="A16" s="193" t="s">
        <v>5</v>
      </c>
      <c r="B16" s="296">
        <v>142</v>
      </c>
      <c r="C16" s="297">
        <v>59</v>
      </c>
      <c r="D16" s="298">
        <v>83</v>
      </c>
      <c r="E16" s="292">
        <v>372.1</v>
      </c>
      <c r="F16" s="293">
        <v>248.9</v>
      </c>
      <c r="G16" s="292">
        <v>123.2</v>
      </c>
      <c r="H16" s="293">
        <v>62.9</v>
      </c>
      <c r="I16" s="292">
        <v>62.9</v>
      </c>
      <c r="J16" s="294">
        <v>123.2</v>
      </c>
      <c r="K16" s="293">
        <v>170</v>
      </c>
      <c r="L16" s="295">
        <v>444</v>
      </c>
    </row>
    <row r="17" spans="1:12" ht="15" customHeight="1">
      <c r="A17" s="193" t="s">
        <v>6</v>
      </c>
      <c r="B17" s="296">
        <v>212</v>
      </c>
      <c r="C17" s="297">
        <v>136</v>
      </c>
      <c r="D17" s="298">
        <v>76</v>
      </c>
      <c r="E17" s="292">
        <v>342.8</v>
      </c>
      <c r="F17" s="293">
        <v>279.7</v>
      </c>
      <c r="G17" s="292">
        <v>131</v>
      </c>
      <c r="H17" s="293">
        <v>100.2</v>
      </c>
      <c r="I17" s="292">
        <v>48.5</v>
      </c>
      <c r="J17" s="294">
        <v>63.1</v>
      </c>
      <c r="K17" s="293">
        <v>274</v>
      </c>
      <c r="L17" s="295">
        <v>442</v>
      </c>
    </row>
    <row r="18" spans="1:12" ht="15" customHeight="1">
      <c r="A18" s="193" t="s">
        <v>7</v>
      </c>
      <c r="B18" s="296">
        <v>31</v>
      </c>
      <c r="C18" s="297">
        <v>20</v>
      </c>
      <c r="D18" s="298">
        <v>11</v>
      </c>
      <c r="E18" s="292">
        <v>341.3</v>
      </c>
      <c r="F18" s="293">
        <v>198.2</v>
      </c>
      <c r="G18" s="292">
        <v>88.1</v>
      </c>
      <c r="H18" s="293">
        <v>88.1</v>
      </c>
      <c r="I18" s="292">
        <v>22</v>
      </c>
      <c r="J18" s="294">
        <v>143.1</v>
      </c>
      <c r="K18" s="293">
        <v>47</v>
      </c>
      <c r="L18" s="295">
        <v>516</v>
      </c>
    </row>
    <row r="19" spans="1:12" ht="15" customHeight="1">
      <c r="A19" s="193" t="s">
        <v>8</v>
      </c>
      <c r="B19" s="296">
        <v>72</v>
      </c>
      <c r="C19" s="297">
        <v>28</v>
      </c>
      <c r="D19" s="298">
        <v>44</v>
      </c>
      <c r="E19" s="292">
        <v>328.4</v>
      </c>
      <c r="F19" s="293">
        <v>241.7</v>
      </c>
      <c r="G19" s="292">
        <v>104.9</v>
      </c>
      <c r="H19" s="293">
        <v>68.400000000000006</v>
      </c>
      <c r="I19" s="292">
        <v>68.400000000000006</v>
      </c>
      <c r="J19" s="294">
        <v>86.7</v>
      </c>
      <c r="K19" s="293">
        <v>99</v>
      </c>
      <c r="L19" s="295">
        <v>450</v>
      </c>
    </row>
    <row r="20" spans="1:12" ht="15" customHeight="1">
      <c r="A20" s="193" t="s">
        <v>9</v>
      </c>
      <c r="B20" s="296">
        <v>57</v>
      </c>
      <c r="C20" s="297">
        <v>32</v>
      </c>
      <c r="D20" s="298">
        <v>25</v>
      </c>
      <c r="E20" s="292">
        <v>472.9</v>
      </c>
      <c r="F20" s="293">
        <v>331.8</v>
      </c>
      <c r="G20" s="292">
        <v>132.69999999999999</v>
      </c>
      <c r="H20" s="293">
        <v>91.3</v>
      </c>
      <c r="I20" s="292">
        <v>107.8</v>
      </c>
      <c r="J20" s="294">
        <v>141</v>
      </c>
      <c r="K20" s="293">
        <v>59</v>
      </c>
      <c r="L20" s="295">
        <v>488</v>
      </c>
    </row>
    <row r="21" spans="1:12" ht="15" customHeight="1">
      <c r="A21" s="193" t="s">
        <v>10</v>
      </c>
      <c r="B21" s="296">
        <v>104</v>
      </c>
      <c r="C21" s="297">
        <v>56</v>
      </c>
      <c r="D21" s="298">
        <v>48</v>
      </c>
      <c r="E21" s="292">
        <v>378.4</v>
      </c>
      <c r="F21" s="293">
        <v>287.5</v>
      </c>
      <c r="G21" s="292">
        <v>127.4</v>
      </c>
      <c r="H21" s="293">
        <v>94.6</v>
      </c>
      <c r="I21" s="292">
        <v>65.5</v>
      </c>
      <c r="J21" s="294">
        <v>91</v>
      </c>
      <c r="K21" s="293">
        <v>145</v>
      </c>
      <c r="L21" s="295">
        <v>526</v>
      </c>
    </row>
    <row r="22" spans="1:12" ht="15" customHeight="1">
      <c r="A22" s="193" t="s">
        <v>11</v>
      </c>
      <c r="B22" s="296">
        <v>181</v>
      </c>
      <c r="C22" s="297">
        <v>142</v>
      </c>
      <c r="D22" s="298">
        <v>39</v>
      </c>
      <c r="E22" s="299">
        <v>402.5</v>
      </c>
      <c r="F22" s="293">
        <v>255.7</v>
      </c>
      <c r="G22" s="292">
        <v>104.5</v>
      </c>
      <c r="H22" s="293">
        <v>82.3</v>
      </c>
      <c r="I22" s="292">
        <v>68.900000000000006</v>
      </c>
      <c r="J22" s="294">
        <v>146.80000000000001</v>
      </c>
      <c r="K22" s="293">
        <v>196</v>
      </c>
      <c r="L22" s="295">
        <v>435</v>
      </c>
    </row>
    <row r="23" spans="1:12" ht="15" customHeight="1">
      <c r="A23" s="193" t="s">
        <v>12</v>
      </c>
      <c r="B23" s="289">
        <v>31</v>
      </c>
      <c r="C23" s="290">
        <v>16</v>
      </c>
      <c r="D23" s="291">
        <v>15</v>
      </c>
      <c r="E23" s="292">
        <v>284</v>
      </c>
      <c r="F23" s="293">
        <v>201.6</v>
      </c>
      <c r="G23" s="292">
        <v>82.5</v>
      </c>
      <c r="H23" s="293">
        <v>55</v>
      </c>
      <c r="I23" s="292">
        <v>64.099999999999994</v>
      </c>
      <c r="J23" s="294">
        <v>82.5</v>
      </c>
      <c r="K23" s="293">
        <v>41</v>
      </c>
      <c r="L23" s="295">
        <v>375</v>
      </c>
    </row>
    <row r="24" spans="1:12" ht="15" customHeight="1">
      <c r="A24" s="194" t="s">
        <v>13</v>
      </c>
      <c r="B24" s="296">
        <v>61</v>
      </c>
      <c r="C24" s="297">
        <v>33</v>
      </c>
      <c r="D24" s="298">
        <v>28</v>
      </c>
      <c r="E24" s="292">
        <v>419.7</v>
      </c>
      <c r="F24" s="293">
        <v>316.5</v>
      </c>
      <c r="G24" s="292">
        <v>137.6</v>
      </c>
      <c r="H24" s="293">
        <v>110.1</v>
      </c>
      <c r="I24" s="292">
        <v>68.8</v>
      </c>
      <c r="J24" s="294">
        <v>103.2</v>
      </c>
      <c r="K24" s="293">
        <v>84</v>
      </c>
      <c r="L24" s="295">
        <v>576</v>
      </c>
    </row>
    <row r="25" spans="1:12" ht="15" customHeight="1">
      <c r="A25" s="193" t="s">
        <v>14</v>
      </c>
      <c r="B25" s="296">
        <v>156</v>
      </c>
      <c r="C25" s="297">
        <v>68</v>
      </c>
      <c r="D25" s="298">
        <v>88</v>
      </c>
      <c r="E25" s="292">
        <v>385.7</v>
      </c>
      <c r="F25" s="293">
        <v>269.5</v>
      </c>
      <c r="G25" s="292">
        <v>118.7</v>
      </c>
      <c r="H25" s="293">
        <v>74.2</v>
      </c>
      <c r="I25" s="292">
        <v>76.599999999999994</v>
      </c>
      <c r="J25" s="294">
        <v>116.2</v>
      </c>
      <c r="K25" s="293">
        <v>194</v>
      </c>
      <c r="L25" s="295">
        <v>478</v>
      </c>
    </row>
    <row r="26" spans="1:12" ht="15" customHeight="1">
      <c r="A26" s="193" t="s">
        <v>15</v>
      </c>
      <c r="B26" s="300">
        <v>74</v>
      </c>
      <c r="C26" s="301">
        <v>59</v>
      </c>
      <c r="D26" s="302">
        <v>15</v>
      </c>
      <c r="E26" s="292">
        <v>454.7</v>
      </c>
      <c r="F26" s="293">
        <v>294.89999999999998</v>
      </c>
      <c r="G26" s="292">
        <v>129</v>
      </c>
      <c r="H26" s="293">
        <v>98.3</v>
      </c>
      <c r="I26" s="292">
        <v>67.599999999999994</v>
      </c>
      <c r="J26" s="294">
        <v>159.69999999999999</v>
      </c>
      <c r="K26" s="293">
        <v>86</v>
      </c>
      <c r="L26" s="295">
        <v>527</v>
      </c>
    </row>
    <row r="27" spans="1:12" ht="12.75">
      <c r="A27" s="172"/>
      <c r="B27" s="172"/>
      <c r="C27" s="172"/>
      <c r="D27" s="172"/>
      <c r="E27" s="196"/>
    </row>
    <row r="28" spans="1:12" ht="12.75">
      <c r="A28" s="303" t="s">
        <v>80</v>
      </c>
      <c r="B28" s="303"/>
      <c r="C28" s="303"/>
      <c r="D28" s="303"/>
      <c r="E28" s="303"/>
      <c r="F28" s="303"/>
      <c r="G28" s="303"/>
      <c r="H28" s="303"/>
      <c r="I28" s="303"/>
      <c r="J28" s="303"/>
      <c r="K28" s="303"/>
    </row>
    <row r="29" spans="1:12" ht="12.75">
      <c r="A29" s="444" t="s">
        <v>376</v>
      </c>
      <c r="B29" s="198"/>
      <c r="C29" s="198"/>
      <c r="D29" s="198"/>
      <c r="E29" s="198"/>
      <c r="F29" s="198"/>
      <c r="G29" s="198"/>
      <c r="H29" s="198"/>
    </row>
    <row r="30" spans="1:12">
      <c r="A30" s="197"/>
      <c r="B30" s="197"/>
      <c r="C30" s="197"/>
      <c r="D30" s="197"/>
      <c r="E30" s="198"/>
      <c r="F30" s="198"/>
      <c r="G30" s="198"/>
      <c r="H30" s="198"/>
    </row>
  </sheetData>
  <mergeCells count="7">
    <mergeCell ref="E7:J7"/>
    <mergeCell ref="A4:A7"/>
    <mergeCell ref="B4:E6"/>
    <mergeCell ref="K4:L6"/>
    <mergeCell ref="J5:J6"/>
    <mergeCell ref="F5:I5"/>
    <mergeCell ref="F4:J4"/>
  </mergeCells>
  <pageMargins left="0.7" right="0.7" top="0.75" bottom="0.75" header="0.3" footer="0.3"/>
  <pageSetup paperSize="9" scale="74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zoomScaleNormal="100" zoomScaleSheetLayoutView="100" workbookViewId="0"/>
  </sheetViews>
  <sheetFormatPr defaultColWidth="9.140625" defaultRowHeight="14.25"/>
  <cols>
    <col min="1" max="1" width="20.7109375" style="195" customWidth="1"/>
    <col min="2" max="12" width="8.5703125" style="172" customWidth="1"/>
    <col min="13" max="13" width="8.5703125" style="188" customWidth="1"/>
    <col min="14" max="16384" width="9.140625" style="172"/>
  </cols>
  <sheetData>
    <row r="1" spans="1:13" ht="18.75">
      <c r="A1" s="274" t="s">
        <v>402</v>
      </c>
    </row>
    <row r="2" spans="1:13" s="153" customFormat="1" ht="18">
      <c r="A2" s="440" t="s">
        <v>403</v>
      </c>
      <c r="B2" s="325"/>
      <c r="C2" s="325"/>
      <c r="D2" s="325"/>
      <c r="E2" s="325"/>
      <c r="F2" s="325"/>
      <c r="G2" s="325"/>
      <c r="H2" s="325"/>
      <c r="I2" s="325"/>
      <c r="J2" s="325"/>
      <c r="M2" s="189"/>
    </row>
    <row r="3" spans="1:13" ht="9" customHeight="1" thickBot="1">
      <c r="A3" s="190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ht="40.5" customHeight="1">
      <c r="A4" s="695" t="s">
        <v>432</v>
      </c>
      <c r="B4" s="730" t="s">
        <v>329</v>
      </c>
      <c r="C4" s="720"/>
      <c r="D4" s="731"/>
      <c r="E4" s="719" t="s">
        <v>349</v>
      </c>
      <c r="F4" s="720"/>
      <c r="G4" s="720"/>
      <c r="H4" s="720"/>
      <c r="I4" s="720"/>
      <c r="J4" s="720"/>
      <c r="K4" s="720"/>
      <c r="L4" s="720"/>
      <c r="M4" s="720"/>
    </row>
    <row r="5" spans="1:13" ht="112.9" customHeight="1">
      <c r="A5" s="696"/>
      <c r="B5" s="732" t="s">
        <v>334</v>
      </c>
      <c r="C5" s="723" t="s">
        <v>335</v>
      </c>
      <c r="D5" s="723" t="s">
        <v>336</v>
      </c>
      <c r="E5" s="721" t="s">
        <v>350</v>
      </c>
      <c r="F5" s="722"/>
      <c r="G5" s="723" t="s">
        <v>353</v>
      </c>
      <c r="H5" s="725" t="s">
        <v>354</v>
      </c>
      <c r="I5" s="721" t="s">
        <v>355</v>
      </c>
      <c r="J5" s="727"/>
      <c r="K5" s="721" t="s">
        <v>356</v>
      </c>
      <c r="L5" s="722"/>
      <c r="M5" s="708" t="s">
        <v>359</v>
      </c>
    </row>
    <row r="6" spans="1:13" ht="21" customHeight="1">
      <c r="A6" s="696"/>
      <c r="B6" s="733"/>
      <c r="C6" s="724"/>
      <c r="D6" s="724"/>
      <c r="E6" s="723" t="s">
        <v>351</v>
      </c>
      <c r="F6" s="723" t="s">
        <v>352</v>
      </c>
      <c r="G6" s="724"/>
      <c r="H6" s="726"/>
      <c r="I6" s="723" t="s">
        <v>82</v>
      </c>
      <c r="J6" s="723" t="s">
        <v>357</v>
      </c>
      <c r="K6" s="723" t="s">
        <v>351</v>
      </c>
      <c r="L6" s="723" t="s">
        <v>358</v>
      </c>
      <c r="M6" s="708"/>
    </row>
    <row r="7" spans="1:13" s="327" customFormat="1" ht="243.75" customHeight="1">
      <c r="A7" s="696"/>
      <c r="B7" s="734"/>
      <c r="C7" s="689"/>
      <c r="D7" s="689"/>
      <c r="E7" s="724"/>
      <c r="F7" s="724"/>
      <c r="G7" s="724"/>
      <c r="H7" s="726"/>
      <c r="I7" s="724"/>
      <c r="J7" s="689"/>
      <c r="K7" s="724"/>
      <c r="L7" s="724"/>
      <c r="M7" s="718"/>
    </row>
    <row r="8" spans="1:13" s="327" customFormat="1" ht="27" customHeight="1" thickBot="1">
      <c r="A8" s="697"/>
      <c r="B8" s="728" t="s">
        <v>360</v>
      </c>
      <c r="C8" s="729"/>
      <c r="D8" s="729"/>
      <c r="E8" s="729"/>
      <c r="F8" s="729"/>
      <c r="G8" s="729"/>
      <c r="H8" s="729"/>
      <c r="I8" s="729"/>
      <c r="J8" s="729"/>
      <c r="K8" s="729"/>
      <c r="L8" s="729"/>
      <c r="M8" s="729"/>
    </row>
    <row r="9" spans="1:13" s="327" customFormat="1" ht="6" customHeight="1">
      <c r="A9" s="434"/>
      <c r="B9" s="462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59"/>
    </row>
    <row r="10" spans="1:13" s="303" customFormat="1" ht="20.100000000000001" customHeight="1">
      <c r="A10" s="18" t="s">
        <v>380</v>
      </c>
      <c r="B10" s="328">
        <v>398</v>
      </c>
      <c r="C10" s="460">
        <v>387</v>
      </c>
      <c r="D10" s="328">
        <v>414</v>
      </c>
      <c r="E10" s="461">
        <v>2</v>
      </c>
      <c r="F10" s="461">
        <v>0</v>
      </c>
      <c r="G10" s="461">
        <v>1</v>
      </c>
      <c r="H10" s="460">
        <v>7</v>
      </c>
      <c r="I10" s="460">
        <v>217</v>
      </c>
      <c r="J10" s="460">
        <v>172</v>
      </c>
      <c r="K10" s="460">
        <v>138</v>
      </c>
      <c r="L10" s="460">
        <v>52</v>
      </c>
      <c r="M10" s="329">
        <v>6</v>
      </c>
    </row>
    <row r="11" spans="1:13" s="303" customFormat="1" ht="20.100000000000001" customHeight="1">
      <c r="A11" s="495" t="s">
        <v>381</v>
      </c>
      <c r="B11" s="328"/>
      <c r="C11" s="460"/>
      <c r="D11" s="328"/>
      <c r="E11" s="461"/>
      <c r="F11" s="461"/>
      <c r="G11" s="461"/>
      <c r="H11" s="460"/>
      <c r="I11" s="460"/>
      <c r="J11" s="460"/>
      <c r="K11" s="460"/>
      <c r="L11" s="460"/>
      <c r="M11" s="329"/>
    </row>
    <row r="12" spans="1:13" s="303" customFormat="1" ht="20.100000000000001" customHeight="1">
      <c r="A12" s="330" t="s">
        <v>0</v>
      </c>
      <c r="B12" s="331">
        <v>382</v>
      </c>
      <c r="C12" s="332">
        <v>373</v>
      </c>
      <c r="D12" s="331">
        <v>403</v>
      </c>
      <c r="E12" s="332" t="s">
        <v>44</v>
      </c>
      <c r="F12" s="332" t="s">
        <v>44</v>
      </c>
      <c r="G12" s="332" t="s">
        <v>44</v>
      </c>
      <c r="H12" s="332">
        <v>7</v>
      </c>
      <c r="I12" s="332">
        <v>200</v>
      </c>
      <c r="J12" s="332">
        <v>175</v>
      </c>
      <c r="K12" s="332">
        <v>120</v>
      </c>
      <c r="L12" s="332">
        <v>55</v>
      </c>
      <c r="M12" s="333">
        <v>4</v>
      </c>
    </row>
    <row r="13" spans="1:13" s="303" customFormat="1" ht="20.100000000000001" customHeight="1">
      <c r="A13" s="194" t="s">
        <v>1</v>
      </c>
      <c r="B13" s="331">
        <v>444</v>
      </c>
      <c r="C13" s="332">
        <v>454</v>
      </c>
      <c r="D13" s="331">
        <v>429</v>
      </c>
      <c r="E13" s="332">
        <v>10</v>
      </c>
      <c r="F13" s="332" t="s">
        <v>44</v>
      </c>
      <c r="G13" s="332" t="s">
        <v>44</v>
      </c>
      <c r="H13" s="332">
        <v>5</v>
      </c>
      <c r="I13" s="332">
        <v>247</v>
      </c>
      <c r="J13" s="332">
        <v>176</v>
      </c>
      <c r="K13" s="332">
        <v>166</v>
      </c>
      <c r="L13" s="332">
        <v>35</v>
      </c>
      <c r="M13" s="334">
        <v>5</v>
      </c>
    </row>
    <row r="14" spans="1:13" s="303" customFormat="1" ht="20.100000000000001" customHeight="1">
      <c r="A14" s="330" t="s">
        <v>2</v>
      </c>
      <c r="B14" s="331">
        <v>351</v>
      </c>
      <c r="C14" s="332">
        <v>372</v>
      </c>
      <c r="D14" s="331">
        <v>332</v>
      </c>
      <c r="E14" s="332">
        <v>5</v>
      </c>
      <c r="F14" s="332" t="s">
        <v>44</v>
      </c>
      <c r="G14" s="332">
        <v>5</v>
      </c>
      <c r="H14" s="332" t="s">
        <v>44</v>
      </c>
      <c r="I14" s="332">
        <v>208</v>
      </c>
      <c r="J14" s="332">
        <v>147</v>
      </c>
      <c r="K14" s="332">
        <v>117</v>
      </c>
      <c r="L14" s="332">
        <v>41</v>
      </c>
      <c r="M14" s="334">
        <v>5</v>
      </c>
    </row>
    <row r="15" spans="1:13" s="303" customFormat="1" ht="20.100000000000001" customHeight="1">
      <c r="A15" s="330" t="s">
        <v>3</v>
      </c>
      <c r="B15" s="331">
        <v>586</v>
      </c>
      <c r="C15" s="332">
        <v>639</v>
      </c>
      <c r="D15" s="331">
        <v>489</v>
      </c>
      <c r="E15" s="332" t="s">
        <v>44</v>
      </c>
      <c r="F15" s="332" t="s">
        <v>44</v>
      </c>
      <c r="G15" s="332" t="s">
        <v>44</v>
      </c>
      <c r="H15" s="332">
        <v>10</v>
      </c>
      <c r="I15" s="332">
        <v>339</v>
      </c>
      <c r="J15" s="332">
        <v>267</v>
      </c>
      <c r="K15" s="332">
        <v>185</v>
      </c>
      <c r="L15" s="332">
        <v>103</v>
      </c>
      <c r="M15" s="334">
        <v>10</v>
      </c>
    </row>
    <row r="16" spans="1:13" s="303" customFormat="1" ht="20.100000000000001" customHeight="1">
      <c r="A16" s="330" t="s">
        <v>4</v>
      </c>
      <c r="B16" s="331">
        <v>377</v>
      </c>
      <c r="C16" s="332">
        <v>386</v>
      </c>
      <c r="D16" s="331">
        <v>363</v>
      </c>
      <c r="E16" s="332" t="s">
        <v>44</v>
      </c>
      <c r="F16" s="332" t="s">
        <v>44</v>
      </c>
      <c r="G16" s="332">
        <v>9</v>
      </c>
      <c r="H16" s="332">
        <v>4</v>
      </c>
      <c r="I16" s="332">
        <v>211</v>
      </c>
      <c r="J16" s="332">
        <v>162</v>
      </c>
      <c r="K16" s="332">
        <v>132</v>
      </c>
      <c r="L16" s="332">
        <v>35</v>
      </c>
      <c r="M16" s="334">
        <v>4</v>
      </c>
    </row>
    <row r="17" spans="1:13" s="303" customFormat="1" ht="20.100000000000001" customHeight="1">
      <c r="A17" s="330" t="s">
        <v>5</v>
      </c>
      <c r="B17" s="331">
        <v>336</v>
      </c>
      <c r="C17" s="332">
        <v>230</v>
      </c>
      <c r="D17" s="331">
        <v>434</v>
      </c>
      <c r="E17" s="332">
        <v>6</v>
      </c>
      <c r="F17" s="332" t="s">
        <v>44</v>
      </c>
      <c r="G17" s="332" t="s">
        <v>44</v>
      </c>
      <c r="H17" s="332">
        <v>6</v>
      </c>
      <c r="I17" s="332">
        <v>173</v>
      </c>
      <c r="J17" s="332">
        <v>135</v>
      </c>
      <c r="K17" s="332">
        <v>129</v>
      </c>
      <c r="L17" s="332">
        <v>39</v>
      </c>
      <c r="M17" s="334">
        <v>3</v>
      </c>
    </row>
    <row r="18" spans="1:13" s="303" customFormat="1" ht="20.100000000000001" customHeight="1">
      <c r="A18" s="330" t="s">
        <v>6</v>
      </c>
      <c r="B18" s="331">
        <v>327</v>
      </c>
      <c r="C18" s="332">
        <v>323</v>
      </c>
      <c r="D18" s="331">
        <v>336</v>
      </c>
      <c r="E18" s="332" t="s">
        <v>44</v>
      </c>
      <c r="F18" s="332" t="s">
        <v>44</v>
      </c>
      <c r="G18" s="332" t="s">
        <v>44</v>
      </c>
      <c r="H18" s="332">
        <v>8</v>
      </c>
      <c r="I18" s="332">
        <v>173</v>
      </c>
      <c r="J18" s="332">
        <v>136</v>
      </c>
      <c r="K18" s="332">
        <v>107</v>
      </c>
      <c r="L18" s="332">
        <v>30</v>
      </c>
      <c r="M18" s="334">
        <v>7</v>
      </c>
    </row>
    <row r="19" spans="1:13" s="303" customFormat="1" ht="20.100000000000001" customHeight="1">
      <c r="A19" s="330" t="s">
        <v>7</v>
      </c>
      <c r="B19" s="331">
        <v>463</v>
      </c>
      <c r="C19" s="332">
        <v>547</v>
      </c>
      <c r="D19" s="331">
        <v>377</v>
      </c>
      <c r="E19" s="332" t="s">
        <v>44</v>
      </c>
      <c r="F19" s="332" t="s">
        <v>44</v>
      </c>
      <c r="G19" s="332" t="s">
        <v>44</v>
      </c>
      <c r="H19" s="332" t="s">
        <v>44</v>
      </c>
      <c r="I19" s="332">
        <v>290</v>
      </c>
      <c r="J19" s="332">
        <v>197</v>
      </c>
      <c r="K19" s="332">
        <v>127</v>
      </c>
      <c r="L19" s="332">
        <v>81</v>
      </c>
      <c r="M19" s="334" t="s">
        <v>44</v>
      </c>
    </row>
    <row r="20" spans="1:13" s="303" customFormat="1" ht="20.100000000000001" customHeight="1">
      <c r="A20" s="330" t="s">
        <v>8</v>
      </c>
      <c r="B20" s="331">
        <v>449</v>
      </c>
      <c r="C20" s="332">
        <v>397</v>
      </c>
      <c r="D20" s="331">
        <v>483</v>
      </c>
      <c r="E20" s="332" t="s">
        <v>44</v>
      </c>
      <c r="F20" s="332" t="s">
        <v>44</v>
      </c>
      <c r="G20" s="332" t="s">
        <v>44</v>
      </c>
      <c r="H20" s="332">
        <v>5</v>
      </c>
      <c r="I20" s="332">
        <v>262</v>
      </c>
      <c r="J20" s="332">
        <v>222</v>
      </c>
      <c r="K20" s="332">
        <v>168</v>
      </c>
      <c r="L20" s="332">
        <v>64</v>
      </c>
      <c r="M20" s="334" t="s">
        <v>44</v>
      </c>
    </row>
    <row r="21" spans="1:13" s="303" customFormat="1" ht="20.100000000000001" customHeight="1">
      <c r="A21" s="330" t="s">
        <v>9</v>
      </c>
      <c r="B21" s="331">
        <v>334</v>
      </c>
      <c r="C21" s="332">
        <v>339</v>
      </c>
      <c r="D21" s="331">
        <v>326</v>
      </c>
      <c r="E21" s="332" t="s">
        <v>44</v>
      </c>
      <c r="F21" s="332" t="s">
        <v>44</v>
      </c>
      <c r="G21" s="332" t="s">
        <v>44</v>
      </c>
      <c r="H21" s="332" t="s">
        <v>44</v>
      </c>
      <c r="I21" s="332">
        <v>202</v>
      </c>
      <c r="J21" s="332">
        <v>123</v>
      </c>
      <c r="K21" s="332">
        <v>97</v>
      </c>
      <c r="L21" s="332">
        <v>53</v>
      </c>
      <c r="M21" s="334">
        <v>18</v>
      </c>
    </row>
    <row r="22" spans="1:13" s="303" customFormat="1" ht="20.100000000000001" customHeight="1">
      <c r="A22" s="330" t="s">
        <v>10</v>
      </c>
      <c r="B22" s="331">
        <v>363</v>
      </c>
      <c r="C22" s="332">
        <v>329</v>
      </c>
      <c r="D22" s="331">
        <v>418</v>
      </c>
      <c r="E22" s="332" t="s">
        <v>44</v>
      </c>
      <c r="F22" s="332" t="s">
        <v>44</v>
      </c>
      <c r="G22" s="332" t="s">
        <v>44</v>
      </c>
      <c r="H22" s="332">
        <v>15</v>
      </c>
      <c r="I22" s="332">
        <v>170</v>
      </c>
      <c r="J22" s="332">
        <v>131</v>
      </c>
      <c r="K22" s="332">
        <v>162</v>
      </c>
      <c r="L22" s="332">
        <v>66</v>
      </c>
      <c r="M22" s="334">
        <v>12</v>
      </c>
    </row>
    <row r="23" spans="1:13" s="303" customFormat="1" ht="20.100000000000001" customHeight="1">
      <c r="A23" s="330" t="s">
        <v>11</v>
      </c>
      <c r="B23" s="331">
        <v>445</v>
      </c>
      <c r="C23" s="332">
        <v>421</v>
      </c>
      <c r="D23" s="331">
        <v>519</v>
      </c>
      <c r="E23" s="332">
        <v>5</v>
      </c>
      <c r="F23" s="332">
        <v>2</v>
      </c>
      <c r="G23" s="332" t="s">
        <v>44</v>
      </c>
      <c r="H23" s="332">
        <v>19</v>
      </c>
      <c r="I23" s="332">
        <v>253</v>
      </c>
      <c r="J23" s="332">
        <v>215</v>
      </c>
      <c r="K23" s="332">
        <v>133</v>
      </c>
      <c r="L23" s="332">
        <v>54</v>
      </c>
      <c r="M23" s="334">
        <v>7</v>
      </c>
    </row>
    <row r="24" spans="1:13" s="303" customFormat="1" ht="20.100000000000001" customHeight="1">
      <c r="A24" s="330" t="s">
        <v>12</v>
      </c>
      <c r="B24" s="331">
        <v>424</v>
      </c>
      <c r="C24" s="332">
        <v>414</v>
      </c>
      <c r="D24" s="331">
        <v>431</v>
      </c>
      <c r="E24" s="332" t="s">
        <v>44</v>
      </c>
      <c r="F24" s="332" t="s">
        <v>44</v>
      </c>
      <c r="G24" s="332">
        <v>9</v>
      </c>
      <c r="H24" s="332">
        <v>9</v>
      </c>
      <c r="I24" s="332">
        <v>207</v>
      </c>
      <c r="J24" s="332">
        <v>170</v>
      </c>
      <c r="K24" s="332">
        <v>151</v>
      </c>
      <c r="L24" s="332">
        <v>47</v>
      </c>
      <c r="M24" s="334" t="s">
        <v>44</v>
      </c>
    </row>
    <row r="25" spans="1:13" s="303" customFormat="1" ht="20.100000000000001" customHeight="1">
      <c r="A25" s="194" t="s">
        <v>13</v>
      </c>
      <c r="B25" s="331">
        <v>498</v>
      </c>
      <c r="C25" s="332">
        <v>517</v>
      </c>
      <c r="D25" s="331">
        <v>475</v>
      </c>
      <c r="E25" s="332" t="s">
        <v>44</v>
      </c>
      <c r="F25" s="332" t="s">
        <v>44</v>
      </c>
      <c r="G25" s="332">
        <v>7</v>
      </c>
      <c r="H25" s="332">
        <v>7</v>
      </c>
      <c r="I25" s="332">
        <v>327</v>
      </c>
      <c r="J25" s="332">
        <v>268</v>
      </c>
      <c r="K25" s="332">
        <v>141</v>
      </c>
      <c r="L25" s="332">
        <v>82</v>
      </c>
      <c r="M25" s="333" t="s">
        <v>44</v>
      </c>
    </row>
    <row r="26" spans="1:13" s="303" customFormat="1" ht="20.100000000000001" customHeight="1">
      <c r="A26" s="330" t="s">
        <v>14</v>
      </c>
      <c r="B26" s="331">
        <v>413</v>
      </c>
      <c r="C26" s="332">
        <v>435</v>
      </c>
      <c r="D26" s="331">
        <v>389</v>
      </c>
      <c r="E26" s="332" t="s">
        <v>44</v>
      </c>
      <c r="F26" s="332" t="s">
        <v>44</v>
      </c>
      <c r="G26" s="332" t="s">
        <v>44</v>
      </c>
      <c r="H26" s="332">
        <v>3</v>
      </c>
      <c r="I26" s="332">
        <v>188</v>
      </c>
      <c r="J26" s="332">
        <v>160</v>
      </c>
      <c r="K26" s="332">
        <v>183</v>
      </c>
      <c r="L26" s="332">
        <v>71</v>
      </c>
      <c r="M26" s="333">
        <v>5</v>
      </c>
    </row>
    <row r="27" spans="1:13" s="303" customFormat="1" ht="20.100000000000001" customHeight="1">
      <c r="A27" s="330" t="s">
        <v>15</v>
      </c>
      <c r="B27" s="331">
        <v>491</v>
      </c>
      <c r="C27" s="332">
        <v>454</v>
      </c>
      <c r="D27" s="331">
        <v>563</v>
      </c>
      <c r="E27" s="332" t="s">
        <v>44</v>
      </c>
      <c r="F27" s="332" t="s">
        <v>44</v>
      </c>
      <c r="G27" s="332" t="s">
        <v>44</v>
      </c>
      <c r="H27" s="332" t="s">
        <v>44</v>
      </c>
      <c r="I27" s="332">
        <v>287</v>
      </c>
      <c r="J27" s="332">
        <v>236</v>
      </c>
      <c r="K27" s="332">
        <v>134</v>
      </c>
      <c r="L27" s="332">
        <v>70</v>
      </c>
      <c r="M27" s="333">
        <v>19</v>
      </c>
    </row>
    <row r="28" spans="1:13" ht="9" customHeight="1">
      <c r="A28" s="188"/>
    </row>
    <row r="29" spans="1:13" ht="12.75">
      <c r="A29" s="335" t="s">
        <v>81</v>
      </c>
    </row>
    <row r="30" spans="1:13" s="198" customFormat="1" ht="13.5" customHeight="1">
      <c r="A30" s="444" t="s">
        <v>361</v>
      </c>
      <c r="M30" s="336"/>
    </row>
    <row r="31" spans="1:13" s="198" customFormat="1" ht="12.75">
      <c r="M31" s="336"/>
    </row>
  </sheetData>
  <mergeCells count="19">
    <mergeCell ref="I6:I7"/>
    <mergeCell ref="J6:J7"/>
    <mergeCell ref="K6:K7"/>
    <mergeCell ref="M5:M7"/>
    <mergeCell ref="A4:A8"/>
    <mergeCell ref="E4:M4"/>
    <mergeCell ref="E5:F5"/>
    <mergeCell ref="G5:G7"/>
    <mergeCell ref="H5:H7"/>
    <mergeCell ref="I5:J5"/>
    <mergeCell ref="B8:M8"/>
    <mergeCell ref="B4:D4"/>
    <mergeCell ref="B5:B7"/>
    <mergeCell ref="C5:C7"/>
    <mergeCell ref="D5:D7"/>
    <mergeCell ref="K5:L5"/>
    <mergeCell ref="L6:L7"/>
    <mergeCell ref="E6:E7"/>
    <mergeCell ref="F6:F7"/>
  </mergeCells>
  <pageMargins left="0.75" right="0.75" top="1" bottom="1" header="0.5" footer="0.5"/>
  <pageSetup paperSize="9" scale="7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zoomScaleSheetLayoutView="145" workbookViewId="0"/>
  </sheetViews>
  <sheetFormatPr defaultColWidth="10.28515625" defaultRowHeight="12.75"/>
  <cols>
    <col min="1" max="1" width="22" style="200" customWidth="1"/>
    <col min="2" max="2" width="5.85546875" style="200" customWidth="1"/>
    <col min="3" max="13" width="5.7109375" style="200" customWidth="1"/>
    <col min="14" max="16384" width="10.28515625" style="200"/>
  </cols>
  <sheetData>
    <row r="1" spans="1:14" ht="17.25" customHeight="1">
      <c r="A1" s="199" t="s">
        <v>400</v>
      </c>
      <c r="B1" s="214"/>
      <c r="C1" s="214"/>
      <c r="D1" s="214"/>
      <c r="E1" s="214"/>
      <c r="F1" s="214"/>
    </row>
    <row r="2" spans="1:14" ht="15.75" customHeight="1">
      <c r="A2" s="450" t="s">
        <v>401</v>
      </c>
      <c r="B2" s="214"/>
      <c r="C2" s="214"/>
      <c r="D2" s="214"/>
      <c r="E2" s="214"/>
      <c r="F2" s="214"/>
    </row>
    <row r="3" spans="1:14" ht="9" customHeight="1" thickBot="1">
      <c r="A3" s="201" t="s">
        <v>22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4" ht="24.95" customHeight="1">
      <c r="A4" s="735" t="s">
        <v>211</v>
      </c>
      <c r="B4" s="742" t="s">
        <v>343</v>
      </c>
      <c r="C4" s="739"/>
      <c r="D4" s="739"/>
      <c r="E4" s="739"/>
      <c r="F4" s="739"/>
      <c r="G4" s="743"/>
      <c r="H4" s="738" t="s">
        <v>344</v>
      </c>
      <c r="I4" s="739"/>
      <c r="J4" s="739"/>
      <c r="K4" s="739"/>
      <c r="L4" s="739"/>
      <c r="M4" s="739"/>
    </row>
    <row r="5" spans="1:14" ht="50.1" customHeight="1">
      <c r="A5" s="736"/>
      <c r="B5" s="740" t="s">
        <v>345</v>
      </c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4" ht="24.95" customHeight="1" thickBot="1">
      <c r="A6" s="737"/>
      <c r="B6" s="252">
        <v>0</v>
      </c>
      <c r="C6" s="203">
        <v>1</v>
      </c>
      <c r="D6" s="204">
        <v>15</v>
      </c>
      <c r="E6" s="204">
        <v>30</v>
      </c>
      <c r="F6" s="204">
        <v>45</v>
      </c>
      <c r="G6" s="252">
        <v>60</v>
      </c>
      <c r="H6" s="204">
        <v>0</v>
      </c>
      <c r="I6" s="252">
        <v>1</v>
      </c>
      <c r="J6" s="204">
        <v>15</v>
      </c>
      <c r="K6" s="203">
        <v>30</v>
      </c>
      <c r="L6" s="203">
        <v>45</v>
      </c>
      <c r="M6" s="203">
        <v>60</v>
      </c>
    </row>
    <row r="7" spans="1:14" ht="6" customHeight="1">
      <c r="A7" s="354"/>
      <c r="B7" s="446"/>
      <c r="C7" s="447"/>
      <c r="D7" s="447"/>
      <c r="E7" s="447"/>
      <c r="F7" s="447"/>
      <c r="G7" s="447"/>
      <c r="H7" s="447"/>
      <c r="I7" s="447"/>
      <c r="J7" s="447"/>
      <c r="K7" s="447"/>
      <c r="L7" s="447"/>
      <c r="M7" s="445"/>
    </row>
    <row r="8" spans="1:14" s="214" customFormat="1" ht="20.100000000000001" customHeight="1">
      <c r="A8" s="18" t="s">
        <v>380</v>
      </c>
      <c r="B8" s="448">
        <v>73.959999999999994</v>
      </c>
      <c r="C8" s="449">
        <v>73.290000000000006</v>
      </c>
      <c r="D8" s="449">
        <v>59.41</v>
      </c>
      <c r="E8" s="449">
        <v>45.02</v>
      </c>
      <c r="F8" s="449">
        <v>31.18</v>
      </c>
      <c r="G8" s="449">
        <v>19.23</v>
      </c>
      <c r="H8" s="449">
        <v>81.819999999999993</v>
      </c>
      <c r="I8" s="449">
        <v>81.11</v>
      </c>
      <c r="J8" s="449">
        <v>67.22</v>
      </c>
      <c r="K8" s="449">
        <v>52.43</v>
      </c>
      <c r="L8" s="449">
        <v>37.880000000000003</v>
      </c>
      <c r="M8" s="236">
        <v>24.34</v>
      </c>
      <c r="N8" s="263"/>
    </row>
    <row r="9" spans="1:14" s="214" customFormat="1" ht="20.100000000000001" customHeight="1">
      <c r="A9" s="495" t="s">
        <v>381</v>
      </c>
      <c r="B9" s="448"/>
      <c r="C9" s="449"/>
      <c r="D9" s="449"/>
      <c r="E9" s="449"/>
      <c r="F9" s="449"/>
      <c r="G9" s="449"/>
      <c r="H9" s="449"/>
      <c r="I9" s="449"/>
      <c r="J9" s="449"/>
      <c r="K9" s="449"/>
      <c r="L9" s="449"/>
      <c r="M9" s="236"/>
      <c r="N9" s="263"/>
    </row>
    <row r="10" spans="1:14" s="214" customFormat="1" ht="20.100000000000001" customHeight="1">
      <c r="A10" s="205" t="s">
        <v>0</v>
      </c>
      <c r="B10" s="249">
        <v>73.489999999999995</v>
      </c>
      <c r="C10" s="407">
        <v>72.84</v>
      </c>
      <c r="D10" s="407">
        <v>58.98</v>
      </c>
      <c r="E10" s="407">
        <v>44.55</v>
      </c>
      <c r="F10" s="407">
        <v>30.69</v>
      </c>
      <c r="G10" s="407">
        <v>18.920000000000002</v>
      </c>
      <c r="H10" s="407">
        <v>81.13</v>
      </c>
      <c r="I10" s="407">
        <v>80.44</v>
      </c>
      <c r="J10" s="407">
        <v>66.59</v>
      </c>
      <c r="K10" s="407">
        <v>51.84</v>
      </c>
      <c r="L10" s="407">
        <v>37.340000000000003</v>
      </c>
      <c r="M10" s="20">
        <v>23.93</v>
      </c>
    </row>
    <row r="11" spans="1:14" s="214" customFormat="1" ht="20.100000000000001" customHeight="1">
      <c r="A11" s="206" t="s">
        <v>1</v>
      </c>
      <c r="B11" s="249">
        <v>73.95</v>
      </c>
      <c r="C11" s="407">
        <v>73.33</v>
      </c>
      <c r="D11" s="407">
        <v>59.44</v>
      </c>
      <c r="E11" s="407">
        <v>45.06</v>
      </c>
      <c r="F11" s="407">
        <v>31.14</v>
      </c>
      <c r="G11" s="407">
        <v>19.02</v>
      </c>
      <c r="H11" s="407">
        <v>80.959999999999994</v>
      </c>
      <c r="I11" s="407">
        <v>80.39</v>
      </c>
      <c r="J11" s="407">
        <v>66.510000000000005</v>
      </c>
      <c r="K11" s="407">
        <v>51.71</v>
      </c>
      <c r="L11" s="407">
        <v>37.19</v>
      </c>
      <c r="M11" s="20">
        <v>23.77</v>
      </c>
    </row>
    <row r="12" spans="1:14" s="214" customFormat="1" ht="20.100000000000001" customHeight="1">
      <c r="A12" s="205" t="s">
        <v>2</v>
      </c>
      <c r="B12" s="249">
        <v>73.62</v>
      </c>
      <c r="C12" s="407">
        <v>72.989999999999995</v>
      </c>
      <c r="D12" s="407">
        <v>59.14</v>
      </c>
      <c r="E12" s="407">
        <v>44.78</v>
      </c>
      <c r="F12" s="407">
        <v>31</v>
      </c>
      <c r="G12" s="407">
        <v>19.239999999999998</v>
      </c>
      <c r="H12" s="407">
        <v>82.18</v>
      </c>
      <c r="I12" s="407">
        <v>81.540000000000006</v>
      </c>
      <c r="J12" s="407">
        <v>67.650000000000006</v>
      </c>
      <c r="K12" s="407">
        <v>52.89</v>
      </c>
      <c r="L12" s="407">
        <v>38.32</v>
      </c>
      <c r="M12" s="20">
        <v>24.55</v>
      </c>
    </row>
    <row r="13" spans="1:14" s="214" customFormat="1" ht="20.100000000000001" customHeight="1">
      <c r="A13" s="205" t="s">
        <v>3</v>
      </c>
      <c r="B13" s="249">
        <v>73.400000000000006</v>
      </c>
      <c r="C13" s="407">
        <v>72.81</v>
      </c>
      <c r="D13" s="407">
        <v>58.89</v>
      </c>
      <c r="E13" s="407">
        <v>44.54</v>
      </c>
      <c r="F13" s="407">
        <v>30.65</v>
      </c>
      <c r="G13" s="407">
        <v>18.91</v>
      </c>
      <c r="H13" s="407">
        <v>81.16</v>
      </c>
      <c r="I13" s="407">
        <v>80.48</v>
      </c>
      <c r="J13" s="407">
        <v>66.63</v>
      </c>
      <c r="K13" s="407">
        <v>51.9</v>
      </c>
      <c r="L13" s="407">
        <v>37.29</v>
      </c>
      <c r="M13" s="20">
        <v>23.94</v>
      </c>
    </row>
    <row r="14" spans="1:14" s="214" customFormat="1" ht="20.100000000000001" customHeight="1">
      <c r="A14" s="205" t="s">
        <v>4</v>
      </c>
      <c r="B14" s="249">
        <v>71.930000000000007</v>
      </c>
      <c r="C14" s="407">
        <v>71.319999999999993</v>
      </c>
      <c r="D14" s="407">
        <v>57.47</v>
      </c>
      <c r="E14" s="407">
        <v>43.2</v>
      </c>
      <c r="F14" s="407">
        <v>29.71</v>
      </c>
      <c r="G14" s="407">
        <v>18.32</v>
      </c>
      <c r="H14" s="407">
        <v>80.78</v>
      </c>
      <c r="I14" s="407">
        <v>80.11</v>
      </c>
      <c r="J14" s="407">
        <v>66.209999999999994</v>
      </c>
      <c r="K14" s="407">
        <v>51.44</v>
      </c>
      <c r="L14" s="407">
        <v>36.979999999999997</v>
      </c>
      <c r="M14" s="20">
        <v>23.7</v>
      </c>
    </row>
    <row r="15" spans="1:14" s="214" customFormat="1" ht="20.100000000000001" customHeight="1">
      <c r="A15" s="205" t="s">
        <v>5</v>
      </c>
      <c r="B15" s="249">
        <v>75.41</v>
      </c>
      <c r="C15" s="407">
        <v>74.72</v>
      </c>
      <c r="D15" s="407">
        <v>60.86</v>
      </c>
      <c r="E15" s="407">
        <v>46.35</v>
      </c>
      <c r="F15" s="407">
        <v>32.28</v>
      </c>
      <c r="G15" s="407">
        <v>20.02</v>
      </c>
      <c r="H15" s="407">
        <v>82.63</v>
      </c>
      <c r="I15" s="407">
        <v>81.92</v>
      </c>
      <c r="J15" s="407">
        <v>68.069999999999993</v>
      </c>
      <c r="K15" s="407">
        <v>53.22</v>
      </c>
      <c r="L15" s="407">
        <v>38.56</v>
      </c>
      <c r="M15" s="20">
        <v>24.8</v>
      </c>
    </row>
    <row r="16" spans="1:14" s="214" customFormat="1" ht="20.100000000000001" customHeight="1">
      <c r="A16" s="205" t="s">
        <v>6</v>
      </c>
      <c r="B16" s="249">
        <v>74.040000000000006</v>
      </c>
      <c r="C16" s="407">
        <v>73.349999999999994</v>
      </c>
      <c r="D16" s="407">
        <v>59.48</v>
      </c>
      <c r="E16" s="407">
        <v>45.19</v>
      </c>
      <c r="F16" s="407">
        <v>31.37</v>
      </c>
      <c r="G16" s="407">
        <v>19.52</v>
      </c>
      <c r="H16" s="407">
        <v>82.08</v>
      </c>
      <c r="I16" s="407">
        <v>81.3</v>
      </c>
      <c r="J16" s="407">
        <v>67.38</v>
      </c>
      <c r="K16" s="407">
        <v>52.6</v>
      </c>
      <c r="L16" s="407">
        <v>38.04</v>
      </c>
      <c r="M16" s="20">
        <v>24.41</v>
      </c>
    </row>
    <row r="17" spans="1:13" s="214" customFormat="1" ht="20.100000000000001" customHeight="1">
      <c r="A17" s="205" t="s">
        <v>7</v>
      </c>
      <c r="B17" s="249">
        <v>74.14</v>
      </c>
      <c r="C17" s="407">
        <v>73.33</v>
      </c>
      <c r="D17" s="407">
        <v>59.45</v>
      </c>
      <c r="E17" s="407">
        <v>44.96</v>
      </c>
      <c r="F17" s="407">
        <v>31.2</v>
      </c>
      <c r="G17" s="407">
        <v>18.95</v>
      </c>
      <c r="H17" s="407">
        <v>81.56</v>
      </c>
      <c r="I17" s="407">
        <v>80.92</v>
      </c>
      <c r="J17" s="407">
        <v>67.02</v>
      </c>
      <c r="K17" s="407">
        <v>52.16</v>
      </c>
      <c r="L17" s="407">
        <v>37.49</v>
      </c>
      <c r="M17" s="20">
        <v>23.82</v>
      </c>
    </row>
    <row r="18" spans="1:13" s="214" customFormat="1" ht="20.100000000000001" customHeight="1">
      <c r="A18" s="205" t="s">
        <v>8</v>
      </c>
      <c r="B18" s="249">
        <v>75.569999999999993</v>
      </c>
      <c r="C18" s="407">
        <v>74.87</v>
      </c>
      <c r="D18" s="407">
        <v>61.02</v>
      </c>
      <c r="E18" s="407">
        <v>46.52</v>
      </c>
      <c r="F18" s="407">
        <v>32.5</v>
      </c>
      <c r="G18" s="407">
        <v>20.149999999999999</v>
      </c>
      <c r="H18" s="407">
        <v>83.09</v>
      </c>
      <c r="I18" s="407">
        <v>82.32</v>
      </c>
      <c r="J18" s="407">
        <v>68.400000000000006</v>
      </c>
      <c r="K18" s="407">
        <v>53.58</v>
      </c>
      <c r="L18" s="407">
        <v>38.93</v>
      </c>
      <c r="M18" s="20">
        <v>25.07</v>
      </c>
    </row>
    <row r="19" spans="1:13" s="214" customFormat="1" ht="20.100000000000001" customHeight="1">
      <c r="A19" s="205" t="s">
        <v>9</v>
      </c>
      <c r="B19" s="249">
        <v>74.239999999999995</v>
      </c>
      <c r="C19" s="407">
        <v>73.58</v>
      </c>
      <c r="D19" s="407">
        <v>59.69</v>
      </c>
      <c r="E19" s="407">
        <v>45.33</v>
      </c>
      <c r="F19" s="407">
        <v>31.6</v>
      </c>
      <c r="G19" s="407">
        <v>19.649999999999999</v>
      </c>
      <c r="H19" s="407">
        <v>82.85</v>
      </c>
      <c r="I19" s="407">
        <v>82.27</v>
      </c>
      <c r="J19" s="407">
        <v>68.38</v>
      </c>
      <c r="K19" s="407">
        <v>53.57</v>
      </c>
      <c r="L19" s="407">
        <v>38.909999999999997</v>
      </c>
      <c r="M19" s="20">
        <v>25.12</v>
      </c>
    </row>
    <row r="20" spans="1:13" s="214" customFormat="1" ht="20.100000000000001" customHeight="1">
      <c r="A20" s="205" t="s">
        <v>10</v>
      </c>
      <c r="B20" s="249">
        <v>74.819999999999993</v>
      </c>
      <c r="C20" s="407">
        <v>74.14</v>
      </c>
      <c r="D20" s="407">
        <v>60.24</v>
      </c>
      <c r="E20" s="407">
        <v>45.79</v>
      </c>
      <c r="F20" s="407">
        <v>31.73</v>
      </c>
      <c r="G20" s="407">
        <v>19.53</v>
      </c>
      <c r="H20" s="407">
        <v>81.66</v>
      </c>
      <c r="I20" s="407">
        <v>80.94</v>
      </c>
      <c r="J20" s="407">
        <v>67.040000000000006</v>
      </c>
      <c r="K20" s="407">
        <v>52.26</v>
      </c>
      <c r="L20" s="407">
        <v>37.69</v>
      </c>
      <c r="M20" s="20">
        <v>24.12</v>
      </c>
    </row>
    <row r="21" spans="1:13" s="214" customFormat="1" ht="20.100000000000001" customHeight="1">
      <c r="A21" s="205" t="s">
        <v>11</v>
      </c>
      <c r="B21" s="249">
        <v>73.41</v>
      </c>
      <c r="C21" s="407">
        <v>72.739999999999995</v>
      </c>
      <c r="D21" s="407">
        <v>58.82</v>
      </c>
      <c r="E21" s="407">
        <v>44.39</v>
      </c>
      <c r="F21" s="407">
        <v>30.64</v>
      </c>
      <c r="G21" s="407">
        <v>18.78</v>
      </c>
      <c r="H21" s="407">
        <v>80.790000000000006</v>
      </c>
      <c r="I21" s="407">
        <v>80.08</v>
      </c>
      <c r="J21" s="407">
        <v>66.16</v>
      </c>
      <c r="K21" s="407">
        <v>51.36</v>
      </c>
      <c r="L21" s="407">
        <v>36.89</v>
      </c>
      <c r="M21" s="20">
        <v>23.56</v>
      </c>
    </row>
    <row r="22" spans="1:13" s="214" customFormat="1" ht="20.100000000000001" customHeight="1">
      <c r="A22" s="205" t="s">
        <v>12</v>
      </c>
      <c r="B22" s="249">
        <v>73.819999999999993</v>
      </c>
      <c r="C22" s="407">
        <v>73.040000000000006</v>
      </c>
      <c r="D22" s="407">
        <v>59.13</v>
      </c>
      <c r="E22" s="407">
        <v>44.79</v>
      </c>
      <c r="F22" s="407">
        <v>31.04</v>
      </c>
      <c r="G22" s="407">
        <v>19.28</v>
      </c>
      <c r="H22" s="407">
        <v>82.21</v>
      </c>
      <c r="I22" s="407">
        <v>81.45</v>
      </c>
      <c r="J22" s="407">
        <v>67.58</v>
      </c>
      <c r="K22" s="407">
        <v>52.81</v>
      </c>
      <c r="L22" s="407">
        <v>38.28</v>
      </c>
      <c r="M22" s="20">
        <v>24.56</v>
      </c>
    </row>
    <row r="23" spans="1:13" s="214" customFormat="1" ht="20.100000000000001" customHeight="1">
      <c r="A23" s="206" t="s">
        <v>13</v>
      </c>
      <c r="B23" s="249">
        <v>72.95</v>
      </c>
      <c r="C23" s="407">
        <v>72.28</v>
      </c>
      <c r="D23" s="407">
        <v>58.4</v>
      </c>
      <c r="E23" s="407">
        <v>44.09</v>
      </c>
      <c r="F23" s="407">
        <v>30.36</v>
      </c>
      <c r="G23" s="407">
        <v>18.489999999999998</v>
      </c>
      <c r="H23" s="407">
        <v>81.38</v>
      </c>
      <c r="I23" s="407">
        <v>80.709999999999994</v>
      </c>
      <c r="J23" s="407">
        <v>66.81</v>
      </c>
      <c r="K23" s="407">
        <v>52.05</v>
      </c>
      <c r="L23" s="407">
        <v>37.56</v>
      </c>
      <c r="M23" s="20">
        <v>24.06</v>
      </c>
    </row>
    <row r="24" spans="1:13" s="214" customFormat="1" ht="20.100000000000001" customHeight="1">
      <c r="A24" s="205" t="s">
        <v>14</v>
      </c>
      <c r="B24" s="249">
        <v>74.06</v>
      </c>
      <c r="C24" s="407">
        <v>73.41</v>
      </c>
      <c r="D24" s="407">
        <v>59.54</v>
      </c>
      <c r="E24" s="407">
        <v>45.15</v>
      </c>
      <c r="F24" s="407">
        <v>31.24</v>
      </c>
      <c r="G24" s="407">
        <v>19.13</v>
      </c>
      <c r="H24" s="407">
        <v>81.58</v>
      </c>
      <c r="I24" s="407">
        <v>80.83</v>
      </c>
      <c r="J24" s="407">
        <v>66.94</v>
      </c>
      <c r="K24" s="407">
        <v>52.19</v>
      </c>
      <c r="L24" s="407">
        <v>37.57</v>
      </c>
      <c r="M24" s="20">
        <v>24.01</v>
      </c>
    </row>
    <row r="25" spans="1:13" s="214" customFormat="1" ht="20.100000000000001" customHeight="1">
      <c r="A25" s="205" t="s">
        <v>15</v>
      </c>
      <c r="B25" s="249">
        <v>73.72</v>
      </c>
      <c r="C25" s="407">
        <v>73.05</v>
      </c>
      <c r="D25" s="407">
        <v>59.14</v>
      </c>
      <c r="E25" s="407">
        <v>44.69</v>
      </c>
      <c r="F25" s="407">
        <v>30.85</v>
      </c>
      <c r="G25" s="407">
        <v>18.739999999999998</v>
      </c>
      <c r="H25" s="407">
        <v>81.23</v>
      </c>
      <c r="I25" s="407">
        <v>80.62</v>
      </c>
      <c r="J25" s="407">
        <v>66.72</v>
      </c>
      <c r="K25" s="407">
        <v>51.93</v>
      </c>
      <c r="L25" s="407">
        <v>37.46</v>
      </c>
      <c r="M25" s="20">
        <v>23.93</v>
      </c>
    </row>
    <row r="26" spans="1:13" ht="24.75" customHeight="1"/>
  </sheetData>
  <mergeCells count="4">
    <mergeCell ref="A4:A6"/>
    <mergeCell ref="H4:M4"/>
    <mergeCell ref="B5:M5"/>
    <mergeCell ref="B4:G4"/>
  </mergeCells>
  <pageMargins left="0.7" right="0.7" top="0.75" bottom="0.75" header="0.3" footer="0.3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zoomScaleNormal="100" zoomScaleSheetLayoutView="110" workbookViewId="0"/>
  </sheetViews>
  <sheetFormatPr defaultColWidth="9.140625" defaultRowHeight="12.75"/>
  <cols>
    <col min="1" max="1" width="30.85546875" style="8" customWidth="1"/>
    <col min="2" max="5" width="18.28515625" style="8" customWidth="1"/>
    <col min="6" max="9" width="9.140625" style="8"/>
    <col min="10" max="11" width="0" style="8" hidden="1" customWidth="1"/>
    <col min="12" max="12" width="9.140625" style="8"/>
    <col min="13" max="13" width="0" style="8" hidden="1" customWidth="1"/>
    <col min="14" max="16384" width="9.140625" style="8"/>
  </cols>
  <sheetData>
    <row r="1" spans="1:5" ht="15.75">
      <c r="A1" s="199" t="s">
        <v>398</v>
      </c>
      <c r="B1" s="214"/>
      <c r="C1" s="214"/>
      <c r="D1" s="200"/>
      <c r="E1" s="200"/>
    </row>
    <row r="2" spans="1:5" ht="15">
      <c r="A2" s="207" t="s">
        <v>16</v>
      </c>
      <c r="B2" s="214"/>
      <c r="C2" s="214"/>
      <c r="D2" s="200"/>
      <c r="E2" s="200"/>
    </row>
    <row r="3" spans="1:5" ht="15">
      <c r="A3" s="450" t="s">
        <v>399</v>
      </c>
      <c r="B3" s="215"/>
      <c r="C3" s="215"/>
      <c r="D3" s="200"/>
      <c r="E3" s="200"/>
    </row>
    <row r="4" spans="1:5" ht="15">
      <c r="A4" s="450" t="s">
        <v>20</v>
      </c>
      <c r="B4" s="215"/>
      <c r="C4" s="215"/>
      <c r="D4" s="200"/>
      <c r="E4" s="200"/>
    </row>
    <row r="5" spans="1:5" s="454" customFormat="1" ht="9" customHeight="1" thickBot="1">
      <c r="A5" s="451"/>
      <c r="B5" s="452"/>
      <c r="C5" s="452"/>
      <c r="D5" s="453"/>
      <c r="E5" s="453"/>
    </row>
    <row r="6" spans="1:5" ht="24.95" customHeight="1">
      <c r="A6" s="735" t="s">
        <v>211</v>
      </c>
      <c r="B6" s="208">
        <v>2020</v>
      </c>
      <c r="C6" s="208">
        <v>2030</v>
      </c>
      <c r="D6" s="209">
        <v>2040</v>
      </c>
      <c r="E6" s="209">
        <v>2050</v>
      </c>
    </row>
    <row r="7" spans="1:5" ht="24.95" customHeight="1" thickBot="1">
      <c r="A7" s="737"/>
      <c r="B7" s="745" t="s">
        <v>205</v>
      </c>
      <c r="C7" s="745"/>
      <c r="D7" s="745"/>
      <c r="E7" s="745"/>
    </row>
    <row r="8" spans="1:5" ht="6" customHeight="1">
      <c r="A8" s="455"/>
      <c r="B8" s="456"/>
      <c r="C8" s="456"/>
      <c r="D8" s="456"/>
      <c r="E8" s="456"/>
    </row>
    <row r="9" spans="1:5" s="457" customFormat="1" ht="15">
      <c r="A9" s="746" t="s">
        <v>346</v>
      </c>
      <c r="B9" s="746"/>
      <c r="C9" s="746"/>
      <c r="D9" s="746"/>
      <c r="E9" s="746"/>
    </row>
    <row r="10" spans="1:5" ht="6" customHeight="1">
      <c r="A10" s="355"/>
      <c r="B10" s="355"/>
      <c r="C10" s="355"/>
      <c r="D10" s="355"/>
      <c r="E10" s="355"/>
    </row>
    <row r="11" spans="1:5" ht="15" customHeight="1">
      <c r="A11" s="18" t="s">
        <v>380</v>
      </c>
      <c r="B11" s="210">
        <v>38137.800000000003</v>
      </c>
      <c r="C11" s="210">
        <v>37185.1</v>
      </c>
      <c r="D11" s="210">
        <v>35668.199999999997</v>
      </c>
      <c r="E11" s="211">
        <v>33950.6</v>
      </c>
    </row>
    <row r="12" spans="1:5" ht="15" customHeight="1">
      <c r="A12" s="495" t="s">
        <v>381</v>
      </c>
      <c r="B12" s="210"/>
      <c r="C12" s="210"/>
      <c r="D12" s="210"/>
      <c r="E12" s="211"/>
    </row>
    <row r="13" spans="1:5" ht="15" customHeight="1">
      <c r="A13" s="205" t="s">
        <v>0</v>
      </c>
      <c r="B13" s="212">
        <v>2866.6</v>
      </c>
      <c r="C13" s="212">
        <v>2773.4</v>
      </c>
      <c r="D13" s="212">
        <v>2637.9</v>
      </c>
      <c r="E13" s="213">
        <v>2495.4</v>
      </c>
    </row>
    <row r="14" spans="1:5" ht="15" customHeight="1">
      <c r="A14" s="206" t="s">
        <v>1</v>
      </c>
      <c r="B14" s="212">
        <v>2065.4</v>
      </c>
      <c r="C14" s="212">
        <v>2003.9</v>
      </c>
      <c r="D14" s="212">
        <v>1908.8</v>
      </c>
      <c r="E14" s="213">
        <v>1799</v>
      </c>
    </row>
    <row r="15" spans="1:5" ht="15" customHeight="1">
      <c r="A15" s="205" t="s">
        <v>2</v>
      </c>
      <c r="B15" s="212">
        <v>2096.46</v>
      </c>
      <c r="C15" s="212">
        <v>1995.8</v>
      </c>
      <c r="D15" s="212">
        <v>1862.5</v>
      </c>
      <c r="E15" s="213">
        <v>1710.59</v>
      </c>
    </row>
    <row r="16" spans="1:5" ht="15" customHeight="1">
      <c r="A16" s="205" t="s">
        <v>3</v>
      </c>
      <c r="B16" s="212">
        <v>1009.825</v>
      </c>
      <c r="C16" s="212">
        <v>979.7</v>
      </c>
      <c r="D16" s="212">
        <v>932.7</v>
      </c>
      <c r="E16" s="213">
        <v>878.64499999999998</v>
      </c>
    </row>
    <row r="17" spans="1:5" ht="15" customHeight="1">
      <c r="A17" s="205" t="s">
        <v>4</v>
      </c>
      <c r="B17" s="212">
        <v>2434.1</v>
      </c>
      <c r="C17" s="212">
        <v>2306.4</v>
      </c>
      <c r="D17" s="212">
        <v>2153</v>
      </c>
      <c r="E17" s="213">
        <v>1999.1</v>
      </c>
    </row>
    <row r="18" spans="1:5" ht="15" customHeight="1">
      <c r="A18" s="205" t="s">
        <v>5</v>
      </c>
      <c r="B18" s="212">
        <v>3395.99</v>
      </c>
      <c r="C18" s="212">
        <v>3403.1</v>
      </c>
      <c r="D18" s="212">
        <v>3354.6</v>
      </c>
      <c r="E18" s="213">
        <v>3279.4</v>
      </c>
    </row>
    <row r="19" spans="1:5" ht="15" customHeight="1">
      <c r="A19" s="205" t="s">
        <v>6</v>
      </c>
      <c r="B19" s="212">
        <v>5388.3</v>
      </c>
      <c r="C19" s="212">
        <v>5418.3</v>
      </c>
      <c r="D19" s="212">
        <v>5374.7</v>
      </c>
      <c r="E19" s="213">
        <v>5318.7</v>
      </c>
    </row>
    <row r="20" spans="1:5" ht="15" customHeight="1">
      <c r="A20" s="205" t="s">
        <v>7</v>
      </c>
      <c r="B20" s="212">
        <v>966.6</v>
      </c>
      <c r="C20" s="212">
        <v>902.02</v>
      </c>
      <c r="D20" s="212">
        <v>825.81500000000005</v>
      </c>
      <c r="E20" s="213">
        <v>744.57500000000005</v>
      </c>
    </row>
    <row r="21" spans="1:5" ht="15" customHeight="1">
      <c r="A21" s="205" t="s">
        <v>8</v>
      </c>
      <c r="B21" s="212">
        <v>2114.6</v>
      </c>
      <c r="C21" s="212">
        <v>2067.6999999999998</v>
      </c>
      <c r="D21" s="212">
        <v>1982.5</v>
      </c>
      <c r="E21" s="213">
        <v>1870.3</v>
      </c>
    </row>
    <row r="22" spans="1:5" ht="15" customHeight="1">
      <c r="A22" s="205" t="s">
        <v>9</v>
      </c>
      <c r="B22" s="212">
        <v>1168.2</v>
      </c>
      <c r="C22" s="212">
        <v>1121.8</v>
      </c>
      <c r="D22" s="212">
        <v>1058.8</v>
      </c>
      <c r="E22" s="213">
        <v>982.32</v>
      </c>
    </row>
    <row r="23" spans="1:5" ht="15" customHeight="1">
      <c r="A23" s="205" t="s">
        <v>10</v>
      </c>
      <c r="B23" s="212">
        <v>2324.1</v>
      </c>
      <c r="C23" s="212">
        <v>2334</v>
      </c>
      <c r="D23" s="212">
        <v>2306.6999999999998</v>
      </c>
      <c r="E23" s="213">
        <v>2265.6999999999998</v>
      </c>
    </row>
    <row r="24" spans="1:5" ht="15" customHeight="1">
      <c r="A24" s="205" t="s">
        <v>11</v>
      </c>
      <c r="B24" s="212">
        <v>4477.7</v>
      </c>
      <c r="C24" s="212">
        <v>4245.2</v>
      </c>
      <c r="D24" s="212">
        <v>3964.6</v>
      </c>
      <c r="E24" s="213">
        <v>3680.6</v>
      </c>
    </row>
    <row r="25" spans="1:5" ht="15" customHeight="1">
      <c r="A25" s="205" t="s">
        <v>12</v>
      </c>
      <c r="B25" s="212">
        <v>1226</v>
      </c>
      <c r="C25" s="212">
        <v>1157.4000000000001</v>
      </c>
      <c r="D25" s="212">
        <v>1071.56</v>
      </c>
      <c r="E25" s="213">
        <v>976.9</v>
      </c>
    </row>
    <row r="26" spans="1:5" ht="15" customHeight="1">
      <c r="A26" s="206" t="s">
        <v>13</v>
      </c>
      <c r="B26" s="212">
        <v>1421.1</v>
      </c>
      <c r="C26" s="212">
        <v>1370.6</v>
      </c>
      <c r="D26" s="212">
        <v>1296.355</v>
      </c>
      <c r="E26" s="213">
        <v>1207.9000000000001</v>
      </c>
    </row>
    <row r="27" spans="1:5" ht="15" customHeight="1">
      <c r="A27" s="205" t="s">
        <v>14</v>
      </c>
      <c r="B27" s="212">
        <v>3490.4</v>
      </c>
      <c r="C27" s="212">
        <v>3470.875</v>
      </c>
      <c r="D27" s="212">
        <v>3389</v>
      </c>
      <c r="E27" s="213">
        <v>3287.9</v>
      </c>
    </row>
    <row r="28" spans="1:5" ht="15" customHeight="1">
      <c r="A28" s="205" t="s">
        <v>15</v>
      </c>
      <c r="B28" s="212">
        <v>1692.5</v>
      </c>
      <c r="C28" s="212">
        <v>1634.8</v>
      </c>
      <c r="D28" s="212">
        <v>1548.9</v>
      </c>
      <c r="E28" s="213">
        <v>1453.3150000000001</v>
      </c>
    </row>
    <row r="29" spans="1:5" ht="6" customHeight="1">
      <c r="A29" s="458"/>
      <c r="B29" s="458"/>
      <c r="C29" s="458"/>
      <c r="D29" s="458"/>
      <c r="E29" s="458"/>
    </row>
    <row r="30" spans="1:5">
      <c r="A30" s="744" t="s">
        <v>347</v>
      </c>
      <c r="B30" s="744"/>
      <c r="C30" s="744"/>
      <c r="D30" s="744"/>
      <c r="E30" s="744"/>
    </row>
    <row r="31" spans="1:5" ht="6" customHeight="1">
      <c r="A31" s="355"/>
      <c r="B31" s="355"/>
      <c r="C31" s="355"/>
      <c r="D31" s="355"/>
      <c r="E31" s="355"/>
    </row>
    <row r="32" spans="1:5">
      <c r="A32" s="18" t="s">
        <v>380</v>
      </c>
      <c r="B32" s="210">
        <v>22716.5</v>
      </c>
      <c r="C32" s="210">
        <v>21618.2</v>
      </c>
      <c r="D32" s="210">
        <v>20234.400000000001</v>
      </c>
      <c r="E32" s="211">
        <v>18825.599999999999</v>
      </c>
    </row>
    <row r="33" spans="1:5">
      <c r="A33" s="495" t="s">
        <v>381</v>
      </c>
      <c r="B33" s="210"/>
      <c r="C33" s="210"/>
      <c r="D33" s="210"/>
      <c r="E33" s="211"/>
    </row>
    <row r="34" spans="1:5">
      <c r="A34" s="205" t="s">
        <v>0</v>
      </c>
      <c r="B34" s="212">
        <v>1956.1</v>
      </c>
      <c r="C34" s="212">
        <v>1843.5</v>
      </c>
      <c r="D34" s="212">
        <v>1708.3</v>
      </c>
      <c r="E34" s="213">
        <v>1576.1</v>
      </c>
    </row>
    <row r="35" spans="1:5">
      <c r="A35" s="206" t="s">
        <v>1</v>
      </c>
      <c r="B35" s="212">
        <v>1212.5</v>
      </c>
      <c r="C35" s="212">
        <v>1136.4000000000001</v>
      </c>
      <c r="D35" s="212">
        <v>1044.7</v>
      </c>
      <c r="E35" s="213">
        <v>949.2</v>
      </c>
    </row>
    <row r="36" spans="1:5">
      <c r="A36" s="205" t="s">
        <v>2</v>
      </c>
      <c r="B36" s="212">
        <v>962.2</v>
      </c>
      <c r="C36" s="212">
        <v>896.3</v>
      </c>
      <c r="D36" s="212">
        <v>813.1</v>
      </c>
      <c r="E36" s="213">
        <v>723.2</v>
      </c>
    </row>
    <row r="37" spans="1:5">
      <c r="A37" s="205" t="s">
        <v>3</v>
      </c>
      <c r="B37" s="212">
        <v>629.6</v>
      </c>
      <c r="C37" s="212">
        <v>597.9</v>
      </c>
      <c r="D37" s="212">
        <v>557.6</v>
      </c>
      <c r="E37" s="213">
        <v>514.79999999999995</v>
      </c>
    </row>
    <row r="38" spans="1:5">
      <c r="A38" s="205" t="s">
        <v>4</v>
      </c>
      <c r="B38" s="212">
        <v>1513.6</v>
      </c>
      <c r="C38" s="212">
        <v>1389.8</v>
      </c>
      <c r="D38" s="212">
        <v>1254.32</v>
      </c>
      <c r="E38" s="213">
        <v>1124.5999999999999</v>
      </c>
    </row>
    <row r="39" spans="1:5">
      <c r="A39" s="205" t="s">
        <v>5</v>
      </c>
      <c r="B39" s="212">
        <v>1620.1</v>
      </c>
      <c r="C39" s="212">
        <v>1570.8</v>
      </c>
      <c r="D39" s="212">
        <v>1497.3</v>
      </c>
      <c r="E39" s="213">
        <v>1420.8</v>
      </c>
    </row>
    <row r="40" spans="1:5">
      <c r="A40" s="205" t="s">
        <v>6</v>
      </c>
      <c r="B40" s="212">
        <v>3456.2</v>
      </c>
      <c r="C40" s="212">
        <v>3451.4</v>
      </c>
      <c r="D40" s="212">
        <v>3405.6</v>
      </c>
      <c r="E40" s="213">
        <v>3369</v>
      </c>
    </row>
    <row r="41" spans="1:5">
      <c r="A41" s="205" t="s">
        <v>7</v>
      </c>
      <c r="B41" s="212">
        <v>498.1</v>
      </c>
      <c r="C41" s="212">
        <v>456.2</v>
      </c>
      <c r="D41" s="212">
        <v>408.5</v>
      </c>
      <c r="E41" s="213">
        <v>359.9</v>
      </c>
    </row>
    <row r="42" spans="1:5">
      <c r="A42" s="205" t="s">
        <v>8</v>
      </c>
      <c r="B42" s="212">
        <v>862.01</v>
      </c>
      <c r="C42" s="212">
        <v>818.9</v>
      </c>
      <c r="D42" s="212">
        <v>759.20500000000004</v>
      </c>
      <c r="E42" s="213">
        <v>691.3</v>
      </c>
    </row>
    <row r="43" spans="1:5">
      <c r="A43" s="205" t="s">
        <v>9</v>
      </c>
      <c r="B43" s="212">
        <v>709.45500000000004</v>
      </c>
      <c r="C43" s="212">
        <v>681.9</v>
      </c>
      <c r="D43" s="212">
        <v>641.6</v>
      </c>
      <c r="E43" s="213">
        <v>593.20000000000005</v>
      </c>
    </row>
    <row r="44" spans="1:5">
      <c r="A44" s="205" t="s">
        <v>10</v>
      </c>
      <c r="B44" s="212">
        <v>1476.8</v>
      </c>
      <c r="C44" s="212">
        <v>1431.2</v>
      </c>
      <c r="D44" s="212">
        <v>1367.3</v>
      </c>
      <c r="E44" s="213">
        <v>1301.4000000000001</v>
      </c>
    </row>
    <row r="45" spans="1:5">
      <c r="A45" s="205" t="s">
        <v>11</v>
      </c>
      <c r="B45" s="212">
        <v>3425</v>
      </c>
      <c r="C45" s="212">
        <v>3189.49</v>
      </c>
      <c r="D45" s="212">
        <v>2926.6</v>
      </c>
      <c r="E45" s="213">
        <v>2670.1</v>
      </c>
    </row>
    <row r="46" spans="1:5">
      <c r="A46" s="205" t="s">
        <v>12</v>
      </c>
      <c r="B46" s="212">
        <v>535.9</v>
      </c>
      <c r="C46" s="212">
        <v>485</v>
      </c>
      <c r="D46" s="212">
        <v>427.4</v>
      </c>
      <c r="E46" s="213">
        <v>368.3</v>
      </c>
    </row>
    <row r="47" spans="1:5">
      <c r="A47" s="206" t="s">
        <v>13</v>
      </c>
      <c r="B47" s="212">
        <v>834.6</v>
      </c>
      <c r="C47" s="212">
        <v>793.8</v>
      </c>
      <c r="D47" s="212">
        <v>739.9</v>
      </c>
      <c r="E47" s="213">
        <v>680.1</v>
      </c>
    </row>
    <row r="48" spans="1:5">
      <c r="A48" s="205" t="s">
        <v>14</v>
      </c>
      <c r="B48" s="212">
        <v>1873.2</v>
      </c>
      <c r="C48" s="212">
        <v>1781.8</v>
      </c>
      <c r="D48" s="212">
        <v>1662.6</v>
      </c>
      <c r="E48" s="213">
        <v>1539.5550000000001</v>
      </c>
    </row>
    <row r="49" spans="1:5">
      <c r="A49" s="205" t="s">
        <v>15</v>
      </c>
      <c r="B49" s="212">
        <v>1151.0999999999999</v>
      </c>
      <c r="C49" s="212">
        <v>1094</v>
      </c>
      <c r="D49" s="212">
        <v>1020.4</v>
      </c>
      <c r="E49" s="213">
        <v>943.9</v>
      </c>
    </row>
    <row r="50" spans="1:5" ht="6" customHeight="1">
      <c r="A50" s="458"/>
      <c r="B50" s="458"/>
      <c r="C50" s="458"/>
      <c r="D50" s="458"/>
      <c r="E50" s="458"/>
    </row>
    <row r="51" spans="1:5">
      <c r="A51" s="744" t="s">
        <v>348</v>
      </c>
      <c r="B51" s="744"/>
      <c r="C51" s="744"/>
      <c r="D51" s="744"/>
      <c r="E51" s="744"/>
    </row>
    <row r="52" spans="1:5" ht="6" customHeight="1">
      <c r="A52" s="355"/>
      <c r="B52" s="355"/>
      <c r="C52" s="355"/>
      <c r="D52" s="355"/>
      <c r="E52" s="355"/>
    </row>
    <row r="53" spans="1:5">
      <c r="A53" s="18" t="s">
        <v>380</v>
      </c>
      <c r="B53" s="210">
        <v>15421.3</v>
      </c>
      <c r="C53" s="210">
        <v>15566.8</v>
      </c>
      <c r="D53" s="210">
        <v>15433.9</v>
      </c>
      <c r="E53" s="211">
        <v>15125</v>
      </c>
    </row>
    <row r="54" spans="1:5">
      <c r="A54" s="495" t="s">
        <v>381</v>
      </c>
      <c r="B54" s="210"/>
      <c r="C54" s="210"/>
      <c r="D54" s="210"/>
      <c r="E54" s="211"/>
    </row>
    <row r="55" spans="1:5">
      <c r="A55" s="205" t="s">
        <v>0</v>
      </c>
      <c r="B55" s="212">
        <v>910.48</v>
      </c>
      <c r="C55" s="212">
        <v>929.94</v>
      </c>
      <c r="D55" s="212">
        <v>929.6</v>
      </c>
      <c r="E55" s="213">
        <v>919.3</v>
      </c>
    </row>
    <row r="56" spans="1:5">
      <c r="A56" s="206" t="s">
        <v>1</v>
      </c>
      <c r="B56" s="212">
        <v>852.9</v>
      </c>
      <c r="C56" s="212">
        <v>867.51499999999999</v>
      </c>
      <c r="D56" s="212">
        <v>864.1</v>
      </c>
      <c r="E56" s="213">
        <v>849.82500000000005</v>
      </c>
    </row>
    <row r="57" spans="1:5">
      <c r="A57" s="205" t="s">
        <v>2</v>
      </c>
      <c r="B57" s="212">
        <v>1134.3</v>
      </c>
      <c r="C57" s="212">
        <v>1099.4000000000001</v>
      </c>
      <c r="D57" s="212">
        <v>1049.3</v>
      </c>
      <c r="E57" s="213">
        <v>987.4</v>
      </c>
    </row>
    <row r="58" spans="1:5">
      <c r="A58" s="205" t="s">
        <v>3</v>
      </c>
      <c r="B58" s="212">
        <v>380.2</v>
      </c>
      <c r="C58" s="212">
        <v>381.8</v>
      </c>
      <c r="D58" s="212">
        <v>375.1</v>
      </c>
      <c r="E58" s="213">
        <v>363.9</v>
      </c>
    </row>
    <row r="59" spans="1:5">
      <c r="A59" s="205" t="s">
        <v>4</v>
      </c>
      <c r="B59" s="212">
        <v>920.5</v>
      </c>
      <c r="C59" s="212">
        <v>916.6</v>
      </c>
      <c r="D59" s="212">
        <v>898.69</v>
      </c>
      <c r="E59" s="213">
        <v>874.5</v>
      </c>
    </row>
    <row r="60" spans="1:5">
      <c r="A60" s="205" t="s">
        <v>5</v>
      </c>
      <c r="B60" s="212">
        <v>1775.8</v>
      </c>
      <c r="C60" s="212">
        <v>1832.27</v>
      </c>
      <c r="D60" s="212">
        <v>1857.3</v>
      </c>
      <c r="E60" s="213">
        <v>1858.6</v>
      </c>
    </row>
    <row r="61" spans="1:5">
      <c r="A61" s="205" t="s">
        <v>6</v>
      </c>
      <c r="B61" s="212">
        <v>1932.2</v>
      </c>
      <c r="C61" s="212">
        <v>1966.9</v>
      </c>
      <c r="D61" s="212">
        <v>1969.0350000000001</v>
      </c>
      <c r="E61" s="213">
        <v>1949.7</v>
      </c>
    </row>
    <row r="62" spans="1:5">
      <c r="A62" s="205" t="s">
        <v>7</v>
      </c>
      <c r="B62" s="212">
        <v>468.5</v>
      </c>
      <c r="C62" s="212">
        <v>445.9</v>
      </c>
      <c r="D62" s="212">
        <v>417.3</v>
      </c>
      <c r="E62" s="213">
        <v>384.6</v>
      </c>
    </row>
    <row r="63" spans="1:5">
      <c r="A63" s="205" t="s">
        <v>8</v>
      </c>
      <c r="B63" s="212">
        <v>1252.585</v>
      </c>
      <c r="C63" s="212">
        <v>1248.8</v>
      </c>
      <c r="D63" s="212">
        <v>1223.2</v>
      </c>
      <c r="E63" s="213">
        <v>1179.0999999999999</v>
      </c>
    </row>
    <row r="64" spans="1:5">
      <c r="A64" s="205" t="s">
        <v>9</v>
      </c>
      <c r="B64" s="212">
        <v>458.8</v>
      </c>
      <c r="C64" s="212">
        <v>440</v>
      </c>
      <c r="D64" s="212">
        <v>417.2</v>
      </c>
      <c r="E64" s="213">
        <v>389.1</v>
      </c>
    </row>
    <row r="65" spans="1:5">
      <c r="A65" s="205" t="s">
        <v>10</v>
      </c>
      <c r="B65" s="212">
        <v>847.3</v>
      </c>
      <c r="C65" s="212">
        <v>902.9</v>
      </c>
      <c r="D65" s="212">
        <v>939.5</v>
      </c>
      <c r="E65" s="213">
        <v>964.3</v>
      </c>
    </row>
    <row r="66" spans="1:5">
      <c r="A66" s="205" t="s">
        <v>11</v>
      </c>
      <c r="B66" s="212">
        <v>1052.7</v>
      </c>
      <c r="C66" s="212">
        <v>1055.7</v>
      </c>
      <c r="D66" s="212">
        <v>1037.97</v>
      </c>
      <c r="E66" s="213">
        <v>1010.5</v>
      </c>
    </row>
    <row r="67" spans="1:5">
      <c r="A67" s="205" t="s">
        <v>12</v>
      </c>
      <c r="B67" s="212">
        <v>690.1</v>
      </c>
      <c r="C67" s="212">
        <v>672.4</v>
      </c>
      <c r="D67" s="212">
        <v>644.20000000000005</v>
      </c>
      <c r="E67" s="213">
        <v>608.70000000000005</v>
      </c>
    </row>
    <row r="68" spans="1:5">
      <c r="A68" s="206" t="s">
        <v>13</v>
      </c>
      <c r="B68" s="212">
        <v>586.5</v>
      </c>
      <c r="C68" s="212">
        <v>576.79999999999995</v>
      </c>
      <c r="D68" s="212">
        <v>556.4</v>
      </c>
      <c r="E68" s="213">
        <v>527.9</v>
      </c>
    </row>
    <row r="69" spans="1:5">
      <c r="A69" s="205" t="s">
        <v>14</v>
      </c>
      <c r="B69" s="212">
        <v>1617.2</v>
      </c>
      <c r="C69" s="212">
        <v>1689.1</v>
      </c>
      <c r="D69" s="212">
        <v>1726.5</v>
      </c>
      <c r="E69" s="213">
        <v>1748.4</v>
      </c>
    </row>
    <row r="70" spans="1:5">
      <c r="A70" s="205" t="s">
        <v>15</v>
      </c>
      <c r="B70" s="212">
        <v>541.29999999999995</v>
      </c>
      <c r="C70" s="212">
        <v>540.9</v>
      </c>
      <c r="D70" s="212">
        <v>528.5</v>
      </c>
      <c r="E70" s="213">
        <v>509.4</v>
      </c>
    </row>
  </sheetData>
  <mergeCells count="5">
    <mergeCell ref="A51:E51"/>
    <mergeCell ref="A6:A7"/>
    <mergeCell ref="B7:E7"/>
    <mergeCell ref="A9:E9"/>
    <mergeCell ref="A30:E30"/>
  </mergeCells>
  <pageMargins left="0.75" right="0.75" top="1" bottom="1" header="0.5" footer="0.5"/>
  <pageSetup paperSize="9" scale="81" fitToWidth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zoomScaleNormal="100" zoomScaleSheetLayoutView="115" workbookViewId="0">
      <selection activeCell="B7" sqref="B7:E7"/>
    </sheetView>
  </sheetViews>
  <sheetFormatPr defaultColWidth="9.140625" defaultRowHeight="12.75"/>
  <cols>
    <col min="1" max="1" width="24.7109375" style="466" customWidth="1"/>
    <col min="2" max="5" width="17.140625" style="466" customWidth="1"/>
    <col min="6" max="16384" width="9.140625" style="466"/>
  </cols>
  <sheetData>
    <row r="1" spans="1:6" ht="21" customHeight="1">
      <c r="A1" s="464" t="s">
        <v>396</v>
      </c>
      <c r="B1" s="465"/>
      <c r="C1" s="465"/>
      <c r="D1" s="465"/>
      <c r="E1" s="465"/>
    </row>
    <row r="2" spans="1:6" ht="15">
      <c r="A2" s="467" t="s">
        <v>16</v>
      </c>
      <c r="B2" s="465"/>
      <c r="C2" s="465"/>
      <c r="D2" s="465"/>
      <c r="E2" s="465"/>
    </row>
    <row r="3" spans="1:6" ht="15">
      <c r="A3" s="468" t="s">
        <v>397</v>
      </c>
      <c r="B3" s="465"/>
      <c r="C3" s="465"/>
      <c r="D3" s="465"/>
      <c r="E3" s="469"/>
      <c r="F3" s="470"/>
    </row>
    <row r="4" spans="1:6" ht="15">
      <c r="A4" s="471" t="s">
        <v>20</v>
      </c>
      <c r="B4" s="472"/>
      <c r="C4" s="467"/>
      <c r="D4" s="467"/>
      <c r="E4" s="467"/>
    </row>
    <row r="5" spans="1:6" ht="13.5" thickBot="1">
      <c r="A5" s="473"/>
      <c r="B5" s="474"/>
      <c r="C5" s="474"/>
      <c r="D5" s="474"/>
      <c r="E5" s="474"/>
    </row>
    <row r="6" spans="1:6" ht="26.25" customHeight="1">
      <c r="A6" s="747" t="s">
        <v>211</v>
      </c>
      <c r="B6" s="475">
        <v>2020</v>
      </c>
      <c r="C6" s="476">
        <v>2030</v>
      </c>
      <c r="D6" s="477">
        <v>2040</v>
      </c>
      <c r="E6" s="477">
        <v>2050</v>
      </c>
    </row>
    <row r="7" spans="1:6" ht="26.25" customHeight="1" thickBot="1">
      <c r="A7" s="748"/>
      <c r="B7" s="749" t="s">
        <v>372</v>
      </c>
      <c r="C7" s="749"/>
      <c r="D7" s="749"/>
      <c r="E7" s="749"/>
    </row>
    <row r="8" spans="1:6" ht="6" customHeight="1">
      <c r="A8" s="478"/>
      <c r="B8" s="479"/>
      <c r="C8" s="479"/>
      <c r="D8" s="479"/>
      <c r="E8" s="479"/>
    </row>
    <row r="9" spans="1:6" ht="27" customHeight="1">
      <c r="A9" s="702" t="s">
        <v>373</v>
      </c>
      <c r="B9" s="750"/>
      <c r="C9" s="750"/>
      <c r="D9" s="750"/>
      <c r="E9" s="750"/>
    </row>
    <row r="10" spans="1:6" ht="6" customHeight="1">
      <c r="A10" s="435"/>
      <c r="B10" s="459"/>
      <c r="C10" s="459"/>
      <c r="D10" s="459"/>
      <c r="E10" s="459"/>
    </row>
    <row r="11" spans="1:6" ht="12" customHeight="1">
      <c r="A11" s="18" t="s">
        <v>380</v>
      </c>
      <c r="B11" s="480">
        <v>6732.9</v>
      </c>
      <c r="C11" s="480">
        <v>5931.4</v>
      </c>
      <c r="D11" s="480">
        <v>5262.1</v>
      </c>
      <c r="E11" s="481">
        <v>4963.3999999999996</v>
      </c>
    </row>
    <row r="12" spans="1:6" ht="12" customHeight="1">
      <c r="A12" s="495" t="s">
        <v>381</v>
      </c>
      <c r="B12" s="480"/>
      <c r="C12" s="480"/>
      <c r="D12" s="480"/>
      <c r="E12" s="481"/>
    </row>
    <row r="13" spans="1:6" ht="12" customHeight="1">
      <c r="A13" s="482" t="s">
        <v>0</v>
      </c>
      <c r="B13" s="483">
        <v>475.67</v>
      </c>
      <c r="C13" s="483">
        <v>416.1</v>
      </c>
      <c r="D13" s="483">
        <v>369.1</v>
      </c>
      <c r="E13" s="484">
        <v>350.7</v>
      </c>
    </row>
    <row r="14" spans="1:6" ht="12" customHeight="1">
      <c r="A14" s="485" t="s">
        <v>1</v>
      </c>
      <c r="B14" s="483">
        <v>365.2</v>
      </c>
      <c r="C14" s="483">
        <v>318.39999999999998</v>
      </c>
      <c r="D14" s="483">
        <v>282.2</v>
      </c>
      <c r="E14" s="484">
        <v>260.89999999999998</v>
      </c>
    </row>
    <row r="15" spans="1:6" ht="12" customHeight="1">
      <c r="A15" s="482" t="s">
        <v>2</v>
      </c>
      <c r="B15" s="483">
        <v>360.755</v>
      </c>
      <c r="C15" s="483">
        <v>305.8</v>
      </c>
      <c r="D15" s="483">
        <v>259.10000000000002</v>
      </c>
      <c r="E15" s="484">
        <v>227</v>
      </c>
    </row>
    <row r="16" spans="1:6" ht="12" customHeight="1">
      <c r="A16" s="482" t="s">
        <v>3</v>
      </c>
      <c r="B16" s="483">
        <v>179.53</v>
      </c>
      <c r="C16" s="483">
        <v>154.30000000000001</v>
      </c>
      <c r="D16" s="483">
        <v>136.30000000000001</v>
      </c>
      <c r="E16" s="484">
        <v>127</v>
      </c>
    </row>
    <row r="17" spans="1:5" ht="12" customHeight="1">
      <c r="A17" s="482" t="s">
        <v>4</v>
      </c>
      <c r="B17" s="483">
        <v>405.2</v>
      </c>
      <c r="C17" s="483">
        <v>347.9</v>
      </c>
      <c r="D17" s="483">
        <v>302.3</v>
      </c>
      <c r="E17" s="484">
        <v>278.89999999999998</v>
      </c>
    </row>
    <row r="18" spans="1:5" ht="12" customHeight="1">
      <c r="A18" s="482" t="s">
        <v>5</v>
      </c>
      <c r="B18" s="483">
        <v>627.6</v>
      </c>
      <c r="C18" s="483">
        <v>574.6</v>
      </c>
      <c r="D18" s="483">
        <v>518.70000000000005</v>
      </c>
      <c r="E18" s="484">
        <v>495.52499999999998</v>
      </c>
    </row>
    <row r="19" spans="1:5" ht="12" customHeight="1">
      <c r="A19" s="482" t="s">
        <v>6</v>
      </c>
      <c r="B19" s="483">
        <v>1005.9</v>
      </c>
      <c r="C19" s="483">
        <v>916</v>
      </c>
      <c r="D19" s="483">
        <v>836.8</v>
      </c>
      <c r="E19" s="484">
        <v>834.7</v>
      </c>
    </row>
    <row r="20" spans="1:5" ht="12" customHeight="1">
      <c r="A20" s="482" t="s">
        <v>7</v>
      </c>
      <c r="B20" s="483">
        <v>147.9</v>
      </c>
      <c r="C20" s="483">
        <v>121.9</v>
      </c>
      <c r="D20" s="483">
        <v>102</v>
      </c>
      <c r="E20" s="484">
        <v>90.7</v>
      </c>
    </row>
    <row r="21" spans="1:5" ht="12" customHeight="1">
      <c r="A21" s="482" t="s">
        <v>8</v>
      </c>
      <c r="B21" s="483">
        <v>373.6</v>
      </c>
      <c r="C21" s="483">
        <v>324.60000000000002</v>
      </c>
      <c r="D21" s="483">
        <v>281.89999999999998</v>
      </c>
      <c r="E21" s="484">
        <v>254.4</v>
      </c>
    </row>
    <row r="22" spans="1:5" ht="12" customHeight="1">
      <c r="A22" s="482" t="s">
        <v>9</v>
      </c>
      <c r="B22" s="483">
        <v>196.31</v>
      </c>
      <c r="C22" s="483">
        <v>169.5</v>
      </c>
      <c r="D22" s="483">
        <v>145.1</v>
      </c>
      <c r="E22" s="484">
        <v>129.495</v>
      </c>
    </row>
    <row r="23" spans="1:5" ht="12" customHeight="1">
      <c r="A23" s="482" t="s">
        <v>10</v>
      </c>
      <c r="B23" s="483">
        <v>446.1</v>
      </c>
      <c r="C23" s="483">
        <v>409.6</v>
      </c>
      <c r="D23" s="483">
        <v>379.8</v>
      </c>
      <c r="E23" s="484">
        <v>370.63499999999999</v>
      </c>
    </row>
    <row r="24" spans="1:5" ht="12" customHeight="1">
      <c r="A24" s="482" t="s">
        <v>11</v>
      </c>
      <c r="B24" s="483">
        <v>749.8</v>
      </c>
      <c r="C24" s="483">
        <v>646.23</v>
      </c>
      <c r="D24" s="483">
        <v>560.79999999999995</v>
      </c>
      <c r="E24" s="484">
        <v>525.4</v>
      </c>
    </row>
    <row r="25" spans="1:5" ht="12" customHeight="1">
      <c r="A25" s="482" t="s">
        <v>12</v>
      </c>
      <c r="B25" s="483">
        <v>198.08</v>
      </c>
      <c r="C25" s="483">
        <v>166.6</v>
      </c>
      <c r="D25" s="483">
        <v>141.19999999999999</v>
      </c>
      <c r="E25" s="484">
        <v>123.7</v>
      </c>
    </row>
    <row r="26" spans="1:5" ht="12" customHeight="1">
      <c r="A26" s="485" t="s">
        <v>13</v>
      </c>
      <c r="B26" s="483">
        <v>255</v>
      </c>
      <c r="C26" s="483">
        <v>220.2</v>
      </c>
      <c r="D26" s="483">
        <v>193.2</v>
      </c>
      <c r="E26" s="484">
        <v>175.7</v>
      </c>
    </row>
    <row r="27" spans="1:5" ht="12" customHeight="1">
      <c r="A27" s="482" t="s">
        <v>14</v>
      </c>
      <c r="B27" s="483">
        <v>660.6</v>
      </c>
      <c r="C27" s="483">
        <v>593.20000000000005</v>
      </c>
      <c r="D27" s="483">
        <v>534.70000000000005</v>
      </c>
      <c r="E27" s="484">
        <v>514.70000000000005</v>
      </c>
    </row>
    <row r="28" spans="1:5" ht="12" customHeight="1">
      <c r="A28" s="482" t="s">
        <v>15</v>
      </c>
      <c r="B28" s="483">
        <v>285.8</v>
      </c>
      <c r="C28" s="483">
        <v>246.8</v>
      </c>
      <c r="D28" s="483">
        <v>219.1</v>
      </c>
      <c r="E28" s="484">
        <v>203.98</v>
      </c>
    </row>
    <row r="29" spans="1:5" ht="6" customHeight="1">
      <c r="A29" s="486"/>
      <c r="B29" s="486"/>
      <c r="C29" s="486"/>
      <c r="D29" s="486"/>
      <c r="E29" s="486"/>
    </row>
    <row r="30" spans="1:5" ht="24" customHeight="1">
      <c r="A30" s="702" t="s">
        <v>374</v>
      </c>
      <c r="B30" s="751"/>
      <c r="C30" s="751"/>
      <c r="D30" s="751"/>
      <c r="E30" s="751"/>
    </row>
    <row r="31" spans="1:5" ht="6" customHeight="1">
      <c r="A31" s="435"/>
      <c r="B31" s="402"/>
      <c r="C31" s="402"/>
      <c r="D31" s="402"/>
      <c r="E31" s="402"/>
    </row>
    <row r="32" spans="1:5" ht="12" customHeight="1">
      <c r="A32" s="18" t="s">
        <v>380</v>
      </c>
      <c r="B32" s="480">
        <v>22787.599999999999</v>
      </c>
      <c r="C32" s="480">
        <v>21504.1</v>
      </c>
      <c r="D32" s="480">
        <v>19536.099999999999</v>
      </c>
      <c r="E32" s="481">
        <v>16582.7</v>
      </c>
    </row>
    <row r="33" spans="1:5" ht="12" customHeight="1">
      <c r="A33" s="495" t="s">
        <v>381</v>
      </c>
      <c r="B33" s="480"/>
      <c r="C33" s="480"/>
      <c r="D33" s="480"/>
      <c r="E33" s="481"/>
    </row>
    <row r="34" spans="1:5" ht="12" customHeight="1">
      <c r="A34" s="482" t="s">
        <v>0</v>
      </c>
      <c r="B34" s="483">
        <v>1704.34</v>
      </c>
      <c r="C34" s="483">
        <v>1603.4</v>
      </c>
      <c r="D34" s="483">
        <v>1447.4</v>
      </c>
      <c r="E34" s="484">
        <v>1209.0999999999999</v>
      </c>
    </row>
    <row r="35" spans="1:5" ht="12" customHeight="1">
      <c r="A35" s="485" t="s">
        <v>1</v>
      </c>
      <c r="B35" s="483">
        <v>1240</v>
      </c>
      <c r="C35" s="483">
        <v>1159.7</v>
      </c>
      <c r="D35" s="483">
        <v>1043.5999999999999</v>
      </c>
      <c r="E35" s="484">
        <v>879.7</v>
      </c>
    </row>
    <row r="36" spans="1:5" ht="12" customHeight="1">
      <c r="A36" s="482" t="s">
        <v>2</v>
      </c>
      <c r="B36" s="483">
        <v>1253.5</v>
      </c>
      <c r="C36" s="483">
        <v>1148.4000000000001</v>
      </c>
      <c r="D36" s="483">
        <v>1009.225</v>
      </c>
      <c r="E36" s="484">
        <v>822.6</v>
      </c>
    </row>
    <row r="37" spans="1:5" ht="12" customHeight="1">
      <c r="A37" s="482" t="s">
        <v>3</v>
      </c>
      <c r="B37" s="483">
        <v>604.5</v>
      </c>
      <c r="C37" s="483">
        <v>568.34</v>
      </c>
      <c r="D37" s="483">
        <v>513.20000000000005</v>
      </c>
      <c r="E37" s="484">
        <v>430.36500000000001</v>
      </c>
    </row>
    <row r="38" spans="1:5" ht="12" customHeight="1">
      <c r="A38" s="482" t="s">
        <v>4</v>
      </c>
      <c r="B38" s="483">
        <v>1422.8</v>
      </c>
      <c r="C38" s="483">
        <v>1309.8</v>
      </c>
      <c r="D38" s="483">
        <v>1157.3</v>
      </c>
      <c r="E38" s="484">
        <v>958.5</v>
      </c>
    </row>
    <row r="39" spans="1:5" ht="12" customHeight="1">
      <c r="A39" s="482" t="s">
        <v>5</v>
      </c>
      <c r="B39" s="483">
        <v>2054.8000000000002</v>
      </c>
      <c r="C39" s="483">
        <v>1992.3</v>
      </c>
      <c r="D39" s="483">
        <v>1865.4549999999999</v>
      </c>
      <c r="E39" s="484">
        <v>1635.4</v>
      </c>
    </row>
    <row r="40" spans="1:5" ht="12" customHeight="1">
      <c r="A40" s="482" t="s">
        <v>6</v>
      </c>
      <c r="B40" s="483">
        <v>3168.7</v>
      </c>
      <c r="C40" s="483">
        <v>3147.7</v>
      </c>
      <c r="D40" s="483">
        <v>2969.3</v>
      </c>
      <c r="E40" s="484">
        <v>2621</v>
      </c>
    </row>
    <row r="41" spans="1:5" ht="12" customHeight="1">
      <c r="A41" s="482" t="s">
        <v>7</v>
      </c>
      <c r="B41" s="483">
        <v>592.5</v>
      </c>
      <c r="C41" s="483">
        <v>521.6</v>
      </c>
      <c r="D41" s="483">
        <v>445.6</v>
      </c>
      <c r="E41" s="484">
        <v>354.4</v>
      </c>
    </row>
    <row r="42" spans="1:5" ht="12" customHeight="1">
      <c r="A42" s="482" t="s">
        <v>8</v>
      </c>
      <c r="B42" s="483">
        <v>1296.2</v>
      </c>
      <c r="C42" s="483">
        <v>1212.9000000000001</v>
      </c>
      <c r="D42" s="483">
        <v>1091.17</v>
      </c>
      <c r="E42" s="484">
        <v>915.5</v>
      </c>
    </row>
    <row r="43" spans="1:5" ht="12" customHeight="1">
      <c r="A43" s="482" t="s">
        <v>9</v>
      </c>
      <c r="B43" s="483">
        <v>710.8</v>
      </c>
      <c r="C43" s="483">
        <v>645.5</v>
      </c>
      <c r="D43" s="483">
        <v>570.9</v>
      </c>
      <c r="E43" s="484">
        <v>469.4</v>
      </c>
    </row>
    <row r="44" spans="1:5" ht="12" customHeight="1">
      <c r="A44" s="482" t="s">
        <v>10</v>
      </c>
      <c r="B44" s="483">
        <v>1384.7</v>
      </c>
      <c r="C44" s="483">
        <v>1354.8</v>
      </c>
      <c r="D44" s="483">
        <v>1275.8</v>
      </c>
      <c r="E44" s="484">
        <v>1131.5999999999999</v>
      </c>
    </row>
    <row r="45" spans="1:5" ht="12" customHeight="1">
      <c r="A45" s="482" t="s">
        <v>11</v>
      </c>
      <c r="B45" s="483">
        <v>2655.4</v>
      </c>
      <c r="C45" s="483">
        <v>2413.8000000000002</v>
      </c>
      <c r="D45" s="483">
        <v>2136.5</v>
      </c>
      <c r="E45" s="484">
        <v>1763</v>
      </c>
    </row>
    <row r="46" spans="1:5" ht="12" customHeight="1">
      <c r="A46" s="482" t="s">
        <v>12</v>
      </c>
      <c r="B46" s="483">
        <v>729.59500000000003</v>
      </c>
      <c r="C46" s="483">
        <v>660.6</v>
      </c>
      <c r="D46" s="483">
        <v>574.4</v>
      </c>
      <c r="E46" s="484">
        <v>463.1</v>
      </c>
    </row>
    <row r="47" spans="1:5" ht="12" customHeight="1">
      <c r="A47" s="485" t="s">
        <v>13</v>
      </c>
      <c r="B47" s="483">
        <v>864.4</v>
      </c>
      <c r="C47" s="483">
        <v>793.9</v>
      </c>
      <c r="D47" s="483">
        <v>708.2</v>
      </c>
      <c r="E47" s="484">
        <v>589.4</v>
      </c>
    </row>
    <row r="48" spans="1:5" ht="12" customHeight="1">
      <c r="A48" s="482" t="s">
        <v>14</v>
      </c>
      <c r="B48" s="483">
        <v>2093.4</v>
      </c>
      <c r="C48" s="483">
        <v>2027.4</v>
      </c>
      <c r="D48" s="483">
        <v>1883.1</v>
      </c>
      <c r="E48" s="484">
        <v>1633.8</v>
      </c>
    </row>
    <row r="49" spans="1:5" ht="12" customHeight="1">
      <c r="A49" s="482" t="s">
        <v>15</v>
      </c>
      <c r="B49" s="483">
        <v>1011.9</v>
      </c>
      <c r="C49" s="483">
        <v>944.03</v>
      </c>
      <c r="D49" s="483">
        <v>844.745</v>
      </c>
      <c r="E49" s="484">
        <v>705.9</v>
      </c>
    </row>
    <row r="50" spans="1:5" ht="6" customHeight="1">
      <c r="A50" s="486"/>
      <c r="B50" s="486"/>
      <c r="C50" s="486"/>
      <c r="D50" s="486"/>
      <c r="E50" s="486"/>
    </row>
    <row r="51" spans="1:5" ht="27.75" customHeight="1">
      <c r="A51" s="702" t="s">
        <v>375</v>
      </c>
      <c r="B51" s="752"/>
      <c r="C51" s="752"/>
      <c r="D51" s="752"/>
      <c r="E51" s="752"/>
    </row>
    <row r="52" spans="1:5" ht="6" customHeight="1">
      <c r="A52" s="435"/>
      <c r="B52" s="487"/>
      <c r="C52" s="487"/>
      <c r="D52" s="487"/>
      <c r="E52" s="487"/>
    </row>
    <row r="53" spans="1:5" ht="12" customHeight="1">
      <c r="A53" s="18" t="s">
        <v>380</v>
      </c>
      <c r="B53" s="480">
        <v>8617.2999999999993</v>
      </c>
      <c r="C53" s="480">
        <v>9749.5</v>
      </c>
      <c r="D53" s="480">
        <v>10869.9</v>
      </c>
      <c r="E53" s="481">
        <v>12404.5</v>
      </c>
    </row>
    <row r="54" spans="1:5" ht="12" customHeight="1">
      <c r="A54" s="495" t="s">
        <v>381</v>
      </c>
      <c r="B54" s="480"/>
      <c r="C54" s="480"/>
      <c r="D54" s="480"/>
      <c r="E54" s="481"/>
    </row>
    <row r="55" spans="1:5" ht="12" customHeight="1">
      <c r="A55" s="488" t="s">
        <v>0</v>
      </c>
      <c r="B55" s="483">
        <v>686.5</v>
      </c>
      <c r="C55" s="483">
        <v>753.9</v>
      </c>
      <c r="D55" s="483">
        <v>821.4</v>
      </c>
      <c r="E55" s="484">
        <v>935.6</v>
      </c>
    </row>
    <row r="56" spans="1:5" ht="12" customHeight="1">
      <c r="A56" s="489" t="s">
        <v>1</v>
      </c>
      <c r="B56" s="483">
        <v>460.2</v>
      </c>
      <c r="C56" s="483">
        <v>525.9</v>
      </c>
      <c r="D56" s="483">
        <v>583</v>
      </c>
      <c r="E56" s="484">
        <v>658.4</v>
      </c>
    </row>
    <row r="57" spans="1:5" ht="12" customHeight="1">
      <c r="A57" s="488" t="s">
        <v>2</v>
      </c>
      <c r="B57" s="483">
        <v>482.2</v>
      </c>
      <c r="C57" s="483">
        <v>541.5</v>
      </c>
      <c r="D57" s="483">
        <v>594.1</v>
      </c>
      <c r="E57" s="484">
        <v>661</v>
      </c>
    </row>
    <row r="58" spans="1:5" ht="12" customHeight="1">
      <c r="A58" s="488" t="s">
        <v>3</v>
      </c>
      <c r="B58" s="483">
        <v>225.8</v>
      </c>
      <c r="C58" s="483">
        <v>257.10000000000002</v>
      </c>
      <c r="D58" s="483">
        <v>283.2</v>
      </c>
      <c r="E58" s="484">
        <v>321.3</v>
      </c>
    </row>
    <row r="59" spans="1:5" ht="12" customHeight="1">
      <c r="A59" s="488" t="s">
        <v>4</v>
      </c>
      <c r="B59" s="483">
        <v>606.1</v>
      </c>
      <c r="C59" s="483">
        <v>648.70000000000005</v>
      </c>
      <c r="D59" s="483">
        <v>693.4</v>
      </c>
      <c r="E59" s="484">
        <v>761.7</v>
      </c>
    </row>
    <row r="60" spans="1:5" ht="12" customHeight="1">
      <c r="A60" s="488" t="s">
        <v>5</v>
      </c>
      <c r="B60" s="483">
        <v>713.6</v>
      </c>
      <c r="C60" s="483">
        <v>836.22</v>
      </c>
      <c r="D60" s="483">
        <v>970.42499999999995</v>
      </c>
      <c r="E60" s="484">
        <v>1148.5</v>
      </c>
    </row>
    <row r="61" spans="1:5" ht="12" customHeight="1">
      <c r="A61" s="488" t="s">
        <v>6</v>
      </c>
      <c r="B61" s="483">
        <v>1213.7</v>
      </c>
      <c r="C61" s="483">
        <v>1354.595</v>
      </c>
      <c r="D61" s="483">
        <v>1568.6</v>
      </c>
      <c r="E61" s="484">
        <v>1863</v>
      </c>
    </row>
    <row r="62" spans="1:5" ht="12" customHeight="1">
      <c r="A62" s="488" t="s">
        <v>7</v>
      </c>
      <c r="B62" s="483">
        <v>226.3</v>
      </c>
      <c r="C62" s="483">
        <v>258.55500000000001</v>
      </c>
      <c r="D62" s="483">
        <v>278.2</v>
      </c>
      <c r="E62" s="484">
        <v>299.5</v>
      </c>
    </row>
    <row r="63" spans="1:5" ht="12" customHeight="1">
      <c r="A63" s="488" t="s">
        <v>8</v>
      </c>
      <c r="B63" s="483">
        <v>444.9</v>
      </c>
      <c r="C63" s="483">
        <v>530.1</v>
      </c>
      <c r="D63" s="483">
        <v>609.4</v>
      </c>
      <c r="E63" s="484">
        <v>700.4</v>
      </c>
    </row>
    <row r="64" spans="1:5" ht="12" customHeight="1">
      <c r="A64" s="488" t="s">
        <v>9</v>
      </c>
      <c r="B64" s="483">
        <v>261.10000000000002</v>
      </c>
      <c r="C64" s="483">
        <v>306.87</v>
      </c>
      <c r="D64" s="483">
        <v>342.8</v>
      </c>
      <c r="E64" s="484">
        <v>383.4</v>
      </c>
    </row>
    <row r="65" spans="1:5" ht="12" customHeight="1">
      <c r="A65" s="488" t="s">
        <v>10</v>
      </c>
      <c r="B65" s="483">
        <v>493.3</v>
      </c>
      <c r="C65" s="483">
        <v>569.70000000000005</v>
      </c>
      <c r="D65" s="483">
        <v>651.1</v>
      </c>
      <c r="E65" s="484">
        <v>763.5</v>
      </c>
    </row>
    <row r="66" spans="1:5" ht="12" customHeight="1">
      <c r="A66" s="488" t="s">
        <v>11</v>
      </c>
      <c r="B66" s="483">
        <v>1072.5</v>
      </c>
      <c r="C66" s="483">
        <v>1185.2</v>
      </c>
      <c r="D66" s="483">
        <v>1267.2</v>
      </c>
      <c r="E66" s="484">
        <v>1392.2</v>
      </c>
    </row>
    <row r="67" spans="1:5" ht="12" customHeight="1">
      <c r="A67" s="488" t="s">
        <v>12</v>
      </c>
      <c r="B67" s="483">
        <v>298.3</v>
      </c>
      <c r="C67" s="483">
        <v>330.3</v>
      </c>
      <c r="D67" s="483">
        <v>355.94499999999999</v>
      </c>
      <c r="E67" s="484">
        <v>390.2</v>
      </c>
    </row>
    <row r="68" spans="1:5" ht="12" customHeight="1">
      <c r="A68" s="489" t="s">
        <v>13</v>
      </c>
      <c r="B68" s="483">
        <v>301.7</v>
      </c>
      <c r="C68" s="483">
        <v>356.6</v>
      </c>
      <c r="D68" s="483">
        <v>394.9</v>
      </c>
      <c r="E68" s="484">
        <v>442.9</v>
      </c>
    </row>
    <row r="69" spans="1:5" ht="12" customHeight="1">
      <c r="A69" s="488" t="s">
        <v>14</v>
      </c>
      <c r="B69" s="483">
        <v>736.3</v>
      </c>
      <c r="C69" s="483">
        <v>850.29499999999996</v>
      </c>
      <c r="D69" s="483">
        <v>971.2</v>
      </c>
      <c r="E69" s="484">
        <v>1139.4000000000001</v>
      </c>
    </row>
    <row r="70" spans="1:5" ht="12" customHeight="1">
      <c r="A70" s="488" t="s">
        <v>15</v>
      </c>
      <c r="B70" s="483">
        <v>394.77</v>
      </c>
      <c r="C70" s="483">
        <v>444.02</v>
      </c>
      <c r="D70" s="483">
        <v>485.1</v>
      </c>
      <c r="E70" s="484">
        <v>543.5</v>
      </c>
    </row>
  </sheetData>
  <mergeCells count="5">
    <mergeCell ref="A6:A7"/>
    <mergeCell ref="B7:E7"/>
    <mergeCell ref="A9:E9"/>
    <mergeCell ref="A30:E30"/>
    <mergeCell ref="A51:E51"/>
  </mergeCells>
  <printOptions horizontalCentered="1"/>
  <pageMargins left="0.7" right="0.7" top="0.75" bottom="0.75" header="0.3" footer="0.3"/>
  <pageSetup paperSize="9" scale="87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Normal="100" zoomScaleSheetLayoutView="115" workbookViewId="0"/>
  </sheetViews>
  <sheetFormatPr defaultColWidth="9.140625" defaultRowHeight="12.75"/>
  <cols>
    <col min="1" max="1" width="20.7109375" style="16" customWidth="1"/>
    <col min="2" max="12" width="8.28515625" style="16" customWidth="1"/>
    <col min="13" max="13" width="8.28515625" style="60" customWidth="1"/>
    <col min="14" max="14" width="9.140625" style="33"/>
    <col min="15" max="16384" width="9.140625" style="16"/>
  </cols>
  <sheetData>
    <row r="1" spans="1:14" ht="15.75">
      <c r="A1" s="72" t="s">
        <v>394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ht="15">
      <c r="A2" s="419" t="s">
        <v>395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51"/>
      <c r="M2" s="220"/>
    </row>
    <row r="3" spans="1:14" ht="9" customHeight="1" thickBot="1">
      <c r="A3" s="216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0"/>
    </row>
    <row r="4" spans="1:14" ht="33" customHeight="1">
      <c r="A4" s="596" t="s">
        <v>211</v>
      </c>
      <c r="B4" s="758" t="s">
        <v>362</v>
      </c>
      <c r="C4" s="624"/>
      <c r="D4" s="624"/>
      <c r="E4" s="624"/>
      <c r="F4" s="624"/>
      <c r="G4" s="624"/>
      <c r="H4" s="624"/>
      <c r="I4" s="624"/>
      <c r="J4" s="625"/>
      <c r="K4" s="136" t="s">
        <v>363</v>
      </c>
      <c r="L4" s="217"/>
      <c r="M4" s="217"/>
    </row>
    <row r="5" spans="1:14" ht="28.5" customHeight="1">
      <c r="A5" s="597"/>
      <c r="B5" s="754" t="s">
        <v>364</v>
      </c>
      <c r="C5" s="755"/>
      <c r="D5" s="756"/>
      <c r="E5" s="757" t="s">
        <v>365</v>
      </c>
      <c r="F5" s="755"/>
      <c r="G5" s="756"/>
      <c r="H5" s="131" t="s">
        <v>366</v>
      </c>
      <c r="I5" s="131"/>
      <c r="J5" s="131"/>
      <c r="K5" s="601" t="s">
        <v>369</v>
      </c>
      <c r="L5" s="601" t="s">
        <v>370</v>
      </c>
      <c r="M5" s="603" t="s">
        <v>371</v>
      </c>
    </row>
    <row r="6" spans="1:14" ht="71.25" customHeight="1" thickBot="1">
      <c r="A6" s="598"/>
      <c r="B6" s="218" t="s">
        <v>334</v>
      </c>
      <c r="C6" s="218" t="s">
        <v>367</v>
      </c>
      <c r="D6" s="218" t="s">
        <v>368</v>
      </c>
      <c r="E6" s="218" t="s">
        <v>334</v>
      </c>
      <c r="F6" s="218" t="s">
        <v>367</v>
      </c>
      <c r="G6" s="218" t="s">
        <v>368</v>
      </c>
      <c r="H6" s="218" t="s">
        <v>334</v>
      </c>
      <c r="I6" s="218" t="s">
        <v>367</v>
      </c>
      <c r="J6" s="218" t="s">
        <v>368</v>
      </c>
      <c r="K6" s="753"/>
      <c r="L6" s="753"/>
      <c r="M6" s="605"/>
    </row>
    <row r="7" spans="1:14" ht="6" customHeight="1">
      <c r="A7" s="305"/>
      <c r="B7" s="313"/>
      <c r="C7" s="337"/>
      <c r="D7" s="337"/>
      <c r="E7" s="337"/>
      <c r="F7" s="337"/>
      <c r="G7" s="337"/>
      <c r="H7" s="337"/>
      <c r="I7" s="337"/>
      <c r="J7" s="337"/>
      <c r="K7" s="307"/>
      <c r="L7" s="307"/>
      <c r="M7" s="309"/>
    </row>
    <row r="8" spans="1:14" ht="20.100000000000001" customHeight="1">
      <c r="A8" s="18" t="s">
        <v>380</v>
      </c>
      <c r="B8" s="344">
        <v>400352</v>
      </c>
      <c r="C8" s="345">
        <v>212555</v>
      </c>
      <c r="D8" s="348">
        <v>187797</v>
      </c>
      <c r="E8" s="345">
        <v>400352</v>
      </c>
      <c r="F8" s="348">
        <v>238434</v>
      </c>
      <c r="G8" s="345">
        <v>161918</v>
      </c>
      <c r="H8" s="346" t="s">
        <v>37</v>
      </c>
      <c r="I8" s="346" t="s">
        <v>86</v>
      </c>
      <c r="J8" s="345">
        <v>25879</v>
      </c>
      <c r="K8" s="345">
        <v>13324</v>
      </c>
      <c r="L8" s="345">
        <v>11888</v>
      </c>
      <c r="M8" s="347">
        <v>1436</v>
      </c>
      <c r="N8" s="222"/>
    </row>
    <row r="9" spans="1:14" ht="20.100000000000001" customHeight="1">
      <c r="A9" s="495" t="s">
        <v>381</v>
      </c>
      <c r="B9" s="344"/>
      <c r="C9" s="345"/>
      <c r="D9" s="348"/>
      <c r="E9" s="345"/>
      <c r="F9" s="348"/>
      <c r="G9" s="345"/>
      <c r="H9" s="346"/>
      <c r="I9" s="346"/>
      <c r="J9" s="345"/>
      <c r="K9" s="507"/>
      <c r="L9" s="345"/>
      <c r="M9" s="347"/>
      <c r="N9" s="222"/>
    </row>
    <row r="10" spans="1:14" ht="20.100000000000001" customHeight="1">
      <c r="A10" s="22" t="s">
        <v>0</v>
      </c>
      <c r="B10" s="221">
        <v>34399</v>
      </c>
      <c r="C10" s="42">
        <v>19164</v>
      </c>
      <c r="D10" s="42">
        <v>15235</v>
      </c>
      <c r="E10" s="42">
        <v>31804</v>
      </c>
      <c r="F10" s="42">
        <v>20863</v>
      </c>
      <c r="G10" s="42">
        <v>10941</v>
      </c>
      <c r="H10" s="42">
        <v>2595</v>
      </c>
      <c r="I10" s="42" t="s">
        <v>87</v>
      </c>
      <c r="J10" s="42">
        <v>4294</v>
      </c>
      <c r="K10" s="222">
        <v>1262</v>
      </c>
      <c r="L10" s="42">
        <v>1074</v>
      </c>
      <c r="M10" s="43">
        <v>188</v>
      </c>
      <c r="N10" s="222"/>
    </row>
    <row r="11" spans="1:14" ht="20.100000000000001" customHeight="1">
      <c r="A11" s="25" t="s">
        <v>1</v>
      </c>
      <c r="B11" s="221">
        <v>20988</v>
      </c>
      <c r="C11" s="42">
        <v>9570</v>
      </c>
      <c r="D11" s="42">
        <v>11418</v>
      </c>
      <c r="E11" s="42">
        <v>22503</v>
      </c>
      <c r="F11" s="42">
        <v>12433</v>
      </c>
      <c r="G11" s="42">
        <v>10070</v>
      </c>
      <c r="H11" s="42" t="s">
        <v>88</v>
      </c>
      <c r="I11" s="42" t="s">
        <v>89</v>
      </c>
      <c r="J11" s="42">
        <v>1348</v>
      </c>
      <c r="K11" s="222">
        <v>575</v>
      </c>
      <c r="L11" s="42">
        <v>364</v>
      </c>
      <c r="M11" s="43">
        <v>211</v>
      </c>
      <c r="N11" s="222"/>
    </row>
    <row r="12" spans="1:14" ht="20.100000000000001" customHeight="1">
      <c r="A12" s="22" t="s">
        <v>2</v>
      </c>
      <c r="B12" s="221">
        <v>19162</v>
      </c>
      <c r="C12" s="42">
        <v>8177</v>
      </c>
      <c r="D12" s="42">
        <v>10985</v>
      </c>
      <c r="E12" s="42">
        <v>24234</v>
      </c>
      <c r="F12" s="42">
        <v>11718</v>
      </c>
      <c r="G12" s="42">
        <v>12516</v>
      </c>
      <c r="H12" s="42" t="s">
        <v>90</v>
      </c>
      <c r="I12" s="42" t="s">
        <v>91</v>
      </c>
      <c r="J12" s="42" t="s">
        <v>92</v>
      </c>
      <c r="K12" s="222">
        <v>620</v>
      </c>
      <c r="L12" s="42">
        <v>279</v>
      </c>
      <c r="M12" s="43">
        <v>341</v>
      </c>
      <c r="N12" s="222"/>
    </row>
    <row r="13" spans="1:14" ht="20.100000000000001" customHeight="1">
      <c r="A13" s="22" t="s">
        <v>3</v>
      </c>
      <c r="B13" s="221">
        <v>11438</v>
      </c>
      <c r="C13" s="42">
        <v>6412</v>
      </c>
      <c r="D13" s="42">
        <v>5026</v>
      </c>
      <c r="E13" s="42">
        <v>12226</v>
      </c>
      <c r="F13" s="42">
        <v>7153</v>
      </c>
      <c r="G13" s="42">
        <v>5073</v>
      </c>
      <c r="H13" s="42" t="s">
        <v>93</v>
      </c>
      <c r="I13" s="42" t="s">
        <v>95</v>
      </c>
      <c r="J13" s="42" t="s">
        <v>94</v>
      </c>
      <c r="K13" s="222">
        <v>320</v>
      </c>
      <c r="L13" s="42">
        <v>489</v>
      </c>
      <c r="M13" s="43" t="s">
        <v>96</v>
      </c>
      <c r="N13" s="222"/>
    </row>
    <row r="14" spans="1:14" ht="20.100000000000001" customHeight="1">
      <c r="A14" s="22" t="s">
        <v>4</v>
      </c>
      <c r="B14" s="221">
        <v>20858</v>
      </c>
      <c r="C14" s="42">
        <v>9986</v>
      </c>
      <c r="D14" s="42">
        <v>10872</v>
      </c>
      <c r="E14" s="42">
        <v>22819</v>
      </c>
      <c r="F14" s="42">
        <v>14003</v>
      </c>
      <c r="G14" s="42">
        <v>8816</v>
      </c>
      <c r="H14" s="42" t="s">
        <v>114</v>
      </c>
      <c r="I14" s="42" t="s">
        <v>97</v>
      </c>
      <c r="J14" s="42">
        <v>2056</v>
      </c>
      <c r="K14" s="222">
        <v>548</v>
      </c>
      <c r="L14" s="42">
        <v>376</v>
      </c>
      <c r="M14" s="43">
        <v>172</v>
      </c>
      <c r="N14" s="222"/>
    </row>
    <row r="15" spans="1:14" ht="20.100000000000001" customHeight="1">
      <c r="A15" s="22" t="s">
        <v>5</v>
      </c>
      <c r="B15" s="221">
        <v>32294</v>
      </c>
      <c r="C15" s="42">
        <v>15203</v>
      </c>
      <c r="D15" s="42">
        <v>17091</v>
      </c>
      <c r="E15" s="42">
        <v>28534</v>
      </c>
      <c r="F15" s="42">
        <v>15243</v>
      </c>
      <c r="G15" s="42">
        <v>13291</v>
      </c>
      <c r="H15" s="42">
        <v>3760</v>
      </c>
      <c r="I15" s="42" t="s">
        <v>98</v>
      </c>
      <c r="J15" s="42">
        <v>3800</v>
      </c>
      <c r="K15" s="222">
        <v>1433</v>
      </c>
      <c r="L15" s="42">
        <v>1087</v>
      </c>
      <c r="M15" s="43">
        <v>346</v>
      </c>
      <c r="N15" s="222"/>
    </row>
    <row r="16" spans="1:14" ht="20.100000000000001" customHeight="1">
      <c r="A16" s="22" t="s">
        <v>6</v>
      </c>
      <c r="B16" s="221">
        <v>63937</v>
      </c>
      <c r="C16" s="42">
        <v>39770</v>
      </c>
      <c r="D16" s="42">
        <v>24167</v>
      </c>
      <c r="E16" s="42">
        <v>51908</v>
      </c>
      <c r="F16" s="42">
        <v>32153</v>
      </c>
      <c r="G16" s="42">
        <v>19755</v>
      </c>
      <c r="H16" s="42">
        <v>12029</v>
      </c>
      <c r="I16" s="42">
        <v>7617</v>
      </c>
      <c r="J16" s="42">
        <v>4412</v>
      </c>
      <c r="K16" s="222">
        <v>1927</v>
      </c>
      <c r="L16" s="42">
        <v>443</v>
      </c>
      <c r="M16" s="43">
        <v>1484</v>
      </c>
      <c r="N16" s="222"/>
    </row>
    <row r="17" spans="1:14" ht="20.100000000000001" customHeight="1">
      <c r="A17" s="22" t="s">
        <v>7</v>
      </c>
      <c r="B17" s="221">
        <v>9389</v>
      </c>
      <c r="C17" s="42">
        <v>4489</v>
      </c>
      <c r="D17" s="42">
        <v>4900</v>
      </c>
      <c r="E17" s="42">
        <v>10134</v>
      </c>
      <c r="F17" s="42">
        <v>5310</v>
      </c>
      <c r="G17" s="42">
        <v>4824</v>
      </c>
      <c r="H17" s="42" t="s">
        <v>113</v>
      </c>
      <c r="I17" s="42" t="s">
        <v>115</v>
      </c>
      <c r="J17" s="42">
        <v>76</v>
      </c>
      <c r="K17" s="222">
        <v>401</v>
      </c>
      <c r="L17" s="42">
        <v>880</v>
      </c>
      <c r="M17" s="43" t="s">
        <v>169</v>
      </c>
      <c r="N17" s="222"/>
    </row>
    <row r="18" spans="1:14" ht="20.100000000000001" customHeight="1">
      <c r="A18" s="22" t="s">
        <v>8</v>
      </c>
      <c r="B18" s="221">
        <v>19684</v>
      </c>
      <c r="C18" s="42">
        <v>8553</v>
      </c>
      <c r="D18" s="42">
        <v>11131</v>
      </c>
      <c r="E18" s="42">
        <v>21824</v>
      </c>
      <c r="F18" s="42">
        <v>10230</v>
      </c>
      <c r="G18" s="42">
        <v>11594</v>
      </c>
      <c r="H18" s="42" t="s">
        <v>112</v>
      </c>
      <c r="I18" s="42" t="s">
        <v>122</v>
      </c>
      <c r="J18" s="42" t="s">
        <v>101</v>
      </c>
      <c r="K18" s="222">
        <v>969</v>
      </c>
      <c r="L18" s="42">
        <v>606</v>
      </c>
      <c r="M18" s="43">
        <v>363</v>
      </c>
      <c r="N18" s="222"/>
    </row>
    <row r="19" spans="1:14" ht="20.100000000000001" customHeight="1">
      <c r="A19" s="22" t="s">
        <v>9</v>
      </c>
      <c r="B19" s="221">
        <v>11227</v>
      </c>
      <c r="C19" s="42">
        <v>6094</v>
      </c>
      <c r="D19" s="42">
        <v>5133</v>
      </c>
      <c r="E19" s="42">
        <v>13093</v>
      </c>
      <c r="F19" s="42">
        <v>7542</v>
      </c>
      <c r="G19" s="42">
        <v>5551</v>
      </c>
      <c r="H19" s="42" t="s">
        <v>111</v>
      </c>
      <c r="I19" s="42" t="s">
        <v>99</v>
      </c>
      <c r="J19" s="42" t="s">
        <v>102</v>
      </c>
      <c r="K19" s="222">
        <v>590</v>
      </c>
      <c r="L19" s="42">
        <v>425</v>
      </c>
      <c r="M19" s="43">
        <v>165</v>
      </c>
      <c r="N19" s="222"/>
    </row>
    <row r="20" spans="1:14" ht="20.100000000000001" customHeight="1">
      <c r="A20" s="22" t="s">
        <v>10</v>
      </c>
      <c r="B20" s="221">
        <v>29952</v>
      </c>
      <c r="C20" s="42">
        <v>15993</v>
      </c>
      <c r="D20" s="42">
        <v>13959</v>
      </c>
      <c r="E20" s="42">
        <v>26327</v>
      </c>
      <c r="F20" s="42">
        <v>16928</v>
      </c>
      <c r="G20" s="42">
        <v>9399</v>
      </c>
      <c r="H20" s="42">
        <v>3625</v>
      </c>
      <c r="I20" s="42" t="s">
        <v>100</v>
      </c>
      <c r="J20" s="42">
        <v>4560</v>
      </c>
      <c r="K20" s="222">
        <v>947</v>
      </c>
      <c r="L20" s="42">
        <v>986</v>
      </c>
      <c r="M20" s="43" t="s">
        <v>183</v>
      </c>
      <c r="N20" s="222"/>
    </row>
    <row r="21" spans="1:14" ht="20.100000000000001" customHeight="1">
      <c r="A21" s="22" t="s">
        <v>11</v>
      </c>
      <c r="B21" s="221">
        <v>40403</v>
      </c>
      <c r="C21" s="42">
        <v>27953</v>
      </c>
      <c r="D21" s="42">
        <v>12450</v>
      </c>
      <c r="E21" s="42">
        <v>43663</v>
      </c>
      <c r="F21" s="42">
        <v>34342</v>
      </c>
      <c r="G21" s="42">
        <v>9321</v>
      </c>
      <c r="H21" s="42" t="s">
        <v>110</v>
      </c>
      <c r="I21" s="42" t="s">
        <v>103</v>
      </c>
      <c r="J21" s="42">
        <v>3129</v>
      </c>
      <c r="K21" s="222">
        <v>1399</v>
      </c>
      <c r="L21" s="42">
        <v>2385</v>
      </c>
      <c r="M21" s="43" t="s">
        <v>184</v>
      </c>
      <c r="N21" s="222"/>
    </row>
    <row r="22" spans="1:14" ht="20.100000000000001" customHeight="1">
      <c r="A22" s="22" t="s">
        <v>12</v>
      </c>
      <c r="B22" s="221">
        <v>9945</v>
      </c>
      <c r="C22" s="42">
        <v>3680</v>
      </c>
      <c r="D22" s="42">
        <v>6265</v>
      </c>
      <c r="E22" s="42">
        <v>12371</v>
      </c>
      <c r="F22" s="42">
        <v>6093</v>
      </c>
      <c r="G22" s="42">
        <v>6278</v>
      </c>
      <c r="H22" s="42" t="s">
        <v>109</v>
      </c>
      <c r="I22" s="42" t="s">
        <v>104</v>
      </c>
      <c r="J22" s="42" t="s">
        <v>116</v>
      </c>
      <c r="K22" s="222">
        <v>344</v>
      </c>
      <c r="L22" s="42">
        <v>143</v>
      </c>
      <c r="M22" s="43">
        <v>201</v>
      </c>
      <c r="N22" s="222"/>
    </row>
    <row r="23" spans="1:14" ht="20.100000000000001" customHeight="1">
      <c r="A23" s="25" t="s">
        <v>13</v>
      </c>
      <c r="B23" s="221">
        <v>15685</v>
      </c>
      <c r="C23" s="42">
        <v>8493</v>
      </c>
      <c r="D23" s="42">
        <v>7192</v>
      </c>
      <c r="E23" s="42">
        <v>18128</v>
      </c>
      <c r="F23" s="42">
        <v>9484</v>
      </c>
      <c r="G23" s="42">
        <v>8644</v>
      </c>
      <c r="H23" s="42" t="s">
        <v>108</v>
      </c>
      <c r="I23" s="42" t="s">
        <v>105</v>
      </c>
      <c r="J23" s="42" t="s">
        <v>117</v>
      </c>
      <c r="K23" s="222">
        <v>409</v>
      </c>
      <c r="L23" s="42">
        <v>708</v>
      </c>
      <c r="M23" s="43" t="s">
        <v>120</v>
      </c>
      <c r="N23" s="222"/>
    </row>
    <row r="24" spans="1:14" ht="20.100000000000001" customHeight="1">
      <c r="A24" s="22" t="s">
        <v>14</v>
      </c>
      <c r="B24" s="221">
        <v>41214</v>
      </c>
      <c r="C24" s="42">
        <v>17299</v>
      </c>
      <c r="D24" s="42">
        <v>23915</v>
      </c>
      <c r="E24" s="42">
        <v>40199</v>
      </c>
      <c r="F24" s="42">
        <v>22704</v>
      </c>
      <c r="G24" s="42">
        <v>17495</v>
      </c>
      <c r="H24" s="42">
        <v>1015</v>
      </c>
      <c r="I24" s="42" t="s">
        <v>106</v>
      </c>
      <c r="J24" s="42">
        <v>6420</v>
      </c>
      <c r="K24" s="222">
        <v>801</v>
      </c>
      <c r="L24" s="42">
        <v>673</v>
      </c>
      <c r="M24" s="43">
        <v>128</v>
      </c>
      <c r="N24" s="222"/>
    </row>
    <row r="25" spans="1:14" ht="20.100000000000001" customHeight="1">
      <c r="A25" s="22" t="s">
        <v>15</v>
      </c>
      <c r="B25" s="221">
        <v>19777</v>
      </c>
      <c r="C25" s="42">
        <v>11719</v>
      </c>
      <c r="D25" s="42">
        <v>8058</v>
      </c>
      <c r="E25" s="42">
        <v>20585</v>
      </c>
      <c r="F25" s="42">
        <v>12235</v>
      </c>
      <c r="G25" s="42">
        <v>8350</v>
      </c>
      <c r="H25" s="42" t="s">
        <v>107</v>
      </c>
      <c r="I25" s="42" t="s">
        <v>118</v>
      </c>
      <c r="J25" s="42" t="s">
        <v>119</v>
      </c>
      <c r="K25" s="222">
        <v>779</v>
      </c>
      <c r="L25" s="42">
        <v>970</v>
      </c>
      <c r="M25" s="43" t="s">
        <v>121</v>
      </c>
      <c r="N25" s="222"/>
    </row>
    <row r="26" spans="1:14" ht="9" customHeight="1">
      <c r="A26" s="33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</row>
    <row r="27" spans="1:14" s="265" customFormat="1">
      <c r="A27" s="132" t="s">
        <v>379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64"/>
    </row>
    <row r="28" spans="1:14" s="51" customFormat="1">
      <c r="A28" s="420" t="s">
        <v>85</v>
      </c>
      <c r="M28" s="220"/>
      <c r="N28" s="87"/>
    </row>
  </sheetData>
  <mergeCells count="7">
    <mergeCell ref="A4:A6"/>
    <mergeCell ref="K5:K6"/>
    <mergeCell ref="L5:L6"/>
    <mergeCell ref="M5:M6"/>
    <mergeCell ref="B5:D5"/>
    <mergeCell ref="E5:G5"/>
    <mergeCell ref="B4:J4"/>
  </mergeCells>
  <pageMargins left="0.7" right="0.7" top="0.75" bottom="0.75" header="0.3" footer="0.3"/>
  <pageSetup paperSize="9" scale="6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Normal="100" zoomScaleSheetLayoutView="115" workbookViewId="0"/>
  </sheetViews>
  <sheetFormatPr defaultColWidth="9.140625" defaultRowHeight="12.75"/>
  <cols>
    <col min="1" max="1" width="3.7109375" style="2" customWidth="1"/>
    <col min="2" max="2" width="20.7109375" style="2" customWidth="1"/>
    <col min="3" max="4" width="9" style="2" customWidth="1"/>
    <col min="5" max="5" width="10" style="2" customWidth="1"/>
    <col min="6" max="10" width="8.5703125" style="2" customWidth="1"/>
    <col min="11" max="11" width="7.85546875" style="2" bestFit="1" customWidth="1"/>
    <col min="12" max="13" width="8.5703125" style="2" customWidth="1"/>
    <col min="14" max="15" width="7.140625" style="2" customWidth="1"/>
    <col min="16" max="16" width="7.85546875" style="2" customWidth="1"/>
    <col min="17" max="17" width="10.85546875" style="2" customWidth="1"/>
    <col min="18" max="18" width="7.85546875" style="2" customWidth="1"/>
    <col min="19" max="19" width="10.42578125" style="3" customWidth="1"/>
    <col min="20" max="20" width="3.5703125" style="3" customWidth="1"/>
    <col min="21" max="16384" width="9.140625" style="3"/>
  </cols>
  <sheetData>
    <row r="1" spans="1:20" s="226" customFormat="1" ht="15.75" customHeight="1">
      <c r="A1" s="275" t="s">
        <v>393</v>
      </c>
      <c r="C1" s="275"/>
      <c r="D1" s="275"/>
      <c r="E1" s="275"/>
      <c r="F1" s="275"/>
      <c r="G1" s="275"/>
      <c r="H1" s="275"/>
      <c r="I1" s="275"/>
      <c r="J1" s="275"/>
      <c r="K1" s="275"/>
    </row>
    <row r="2" spans="1:20" s="227" customFormat="1" ht="15">
      <c r="A2" s="227" t="s">
        <v>429</v>
      </c>
      <c r="B2" s="416"/>
    </row>
    <row r="3" spans="1:20" s="239" customFormat="1" ht="9" customHeight="1" thickBot="1">
      <c r="A3" s="343"/>
    </row>
    <row r="4" spans="1:20" s="77" customFormat="1" ht="23.25" customHeight="1">
      <c r="A4" s="759" t="s">
        <v>227</v>
      </c>
      <c r="B4" s="761" t="s">
        <v>226</v>
      </c>
      <c r="C4" s="763" t="s">
        <v>187</v>
      </c>
      <c r="D4" s="765" t="s">
        <v>430</v>
      </c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7"/>
      <c r="T4" s="768" t="s">
        <v>227</v>
      </c>
    </row>
    <row r="5" spans="1:20" s="144" customFormat="1" ht="60" customHeight="1" thickBot="1">
      <c r="A5" s="760"/>
      <c r="B5" s="762"/>
      <c r="C5" s="764"/>
      <c r="D5" s="223" t="s">
        <v>188</v>
      </c>
      <c r="E5" s="223" t="s">
        <v>189</v>
      </c>
      <c r="F5" s="223" t="s">
        <v>28</v>
      </c>
      <c r="G5" s="223" t="s">
        <v>27</v>
      </c>
      <c r="H5" s="223" t="s">
        <v>26</v>
      </c>
      <c r="I5" s="108" t="s">
        <v>190</v>
      </c>
      <c r="J5" s="223" t="s">
        <v>191</v>
      </c>
      <c r="K5" s="223" t="s">
        <v>25</v>
      </c>
      <c r="L5" s="223" t="s">
        <v>192</v>
      </c>
      <c r="M5" s="223" t="s">
        <v>24</v>
      </c>
      <c r="N5" s="223" t="s">
        <v>210</v>
      </c>
      <c r="O5" s="223" t="s">
        <v>23</v>
      </c>
      <c r="P5" s="223" t="s">
        <v>193</v>
      </c>
      <c r="Q5" s="223" t="s">
        <v>194</v>
      </c>
      <c r="R5" s="223" t="s">
        <v>195</v>
      </c>
      <c r="S5" s="143" t="s">
        <v>196</v>
      </c>
      <c r="T5" s="605"/>
    </row>
    <row r="6" spans="1:20" s="306" customFormat="1" ht="6" customHeight="1">
      <c r="A6" s="311"/>
      <c r="B6" s="304"/>
      <c r="C6" s="312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9"/>
      <c r="T6" s="309"/>
    </row>
    <row r="7" spans="1:20" s="228" customFormat="1" ht="20.100000000000001" customHeight="1">
      <c r="A7" s="224">
        <v>1</v>
      </c>
      <c r="B7" s="18" t="s">
        <v>380</v>
      </c>
      <c r="C7" s="589">
        <v>94128</v>
      </c>
      <c r="D7" s="590">
        <v>5813</v>
      </c>
      <c r="E7" s="590">
        <v>5729</v>
      </c>
      <c r="F7" s="590">
        <v>8054</v>
      </c>
      <c r="G7" s="590">
        <v>3695</v>
      </c>
      <c r="H7" s="590">
        <v>6259</v>
      </c>
      <c r="I7" s="590">
        <v>5843</v>
      </c>
      <c r="J7" s="590">
        <v>8502</v>
      </c>
      <c r="K7" s="590">
        <v>3227</v>
      </c>
      <c r="L7" s="590">
        <v>5583</v>
      </c>
      <c r="M7" s="590">
        <v>3861</v>
      </c>
      <c r="N7" s="590">
        <v>4587</v>
      </c>
      <c r="O7" s="590">
        <v>10414</v>
      </c>
      <c r="P7" s="590">
        <v>4995</v>
      </c>
      <c r="Q7" s="590">
        <v>6059</v>
      </c>
      <c r="R7" s="590">
        <v>6424</v>
      </c>
      <c r="S7" s="590">
        <v>5083</v>
      </c>
      <c r="T7" s="342">
        <v>1</v>
      </c>
    </row>
    <row r="8" spans="1:20" s="228" customFormat="1" ht="20.100000000000001" customHeight="1">
      <c r="A8" s="224"/>
      <c r="B8" s="495" t="s">
        <v>381</v>
      </c>
      <c r="C8" s="589"/>
      <c r="D8" s="590"/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1"/>
      <c r="T8" s="342"/>
    </row>
    <row r="9" spans="1:20" s="33" customFormat="1" ht="20.100000000000001" customHeight="1">
      <c r="A9" s="225">
        <v>2</v>
      </c>
      <c r="B9" s="25" t="s">
        <v>0</v>
      </c>
      <c r="C9" s="592">
        <v>8408</v>
      </c>
      <c r="D9" s="593" t="s">
        <v>37</v>
      </c>
      <c r="E9" s="550">
        <v>255</v>
      </c>
      <c r="F9" s="550">
        <v>364</v>
      </c>
      <c r="G9" s="550">
        <v>983</v>
      </c>
      <c r="H9" s="550">
        <v>741</v>
      </c>
      <c r="I9" s="550">
        <v>423</v>
      </c>
      <c r="J9" s="550">
        <v>462</v>
      </c>
      <c r="K9" s="550">
        <v>1247</v>
      </c>
      <c r="L9" s="550">
        <v>355</v>
      </c>
      <c r="M9" s="550">
        <v>119</v>
      </c>
      <c r="N9" s="550">
        <v>193</v>
      </c>
      <c r="O9" s="550">
        <v>1135</v>
      </c>
      <c r="P9" s="550">
        <v>236</v>
      </c>
      <c r="Q9" s="550">
        <v>171</v>
      </c>
      <c r="R9" s="550">
        <v>1273</v>
      </c>
      <c r="S9" s="594">
        <v>451</v>
      </c>
      <c r="T9" s="111">
        <v>2</v>
      </c>
    </row>
    <row r="10" spans="1:20" s="33" customFormat="1" ht="20.100000000000001" customHeight="1">
      <c r="A10" s="225">
        <v>3</v>
      </c>
      <c r="B10" s="22" t="s">
        <v>1</v>
      </c>
      <c r="C10" s="595">
        <v>4214</v>
      </c>
      <c r="D10" s="550">
        <v>149</v>
      </c>
      <c r="E10" s="593" t="s">
        <v>37</v>
      </c>
      <c r="F10" s="550">
        <v>97</v>
      </c>
      <c r="G10" s="550">
        <v>114</v>
      </c>
      <c r="H10" s="550">
        <v>256</v>
      </c>
      <c r="I10" s="550">
        <v>78</v>
      </c>
      <c r="J10" s="550">
        <v>606</v>
      </c>
      <c r="K10" s="550">
        <v>40</v>
      </c>
      <c r="L10" s="550">
        <v>66</v>
      </c>
      <c r="M10" s="550">
        <v>81</v>
      </c>
      <c r="N10" s="550">
        <v>765</v>
      </c>
      <c r="O10" s="550">
        <v>297</v>
      </c>
      <c r="P10" s="550">
        <v>43</v>
      </c>
      <c r="Q10" s="550">
        <v>463</v>
      </c>
      <c r="R10" s="550">
        <v>828</v>
      </c>
      <c r="S10" s="594">
        <v>331</v>
      </c>
      <c r="T10" s="111">
        <v>3</v>
      </c>
    </row>
    <row r="11" spans="1:20" s="33" customFormat="1" ht="20.100000000000001" customHeight="1">
      <c r="A11" s="225">
        <v>4</v>
      </c>
      <c r="B11" s="22" t="s">
        <v>2</v>
      </c>
      <c r="C11" s="595">
        <v>2982</v>
      </c>
      <c r="D11" s="550">
        <v>118</v>
      </c>
      <c r="E11" s="550">
        <v>76</v>
      </c>
      <c r="F11" s="593" t="s">
        <v>37</v>
      </c>
      <c r="G11" s="550">
        <v>61</v>
      </c>
      <c r="H11" s="550">
        <v>141</v>
      </c>
      <c r="I11" s="550">
        <v>147</v>
      </c>
      <c r="J11" s="550">
        <v>938</v>
      </c>
      <c r="K11" s="550">
        <v>40</v>
      </c>
      <c r="L11" s="550">
        <v>451</v>
      </c>
      <c r="M11" s="550">
        <v>130</v>
      </c>
      <c r="N11" s="550">
        <v>111</v>
      </c>
      <c r="O11" s="550">
        <v>302</v>
      </c>
      <c r="P11" s="550">
        <v>186</v>
      </c>
      <c r="Q11" s="550">
        <v>105</v>
      </c>
      <c r="R11" s="550">
        <v>74</v>
      </c>
      <c r="S11" s="594">
        <v>102</v>
      </c>
      <c r="T11" s="111">
        <v>4</v>
      </c>
    </row>
    <row r="12" spans="1:20" s="33" customFormat="1" ht="20.100000000000001" customHeight="1">
      <c r="A12" s="225">
        <v>5</v>
      </c>
      <c r="B12" s="22" t="s">
        <v>3</v>
      </c>
      <c r="C12" s="595">
        <v>2907</v>
      </c>
      <c r="D12" s="550">
        <v>717</v>
      </c>
      <c r="E12" s="550">
        <v>96</v>
      </c>
      <c r="F12" s="550">
        <v>76</v>
      </c>
      <c r="G12" s="593" t="s">
        <v>37</v>
      </c>
      <c r="H12" s="550">
        <v>78</v>
      </c>
      <c r="I12" s="550">
        <v>55</v>
      </c>
      <c r="J12" s="550">
        <v>146</v>
      </c>
      <c r="K12" s="550">
        <v>45</v>
      </c>
      <c r="L12" s="550">
        <v>46</v>
      </c>
      <c r="M12" s="550">
        <v>38</v>
      </c>
      <c r="N12" s="550">
        <v>82</v>
      </c>
      <c r="O12" s="550">
        <v>168</v>
      </c>
      <c r="P12" s="550">
        <v>40</v>
      </c>
      <c r="Q12" s="550">
        <v>77</v>
      </c>
      <c r="R12" s="550">
        <v>642</v>
      </c>
      <c r="S12" s="594">
        <v>601</v>
      </c>
      <c r="T12" s="111">
        <v>5</v>
      </c>
    </row>
    <row r="13" spans="1:20" s="33" customFormat="1" ht="20.100000000000001" customHeight="1">
      <c r="A13" s="225">
        <v>6</v>
      </c>
      <c r="B13" s="22" t="s">
        <v>4</v>
      </c>
      <c r="C13" s="595">
        <v>4298</v>
      </c>
      <c r="D13" s="550">
        <v>278</v>
      </c>
      <c r="E13" s="550">
        <v>225</v>
      </c>
      <c r="F13" s="550">
        <v>166</v>
      </c>
      <c r="G13" s="550">
        <v>79</v>
      </c>
      <c r="H13" s="593" t="s">
        <v>37</v>
      </c>
      <c r="I13" s="550">
        <v>167</v>
      </c>
      <c r="J13" s="550">
        <v>1029</v>
      </c>
      <c r="K13" s="550">
        <v>142</v>
      </c>
      <c r="L13" s="550">
        <v>131</v>
      </c>
      <c r="M13" s="550">
        <v>80</v>
      </c>
      <c r="N13" s="550">
        <v>129</v>
      </c>
      <c r="O13" s="550">
        <v>672</v>
      </c>
      <c r="P13" s="550">
        <v>314</v>
      </c>
      <c r="Q13" s="550">
        <v>122</v>
      </c>
      <c r="R13" s="550">
        <v>601</v>
      </c>
      <c r="S13" s="594">
        <v>163</v>
      </c>
      <c r="T13" s="111">
        <v>6</v>
      </c>
    </row>
    <row r="14" spans="1:20" s="33" customFormat="1" ht="20.100000000000001" customHeight="1">
      <c r="A14" s="225">
        <v>7</v>
      </c>
      <c r="B14" s="22" t="s">
        <v>5</v>
      </c>
      <c r="C14" s="595">
        <v>9603</v>
      </c>
      <c r="D14" s="550">
        <v>404</v>
      </c>
      <c r="E14" s="550">
        <v>166</v>
      </c>
      <c r="F14" s="550">
        <v>580</v>
      </c>
      <c r="G14" s="550">
        <v>107</v>
      </c>
      <c r="H14" s="550">
        <v>384</v>
      </c>
      <c r="I14" s="593" t="s">
        <v>37</v>
      </c>
      <c r="J14" s="550">
        <v>588</v>
      </c>
      <c r="K14" s="550">
        <v>220</v>
      </c>
      <c r="L14" s="550">
        <v>2218</v>
      </c>
      <c r="M14" s="550">
        <v>94</v>
      </c>
      <c r="N14" s="550">
        <v>169</v>
      </c>
      <c r="O14" s="550">
        <v>3047</v>
      </c>
      <c r="P14" s="550">
        <v>1127</v>
      </c>
      <c r="Q14" s="550">
        <v>110</v>
      </c>
      <c r="R14" s="550">
        <v>208</v>
      </c>
      <c r="S14" s="594">
        <v>181</v>
      </c>
      <c r="T14" s="111">
        <v>7</v>
      </c>
    </row>
    <row r="15" spans="1:20" s="33" customFormat="1" ht="20.100000000000001" customHeight="1">
      <c r="A15" s="225">
        <v>8</v>
      </c>
      <c r="B15" s="22" t="s">
        <v>6</v>
      </c>
      <c r="C15" s="595">
        <v>20531</v>
      </c>
      <c r="D15" s="550">
        <v>718</v>
      </c>
      <c r="E15" s="550">
        <v>1145</v>
      </c>
      <c r="F15" s="550">
        <v>4524</v>
      </c>
      <c r="G15" s="550">
        <v>282</v>
      </c>
      <c r="H15" s="550">
        <v>2281</v>
      </c>
      <c r="I15" s="550">
        <v>1023</v>
      </c>
      <c r="J15" s="593" t="s">
        <v>37</v>
      </c>
      <c r="K15" s="550">
        <v>249</v>
      </c>
      <c r="L15" s="550">
        <v>1076</v>
      </c>
      <c r="M15" s="550">
        <v>1923</v>
      </c>
      <c r="N15" s="550">
        <v>927</v>
      </c>
      <c r="O15" s="550">
        <v>1428</v>
      </c>
      <c r="P15" s="550">
        <v>1596</v>
      </c>
      <c r="Q15" s="550">
        <v>1775</v>
      </c>
      <c r="R15" s="550">
        <v>880</v>
      </c>
      <c r="S15" s="594">
        <v>704</v>
      </c>
      <c r="T15" s="111">
        <v>8</v>
      </c>
    </row>
    <row r="16" spans="1:20" s="33" customFormat="1" ht="20.100000000000001" customHeight="1">
      <c r="A16" s="225">
        <v>9</v>
      </c>
      <c r="B16" s="22" t="s">
        <v>7</v>
      </c>
      <c r="C16" s="595">
        <v>2482</v>
      </c>
      <c r="D16" s="550">
        <v>673</v>
      </c>
      <c r="E16" s="550">
        <v>40</v>
      </c>
      <c r="F16" s="550">
        <v>61</v>
      </c>
      <c r="G16" s="550">
        <v>76</v>
      </c>
      <c r="H16" s="550">
        <v>189</v>
      </c>
      <c r="I16" s="550">
        <v>116</v>
      </c>
      <c r="J16" s="550">
        <v>94</v>
      </c>
      <c r="K16" s="593" t="s">
        <v>37</v>
      </c>
      <c r="L16" s="550">
        <v>64</v>
      </c>
      <c r="M16" s="550">
        <v>22</v>
      </c>
      <c r="N16" s="550">
        <v>43</v>
      </c>
      <c r="O16" s="550">
        <v>830</v>
      </c>
      <c r="P16" s="550">
        <v>61</v>
      </c>
      <c r="Q16" s="550">
        <v>18</v>
      </c>
      <c r="R16" s="550">
        <v>140</v>
      </c>
      <c r="S16" s="594">
        <v>55</v>
      </c>
      <c r="T16" s="111">
        <v>9</v>
      </c>
    </row>
    <row r="17" spans="1:20" s="33" customFormat="1" ht="20.100000000000001" customHeight="1">
      <c r="A17" s="225">
        <v>10</v>
      </c>
      <c r="B17" s="22" t="s">
        <v>8</v>
      </c>
      <c r="C17" s="595">
        <v>3443</v>
      </c>
      <c r="D17" s="550">
        <v>183</v>
      </c>
      <c r="E17" s="550">
        <v>55</v>
      </c>
      <c r="F17" s="550">
        <v>685</v>
      </c>
      <c r="G17" s="550">
        <v>39</v>
      </c>
      <c r="H17" s="550">
        <v>68</v>
      </c>
      <c r="I17" s="550">
        <v>880</v>
      </c>
      <c r="J17" s="550">
        <v>284</v>
      </c>
      <c r="K17" s="550">
        <v>46</v>
      </c>
      <c r="L17" s="593" t="s">
        <v>37</v>
      </c>
      <c r="M17" s="550">
        <v>48</v>
      </c>
      <c r="N17" s="550">
        <v>96</v>
      </c>
      <c r="O17" s="550">
        <v>440</v>
      </c>
      <c r="P17" s="550">
        <v>400</v>
      </c>
      <c r="Q17" s="550">
        <v>64</v>
      </c>
      <c r="R17" s="550">
        <v>97</v>
      </c>
      <c r="S17" s="594">
        <v>58</v>
      </c>
      <c r="T17" s="111">
        <v>10</v>
      </c>
    </row>
    <row r="18" spans="1:20" s="33" customFormat="1" ht="20.100000000000001" customHeight="1">
      <c r="A18" s="225">
        <v>11</v>
      </c>
      <c r="B18" s="22" t="s">
        <v>9</v>
      </c>
      <c r="C18" s="595">
        <v>1995</v>
      </c>
      <c r="D18" s="550">
        <v>55</v>
      </c>
      <c r="E18" s="550">
        <v>41</v>
      </c>
      <c r="F18" s="550">
        <v>135</v>
      </c>
      <c r="G18" s="550">
        <v>18</v>
      </c>
      <c r="H18" s="550">
        <v>42</v>
      </c>
      <c r="I18" s="550">
        <v>68</v>
      </c>
      <c r="J18" s="550">
        <v>677</v>
      </c>
      <c r="K18" s="550">
        <v>26</v>
      </c>
      <c r="L18" s="550">
        <v>46</v>
      </c>
      <c r="M18" s="593" t="s">
        <v>37</v>
      </c>
      <c r="N18" s="550">
        <v>110</v>
      </c>
      <c r="O18" s="550">
        <v>109</v>
      </c>
      <c r="P18" s="550">
        <v>25</v>
      </c>
      <c r="Q18" s="550">
        <v>539</v>
      </c>
      <c r="R18" s="550">
        <v>56</v>
      </c>
      <c r="S18" s="594">
        <v>48</v>
      </c>
      <c r="T18" s="111">
        <v>11</v>
      </c>
    </row>
    <row r="19" spans="1:20" s="33" customFormat="1" ht="20.100000000000001" customHeight="1">
      <c r="A19" s="225">
        <v>12</v>
      </c>
      <c r="B19" s="22" t="s">
        <v>10</v>
      </c>
      <c r="C19" s="595">
        <v>8212</v>
      </c>
      <c r="D19" s="550">
        <v>303</v>
      </c>
      <c r="E19" s="550">
        <v>1458</v>
      </c>
      <c r="F19" s="550">
        <v>351</v>
      </c>
      <c r="G19" s="550">
        <v>143</v>
      </c>
      <c r="H19" s="550">
        <v>299</v>
      </c>
      <c r="I19" s="550">
        <v>194</v>
      </c>
      <c r="J19" s="550">
        <v>877</v>
      </c>
      <c r="K19" s="550">
        <v>84</v>
      </c>
      <c r="L19" s="550">
        <v>154</v>
      </c>
      <c r="M19" s="550">
        <v>307</v>
      </c>
      <c r="N19" s="593" t="s">
        <v>37</v>
      </c>
      <c r="O19" s="550">
        <v>435</v>
      </c>
      <c r="P19" s="550">
        <v>159</v>
      </c>
      <c r="Q19" s="550">
        <v>2033</v>
      </c>
      <c r="R19" s="550">
        <v>485</v>
      </c>
      <c r="S19" s="594">
        <v>930</v>
      </c>
      <c r="T19" s="111">
        <v>12</v>
      </c>
    </row>
    <row r="20" spans="1:20" s="33" customFormat="1" ht="20.100000000000001" customHeight="1">
      <c r="A20" s="225">
        <v>13</v>
      </c>
      <c r="B20" s="22" t="s">
        <v>11</v>
      </c>
      <c r="C20" s="595">
        <v>7154</v>
      </c>
      <c r="D20" s="550">
        <v>536</v>
      </c>
      <c r="E20" s="550">
        <v>232</v>
      </c>
      <c r="F20" s="550">
        <v>370</v>
      </c>
      <c r="G20" s="550">
        <v>113</v>
      </c>
      <c r="H20" s="550">
        <v>647</v>
      </c>
      <c r="I20" s="550">
        <v>1923</v>
      </c>
      <c r="J20" s="550">
        <v>523</v>
      </c>
      <c r="K20" s="550">
        <v>817</v>
      </c>
      <c r="L20" s="550">
        <v>398</v>
      </c>
      <c r="M20" s="550">
        <v>114</v>
      </c>
      <c r="N20" s="550">
        <v>208</v>
      </c>
      <c r="O20" s="593" t="s">
        <v>37</v>
      </c>
      <c r="P20" s="550">
        <v>570</v>
      </c>
      <c r="Q20" s="550">
        <v>174</v>
      </c>
      <c r="R20" s="550">
        <v>306</v>
      </c>
      <c r="S20" s="594">
        <v>223</v>
      </c>
      <c r="T20" s="111">
        <v>13</v>
      </c>
    </row>
    <row r="21" spans="1:20" s="33" customFormat="1" ht="20.100000000000001" customHeight="1">
      <c r="A21" s="225">
        <v>14</v>
      </c>
      <c r="B21" s="25" t="s">
        <v>12</v>
      </c>
      <c r="C21" s="595">
        <v>2569</v>
      </c>
      <c r="D21" s="550">
        <v>125</v>
      </c>
      <c r="E21" s="550">
        <v>37</v>
      </c>
      <c r="F21" s="550">
        <v>172</v>
      </c>
      <c r="G21" s="550">
        <v>26</v>
      </c>
      <c r="H21" s="550">
        <v>184</v>
      </c>
      <c r="I21" s="550">
        <v>429</v>
      </c>
      <c r="J21" s="550">
        <v>486</v>
      </c>
      <c r="K21" s="550">
        <v>33</v>
      </c>
      <c r="L21" s="550">
        <v>281</v>
      </c>
      <c r="M21" s="550">
        <v>25</v>
      </c>
      <c r="N21" s="550">
        <v>37</v>
      </c>
      <c r="O21" s="550">
        <v>599</v>
      </c>
      <c r="P21" s="593" t="s">
        <v>37</v>
      </c>
      <c r="Q21" s="550">
        <v>39</v>
      </c>
      <c r="R21" s="550">
        <v>46</v>
      </c>
      <c r="S21" s="594">
        <v>50</v>
      </c>
      <c r="T21" s="111">
        <v>14</v>
      </c>
    </row>
    <row r="22" spans="1:20" s="33" customFormat="1" ht="20.100000000000001" customHeight="1">
      <c r="A22" s="225">
        <v>15</v>
      </c>
      <c r="B22" s="22" t="s">
        <v>13</v>
      </c>
      <c r="C22" s="595">
        <v>3616</v>
      </c>
      <c r="D22" s="550">
        <v>125</v>
      </c>
      <c r="E22" s="550">
        <v>309</v>
      </c>
      <c r="F22" s="550">
        <v>116</v>
      </c>
      <c r="G22" s="550">
        <v>47</v>
      </c>
      <c r="H22" s="550">
        <v>89</v>
      </c>
      <c r="I22" s="550">
        <v>64</v>
      </c>
      <c r="J22" s="550">
        <v>996</v>
      </c>
      <c r="K22" s="550">
        <v>28</v>
      </c>
      <c r="L22" s="550">
        <v>53</v>
      </c>
      <c r="M22" s="550">
        <v>703</v>
      </c>
      <c r="N22" s="550">
        <v>677</v>
      </c>
      <c r="O22" s="550">
        <v>207</v>
      </c>
      <c r="P22" s="550">
        <v>38</v>
      </c>
      <c r="Q22" s="593" t="s">
        <v>37</v>
      </c>
      <c r="R22" s="550">
        <v>74</v>
      </c>
      <c r="S22" s="594">
        <v>90</v>
      </c>
      <c r="T22" s="111">
        <v>15</v>
      </c>
    </row>
    <row r="23" spans="1:20" s="33" customFormat="1" ht="20.100000000000001" customHeight="1">
      <c r="A23" s="225">
        <v>16</v>
      </c>
      <c r="B23" s="22" t="s">
        <v>14</v>
      </c>
      <c r="C23" s="595">
        <v>7439</v>
      </c>
      <c r="D23" s="550">
        <v>1110</v>
      </c>
      <c r="E23" s="550">
        <v>1265</v>
      </c>
      <c r="F23" s="550">
        <v>201</v>
      </c>
      <c r="G23" s="550">
        <v>998</v>
      </c>
      <c r="H23" s="550">
        <v>666</v>
      </c>
      <c r="I23" s="550">
        <v>132</v>
      </c>
      <c r="J23" s="550">
        <v>431</v>
      </c>
      <c r="K23" s="550">
        <v>139</v>
      </c>
      <c r="L23" s="550">
        <v>156</v>
      </c>
      <c r="M23" s="550">
        <v>107</v>
      </c>
      <c r="N23" s="550">
        <v>388</v>
      </c>
      <c r="O23" s="550">
        <v>421</v>
      </c>
      <c r="P23" s="550">
        <v>112</v>
      </c>
      <c r="Q23" s="550">
        <v>217</v>
      </c>
      <c r="R23" s="593" t="s">
        <v>37</v>
      </c>
      <c r="S23" s="594">
        <v>1096</v>
      </c>
      <c r="T23" s="111">
        <v>16</v>
      </c>
    </row>
    <row r="24" spans="1:20" s="33" customFormat="1" ht="20.100000000000001" customHeight="1">
      <c r="A24" s="225">
        <v>17</v>
      </c>
      <c r="B24" s="82" t="s">
        <v>15</v>
      </c>
      <c r="C24" s="595">
        <v>4275</v>
      </c>
      <c r="D24" s="550">
        <v>319</v>
      </c>
      <c r="E24" s="550">
        <v>329</v>
      </c>
      <c r="F24" s="550">
        <v>156</v>
      </c>
      <c r="G24" s="550">
        <v>609</v>
      </c>
      <c r="H24" s="550">
        <v>194</v>
      </c>
      <c r="I24" s="550">
        <v>144</v>
      </c>
      <c r="J24" s="550">
        <v>365</v>
      </c>
      <c r="K24" s="550">
        <v>71</v>
      </c>
      <c r="L24" s="550">
        <v>88</v>
      </c>
      <c r="M24" s="550">
        <v>70</v>
      </c>
      <c r="N24" s="550">
        <v>652</v>
      </c>
      <c r="O24" s="550">
        <v>324</v>
      </c>
      <c r="P24" s="550">
        <v>88</v>
      </c>
      <c r="Q24" s="550">
        <v>152</v>
      </c>
      <c r="R24" s="550">
        <v>714</v>
      </c>
      <c r="S24" s="593" t="s">
        <v>37</v>
      </c>
      <c r="T24" s="111">
        <v>17</v>
      </c>
    </row>
    <row r="25" spans="1:20" s="33" customFormat="1" ht="24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20" s="33" customForma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20" s="33" customForma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20" s="33" customForma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20" s="33" customForma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20" s="33" customForma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20" s="33" customForma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</sheetData>
  <mergeCells count="5">
    <mergeCell ref="A4:A5"/>
    <mergeCell ref="B4:B5"/>
    <mergeCell ref="C4:C5"/>
    <mergeCell ref="D4:S4"/>
    <mergeCell ref="T4:T5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zoomScaleSheetLayoutView="115" workbookViewId="0"/>
  </sheetViews>
  <sheetFormatPr defaultColWidth="9.140625" defaultRowHeight="12.75"/>
  <cols>
    <col min="1" max="1" width="20.7109375" style="16" customWidth="1"/>
    <col min="2" max="6" width="12" style="16" customWidth="1"/>
    <col min="7" max="16384" width="9.140625" style="16"/>
  </cols>
  <sheetData>
    <row r="1" spans="1:6" s="10" customFormat="1" ht="15.75">
      <c r="A1" s="359" t="s">
        <v>389</v>
      </c>
    </row>
    <row r="2" spans="1:6" s="10" customFormat="1" ht="15.75">
      <c r="A2" s="104" t="s">
        <v>390</v>
      </c>
    </row>
    <row r="3" spans="1:6" s="10" customFormat="1" ht="15">
      <c r="A3" s="417" t="s">
        <v>391</v>
      </c>
    </row>
    <row r="4" spans="1:6" s="10" customFormat="1" ht="15">
      <c r="A4" s="418" t="s">
        <v>392</v>
      </c>
    </row>
    <row r="5" spans="1:6" s="10" customFormat="1" ht="9" customHeight="1" thickBot="1">
      <c r="A5" s="232" t="s">
        <v>22</v>
      </c>
      <c r="B5" s="229"/>
      <c r="C5" s="229"/>
      <c r="D5" s="229"/>
      <c r="E5" s="229"/>
      <c r="F5" s="229"/>
    </row>
    <row r="6" spans="1:6" ht="25.5" customHeight="1">
      <c r="A6" s="596" t="s">
        <v>211</v>
      </c>
      <c r="B6" s="769" t="s">
        <v>218</v>
      </c>
      <c r="C6" s="623" t="s">
        <v>219</v>
      </c>
      <c r="D6" s="624"/>
      <c r="E6" s="624"/>
      <c r="F6" s="624"/>
    </row>
    <row r="7" spans="1:6" ht="85.5" customHeight="1" thickBot="1">
      <c r="A7" s="598"/>
      <c r="B7" s="770"/>
      <c r="C7" s="230" t="s">
        <v>220</v>
      </c>
      <c r="D7" s="230" t="s">
        <v>221</v>
      </c>
      <c r="E7" s="230" t="s">
        <v>222</v>
      </c>
      <c r="F7" s="231" t="s">
        <v>223</v>
      </c>
    </row>
    <row r="8" spans="1:6" ht="6" customHeight="1">
      <c r="A8" s="305"/>
      <c r="B8" s="313"/>
      <c r="C8" s="337"/>
      <c r="D8" s="337"/>
      <c r="E8" s="337"/>
      <c r="F8" s="338"/>
    </row>
    <row r="9" spans="1:6" ht="20.100000000000001" customHeight="1">
      <c r="A9" s="18" t="s">
        <v>380</v>
      </c>
      <c r="B9" s="339">
        <v>306224</v>
      </c>
      <c r="C9" s="340">
        <v>78501</v>
      </c>
      <c r="D9" s="340">
        <v>106913</v>
      </c>
      <c r="E9" s="340">
        <v>69109</v>
      </c>
      <c r="F9" s="341">
        <v>51701</v>
      </c>
    </row>
    <row r="10" spans="1:6" ht="20.100000000000001" customHeight="1">
      <c r="A10" s="495" t="s">
        <v>381</v>
      </c>
      <c r="B10" s="339"/>
      <c r="C10" s="340"/>
      <c r="D10" s="340"/>
      <c r="E10" s="340"/>
      <c r="F10" s="341"/>
    </row>
    <row r="11" spans="1:6" ht="20.100000000000001" customHeight="1">
      <c r="A11" s="22" t="s">
        <v>0</v>
      </c>
      <c r="B11" s="219">
        <v>25991</v>
      </c>
      <c r="C11" s="59">
        <v>6709</v>
      </c>
      <c r="D11" s="59">
        <v>10227</v>
      </c>
      <c r="E11" s="59">
        <v>6313</v>
      </c>
      <c r="F11" s="111">
        <v>2742</v>
      </c>
    </row>
    <row r="12" spans="1:6" ht="20.100000000000001" customHeight="1">
      <c r="A12" s="25" t="s">
        <v>1</v>
      </c>
      <c r="B12" s="219">
        <v>16774</v>
      </c>
      <c r="C12" s="59">
        <v>4716</v>
      </c>
      <c r="D12" s="59">
        <v>6603</v>
      </c>
      <c r="E12" s="59">
        <v>2174</v>
      </c>
      <c r="F12" s="111">
        <v>3281</v>
      </c>
    </row>
    <row r="13" spans="1:6" ht="20.100000000000001" customHeight="1">
      <c r="A13" s="22" t="s">
        <v>2</v>
      </c>
      <c r="B13" s="219">
        <v>16180</v>
      </c>
      <c r="C13" s="59">
        <v>4738</v>
      </c>
      <c r="D13" s="59">
        <v>5462</v>
      </c>
      <c r="E13" s="59">
        <v>1823</v>
      </c>
      <c r="F13" s="111">
        <v>4157</v>
      </c>
    </row>
    <row r="14" spans="1:6" ht="20.100000000000001" customHeight="1">
      <c r="A14" s="22" t="s">
        <v>3</v>
      </c>
      <c r="B14" s="219">
        <v>8531</v>
      </c>
      <c r="C14" s="59">
        <v>2865</v>
      </c>
      <c r="D14" s="59">
        <v>3049</v>
      </c>
      <c r="E14" s="59">
        <v>1574</v>
      </c>
      <c r="F14" s="111">
        <v>1043</v>
      </c>
    </row>
    <row r="15" spans="1:6" ht="20.100000000000001" customHeight="1">
      <c r="A15" s="22" t="s">
        <v>4</v>
      </c>
      <c r="B15" s="219">
        <v>16560</v>
      </c>
      <c r="C15" s="59">
        <v>3845</v>
      </c>
      <c r="D15" s="59">
        <v>6480</v>
      </c>
      <c r="E15" s="59">
        <v>3414</v>
      </c>
      <c r="F15" s="111">
        <v>2821</v>
      </c>
    </row>
    <row r="16" spans="1:6" ht="20.100000000000001" customHeight="1">
      <c r="A16" s="22" t="s">
        <v>5</v>
      </c>
      <c r="B16" s="219">
        <v>22691</v>
      </c>
      <c r="C16" s="59">
        <v>5299</v>
      </c>
      <c r="D16" s="59">
        <v>8251</v>
      </c>
      <c r="E16" s="59">
        <v>3416</v>
      </c>
      <c r="F16" s="111">
        <v>5725</v>
      </c>
    </row>
    <row r="17" spans="1:6" ht="20.100000000000001" customHeight="1">
      <c r="A17" s="22" t="s">
        <v>6</v>
      </c>
      <c r="B17" s="219">
        <v>43406</v>
      </c>
      <c r="C17" s="59">
        <v>10738</v>
      </c>
      <c r="D17" s="59">
        <v>13667</v>
      </c>
      <c r="E17" s="59">
        <v>12660</v>
      </c>
      <c r="F17" s="111">
        <v>6341</v>
      </c>
    </row>
    <row r="18" spans="1:6" ht="20.100000000000001" customHeight="1">
      <c r="A18" s="22" t="s">
        <v>7</v>
      </c>
      <c r="B18" s="219">
        <v>6907</v>
      </c>
      <c r="C18" s="59">
        <v>2251</v>
      </c>
      <c r="D18" s="59">
        <v>2368</v>
      </c>
      <c r="E18" s="59">
        <v>910</v>
      </c>
      <c r="F18" s="111">
        <v>1378</v>
      </c>
    </row>
    <row r="19" spans="1:6" ht="20.100000000000001" customHeight="1">
      <c r="A19" s="22" t="s">
        <v>8</v>
      </c>
      <c r="B19" s="219">
        <v>16241</v>
      </c>
      <c r="C19" s="59">
        <v>4732</v>
      </c>
      <c r="D19" s="59">
        <v>5128</v>
      </c>
      <c r="E19" s="59">
        <v>1941</v>
      </c>
      <c r="F19" s="111">
        <v>4440</v>
      </c>
    </row>
    <row r="20" spans="1:6" ht="20.100000000000001" customHeight="1">
      <c r="A20" s="22" t="s">
        <v>9</v>
      </c>
      <c r="B20" s="219">
        <v>9232</v>
      </c>
      <c r="C20" s="59">
        <v>3032</v>
      </c>
      <c r="D20" s="59">
        <v>3189</v>
      </c>
      <c r="E20" s="59">
        <v>1781</v>
      </c>
      <c r="F20" s="111">
        <v>1230</v>
      </c>
    </row>
    <row r="21" spans="1:6" ht="20.100000000000001" customHeight="1">
      <c r="A21" s="22" t="s">
        <v>10</v>
      </c>
      <c r="B21" s="219">
        <v>21740</v>
      </c>
      <c r="C21" s="59">
        <v>4730</v>
      </c>
      <c r="D21" s="59">
        <v>8610</v>
      </c>
      <c r="E21" s="59">
        <v>5096</v>
      </c>
      <c r="F21" s="111">
        <v>3304</v>
      </c>
    </row>
    <row r="22" spans="1:6" ht="20.100000000000001" customHeight="1">
      <c r="A22" s="22" t="s">
        <v>11</v>
      </c>
      <c r="B22" s="219">
        <v>33249</v>
      </c>
      <c r="C22" s="59">
        <v>4999</v>
      </c>
      <c r="D22" s="59">
        <v>8315</v>
      </c>
      <c r="E22" s="59">
        <v>17246</v>
      </c>
      <c r="F22" s="111">
        <v>2689</v>
      </c>
    </row>
    <row r="23" spans="1:6" ht="20.100000000000001" customHeight="1">
      <c r="A23" s="22" t="s">
        <v>12</v>
      </c>
      <c r="B23" s="219">
        <v>7376</v>
      </c>
      <c r="C23" s="59">
        <v>2007</v>
      </c>
      <c r="D23" s="59">
        <v>2695</v>
      </c>
      <c r="E23" s="59">
        <v>625</v>
      </c>
      <c r="F23" s="111">
        <v>2049</v>
      </c>
    </row>
    <row r="24" spans="1:6" ht="20.100000000000001" customHeight="1">
      <c r="A24" s="25" t="s">
        <v>13</v>
      </c>
      <c r="B24" s="219">
        <v>12069</v>
      </c>
      <c r="C24" s="59">
        <v>4574</v>
      </c>
      <c r="D24" s="59">
        <v>3881</v>
      </c>
      <c r="E24" s="59">
        <v>1714</v>
      </c>
      <c r="F24" s="111">
        <v>1900</v>
      </c>
    </row>
    <row r="25" spans="1:6" ht="20.100000000000001" customHeight="1">
      <c r="A25" s="22" t="s">
        <v>14</v>
      </c>
      <c r="B25" s="219">
        <v>33775</v>
      </c>
      <c r="C25" s="59">
        <v>8181</v>
      </c>
      <c r="D25" s="59">
        <v>13942</v>
      </c>
      <c r="E25" s="59">
        <v>4869</v>
      </c>
      <c r="F25" s="111">
        <v>6783</v>
      </c>
    </row>
    <row r="26" spans="1:6" ht="20.100000000000001" customHeight="1">
      <c r="A26" s="22" t="s">
        <v>15</v>
      </c>
      <c r="B26" s="219">
        <v>15502</v>
      </c>
      <c r="C26" s="59">
        <v>5085</v>
      </c>
      <c r="D26" s="59">
        <v>5046</v>
      </c>
      <c r="E26" s="59">
        <v>3553</v>
      </c>
      <c r="F26" s="111">
        <v>1818</v>
      </c>
    </row>
    <row r="27" spans="1:6" ht="20.100000000000001" customHeight="1"/>
  </sheetData>
  <mergeCells count="3">
    <mergeCell ref="A6:A7"/>
    <mergeCell ref="B6:B7"/>
    <mergeCell ref="C6:F6"/>
  </mergeCells>
  <pageMargins left="0.7" right="0.7" top="0.75" bottom="0.75" header="0.3" footer="0.3"/>
  <pageSetup paperSize="9" orientation="portrait" verticalDpi="597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zoomScaleSheetLayoutView="100" workbookViewId="0">
      <selection activeCell="A11" sqref="A11"/>
    </sheetView>
  </sheetViews>
  <sheetFormatPr defaultColWidth="9.140625" defaultRowHeight="14.25"/>
  <cols>
    <col min="1" max="1" width="20.7109375" style="9" customWidth="1"/>
    <col min="2" max="2" width="8.7109375" style="9" customWidth="1"/>
    <col min="3" max="3" width="10.140625" style="9" customWidth="1"/>
    <col min="4" max="4" width="8.85546875" style="9" customWidth="1"/>
    <col min="5" max="5" width="8.140625" style="9" customWidth="1"/>
    <col min="6" max="6" width="11.28515625" style="9" customWidth="1"/>
    <col min="7" max="7" width="9.140625" style="9"/>
    <col min="8" max="8" width="10.140625" style="9" customWidth="1"/>
    <col min="9" max="16384" width="9.140625" style="9"/>
  </cols>
  <sheetData>
    <row r="1" spans="1:11" s="10" customFormat="1" ht="15.75">
      <c r="A1" s="72" t="s">
        <v>387</v>
      </c>
    </row>
    <row r="2" spans="1:11" s="10" customFormat="1" ht="15">
      <c r="A2" s="34" t="s">
        <v>30</v>
      </c>
      <c r="G2" s="234"/>
      <c r="H2" s="234"/>
      <c r="I2" s="234"/>
    </row>
    <row r="3" spans="1:11" s="10" customFormat="1" ht="15">
      <c r="A3" s="415" t="s">
        <v>388</v>
      </c>
      <c r="C3" s="11"/>
    </row>
    <row r="4" spans="1:11" s="28" customFormat="1" ht="15">
      <c r="A4" s="416" t="s">
        <v>29</v>
      </c>
      <c r="B4" s="227"/>
      <c r="C4" s="227"/>
      <c r="D4" s="227"/>
      <c r="E4" s="240"/>
      <c r="F4" s="241"/>
      <c r="G4" s="240"/>
      <c r="H4" s="240"/>
      <c r="I4" s="240"/>
      <c r="J4" s="240"/>
      <c r="K4" s="240"/>
    </row>
    <row r="5" spans="1:11" ht="9" customHeight="1" thickBot="1">
      <c r="A5" s="133"/>
      <c r="B5" s="133"/>
      <c r="C5" s="133"/>
      <c r="D5" s="133"/>
      <c r="E5" s="133"/>
      <c r="F5" s="133"/>
      <c r="G5" s="16"/>
      <c r="H5" s="16"/>
      <c r="I5" s="16"/>
      <c r="J5" s="16"/>
    </row>
    <row r="6" spans="1:11" s="16" customFormat="1" ht="29.25" customHeight="1">
      <c r="A6" s="596" t="s">
        <v>224</v>
      </c>
      <c r="B6" s="625" t="s">
        <v>212</v>
      </c>
      <c r="C6" s="771" t="s">
        <v>225</v>
      </c>
      <c r="D6" s="771" t="s">
        <v>213</v>
      </c>
      <c r="E6" s="771" t="s">
        <v>214</v>
      </c>
      <c r="F6" s="771"/>
      <c r="G6" s="771" t="s">
        <v>216</v>
      </c>
      <c r="H6" s="623"/>
    </row>
    <row r="7" spans="1:11" s="16" customFormat="1" ht="54.75" customHeight="1">
      <c r="A7" s="597"/>
      <c r="B7" s="756"/>
      <c r="C7" s="773"/>
      <c r="D7" s="773"/>
      <c r="E7" s="253" t="s">
        <v>215</v>
      </c>
      <c r="F7" s="253" t="s">
        <v>217</v>
      </c>
      <c r="G7" s="314" t="s">
        <v>215</v>
      </c>
      <c r="H7" s="310" t="s">
        <v>217</v>
      </c>
      <c r="I7" s="33"/>
    </row>
    <row r="8" spans="1:11" s="14" customFormat="1" ht="25.5" customHeight="1" thickBot="1">
      <c r="A8" s="598"/>
      <c r="B8" s="628" t="s">
        <v>431</v>
      </c>
      <c r="C8" s="772"/>
      <c r="D8" s="772"/>
      <c r="E8" s="772"/>
      <c r="F8" s="772"/>
      <c r="G8" s="772"/>
      <c r="H8" s="650"/>
    </row>
    <row r="9" spans="1:11" s="14" customFormat="1" ht="6" customHeight="1">
      <c r="A9" s="305"/>
      <c r="B9" s="315"/>
      <c r="C9" s="315"/>
      <c r="D9" s="315"/>
      <c r="E9" s="315"/>
      <c r="F9" s="306"/>
      <c r="G9" s="308"/>
      <c r="H9" s="306"/>
    </row>
    <row r="10" spans="1:11" s="16" customFormat="1" ht="20.100000000000001" customHeight="1">
      <c r="A10" s="18" t="s">
        <v>380</v>
      </c>
      <c r="B10" s="582">
        <v>37976.686999999998</v>
      </c>
      <c r="C10" s="582">
        <v>18380.298999999999</v>
      </c>
      <c r="D10" s="582">
        <v>19596.387999999999</v>
      </c>
      <c r="E10" s="582">
        <v>22847.734</v>
      </c>
      <c r="F10" s="583">
        <v>10833.084000000001</v>
      </c>
      <c r="G10" s="584">
        <v>15128.953</v>
      </c>
      <c r="H10" s="585">
        <v>7547.2150000000001</v>
      </c>
    </row>
    <row r="11" spans="1:11" s="16" customFormat="1" ht="20.100000000000001" customHeight="1">
      <c r="A11" s="495" t="s">
        <v>381</v>
      </c>
      <c r="B11" s="582"/>
      <c r="C11" s="582"/>
      <c r="D11" s="582"/>
      <c r="E11" s="582"/>
      <c r="F11" s="583"/>
      <c r="G11" s="586"/>
      <c r="H11" s="585"/>
    </row>
    <row r="12" spans="1:11" ht="20.100000000000001" customHeight="1">
      <c r="A12" s="22" t="s">
        <v>0</v>
      </c>
      <c r="B12" s="587">
        <v>2865.3580000000002</v>
      </c>
      <c r="C12" s="587">
        <v>1378.8869999999999</v>
      </c>
      <c r="D12" s="587">
        <v>1486.471</v>
      </c>
      <c r="E12" s="587">
        <v>1970.0229999999999</v>
      </c>
      <c r="F12" s="588">
        <v>932.23800000000006</v>
      </c>
      <c r="G12" s="567">
        <v>895.33500000000004</v>
      </c>
      <c r="H12" s="21">
        <v>446.649</v>
      </c>
      <c r="I12" s="16"/>
      <c r="J12" s="16"/>
    </row>
    <row r="13" spans="1:11" ht="20.100000000000001" customHeight="1">
      <c r="A13" s="25" t="s">
        <v>1</v>
      </c>
      <c r="B13" s="587">
        <v>2059.748</v>
      </c>
      <c r="C13" s="587">
        <v>997.96699999999998</v>
      </c>
      <c r="D13" s="587">
        <v>1061.7809999999999</v>
      </c>
      <c r="E13" s="587">
        <v>1220.3879999999999</v>
      </c>
      <c r="F13" s="588">
        <v>577.16200000000003</v>
      </c>
      <c r="G13" s="567">
        <v>839.36</v>
      </c>
      <c r="H13" s="21">
        <v>420.80500000000001</v>
      </c>
      <c r="I13" s="16"/>
      <c r="J13" s="16"/>
    </row>
    <row r="14" spans="1:11" ht="20.100000000000001" customHeight="1">
      <c r="A14" s="22" t="s">
        <v>2</v>
      </c>
      <c r="B14" s="587">
        <v>2105.442</v>
      </c>
      <c r="C14" s="587">
        <v>1020.568</v>
      </c>
      <c r="D14" s="587">
        <v>1084.874</v>
      </c>
      <c r="E14" s="587">
        <v>978.68499999999995</v>
      </c>
      <c r="F14" s="588">
        <v>460.88600000000002</v>
      </c>
      <c r="G14" s="567">
        <v>1126.7570000000001</v>
      </c>
      <c r="H14" s="21">
        <v>559.68200000000002</v>
      </c>
      <c r="I14" s="16"/>
      <c r="J14" s="16"/>
    </row>
    <row r="15" spans="1:11" ht="20.100000000000001" customHeight="1">
      <c r="A15" s="22" t="s">
        <v>3</v>
      </c>
      <c r="B15" s="587">
        <v>1004.127</v>
      </c>
      <c r="C15" s="587">
        <v>489.39699999999999</v>
      </c>
      <c r="D15" s="587">
        <v>514.73</v>
      </c>
      <c r="E15" s="587">
        <v>651.55799999999999</v>
      </c>
      <c r="F15" s="588">
        <v>312.23899999999998</v>
      </c>
      <c r="G15" s="567">
        <v>352.56900000000002</v>
      </c>
      <c r="H15" s="21">
        <v>177.15799999999999</v>
      </c>
      <c r="I15" s="16"/>
      <c r="J15" s="16"/>
    </row>
    <row r="16" spans="1:11" ht="20.100000000000001" customHeight="1">
      <c r="A16" s="22" t="s">
        <v>4</v>
      </c>
      <c r="B16" s="587">
        <v>2462.4479999999999</v>
      </c>
      <c r="C16" s="587">
        <v>1173.7329999999999</v>
      </c>
      <c r="D16" s="587">
        <v>1288.7149999999999</v>
      </c>
      <c r="E16" s="587">
        <v>1544.3720000000001</v>
      </c>
      <c r="F16" s="588">
        <v>718.15300000000002</v>
      </c>
      <c r="G16" s="567">
        <v>918.07600000000002</v>
      </c>
      <c r="H16" s="21">
        <v>455.58</v>
      </c>
      <c r="I16" s="16"/>
      <c r="J16" s="16"/>
    </row>
    <row r="17" spans="1:10" ht="20.100000000000001" customHeight="1">
      <c r="A17" s="22" t="s">
        <v>5</v>
      </c>
      <c r="B17" s="587">
        <v>3349.498</v>
      </c>
      <c r="C17" s="587">
        <v>1625.979</v>
      </c>
      <c r="D17" s="587">
        <v>1723.519</v>
      </c>
      <c r="E17" s="587">
        <v>1617.0260000000001</v>
      </c>
      <c r="F17" s="588">
        <v>765.33299999999997</v>
      </c>
      <c r="G17" s="567">
        <v>1732.472</v>
      </c>
      <c r="H17" s="21">
        <v>860.64599999999996</v>
      </c>
      <c r="I17" s="16"/>
      <c r="J17" s="16"/>
    </row>
    <row r="18" spans="1:10" ht="20.100000000000001" customHeight="1">
      <c r="A18" s="22" t="s">
        <v>6</v>
      </c>
      <c r="B18" s="587">
        <v>5359.8270000000002</v>
      </c>
      <c r="C18" s="587">
        <v>2565.4090000000001</v>
      </c>
      <c r="D18" s="587">
        <v>2794.4180000000001</v>
      </c>
      <c r="E18" s="587">
        <v>3447.0610000000001</v>
      </c>
      <c r="F18" s="588">
        <v>1611.5530000000001</v>
      </c>
      <c r="G18" s="567">
        <v>1912.7660000000001</v>
      </c>
      <c r="H18" s="21">
        <v>953.85599999999999</v>
      </c>
      <c r="I18" s="16"/>
      <c r="J18" s="16"/>
    </row>
    <row r="19" spans="1:10" ht="20.100000000000001" customHeight="1">
      <c r="A19" s="22" t="s">
        <v>7</v>
      </c>
      <c r="B19" s="587">
        <v>948.80799999999999</v>
      </c>
      <c r="C19" s="587">
        <v>460.404</v>
      </c>
      <c r="D19" s="587">
        <v>488.404</v>
      </c>
      <c r="E19" s="587">
        <v>509.358</v>
      </c>
      <c r="F19" s="588">
        <v>243.28700000000001</v>
      </c>
      <c r="G19" s="567">
        <v>439.45</v>
      </c>
      <c r="H19" s="21">
        <v>217.11699999999999</v>
      </c>
      <c r="I19" s="16"/>
      <c r="J19" s="16"/>
    </row>
    <row r="20" spans="1:10" ht="20.100000000000001" customHeight="1">
      <c r="A20" s="22" t="s">
        <v>8</v>
      </c>
      <c r="B20" s="587">
        <v>2085.877</v>
      </c>
      <c r="C20" s="587">
        <v>1022.3819999999999</v>
      </c>
      <c r="D20" s="587">
        <v>1063.4949999999999</v>
      </c>
      <c r="E20" s="587">
        <v>857.14200000000005</v>
      </c>
      <c r="F20" s="588">
        <v>410.74799999999999</v>
      </c>
      <c r="G20" s="567">
        <v>1228.7349999999999</v>
      </c>
      <c r="H20" s="21">
        <v>611.63400000000001</v>
      </c>
      <c r="I20" s="16"/>
      <c r="J20" s="16"/>
    </row>
    <row r="21" spans="1:10" ht="20.100000000000001" customHeight="1">
      <c r="A21" s="22" t="s">
        <v>9</v>
      </c>
      <c r="B21" s="587">
        <v>1154.856</v>
      </c>
      <c r="C21" s="587">
        <v>563.20399999999995</v>
      </c>
      <c r="D21" s="587">
        <v>591.65200000000004</v>
      </c>
      <c r="E21" s="587">
        <v>702.3</v>
      </c>
      <c r="F21" s="588">
        <v>334.22699999999998</v>
      </c>
      <c r="G21" s="567">
        <v>452.55599999999998</v>
      </c>
      <c r="H21" s="21">
        <v>228.977</v>
      </c>
      <c r="I21" s="16"/>
      <c r="J21" s="16"/>
    </row>
    <row r="22" spans="1:10" ht="20.100000000000001" customHeight="1">
      <c r="A22" s="22" t="s">
        <v>10</v>
      </c>
      <c r="B22" s="587">
        <v>2294.9259999999999</v>
      </c>
      <c r="C22" s="587">
        <v>1117.4359999999999</v>
      </c>
      <c r="D22" s="587">
        <v>1177.49</v>
      </c>
      <c r="E22" s="587">
        <v>1467.29</v>
      </c>
      <c r="F22" s="588">
        <v>700.20799999999997</v>
      </c>
      <c r="G22" s="567">
        <v>827.63599999999997</v>
      </c>
      <c r="H22" s="21">
        <v>417.22800000000001</v>
      </c>
      <c r="I22" s="16"/>
      <c r="J22" s="16"/>
    </row>
    <row r="23" spans="1:10" ht="20.100000000000001" customHeight="1">
      <c r="A23" s="22" t="s">
        <v>11</v>
      </c>
      <c r="B23" s="587">
        <v>4500.8630000000003</v>
      </c>
      <c r="C23" s="587">
        <v>2171.654</v>
      </c>
      <c r="D23" s="587">
        <v>2329.2089999999998</v>
      </c>
      <c r="E23" s="587">
        <v>3464.152</v>
      </c>
      <c r="F23" s="588">
        <v>1661.82</v>
      </c>
      <c r="G23" s="567">
        <v>1036.711</v>
      </c>
      <c r="H23" s="21">
        <v>509.834</v>
      </c>
      <c r="I23" s="16"/>
      <c r="J23" s="16"/>
    </row>
    <row r="24" spans="1:10" ht="20.100000000000001" customHeight="1">
      <c r="A24" s="22" t="s">
        <v>12</v>
      </c>
      <c r="B24" s="587">
        <v>1232.0160000000001</v>
      </c>
      <c r="C24" s="587">
        <v>601.01499999999999</v>
      </c>
      <c r="D24" s="587">
        <v>631.00099999999998</v>
      </c>
      <c r="E24" s="587">
        <v>546.96699999999998</v>
      </c>
      <c r="F24" s="588">
        <v>259.54399999999998</v>
      </c>
      <c r="G24" s="567">
        <v>685.04899999999998</v>
      </c>
      <c r="H24" s="21">
        <v>341.471</v>
      </c>
      <c r="I24" s="16"/>
      <c r="J24" s="16"/>
    </row>
    <row r="25" spans="1:10" ht="20.100000000000001" customHeight="1">
      <c r="A25" s="25" t="s">
        <v>13</v>
      </c>
      <c r="B25" s="587">
        <v>1408.415</v>
      </c>
      <c r="C25" s="587">
        <v>689.06100000000004</v>
      </c>
      <c r="D25" s="587">
        <v>719.35400000000004</v>
      </c>
      <c r="E25" s="587">
        <v>831.40200000000004</v>
      </c>
      <c r="F25" s="588">
        <v>396.29</v>
      </c>
      <c r="G25" s="567">
        <v>577.01300000000003</v>
      </c>
      <c r="H25" s="21">
        <v>292.77100000000002</v>
      </c>
      <c r="I25" s="16"/>
      <c r="J25" s="16"/>
    </row>
    <row r="26" spans="1:10" ht="20.100000000000001" customHeight="1">
      <c r="A26" s="22" t="s">
        <v>14</v>
      </c>
      <c r="B26" s="587">
        <v>3465.605</v>
      </c>
      <c r="C26" s="587">
        <v>1686.7049999999999</v>
      </c>
      <c r="D26" s="587">
        <v>1778.9</v>
      </c>
      <c r="E26" s="587">
        <v>1888.2360000000001</v>
      </c>
      <c r="F26" s="588">
        <v>898.74400000000003</v>
      </c>
      <c r="G26" s="567">
        <v>1577.3689999999999</v>
      </c>
      <c r="H26" s="21">
        <v>787.96100000000001</v>
      </c>
      <c r="I26" s="16"/>
      <c r="J26" s="16"/>
    </row>
    <row r="27" spans="1:10" ht="20.100000000000001" customHeight="1">
      <c r="A27" s="22" t="s">
        <v>15</v>
      </c>
      <c r="B27" s="587">
        <v>1678.873</v>
      </c>
      <c r="C27" s="587">
        <v>816.49800000000005</v>
      </c>
      <c r="D27" s="587">
        <v>862.375</v>
      </c>
      <c r="E27" s="587">
        <v>1151.7739999999999</v>
      </c>
      <c r="F27" s="588">
        <v>550.65200000000004</v>
      </c>
      <c r="G27" s="567">
        <v>527.09900000000005</v>
      </c>
      <c r="H27" s="21">
        <v>265.846</v>
      </c>
      <c r="I27" s="16"/>
      <c r="J27" s="16"/>
    </row>
    <row r="28" spans="1:10">
      <c r="A28" s="16"/>
      <c r="B28" s="20"/>
      <c r="C28" s="20"/>
      <c r="D28" s="20"/>
      <c r="E28" s="20"/>
      <c r="F28" s="20"/>
      <c r="G28" s="16"/>
      <c r="H28" s="16"/>
      <c r="I28" s="16"/>
      <c r="J28" s="16"/>
    </row>
    <row r="29" spans="1:10">
      <c r="B29" s="21"/>
      <c r="C29" s="21"/>
      <c r="D29" s="21"/>
      <c r="E29" s="21"/>
      <c r="F29" s="21"/>
    </row>
  </sheetData>
  <mergeCells count="7">
    <mergeCell ref="G6:H6"/>
    <mergeCell ref="B8:H8"/>
    <mergeCell ref="A6:A8"/>
    <mergeCell ref="B6:B7"/>
    <mergeCell ref="C6:C7"/>
    <mergeCell ref="D6:D7"/>
    <mergeCell ref="E6:F6"/>
  </mergeCells>
  <pageMargins left="0.7" right="0.7" top="0.75" bottom="0.75" header="0.3" footer="0.3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  <Osoba xmlns="9070EBFB-EDD5-4A8B-ADA9-FC396769AC9B">STAT\PLOCIENNIKA</Osoba>
    <Odbiorcy2 xmlns="9070EBFB-EDD5-4A8B-ADA9-FC396769AC9B" xsi:nil="true"/>
    <NazwaPliku xmlns="9070EBFB-EDD5-4A8B-ADA9-FC396769AC9B">BD - RSW_2018_Dział_IV_Ludność+tablice przeglądowe.xlsx.xlsx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F3AF46-030E-4B9F-B0BF-5FE738D38927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documentManagement/types"/>
    <ds:schemaRef ds:uri="9070EBFB-EDD5-4A8B-ADA9-FC396769AC9B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DA95290-299B-440A-8248-D1961A24F4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3</vt:i4>
      </vt:variant>
    </vt:vector>
  </HeadingPairs>
  <TitlesOfParts>
    <vt:vector size="24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 </vt:lpstr>
      <vt:lpstr>Tabl.17 </vt:lpstr>
      <vt:lpstr>Tabl.18</vt:lpstr>
      <vt:lpstr>Tabl.19</vt:lpstr>
      <vt:lpstr>Tabl.20.</vt:lpstr>
      <vt:lpstr>Tabl.21</vt:lpstr>
      <vt:lpstr>Tabl.11!Obszar_wydruku</vt:lpstr>
      <vt:lpstr>Tabl.18!Obszar_wydruku</vt:lpstr>
      <vt:lpstr>Tabl.6!Obszar_wydruku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Poświata  Joanna</cp:lastModifiedBy>
  <cp:lastPrinted>2019-01-11T07:38:01Z</cp:lastPrinted>
  <dcterms:created xsi:type="dcterms:W3CDTF">2014-07-30T12:59:36Z</dcterms:created>
  <dcterms:modified xsi:type="dcterms:W3CDTF">2019-01-15T12:01:12Z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0x0101005F253E89B8992844AAE9836E71E202A8</vt:lpwstr>
  </property>
</Properties>
</file>