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wersja polska\"/>
    </mc:Choice>
  </mc:AlternateContent>
  <bookViews>
    <workbookView xWindow="0" yWindow="0" windowWidth="19440" windowHeight="11700" tabRatio="601"/>
  </bookViews>
  <sheets>
    <sheet name="Tabl.1" sheetId="30" r:id="rId1"/>
    <sheet name="Tabl.2" sheetId="39" r:id="rId2"/>
    <sheet name="Tabl.3" sheetId="12" r:id="rId3"/>
    <sheet name="Tabl.4" sheetId="13" r:id="rId4"/>
    <sheet name="Tabl.5" sheetId="15" r:id="rId5"/>
    <sheet name="Tabl.6" sheetId="23" r:id="rId6"/>
    <sheet name="Tabl.7" sheetId="28" r:id="rId7"/>
    <sheet name="Tabl.8" sheetId="36" r:id="rId8"/>
    <sheet name="Tabl.9" sheetId="37" r:id="rId9"/>
    <sheet name="Tabl.10" sheetId="38" r:id="rId10"/>
    <sheet name="Tabl.11" sheetId="17" r:id="rId11"/>
    <sheet name="Tabl.12" sheetId="35" r:id="rId12"/>
    <sheet name="Tabl.13" sheetId="19" r:id="rId13"/>
    <sheet name="Tabl.14" sheetId="29" r:id="rId14"/>
    <sheet name="Tabl.15" sheetId="21" r:id="rId15"/>
    <sheet name="Tabl.16" sheetId="22" r:id="rId16"/>
    <sheet name="Tabl.17" sheetId="40" r:id="rId17"/>
    <sheet name="Tabl.18" sheetId="41" r:id="rId18"/>
    <sheet name="Tabl.19" sheetId="42" r:id="rId19"/>
    <sheet name="Tabl.20" sheetId="43" r:id="rId20"/>
    <sheet name="Tabl.21" sheetId="44" r:id="rId21"/>
    <sheet name="Tabl.22" sheetId="45" r:id="rId22"/>
    <sheet name="Tabl.23" sheetId="46" r:id="rId23"/>
    <sheet name="Tabl.24" sheetId="47" r:id="rId24"/>
  </sheets>
  <calcPr calcId="162913"/>
</workbook>
</file>

<file path=xl/calcChain.xml><?xml version="1.0" encoding="utf-8"?>
<calcChain xmlns="http://schemas.openxmlformats.org/spreadsheetml/2006/main">
  <c r="F15" i="40" l="1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13" i="40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13" i="41"/>
</calcChain>
</file>

<file path=xl/sharedStrings.xml><?xml version="1.0" encoding="utf-8"?>
<sst xmlns="http://schemas.openxmlformats.org/spreadsheetml/2006/main" count="1115" uniqueCount="336">
  <si>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</si>
  <si>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</si>
  <si>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</si>
  <si>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</si>
  <si>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</si>
  <si>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</si>
  <si>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</si>
  <si>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</si>
  <si>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</si>
  <si>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</si>
  <si>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</si>
  <si>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</si>
  <si>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</si>
  <si>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</si>
  <si>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</si>
  <si>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</si>
  <si>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W danych o dochodach i wydatkach gmin nie uwzględniono gmin mających status miasta na prawach powiatu, które zostały  ujęte w dochodach i wydatkach miast na prawach powiatu.                                                                               </t>
  </si>
  <si>
    <t>Note to tables 1–7.</t>
  </si>
  <si>
    <t>Uwaga do tablic 1–7.</t>
  </si>
  <si>
    <r>
      <t xml:space="preserve">Lp.
</t>
    </r>
    <r>
      <rPr>
        <sz val="10"/>
        <color theme="0" tint="-0.499984740745262"/>
        <rFont val="Arial"/>
        <family val="2"/>
        <charset val="238"/>
      </rPr>
      <t>No.</t>
    </r>
  </si>
  <si>
    <r>
      <t xml:space="preserve">Lp. </t>
    </r>
    <r>
      <rPr>
        <sz val="10"/>
        <color theme="0" tint="-0.499984740745262"/>
        <rFont val="Arial"/>
        <family val="2"/>
        <charset val="238"/>
      </rPr>
      <t>No.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</si>
  <si>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</si>
  <si>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Dochody gmin       
</t>
    </r>
    <r>
      <rPr>
        <sz val="10"/>
        <color theme="0" tint="-0.499984740745262"/>
        <rFont val="Arial"/>
        <family val="2"/>
        <charset val="238"/>
      </rPr>
      <t xml:space="preserve"> Revenue of gminas</t>
    </r>
    <r>
      <rPr>
        <i/>
        <vertAlign val="superscript"/>
        <sz val="10"/>
        <rFont val="Times New Roman CE"/>
        <family val="1"/>
        <charset val="238"/>
      </rPr>
      <t/>
    </r>
  </si>
  <si>
    <r>
      <t xml:space="preserve">z liczby ogółem – 
dochody własne 
</t>
    </r>
    <r>
      <rPr>
        <sz val="10"/>
        <color theme="0" tint="-0.499984740745262"/>
        <rFont val="Arial"/>
        <family val="2"/>
        <charset val="238"/>
      </rPr>
      <t>of the total – own revenue</t>
    </r>
  </si>
  <si>
    <r>
      <t xml:space="preserve">Dochody miast
na prawach powiatu 
</t>
    </r>
    <r>
      <rPr>
        <sz val="10"/>
        <color theme="0" tint="-0.499984740745262"/>
        <rFont val="Arial"/>
        <family val="2"/>
        <charset val="238"/>
      </rPr>
      <t xml:space="preserve"> Revenue of cities 
with powiat status</t>
    </r>
    <r>
      <rPr>
        <sz val="10"/>
        <color theme="0" tint="-0.499984740745262"/>
        <rFont val="Arial"/>
        <family val="2"/>
        <charset val="238"/>
      </rPr>
      <t xml:space="preserve">         </t>
    </r>
  </si>
  <si>
    <r>
      <t xml:space="preserve">Wydatki miast
na prawach powiatu
</t>
    </r>
    <r>
      <rPr>
        <sz val="10"/>
        <color theme="0" tint="-0.499984740745262"/>
        <rFont val="Arial"/>
        <family val="2"/>
        <charset val="238"/>
      </rPr>
      <t>Expenditure of cities
with powiat status</t>
    </r>
    <r>
      <rPr>
        <sz val="10"/>
        <color theme="0" tint="-0.499984740745262"/>
        <rFont val="Arial"/>
        <family val="2"/>
        <charset val="238"/>
      </rPr>
      <t xml:space="preserve">        </t>
    </r>
  </si>
  <si>
    <r>
      <t xml:space="preserve">Dochody powiatów  
 </t>
    </r>
    <r>
      <rPr>
        <sz val="10"/>
        <color theme="0" tint="-0.499984740745262"/>
        <rFont val="Arial"/>
        <family val="2"/>
        <charset val="238"/>
      </rPr>
      <t xml:space="preserve">Revenue of powiats </t>
    </r>
    <r>
      <rPr>
        <sz val="10"/>
        <rFont val="Arial"/>
        <family val="2"/>
        <charset val="238"/>
      </rPr>
      <t xml:space="preserve">          </t>
    </r>
  </si>
  <si>
    <r>
      <t xml:space="preserve">Dochody województw  
</t>
    </r>
    <r>
      <rPr>
        <sz val="10"/>
        <color theme="0" tint="-0.499984740745262"/>
        <rFont val="Arial"/>
        <family val="2"/>
        <charset val="238"/>
      </rPr>
      <t xml:space="preserve">Revenue 
of  voivodships      </t>
    </r>
  </si>
  <si>
    <r>
      <t xml:space="preserve">Wydatki województw 
</t>
    </r>
    <r>
      <rPr>
        <sz val="10"/>
        <color theme="0" tint="-0.499984740745262"/>
        <rFont val="Arial"/>
        <family val="2"/>
        <charset val="238"/>
      </rPr>
      <t xml:space="preserve"> Expenditure of voivodships </t>
    </r>
  </si>
  <si>
    <r>
      <t xml:space="preserve">w zł  
</t>
    </r>
    <r>
      <rPr>
        <sz val="10"/>
        <color theme="0" tint="-0.499984740745262"/>
        <rFont val="Arial"/>
        <family val="2"/>
        <charset val="238"/>
      </rPr>
      <t xml:space="preserve">in zl  </t>
    </r>
    <r>
      <rPr>
        <sz val="10"/>
        <rFont val="Arial"/>
        <family val="2"/>
        <charset val="238"/>
      </rPr>
      <t xml:space="preserve">              </t>
    </r>
  </si>
  <si>
    <r>
      <t xml:space="preserve">Polska=           =100      </t>
    </r>
    <r>
      <rPr>
        <sz val="10"/>
        <color theme="0" tint="-0.499984740745262"/>
        <rFont val="Arial"/>
        <family val="2"/>
        <charset val="238"/>
      </rPr>
      <t>Poland=     =100</t>
    </r>
  </si>
  <si>
    <r>
      <t xml:space="preserve">w zł  
</t>
    </r>
    <r>
      <rPr>
        <sz val="10"/>
        <color theme="0" tint="-0.499984740745262"/>
        <rFont val="Arial"/>
        <family val="2"/>
        <charset val="238"/>
      </rPr>
      <t xml:space="preserve">in zl </t>
    </r>
    <r>
      <rPr>
        <sz val="10"/>
        <rFont val="Arial"/>
        <family val="2"/>
        <charset val="238"/>
      </rPr>
      <t xml:space="preserve">               </t>
    </r>
  </si>
  <si>
    <r>
      <t xml:space="preserve">Polska=           = 100      </t>
    </r>
    <r>
      <rPr>
        <sz val="10"/>
        <color theme="0" tint="-0.499984740745262"/>
        <rFont val="Arial"/>
        <family val="2"/>
        <charset val="238"/>
      </rPr>
      <t>Poland=     =100</t>
    </r>
  </si>
  <si>
    <r>
      <t xml:space="preserve">w zł  
</t>
    </r>
    <r>
      <rPr>
        <sz val="10"/>
        <color theme="0" tint="-0.499984740745262"/>
        <rFont val="Arial"/>
        <family val="2"/>
        <charset val="238"/>
      </rPr>
      <t>in zl</t>
    </r>
    <r>
      <rPr>
        <sz val="10"/>
        <rFont val="Arial"/>
        <family val="2"/>
        <charset val="238"/>
      </rPr>
      <t xml:space="preserve">                </t>
    </r>
  </si>
  <si>
    <r>
      <t xml:space="preserve">Polska=           =100     </t>
    </r>
    <r>
      <rPr>
        <sz val="10"/>
        <color theme="0" tint="-0.499984740745262"/>
        <rFont val="Arial"/>
        <family val="2"/>
        <charset val="238"/>
      </rPr>
      <t>Poland=     =100</t>
    </r>
  </si>
  <si>
    <r>
      <t xml:space="preserve">w zł  
</t>
    </r>
    <r>
      <rPr>
        <sz val="10"/>
        <color theme="0" tint="-0.499984740745262"/>
        <rFont val="Arial"/>
        <family val="2"/>
        <charset val="238"/>
      </rPr>
      <t xml:space="preserve">in zl    </t>
    </r>
    <r>
      <rPr>
        <sz val="10"/>
        <rFont val="Arial"/>
        <family val="2"/>
        <charset val="238"/>
      </rPr>
      <t xml:space="preserve">            </t>
    </r>
  </si>
  <si>
    <r>
      <t xml:space="preserve">Polska=           
=100      </t>
    </r>
    <r>
      <rPr>
        <sz val="10"/>
        <color theme="0" tint="-0.499984740745262"/>
        <rFont val="Arial"/>
        <family val="2"/>
        <charset val="238"/>
      </rPr>
      <t>Poland=     =100</t>
    </r>
  </si>
  <si>
    <r>
      <t xml:space="preserve">Wydatki bieżące    </t>
    </r>
    <r>
      <rPr>
        <sz val="10"/>
        <color theme="0" tint="-0.499984740745262"/>
        <rFont val="Arial"/>
        <family val="2"/>
        <charset val="238"/>
      </rPr>
      <t xml:space="preserve"> Current expenditure</t>
    </r>
  </si>
  <si>
    <t>w mln zł     in mln zl</t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</si>
  <si>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 which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</si>
  <si>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</si>
  <si>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</si>
  <si>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pozostałe                 zadania              w zakresie            polityki                społecznej      </t>
    </r>
    <r>
      <rPr>
        <sz val="10"/>
        <color theme="0" tint="-0.499984740745262"/>
        <rFont val="Arial"/>
        <family val="2"/>
        <charset val="238"/>
      </rPr>
      <t xml:space="preserve">other              tasks in sphere
of social policy  </t>
    </r>
  </si>
  <si>
    <r>
      <t xml:space="preserve">gospo-             darka                komunalna               i ochrona                    środowiska   </t>
    </r>
    <r>
      <rPr>
        <sz val="10"/>
        <color theme="0" tint="-0.499984740745262"/>
        <rFont val="Arial"/>
        <family val="2"/>
        <charset val="238"/>
      </rPr>
      <t xml:space="preserve">municipal              economy                and envi-         ronmental                    protection </t>
    </r>
    <r>
      <rPr>
        <i/>
        <sz val="10"/>
        <color indexed="10"/>
        <rFont val="Times New Roman CE"/>
        <charset val="238"/>
      </rPr>
      <t/>
    </r>
  </si>
  <si>
    <r>
      <t xml:space="preserve">kultura                       i ochrona dziedzictwa narodowego </t>
    </r>
    <r>
      <rPr>
        <sz val="10"/>
        <color theme="0" tint="-0.499984740745262"/>
        <rFont val="Arial"/>
        <family val="2"/>
        <charset val="238"/>
      </rPr>
      <t xml:space="preserve">culture and protection                 of national heritage </t>
    </r>
    <r>
      <rPr>
        <i/>
        <sz val="10"/>
        <color indexed="10"/>
        <rFont val="Times New Roman CE"/>
        <charset val="238"/>
      </rPr>
      <t/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</si>
  <si>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mln zl</t>
    </r>
  </si>
  <si>
    <t>w tym   of which</t>
  </si>
  <si>
    <r>
      <t xml:space="preserve">w mln zł      </t>
    </r>
    <r>
      <rPr>
        <sz val="10"/>
        <color theme="0" tint="-0.499984740745262"/>
        <rFont val="Arial"/>
        <family val="2"/>
        <charset val="238"/>
      </rPr>
      <t xml:space="preserve">  in mln zl</t>
    </r>
  </si>
  <si>
    <r>
      <t xml:space="preserve">W tym   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</si>
  <si>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</si>
  <si>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</si>
  <si>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mln zł      </t>
    </r>
    <r>
      <rPr>
        <sz val="10"/>
        <color theme="0" tint="-0.499984740745262"/>
        <rFont val="Arial"/>
        <family val="2"/>
        <charset val="238"/>
      </rPr>
      <t xml:space="preserve"> in mln zl</t>
    </r>
  </si>
  <si>
    <r>
      <t xml:space="preserve">                        Ogółem </t>
    </r>
    <r>
      <rPr>
        <sz val="10"/>
        <color theme="0" tint="-0.499984740745262"/>
        <rFont val="Arial"/>
        <family val="2"/>
        <charset val="238"/>
      </rPr>
      <t xml:space="preserve">Grand total 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</si>
  <si>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</si>
  <si>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dochody 
z majątku 
</t>
    </r>
    <r>
      <rPr>
        <sz val="10"/>
        <color theme="0" tint="-0.499984740745262"/>
        <rFont val="Arial"/>
        <family val="2"/>
        <charset val="238"/>
      </rPr>
      <t>revenue 
from 
property</t>
    </r>
  </si>
  <si>
    <r>
      <t xml:space="preserve">w mln zł   </t>
    </r>
    <r>
      <rPr>
        <sz val="10"/>
        <color theme="0" tint="-0.499984740745262"/>
        <rFont val="Arial"/>
        <family val="2"/>
        <charset val="238"/>
      </rPr>
      <t xml:space="preserve"> in mln zl</t>
    </r>
  </si>
  <si>
    <r>
      <t xml:space="preserve">w mln zł       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</si>
  <si>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</si>
  <si>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 xml:space="preserve">dochody własne         
</t>
    </r>
    <r>
      <rPr>
        <sz val="10"/>
        <color theme="0" tint="-0.499984740745262"/>
        <rFont val="Arial"/>
        <family val="2"/>
        <charset val="238"/>
      </rPr>
      <t>own revenue</t>
    </r>
  </si>
  <si>
    <r>
      <t xml:space="preserve">razem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</si>
  <si>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mln zł    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</si>
  <si>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which</t>
    </r>
  </si>
  <si>
    <t xml:space="preserve">     They were included in revenue and expenditure of cities with powiat status. </t>
  </si>
  <si>
    <t xml:space="preserve">     The revenue and expeniture of gminas, which were also cities with powiat status were not included in the data regarding revenue and expenditure of gminas.</t>
  </si>
  <si>
    <r>
      <t xml:space="preserve">     </t>
    </r>
    <r>
      <rPr>
        <sz val="9"/>
        <color theme="0" tint="-0.499984740745262"/>
        <rFont val="Arial"/>
        <family val="2"/>
        <charset val="238"/>
      </rPr>
      <t xml:space="preserve">a Including special schools.                                                        </t>
    </r>
  </si>
  <si>
    <r>
      <t xml:space="preserve">Budżety gmin
</t>
    </r>
    <r>
      <rPr>
        <sz val="10"/>
        <color theme="0" tint="-0.499984740745262"/>
        <rFont val="Arial"/>
        <family val="2"/>
        <charset val="238"/>
      </rPr>
      <t>Budgets of gminas</t>
    </r>
  </si>
  <si>
    <r>
      <t xml:space="preserve">Budżety miast na prawach powiatu
</t>
    </r>
    <r>
      <rPr>
        <sz val="10"/>
        <color theme="0" tint="-0.499984740745262"/>
        <rFont val="Arial"/>
        <family val="2"/>
        <charset val="238"/>
      </rPr>
      <t xml:space="preserve">Budgets of cities with powiat status </t>
    </r>
  </si>
  <si>
    <r>
      <t xml:space="preserve">Budżety powiatów
</t>
    </r>
    <r>
      <rPr>
        <sz val="10"/>
        <color theme="0" tint="-0.499984740745262"/>
        <rFont val="Arial"/>
        <family val="2"/>
        <charset val="238"/>
      </rPr>
      <t xml:space="preserve">Budgets of powiats           </t>
    </r>
    <r>
      <rPr>
        <sz val="10"/>
        <rFont val="Arial"/>
        <family val="2"/>
        <charset val="238"/>
      </rPr>
      <t xml:space="preserve">                                     </t>
    </r>
  </si>
  <si>
    <r>
      <t xml:space="preserve">Budżety województw
</t>
    </r>
    <r>
      <rPr>
        <sz val="10"/>
        <color theme="0" tint="-0.499984740745262"/>
        <rFont val="Arial"/>
        <family val="2"/>
        <charset val="238"/>
      </rPr>
      <t>Budgets of voivodships</t>
    </r>
  </si>
  <si>
    <r>
      <t xml:space="preserve">dochody
</t>
    </r>
    <r>
      <rPr>
        <sz val="10"/>
        <color theme="0" tint="-0.499984740745262"/>
        <rFont val="Arial"/>
        <family val="2"/>
        <charset val="238"/>
      </rPr>
      <t>revenue</t>
    </r>
  </si>
  <si>
    <r>
      <t xml:space="preserve">wynik
</t>
    </r>
    <r>
      <rPr>
        <sz val="10"/>
        <color theme="0" tint="-0.499984740745262"/>
        <rFont val="Arial"/>
        <family val="2"/>
        <charset val="238"/>
      </rPr>
      <t>result</t>
    </r>
  </si>
  <si>
    <r>
      <t xml:space="preserve">                              </t>
    </r>
    <r>
      <rPr>
        <b/>
        <sz val="12"/>
        <rFont val="Arial"/>
        <family val="2"/>
        <charset val="238"/>
      </rPr>
      <t xml:space="preserve"> ROZWÓJ WEDŁUG OSI PRIORYTETOWYCH NA LATA 2014–2020</t>
    </r>
  </si>
  <si>
    <t xml:space="preserve">                               Stan w dniu 31 XII 2017 r.</t>
  </si>
  <si>
    <t xml:space="preserve">                               CO-FINANCING FROM THE EUROPEAN UNION RESOURCES THE OPERATIONAL PROGRAMME KNOWLEDGE </t>
  </si>
  <si>
    <t xml:space="preserve">                               EDUCATION DEVELOPMENT BY PRIORITY AXIS FOR 2014–2020</t>
  </si>
  <si>
    <t xml:space="preserve">                               As of 31 XII 2017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</si>
  <si>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</si>
  <si>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I
Osoby
młode
na rynku
pracy
</t>
    </r>
    <r>
      <rPr>
        <sz val="10"/>
        <color theme="0" tint="-0.499984740745262"/>
        <rFont val="Arial"/>
        <family val="2"/>
        <charset val="238"/>
      </rPr>
      <t>Young
people
on the
labour
market</t>
    </r>
  </si>
  <si>
    <r>
      <t xml:space="preserve">II
Efektywne
polityki
publiczne
dla rynku
pracy,
gospodarki
i edukacji
</t>
    </r>
    <r>
      <rPr>
        <sz val="10"/>
        <color theme="0" tint="-0.499984740745262"/>
        <rFont val="Arial"/>
        <family val="2"/>
        <charset val="238"/>
      </rPr>
      <t>Effective
public
policies
for the
labour
market,
economy
and edu-
cation</t>
    </r>
  </si>
  <si>
    <r>
      <t xml:space="preserve">III
Szkol-
nictwo
wyższe
dla gos-
podarki
i rozwoju
</t>
    </r>
    <r>
      <rPr>
        <sz val="10"/>
        <color theme="0" tint="-0.499984740745262"/>
        <rFont val="Arial"/>
        <family val="2"/>
        <charset val="238"/>
      </rPr>
      <t>Higher
eduaca-
tion for
economy
 and dve-
lopment</t>
    </r>
  </si>
  <si>
    <r>
      <t xml:space="preserve">IV
Innowacje
społeczne
i współ-
praca
ponad-
narodowa
</t>
    </r>
    <r>
      <rPr>
        <sz val="10"/>
        <color theme="0" tint="-0.499984740745262"/>
        <rFont val="Arial"/>
        <family val="2"/>
        <charset val="238"/>
      </rPr>
      <t>Social
innovation
and trans-
national
coopera-
tion</t>
    </r>
  </si>
  <si>
    <r>
      <t xml:space="preserve">V
Wsparcie
dla
obszaru
zdrowia
</t>
    </r>
    <r>
      <rPr>
        <sz val="10"/>
        <color theme="0" tint="-0.499984740745262"/>
        <rFont val="Arial"/>
        <family val="2"/>
        <charset val="238"/>
      </rPr>
      <t>Support
for
healthcare</t>
    </r>
  </si>
  <si>
    <r>
      <t xml:space="preserve">VI
Pomoc
techniczna
</t>
    </r>
    <r>
      <rPr>
        <sz val="10"/>
        <color theme="0" tint="-0.499984740745262"/>
        <rFont val="Arial"/>
        <family val="2"/>
        <charset val="238"/>
      </rPr>
      <t>Technical
assistance</t>
    </r>
  </si>
  <si>
    <r>
      <t xml:space="preserve">w mln zł 
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</si>
  <si>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w
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</si>
  <si>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w % ogółem     </t>
    </r>
    <r>
      <rPr>
        <sz val="10"/>
        <color theme="0" tint="-0.499984740745262"/>
        <rFont val="Arial"/>
        <family val="2"/>
        <charset val="238"/>
      </rPr>
      <t xml:space="preserve">in %  of  total </t>
    </r>
  </si>
  <si>
    <t xml:space="preserve">     a Łączna wartość w wierszu POLSKA odnosi się do projektów realizowanych na poziomie poszczególnych województw </t>
  </si>
  <si>
    <t>oraz projektów o zasięgu krajowym nierozliczonych na województwa.</t>
  </si>
  <si>
    <t xml:space="preserve">     Ź r ó d ł o:  dane Ministerstwa Inwestycji i Rozwoju.</t>
  </si>
  <si>
    <t xml:space="preserve">     a The total value for POLAND applies to projects implemented in all voivodships and national scope projects not settled </t>
  </si>
  <si>
    <t xml:space="preserve">between voivodships. </t>
  </si>
  <si>
    <t xml:space="preserve">     S o u r c e: data of the Ministry of Investment and Economic Development.</t>
  </si>
  <si>
    <r>
      <t xml:space="preserve">I
Zmniejszenie
emisyjności
gospodarki
</t>
    </r>
    <r>
      <rPr>
        <sz val="9"/>
        <color theme="0" tint="-0.499984740745262"/>
        <rFont val="Arial"/>
        <family val="2"/>
        <charset val="238"/>
      </rPr>
      <t>Low-emmission
economy</t>
    </r>
  </si>
  <si>
    <r>
      <t xml:space="preserve">II
Ochrona środo-
wiska, w tym
adaptacja do
zmian klimatu
</t>
    </r>
    <r>
      <rPr>
        <sz val="9"/>
        <color theme="0" tint="-0.499984740745262"/>
        <rFont val="Arial"/>
        <family val="2"/>
        <charset val="238"/>
      </rPr>
      <t>Environmental protection, in-
cluding adapta-
tion to climate
change</t>
    </r>
  </si>
  <si>
    <r>
      <t xml:space="preserve">III
Rozwój sieci
drogowej TEN-T
i transportu
multimodalnego
</t>
    </r>
    <r>
      <rPr>
        <sz val="9"/>
        <color theme="0" tint="-0.499984740745262"/>
        <rFont val="Arial"/>
        <family val="2"/>
        <charset val="238"/>
      </rPr>
      <t>Development of
the TEN-T road
network and
multimodal
transport</t>
    </r>
  </si>
  <si>
    <r>
      <t xml:space="preserve">IV
Infrastruktura
 drogowa
dla miast
</t>
    </r>
    <r>
      <rPr>
        <sz val="9"/>
        <color theme="0" tint="-0.499984740745262"/>
        <rFont val="Arial"/>
        <family val="2"/>
        <charset val="238"/>
      </rPr>
      <t>Road
infrastructure
for cities</t>
    </r>
  </si>
  <si>
    <r>
      <t xml:space="preserve">V
Rozwój
transportu
kolejowego
w Polsce
</t>
    </r>
    <r>
      <rPr>
        <sz val="9"/>
        <color theme="0" tint="-0.499984740745262"/>
        <rFont val="Arial"/>
        <family val="2"/>
        <charset val="238"/>
      </rPr>
      <t>Development
of the railway
transport
in Poland</t>
    </r>
  </si>
  <si>
    <r>
      <t xml:space="preserve">VI
Rozwój nis-
koemisyjnego
transportu
zbiorowego
w miastach
</t>
    </r>
    <r>
      <rPr>
        <sz val="9"/>
        <color theme="0" tint="-0.499984740745262"/>
        <rFont val="Arial"/>
        <family val="2"/>
        <charset val="238"/>
      </rPr>
      <t>Development
of the low
emission public
transport
in the cities</t>
    </r>
  </si>
  <si>
    <r>
      <t xml:space="preserve">VII
Poprawa
 bezpieczeń-
stwa ener-
getycznego
</t>
    </r>
    <r>
      <rPr>
        <sz val="9"/>
        <color theme="0" tint="-0.499984740745262"/>
        <rFont val="Arial"/>
        <family val="2"/>
        <charset val="238"/>
      </rPr>
      <t>Improving
energy
security</t>
    </r>
  </si>
  <si>
    <r>
      <t xml:space="preserve">VIII
Ochrona
dziedzictwa kulturowego
i rozwój
zasobów
kultury
</t>
    </r>
    <r>
      <rPr>
        <sz val="9"/>
        <color theme="0" tint="-0.499984740745262"/>
        <rFont val="Arial"/>
        <family val="2"/>
        <charset val="238"/>
      </rPr>
      <t>Protection
of cultural
heritage and
development
of cultural
resources</t>
    </r>
  </si>
  <si>
    <r>
      <t xml:space="preserve">IX
Wzmocnienie
strategicznej
infrastruktury
ochrony
zdrowia
</t>
    </r>
    <r>
      <rPr>
        <sz val="9"/>
        <color theme="0" tint="-0.499984740745262"/>
        <rFont val="Arial"/>
        <family val="2"/>
        <charset val="238"/>
      </rPr>
      <t>Strengthening
the strategic
health
infrastructure</t>
    </r>
  </si>
  <si>
    <r>
      <t xml:space="preserve">X
Pomoc
techniczna
</t>
    </r>
    <r>
      <rPr>
        <sz val="9"/>
        <color theme="0" tint="-0.499984740745262"/>
        <rFont val="Arial"/>
        <family val="2"/>
        <charset val="238"/>
      </rPr>
      <t>Technical
assistance</t>
    </r>
  </si>
  <si>
    <t xml:space="preserve">     a Łączna wartość w wierszu POLSKA odnosi się do projektów realizowanych na poziomie poszczególnych województw oraz projektów o zasięgu krajowym nierozliczonych na województwa.</t>
  </si>
  <si>
    <t xml:space="preserve">     a The total value for POLAND applies to projects implemented in all voivodships and national scope projects not settled between voivodships. </t>
  </si>
  <si>
    <r>
      <t xml:space="preserve">                         </t>
    </r>
    <r>
      <rPr>
        <b/>
        <sz val="12"/>
        <rFont val="Arial"/>
        <family val="2"/>
        <charset val="238"/>
      </rPr>
      <t xml:space="preserve">      INTELIGENTNY ROZWÓJ WEDŁUG OSI PRIORYTETOWYCH NA LATA 2014-2020</t>
    </r>
  </si>
  <si>
    <t xml:space="preserve">                               Stan w dniu 31 XII 2017r.</t>
  </si>
  <si>
    <t xml:space="preserve">                               CO-FINANCING FROM THE EUROPEAN UNION RESOURCES THE OPERATIONAL PROGRAMME </t>
  </si>
  <si>
    <t xml:space="preserve">                               SMARTH GROWTH BY PRIORITY AXIS FOR 2014-2020</t>
  </si>
  <si>
    <r>
      <t xml:space="preserve">Ogółem    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</si>
  <si>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I
Wsparcie
prowadzenia
prac B+R
przez
przedsię-
biorstwa
</t>
    </r>
    <r>
      <rPr>
        <sz val="10"/>
        <color theme="0" tint="-0.499984740745262"/>
        <rFont val="Arial"/>
        <family val="2"/>
        <charset val="238"/>
      </rPr>
      <t>Support
for R&amp;D
activity of
enterprises</t>
    </r>
  </si>
  <si>
    <r>
      <t xml:space="preserve">II 
Wsparcie
otoczenia
i  potencjału
przedsię-
biorstw
do prowa-
dzenia 
działalności
B+R+I
 </t>
    </r>
    <r>
      <rPr>
        <sz val="10"/>
        <color theme="0" tint="-0.499984740745262"/>
        <rFont val="Arial"/>
        <family val="2"/>
        <charset val="238"/>
      </rPr>
      <t>Support for
the environ-
ment and capacity of
enterprise
for R&amp;D&amp;I activity</t>
    </r>
  </si>
  <si>
    <r>
      <t xml:space="preserve">III 
Wsparcie
innowacji
w przedsię-
biorstwach
</t>
    </r>
    <r>
      <rPr>
        <sz val="10"/>
        <color theme="0" tint="-0.499984740745262"/>
        <rFont val="Arial"/>
        <family val="2"/>
        <charset val="238"/>
      </rPr>
      <t>Support
for innova-
tion in
enterprises</t>
    </r>
  </si>
  <si>
    <r>
      <t xml:space="preserve">IV
 Zwiększenie potencjału
naukowo-
-badaw-
czego
</t>
    </r>
    <r>
      <rPr>
        <sz val="10"/>
        <color theme="0" tint="-0.499984740745262"/>
        <rFont val="Arial"/>
        <family val="2"/>
        <charset val="238"/>
      </rPr>
      <t>Increasing
the research
potential</t>
    </r>
    <r>
      <rPr>
        <sz val="10"/>
        <rFont val="Arial"/>
        <family val="2"/>
        <charset val="238"/>
      </rPr>
      <t xml:space="preserve">
</t>
    </r>
  </si>
  <si>
    <r>
      <t xml:space="preserve">V
 Pomoc
techniczna
</t>
    </r>
    <r>
      <rPr>
        <sz val="10"/>
        <color theme="0" tint="-0.499984740745262"/>
        <rFont val="Arial"/>
        <family val="2"/>
        <charset val="238"/>
      </rPr>
      <t>Technical
assistance</t>
    </r>
  </si>
  <si>
    <r>
      <t xml:space="preserve">w % ogółem    </t>
    </r>
    <r>
      <rPr>
        <sz val="10"/>
        <color theme="0" tint="-0.499984740745262"/>
        <rFont val="Arial"/>
        <family val="2"/>
        <charset val="238"/>
      </rPr>
      <t xml:space="preserve"> in %  of  total </t>
    </r>
  </si>
  <si>
    <t xml:space="preserve">      a Łączna wartość w wierszu POLSKA odnosi się do projektów realizowanych na poziomie poszczególnych województw oraz projektów </t>
  </si>
  <si>
    <t>o zasięgu krajowym nierozliczonych na województwa.</t>
  </si>
  <si>
    <t xml:space="preserve">      Ź r ó d ł o:  dane Ministerstwa Inwestycji i Rozwoju.</t>
  </si>
  <si>
    <t xml:space="preserve">      a The total value for POLAND applies to projects implemented in all voivodships and national scope projects not settled </t>
  </si>
  <si>
    <t xml:space="preserve">      S o u r c e: data of the Ministry of Investment and Economic Development.</t>
  </si>
  <si>
    <t xml:space="preserve">                               BY PRIORITY AXIS FOR 2014–2020</t>
  </si>
  <si>
    <t xml:space="preserve">                      EU STRUCTURAL FUNDS' AND THE COHESION FUND'S FINANCING        </t>
  </si>
  <si>
    <t xml:space="preserve">                      IN DIVISION  INTO OPERATIONAL PROGRAMMES OF THE COHESION POLICY FOR  2014–2020        </t>
  </si>
  <si>
    <t xml:space="preserve">                      As of 31 XII 2017</t>
  </si>
  <si>
    <t xml:space="preserve">                           </t>
  </si>
  <si>
    <r>
      <t xml:space="preserve"> 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</si>
  <si>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PO IŚ
</t>
    </r>
    <r>
      <rPr>
        <sz val="10"/>
        <color theme="0" tint="-0.499984740745262"/>
        <rFont val="Arial"/>
        <family val="2"/>
        <charset val="238"/>
      </rPr>
      <t>OPI&amp;E</t>
    </r>
  </si>
  <si>
    <r>
      <t xml:space="preserve">PO IR
</t>
    </r>
    <r>
      <rPr>
        <sz val="10"/>
        <color theme="0" tint="-0.499984740745262"/>
        <rFont val="Arial"/>
        <family val="2"/>
        <charset val="238"/>
      </rPr>
      <t>OPSG</t>
    </r>
  </si>
  <si>
    <r>
      <t xml:space="preserve">PO WER
</t>
    </r>
    <r>
      <rPr>
        <sz val="10"/>
        <color theme="0" tint="-0.499984740745262"/>
        <rFont val="Arial"/>
        <family val="2"/>
        <charset val="238"/>
      </rPr>
      <t>OPKED</t>
    </r>
  </si>
  <si>
    <r>
      <t xml:space="preserve">PO PW
</t>
    </r>
    <r>
      <rPr>
        <sz val="10"/>
        <color theme="0" tint="-0.499984740745262"/>
        <rFont val="Arial"/>
        <family val="2"/>
        <charset val="238"/>
      </rPr>
      <t>OPEP</t>
    </r>
  </si>
  <si>
    <r>
      <t xml:space="preserve">PO PC
</t>
    </r>
    <r>
      <rPr>
        <sz val="10"/>
        <color theme="0" tint="-0.499984740745262"/>
        <rFont val="Arial"/>
        <family val="2"/>
        <charset val="238"/>
      </rPr>
      <t>OPDG</t>
    </r>
  </si>
  <si>
    <r>
      <t xml:space="preserve">RPO
</t>
    </r>
    <r>
      <rPr>
        <sz val="10"/>
        <color theme="0" tint="-0.499984740745262"/>
        <rFont val="Arial"/>
        <family val="2"/>
        <charset val="238"/>
      </rPr>
      <t>ROP</t>
    </r>
  </si>
  <si>
    <r>
      <t>EWT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OPETC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</si>
  <si>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PO PT
</t>
    </r>
    <r>
      <rPr>
        <sz val="10"/>
        <color theme="0" tint="-0.499984740745262"/>
        <rFont val="Arial"/>
        <family val="2"/>
        <charset val="238"/>
      </rPr>
      <t>TAOP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</si>
  <si>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</si>
  <si>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</si>
  <si>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t>PO PC</t>
  </si>
  <si>
    <r>
      <t xml:space="preserve">  Ogółem    </t>
    </r>
    <r>
      <rPr>
        <sz val="10"/>
        <color theme="0" tint="-0.499984740745262"/>
        <rFont val="Arial"/>
        <family val="2"/>
        <charset val="238"/>
      </rPr>
      <t xml:space="preserve"> Total </t>
    </r>
  </si>
  <si>
    <r>
      <t xml:space="preserve">w % ogółem   </t>
    </r>
    <r>
      <rPr>
        <sz val="10"/>
        <color theme="0" tint="-0.499984740745262"/>
        <rFont val="Arial"/>
        <family val="2"/>
        <charset val="238"/>
      </rPr>
      <t xml:space="preserve">in %  of  total </t>
    </r>
  </si>
  <si>
    <t xml:space="preserve">       Ź r ó d ł o:  dane Ministerstwa Inwestycji i Rozwoju.</t>
  </si>
  <si>
    <t xml:space="preserve">       S o u r c e: data of the Ministry of Investment and Economic Development.</t>
  </si>
  <si>
    <r>
      <t xml:space="preserve">wynik
</t>
    </r>
    <r>
      <rPr>
        <i/>
        <sz val="10"/>
        <color theme="0" tint="-0.499984740745262"/>
        <rFont val="Arial"/>
        <family val="2"/>
        <charset val="238"/>
      </rPr>
      <t>result</t>
    </r>
  </si>
  <si>
    <r>
      <t xml:space="preserve">TABL. 13 (239). </t>
    </r>
    <r>
      <rPr>
        <b/>
        <sz val="12"/>
        <rFont val="Arial"/>
        <family val="2"/>
        <charset val="238"/>
      </rPr>
      <t xml:space="preserve">WYDATKI POWIATÓW WEDŁUG DZIAŁÓW W 2017 R. </t>
    </r>
  </si>
  <si>
    <r>
      <t>P O L S K A</t>
    </r>
    <r>
      <rPr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/>
    </r>
  </si>
  <si>
    <r>
      <t>P O L A N D</t>
    </r>
    <r>
      <rPr>
        <b/>
        <vertAlign val="superscript"/>
        <sz val="10"/>
        <color theme="0" tint="-0.499984740745262"/>
        <rFont val="Arial"/>
        <family val="2"/>
        <charset val="238"/>
      </rPr>
      <t>b</t>
    </r>
  </si>
  <si>
    <r>
      <t>P O L S K 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/>
    </r>
  </si>
  <si>
    <r>
      <t>P O L A N D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</si>
  <si>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t>–</t>
  </si>
  <si>
    <t>x</t>
  </si>
  <si>
    <r>
      <rPr>
        <sz val="10"/>
        <rFont val="Arial"/>
        <family val="2"/>
        <charset val="238"/>
      </rPr>
      <t>na 1 mieszkańca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</t>
    </r>
  </si>
  <si>
    <r>
      <rPr>
        <sz val="10"/>
        <rFont val="Arial"/>
        <family val="2"/>
        <charset val="238"/>
      </rPr>
      <t>w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zl</t>
    </r>
  </si>
  <si>
    <r>
      <rPr>
        <sz val="10"/>
        <rFont val="Arial"/>
        <family val="2"/>
        <charset val="238"/>
      </rPr>
      <t>Polska=100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Poland=100</t>
    </r>
  </si>
  <si>
    <r>
      <t>Wydatki gmin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Expenditure
of gminas</t>
    </r>
  </si>
  <si>
    <r>
      <rPr>
        <sz val="10"/>
        <rFont val="Arial"/>
        <family val="2"/>
        <charset val="238"/>
      </rPr>
      <t>rodzina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family</t>
    </r>
  </si>
  <si>
    <t xml:space="preserve">                      Stan w dniu 31 XII 2017 r.</t>
  </si>
  <si>
    <r>
      <t xml:space="preserve">ogółem –
na 1 mieszkańca
</t>
    </r>
    <r>
      <rPr>
        <sz val="10"/>
        <color theme="0" tint="-0.499984740745262"/>
        <rFont val="Arial"/>
        <family val="2"/>
        <charset val="238"/>
      </rPr>
      <t>total – per capita</t>
    </r>
  </si>
  <si>
    <r>
      <t xml:space="preserve">na 1 mieszkańca     </t>
    </r>
    <r>
      <rPr>
        <sz val="10"/>
        <color theme="0" tint="-0.499984740745262"/>
        <rFont val="Arial"/>
        <family val="2"/>
        <charset val="238"/>
      </rPr>
      <t>per capita</t>
    </r>
  </si>
  <si>
    <t xml:space="preserve">      a Wartość umów o dofinansowanie zawartych w ramach programów EWT została podana zgodnie z danymi z systemu SL2014. Wartość została przeliczona na zł zgodnie z kursem EBC z dnia 28.12.2017 r. tj. 1 euro=4,1808 zł.   b Łączna wartość w wierszu POLSKA odnosi się do projektów realizowanych na poziomie poszczególnych województw oraz projektów o zasięgu krajowym nierozliczonych na województwa. </t>
  </si>
  <si>
    <t xml:space="preserve">      a Value of the co-financing agreements concluded under OPETC programmes was given accordingto  the data on the SL2014.  The value was counted with the ECB course 1 euro=4,1808 zl. b The total value for POLAND applies to projects implemented in all voivodships and national scope projects not settled between voivodships.</t>
  </si>
  <si>
    <t xml:space="preserve">       a Wartość umów o dofinansowanie zawartych w ramach programów EWT została podana zgodnie z danymi z systemu SL2014. Wartość została przeliczona na zł zgodnie z kursem EBC z dnia 28.12.2017 r. tj. 1 euro=4,1808 zł.  b Łączna wartość w wierszu POLSKA odnosi się do projektów realizowanych na poziomie poszczególnych województw oraz projektów o zasięgu krajowym nierozliczonych na województwa. </t>
  </si>
  <si>
    <t xml:space="preserve">       a Value of the co-financing agreements concluded under OPETC programmes was given accordingto  the data on the SL2014.  The value was counted with the ECB course 1 euro=4,1808 zl.  b The total value for POLAND applies to projects implemented in all voivodships to projects implemented in all voivodships and national scope projects not settled between voivodships.</t>
  </si>
  <si>
    <r>
      <t xml:space="preserve">wydatki
</t>
    </r>
    <r>
      <rPr>
        <sz val="10"/>
        <color theme="0" tint="-0.499984740745262"/>
        <rFont val="Arial"/>
        <family val="2"/>
        <charset val="238"/>
      </rPr>
      <t>expenditure</t>
    </r>
  </si>
  <si>
    <r>
      <t xml:space="preserve">TABL.  1 (227).  </t>
    </r>
    <r>
      <rPr>
        <b/>
        <sz val="12"/>
        <rFont val="Arial"/>
        <family val="2"/>
        <charset val="238"/>
      </rPr>
      <t xml:space="preserve">DOCHODY I WYDATKI JEDNOSTEK SAMORZĄDU TERYTORIALNEGOW 2017 R. </t>
    </r>
  </si>
  <si>
    <r>
      <t xml:space="preserve">POLSKA  </t>
    </r>
    <r>
      <rPr>
        <i/>
        <sz val="10"/>
        <rFont val="Arial"/>
        <family val="2"/>
        <charset val="238"/>
      </rPr>
      <t/>
    </r>
  </si>
  <si>
    <r>
      <t xml:space="preserve">na 1 miesz-
kańca
 w zł                  </t>
    </r>
    <r>
      <rPr>
        <sz val="10"/>
        <color theme="0" tint="-0.499984740745262"/>
        <rFont val="Arial"/>
        <family val="2"/>
        <charset val="238"/>
      </rPr>
      <t xml:space="preserve">per apita 
 in zl </t>
    </r>
  </si>
  <si>
    <r>
      <t xml:space="preserve">w % do-
chodów 
 gmin ogółem
</t>
    </r>
    <r>
      <rPr>
        <sz val="10"/>
        <color theme="0" tint="-0.499984740745262"/>
        <rFont val="Arial"/>
        <family val="2"/>
        <charset val="238"/>
      </rPr>
      <t>in % of total re-
venue of
gminas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</si>
  <si>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</si>
  <si>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
total</t>
    </r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</si>
  <si>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 which</t>
    </r>
  </si>
  <si>
    <r>
      <t xml:space="preserve">dochody własne     </t>
    </r>
    <r>
      <rPr>
        <sz val="10"/>
        <color theme="0" tint="-0.499984740745262"/>
        <rFont val="Arial"/>
        <family val="2"/>
        <charset val="238"/>
      </rPr>
      <t xml:space="preserve">own revenue       </t>
    </r>
    <r>
      <rPr>
        <sz val="10"/>
        <rFont val="Arial"/>
        <family val="2"/>
        <charset val="238"/>
      </rPr>
      <t xml:space="preserve">     </t>
    </r>
  </si>
  <si>
    <r>
      <t xml:space="preserve">subwencja ogólna 
z budżetu państwa 
</t>
    </r>
    <r>
      <rPr>
        <sz val="10"/>
        <color theme="0" tint="-0.499984740745262"/>
        <rFont val="Arial"/>
        <family val="2"/>
        <charset val="238"/>
      </rPr>
      <t>general subvention
from the state budget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</si>
  <si>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</si>
  <si>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w tym    </t>
    </r>
    <r>
      <rPr>
        <sz val="10"/>
        <color theme="0" tint="-0.499984740745262"/>
        <rFont val="Arial"/>
        <family val="2"/>
        <charset val="238"/>
      </rPr>
      <t xml:space="preserve"> of which  </t>
    </r>
  </si>
  <si>
    <r>
      <t xml:space="preserve">podatek 
rolny 
</t>
    </r>
    <r>
      <rPr>
        <sz val="10"/>
        <color theme="0" tint="-0.499984740745262"/>
        <rFont val="Arial"/>
        <family val="2"/>
        <charset val="238"/>
      </rPr>
      <t>agricultu-
ral tax</t>
    </r>
  </si>
  <si>
    <r>
      <t xml:space="preserve">opłata 
skarbowa
</t>
    </r>
    <r>
      <rPr>
        <sz val="10"/>
        <color theme="0" tint="-0.499984740745262"/>
        <rFont val="Arial"/>
        <family val="2"/>
        <charset val="238"/>
      </rPr>
      <t>stamp
duty</t>
    </r>
  </si>
  <si>
    <r>
      <t xml:space="preserve">wpływy 
z usług 
</t>
    </r>
    <r>
      <rPr>
        <sz val="10"/>
        <color theme="0" tint="-0.499984740745262"/>
        <rFont val="Arial"/>
        <family val="2"/>
        <charset val="238"/>
      </rPr>
      <t>revenue 
from 
services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</si>
  <si>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</si>
  <si>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podatku 
dochodowym od 
</t>
    </r>
    <r>
      <rPr>
        <sz val="10"/>
        <color theme="0" tint="-0.499984740745262"/>
        <rFont val="Arial"/>
        <family val="2"/>
        <charset val="238"/>
      </rPr>
      <t xml:space="preserve"> in </t>
    </r>
  </si>
  <si>
    <r>
      <t xml:space="preserve">osób 
prawnych 
</t>
    </r>
    <r>
      <rPr>
        <sz val="10"/>
        <color theme="0" tint="-0.499984740745262"/>
        <rFont val="Arial"/>
        <family val="2"/>
        <charset val="238"/>
      </rPr>
      <t>corporate 
income tax</t>
    </r>
  </si>
  <si>
    <r>
      <t xml:space="preserve"> osób 
fizycznych 
</t>
    </r>
    <r>
      <rPr>
        <sz val="10"/>
        <color theme="0" tint="-0.499984740745262"/>
        <rFont val="Arial"/>
        <family val="2"/>
        <charset val="238"/>
      </rPr>
      <t>personal 
income tax</t>
    </r>
  </si>
  <si>
    <t xml:space="preserve">                             LOCAL GOVERNMENT UNITS REVENUE AND EXPENDITURE IN 2017</t>
  </si>
  <si>
    <t>POLAND</t>
  </si>
  <si>
    <r>
      <t xml:space="preserve">udziały w podatkach stanowiących 
dochód budżetu państwa 
</t>
    </r>
    <r>
      <rPr>
        <sz val="10"/>
        <color theme="0" tint="-0.499984740745262"/>
        <rFont val="Arial"/>
        <family val="2"/>
        <charset val="238"/>
      </rPr>
      <t>share in income from taxes
comprising state budget revenue</t>
    </r>
  </si>
  <si>
    <r>
      <t xml:space="preserve">podatek
od nie-
rucho- 
mości 
</t>
    </r>
    <r>
      <rPr>
        <sz val="10"/>
        <color theme="0" tint="-0.499984740745262"/>
        <rFont val="Arial"/>
        <family val="2"/>
        <charset val="238"/>
      </rPr>
      <t>tax on real
estate</t>
    </r>
  </si>
  <si>
    <r>
      <t xml:space="preserve">podatek
od środ-
ków trans-
portowych 
</t>
    </r>
    <r>
      <rPr>
        <sz val="10"/>
        <color theme="0" tint="-0.499984740745262"/>
        <rFont val="Arial"/>
        <family val="2"/>
        <charset val="238"/>
      </rPr>
      <t>tax on 
means of 
transport</t>
    </r>
  </si>
  <si>
    <r>
      <t xml:space="preserve">podatek
 od czyn-
nności 
cywilno-
prawnych 
</t>
    </r>
    <r>
      <rPr>
        <sz val="10"/>
        <color theme="0" tint="-0.499984740745262"/>
        <rFont val="Arial"/>
        <family val="2"/>
        <charset val="238"/>
      </rPr>
      <t>tax on
civil law
trans-
actions</t>
    </r>
  </si>
  <si>
    <r>
      <t xml:space="preserve">dotacje celowe
z budżetu państwa 
</t>
    </r>
    <r>
      <rPr>
        <sz val="10"/>
        <color theme="0" tint="-0.499984740745262"/>
        <rFont val="Arial"/>
        <family val="2"/>
        <charset val="238"/>
      </rPr>
      <t>targeted grants
from the state budget</t>
    </r>
  </si>
  <si>
    <r>
      <t xml:space="preserve">na
zadania 
z zakresu 
admini-
stracji 
rządowej       
</t>
    </r>
    <r>
      <rPr>
        <sz val="10"/>
        <color theme="0" tint="-0.499984740745262"/>
        <rFont val="Arial"/>
        <family val="2"/>
        <charset val="238"/>
      </rPr>
      <t>for
govern-
ment 
admini-
stration 
tasks</t>
    </r>
  </si>
  <si>
    <r>
      <t xml:space="preserve">na
zadania
własne 
</t>
    </r>
    <r>
      <rPr>
        <sz val="10"/>
        <color theme="0" tint="-0.499984740745262"/>
        <rFont val="Arial"/>
        <family val="2"/>
        <charset val="238"/>
      </rPr>
      <t>for own 
tasks</t>
    </r>
  </si>
  <si>
    <r>
      <t xml:space="preserve">w tym 
część
oświatowa
</t>
    </r>
    <r>
      <rPr>
        <sz val="10"/>
        <color theme="0" tint="-0.499984740745262"/>
        <rFont val="Arial"/>
        <family val="2"/>
        <charset val="238"/>
      </rPr>
      <t>of which
education-
al part</t>
    </r>
  </si>
  <si>
    <r>
      <t xml:space="preserve">TABL.  3 (229).  </t>
    </r>
    <r>
      <rPr>
        <b/>
        <sz val="12"/>
        <rFont val="Arial"/>
        <family val="2"/>
        <charset val="238"/>
      </rPr>
      <t>DOCHODY GMIN W 2017 R.</t>
    </r>
  </si>
  <si>
    <t xml:space="preserve">                          REVENUE OF GMINAS IN 2017</t>
  </si>
  <si>
    <r>
      <t xml:space="preserve">TABL.  2 (228).  </t>
    </r>
    <r>
      <rPr>
        <b/>
        <sz val="12"/>
        <rFont val="Arial"/>
        <family val="2"/>
        <charset val="238"/>
      </rPr>
      <t>BUDŻETY JEDNOSTEK SAMORZĄDU TERYTORIALNEGO W 2017 R.</t>
    </r>
    <r>
      <rPr>
        <sz val="12"/>
        <rFont val="Arial"/>
        <family val="2"/>
        <charset val="238"/>
      </rPr>
      <t xml:space="preserve"> –</t>
    </r>
    <r>
      <rPr>
        <b/>
        <sz val="12"/>
        <rFont val="Arial"/>
        <family val="2"/>
        <charset val="238"/>
      </rPr>
      <t xml:space="preserve"> WYBRANE WSKAŹNIKI</t>
    </r>
  </si>
  <si>
    <t xml:space="preserve">                             LOCAL GOVERNMENT UNITS BUDGETS IN 2017 – SELECTED INDICATES</t>
  </si>
  <si>
    <r>
      <t xml:space="preserve">TABL.  4 (230 ).  </t>
    </r>
    <r>
      <rPr>
        <b/>
        <sz val="12"/>
        <rFont val="Arial"/>
        <family val="2"/>
        <charset val="238"/>
      </rPr>
      <t>WYDATKI GMIN W 2017 R.</t>
    </r>
  </si>
  <si>
    <t xml:space="preserve">                           EXPENDITURE OF GMINAS IN 2017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</si>
  <si>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</si>
  <si>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 </t>
    </r>
  </si>
  <si>
    <r>
      <t xml:space="preserve">dotacje
</t>
    </r>
    <r>
      <rPr>
        <sz val="10"/>
        <color theme="0" tint="-0.499984740745262"/>
        <rFont val="Arial"/>
        <family val="2"/>
        <charset val="238"/>
      </rPr>
      <t>grants</t>
    </r>
  </si>
  <si>
    <r>
      <t xml:space="preserve">wynagro-
dzenia
</t>
    </r>
    <r>
      <rPr>
        <sz val="10"/>
        <color theme="0" tint="-0.499984740745262"/>
        <rFont val="Arial"/>
        <family val="2"/>
        <charset val="238"/>
      </rPr>
      <t>wages
and
salaries</t>
    </r>
  </si>
  <si>
    <r>
      <t xml:space="preserve">w mln zł        </t>
    </r>
    <r>
      <rPr>
        <sz val="10"/>
        <color theme="0" tint="-0.499984740745262"/>
        <rFont val="Arial"/>
        <family val="2"/>
        <charset val="238"/>
      </rPr>
      <t>in mln zl</t>
    </r>
  </si>
  <si>
    <t xml:space="preserve">POLSKA  </t>
  </si>
  <si>
    <r>
      <t xml:space="preserve">wydatki bieżące
jednostek budżetowych
</t>
    </r>
    <r>
      <rPr>
        <sz val="10"/>
        <color theme="0" tint="-0.499984740745262"/>
        <rFont val="Arial"/>
        <family val="2"/>
        <charset val="238"/>
      </rPr>
      <t>current expenditure
of budgetary units</t>
    </r>
  </si>
  <si>
    <r>
      <t xml:space="preserve">świad-
czenia  
na rzecz
osób
fizycz-
nych
</t>
    </r>
    <r>
      <rPr>
        <sz val="10"/>
        <color theme="0" tint="-0.499984740745262"/>
        <rFont val="Arial"/>
        <family val="2"/>
        <charset val="238"/>
      </rPr>
      <t>benefits
for
natural
persons</t>
    </r>
  </si>
  <si>
    <r>
      <t xml:space="preserve">zakup
mate-
riałów
i usług 
</t>
    </r>
    <r>
      <rPr>
        <sz val="10"/>
        <color theme="0" tint="-0.499984740745262"/>
        <rFont val="Arial"/>
        <family val="2"/>
        <charset val="238"/>
      </rPr>
      <t>purchase
of mate-
rials and
services</t>
    </r>
  </si>
  <si>
    <r>
      <t xml:space="preserve">Wydatki
mająt-
kowe
</t>
    </r>
    <r>
      <rPr>
        <sz val="10"/>
        <color theme="0" tint="-0.499984740745262"/>
        <rFont val="Arial"/>
        <family val="2"/>
        <charset val="238"/>
      </rPr>
      <t>Property
expend- 
iture</t>
    </r>
  </si>
  <si>
    <r>
      <t xml:space="preserve">Wydatki
powiatów 
</t>
    </r>
    <r>
      <rPr>
        <sz val="10"/>
        <color theme="0" tint="-0.499984740745262"/>
        <rFont val="Arial"/>
        <family val="2"/>
        <charset val="238"/>
      </rPr>
      <t xml:space="preserve">Expenditure
of powiats     </t>
    </r>
    <r>
      <rPr>
        <sz val="10"/>
        <rFont val="Arial"/>
        <family val="2"/>
        <charset val="238"/>
      </rPr>
      <t xml:space="preserve">           </t>
    </r>
  </si>
  <si>
    <r>
      <t xml:space="preserve">Gospodarka mieszkaniowa
</t>
    </r>
    <r>
      <rPr>
        <sz val="10"/>
        <color theme="0" tint="-0.499984740745262"/>
        <rFont val="Arial"/>
        <family val="2"/>
        <charset val="238"/>
      </rPr>
      <t>Dwelling economy</t>
    </r>
    <r>
      <rPr>
        <sz val="10"/>
        <rFont val="Arial"/>
        <family val="2"/>
        <charset val="238"/>
      </rPr>
      <t xml:space="preserve">    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</si>
  <si>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</si>
  <si>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zakłady
gospodarki
mieszka-
niowej
</t>
    </r>
    <r>
      <rPr>
        <sz val="10"/>
        <color theme="0" tint="-0.499984740745262"/>
        <rFont val="Arial"/>
        <family val="2"/>
        <charset val="238"/>
      </rPr>
      <t xml:space="preserve">of which
dwelling
entities  </t>
    </r>
    <r>
      <rPr>
        <i/>
        <sz val="10"/>
        <color indexed="10"/>
        <rFont val="Times New Roman CE"/>
        <charset val="238"/>
      </rPr>
      <t/>
    </r>
  </si>
  <si>
    <r>
      <t xml:space="preserve">Gospodarka komunalna i ochrona środowiska
</t>
    </r>
    <r>
      <rPr>
        <sz val="10"/>
        <color theme="0" tint="-0.499984740745262"/>
        <rFont val="Arial"/>
        <family val="2"/>
        <charset val="238"/>
      </rPr>
      <t xml:space="preserve">Municipal economy and environmental protection     </t>
    </r>
    <r>
      <rPr>
        <i/>
        <sz val="10"/>
        <color indexed="10"/>
        <rFont val="Times New Roman CE"/>
        <charset val="238"/>
      </rPr>
      <t/>
    </r>
  </si>
  <si>
    <r>
      <t xml:space="preserve">zakłady
gospodarki
komunalnej
</t>
    </r>
    <r>
      <rPr>
        <sz val="10"/>
        <color theme="0" tint="-0.499984740745262"/>
        <rFont val="Arial"/>
        <family val="2"/>
        <charset val="238"/>
      </rPr>
      <t xml:space="preserve">municipal
entities   </t>
    </r>
  </si>
  <si>
    <r>
      <t xml:space="preserve">oczyszczanie
miast i wsi
</t>
    </r>
    <r>
      <rPr>
        <sz val="10"/>
        <color theme="0" tint="-0.499984740745262"/>
        <rFont val="Arial"/>
        <family val="2"/>
        <charset val="238"/>
      </rPr>
      <t xml:space="preserve">municipal
waste
management </t>
    </r>
    <r>
      <rPr>
        <i/>
        <sz val="10"/>
        <color indexed="10"/>
        <rFont val="Times New Roman CE"/>
        <charset val="238"/>
      </rPr>
      <t/>
    </r>
  </si>
  <si>
    <r>
      <t xml:space="preserve">oświetlenie
ulic, placów
i dróg
</t>
    </r>
    <r>
      <rPr>
        <sz val="10"/>
        <color theme="0" tint="-0.499984740745262"/>
        <rFont val="Arial"/>
        <family val="2"/>
        <charset val="238"/>
      </rPr>
      <t xml:space="preserve">lighting
of streets,
squares
and roads  </t>
    </r>
    <r>
      <rPr>
        <i/>
        <sz val="10"/>
        <color indexed="10"/>
        <rFont val="Times New Roman CE"/>
        <charset val="238"/>
      </rPr>
      <t/>
    </r>
  </si>
  <si>
    <r>
      <t xml:space="preserve">TABL.  5 (231).  </t>
    </r>
    <r>
      <rPr>
        <b/>
        <sz val="12"/>
        <rFont val="Arial"/>
        <family val="2"/>
        <charset val="238"/>
      </rPr>
      <t xml:space="preserve">WYDATKI GMIN W DZIAŁACH GOSPODARKA MIESZKANIOWA </t>
    </r>
  </si>
  <si>
    <t xml:space="preserve">                             ORAZ GOSPODARKA KOMUNALNA I OCHRONA ŚRODOWISKA W 2017 R.  </t>
  </si>
  <si>
    <t xml:space="preserve">                             EXPENDITURE OF GMINAS IN DIVISIONS DWELLING ECONOMY </t>
  </si>
  <si>
    <t xml:space="preserve">                             AND MUNICIPAL ECONOMY AND ENVIRONMENTAL PROTECTION IN 2017</t>
  </si>
  <si>
    <r>
      <t xml:space="preserve">TABL.  6 (232).  </t>
    </r>
    <r>
      <rPr>
        <b/>
        <sz val="12"/>
        <rFont val="Arial"/>
        <family val="2"/>
        <charset val="238"/>
      </rPr>
      <t>WYDATKI GMIN WEDŁUG DZIAŁÓW W 2017 R.</t>
    </r>
  </si>
  <si>
    <t xml:space="preserve">                             EXPENDITURE OF GMINAS BY DIVISION IN 2017</t>
  </si>
  <si>
    <r>
      <t xml:space="preserve">Lp.
</t>
    </r>
    <r>
      <rPr>
        <sz val="9"/>
        <color theme="0" tint="-0.499984740745262"/>
        <rFont val="Arial"/>
        <family val="2"/>
        <charset val="238"/>
      </rPr>
      <t>No.</t>
    </r>
  </si>
  <si>
    <r>
      <t xml:space="preserve">transport
i łączność
 </t>
    </r>
    <r>
      <rPr>
        <sz val="10"/>
        <color theme="0" tint="-0.499984740745262"/>
        <rFont val="Arial"/>
        <family val="2"/>
        <charset val="238"/>
      </rPr>
      <t xml:space="preserve">transport
 and com-
 munication        </t>
    </r>
  </si>
  <si>
    <r>
      <t xml:space="preserve">gospodarka
mieszka-
niowa
</t>
    </r>
    <r>
      <rPr>
        <sz val="10"/>
        <color theme="0" tint="-0.499984740745262"/>
        <rFont val="Arial"/>
        <family val="2"/>
        <charset val="238"/>
      </rPr>
      <t xml:space="preserve">dwelling
economy </t>
    </r>
    <r>
      <rPr>
        <i/>
        <sz val="10"/>
        <color indexed="10"/>
        <rFont val="Times New Roman CE"/>
        <charset val="238"/>
      </rPr>
      <t/>
    </r>
  </si>
  <si>
    <r>
      <t xml:space="preserve">administracja
publiczna 
</t>
    </r>
    <r>
      <rPr>
        <sz val="10"/>
        <color theme="0" tint="-0.499984740745262"/>
        <rFont val="Arial"/>
        <family val="2"/>
        <charset val="238"/>
      </rPr>
      <t xml:space="preserve">public admini-
 stration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</si>
  <si>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 xml:space="preserve">education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</si>
  <si>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 care          </t>
    </r>
  </si>
  <si>
    <r>
      <t xml:space="preserve">pomoc
społeczna
</t>
    </r>
    <r>
      <rPr>
        <sz val="10"/>
        <color theme="0" tint="-0.499984740745262"/>
        <rFont val="Arial"/>
        <family val="2"/>
        <charset val="238"/>
      </rPr>
      <t xml:space="preserve">socia
assistance             </t>
    </r>
    <r>
      <rPr>
        <i/>
        <sz val="10"/>
        <color indexed="10"/>
        <rFont val="Times New Roman CE"/>
        <charset val="238"/>
      </rPr>
      <t/>
    </r>
  </si>
  <si>
    <r>
      <t xml:space="preserve">kultura
fizyczna
</t>
    </r>
    <r>
      <rPr>
        <sz val="10"/>
        <color theme="0" tint="-0.499984740745262"/>
        <rFont val="Arial"/>
        <family val="2"/>
        <charset val="238"/>
      </rPr>
      <t xml:space="preserve">physical
education     </t>
    </r>
  </si>
  <si>
    <r>
      <t xml:space="preserve"> Ogółem     </t>
    </r>
    <r>
      <rPr>
        <sz val="10"/>
        <color theme="0" tint="-0.499984740745262"/>
        <rFont val="Arial"/>
        <family val="2"/>
        <charset val="238"/>
      </rPr>
      <t xml:space="preserve">Total </t>
    </r>
  </si>
  <si>
    <t xml:space="preserve">                               W PODZIALE NA PROGRAMY OPERACYJNE POLITYKI SPÓJNOŚCI NA LATA 2014–2020        </t>
  </si>
  <si>
    <t xml:space="preserve">     a Łącznie ze specjalnymi.  </t>
  </si>
  <si>
    <r>
      <t xml:space="preserve">TABL.  7 (233 ).  </t>
    </r>
    <r>
      <rPr>
        <b/>
        <sz val="12"/>
        <rFont val="Arial"/>
        <family val="2"/>
        <charset val="238"/>
      </rPr>
      <t>WYDATKI GMIN W DZIAŁACH OŚWIATA I WYCHOWANIE, OCHRONA ZDROWIA</t>
    </r>
  </si>
  <si>
    <t xml:space="preserve">                             ORAZ POMOC SPOŁECZNA W 2017 R.</t>
  </si>
  <si>
    <t xml:space="preserve">                             EXPENDITURE OF GMINAS IN DIVISIONS EDUCATION,  HEALTH CARE </t>
  </si>
  <si>
    <t xml:space="preserve">                             AND SOCIAL ASSISTANCE IN 2017</t>
  </si>
  <si>
    <r>
      <t xml:space="preserve">Oświata i wychowanie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</si>
  <si>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Ochrona zdrowia 
</t>
    </r>
    <r>
      <rPr>
        <sz val="10"/>
        <color theme="0" tint="-0.499984740745262"/>
        <rFont val="Arial"/>
        <family val="2"/>
        <charset val="238"/>
      </rPr>
      <t>Health care</t>
    </r>
  </si>
  <si>
    <r>
      <t xml:space="preserve">Pomoc
społeczna
</t>
    </r>
    <r>
      <rPr>
        <sz val="10"/>
        <color theme="0" tint="-0.499984740745262"/>
        <rFont val="Arial"/>
        <family val="2"/>
        <charset val="238"/>
      </rPr>
      <t>Social
assistance</t>
    </r>
  </si>
  <si>
    <r>
      <t xml:space="preserve">przeciwdzia-
łanie alko-
holizmowi
</t>
    </r>
    <r>
      <rPr>
        <sz val="10"/>
        <color theme="0" tint="-0.499984740745262"/>
        <rFont val="Arial"/>
        <family val="2"/>
        <charset val="238"/>
      </rPr>
      <t xml:space="preserve">prevention
of alcohol-
ism     </t>
    </r>
    <r>
      <rPr>
        <i/>
        <sz val="9"/>
        <color indexed="10"/>
        <rFont val="Times New Roman CE"/>
        <charset val="238"/>
      </rPr>
      <t/>
    </r>
  </si>
  <si>
    <r>
      <t xml:space="preserve">lecznictwo
ambula-
toryjne
</t>
    </r>
    <r>
      <rPr>
        <sz val="10"/>
        <color theme="0" tint="-0.499984740745262"/>
        <rFont val="Arial"/>
        <family val="2"/>
        <charset val="238"/>
      </rPr>
      <t xml:space="preserve">out-patient
health
care    </t>
    </r>
  </si>
  <si>
    <r>
      <t xml:space="preserve">w mln zł  </t>
    </r>
    <r>
      <rPr>
        <sz val="10"/>
        <color theme="0" tint="-0.499984740745262"/>
        <rFont val="Arial"/>
        <family val="2"/>
        <charset val="238"/>
      </rPr>
      <t xml:space="preserve">  in mln zl</t>
    </r>
  </si>
  <si>
    <r>
      <t xml:space="preserve">w tym     </t>
    </r>
    <r>
      <rPr>
        <sz val="10"/>
        <color theme="0" tint="-0.34998626667073579"/>
        <rFont val="Arial"/>
        <family val="2"/>
        <charset val="238"/>
      </rPr>
      <t>of which</t>
    </r>
  </si>
  <si>
    <r>
      <t>szkoły pod-
stawowe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34998626667073579"/>
        <rFont val="Arial"/>
        <family val="2"/>
        <charset val="238"/>
      </rPr>
      <t>primary
schools</t>
    </r>
    <r>
      <rPr>
        <vertAlign val="superscript"/>
        <sz val="10"/>
        <color theme="0" tint="-0.34998626667073579"/>
        <rFont val="Arial"/>
        <family val="2"/>
        <charset val="238"/>
      </rPr>
      <t xml:space="preserve">a    </t>
    </r>
    <r>
      <rPr>
        <i/>
        <sz val="9"/>
        <color rgb="FFFF0000"/>
        <rFont val="Times New Roman CE"/>
        <family val="1"/>
        <charset val="238"/>
      </rPr>
      <t/>
    </r>
  </si>
  <si>
    <r>
      <t>gimnazja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lower
</t>
    </r>
    <r>
      <rPr>
        <sz val="10"/>
        <color theme="0" tint="-0.34998626667073579"/>
        <rFont val="Arial"/>
        <family val="2"/>
        <charset val="238"/>
      </rPr>
      <t>secondary   schools</t>
    </r>
    <r>
      <rPr>
        <vertAlign val="superscript"/>
        <sz val="10"/>
        <color theme="0" tint="-0.34998626667073579"/>
        <rFont val="Arial"/>
        <family val="2"/>
        <charset val="238"/>
      </rPr>
      <t xml:space="preserve">a </t>
    </r>
    <r>
      <rPr>
        <vertAlign val="superscript"/>
        <sz val="10"/>
        <rFont val="Arial"/>
        <family val="2"/>
        <charset val="238"/>
      </rPr>
      <t xml:space="preserve">  </t>
    </r>
    <r>
      <rPr>
        <i/>
        <sz val="9"/>
        <color rgb="FFFF0000"/>
        <rFont val="Times New Roman CE"/>
        <family val="1"/>
        <charset val="238"/>
      </rPr>
      <t/>
    </r>
  </si>
  <si>
    <r>
      <t xml:space="preserve">TABL.  8 (234).  </t>
    </r>
    <r>
      <rPr>
        <b/>
        <sz val="12"/>
        <rFont val="Arial"/>
        <family val="2"/>
        <charset val="238"/>
      </rPr>
      <t>DOCHODY MIAST NA PRAWACH POWIATU W 2017 R</t>
    </r>
    <r>
      <rPr>
        <sz val="12"/>
        <rFont val="Arial"/>
        <family val="2"/>
        <charset val="238"/>
      </rPr>
      <t>.</t>
    </r>
  </si>
  <si>
    <r>
      <t xml:space="preserve">TABL.  9 (235).  </t>
    </r>
    <r>
      <rPr>
        <b/>
        <sz val="12"/>
        <rFont val="Arial"/>
        <family val="2"/>
        <charset val="238"/>
      </rPr>
      <t>WYDATKI MIAST NA PRAWACH POWIATU W 2017 R.</t>
    </r>
  </si>
  <si>
    <t xml:space="preserve">                            REVENUE OF CITIES WITH POWIAT STATUS IN 2017</t>
  </si>
  <si>
    <r>
      <t xml:space="preserve">TABL.  10 (236).  </t>
    </r>
    <r>
      <rPr>
        <b/>
        <sz val="12"/>
        <rFont val="Arial"/>
        <family val="2"/>
        <charset val="238"/>
      </rPr>
      <t>WYDATKI MIAST NA PRAWACH POWIATU WEDŁUG DZIAŁÓW W 2017 R.</t>
    </r>
  </si>
  <si>
    <t xml:space="preserve">                               EXPENDITURE OF CITIES WITH POWIAT STATUS BY DIVISION IN 2017</t>
  </si>
  <si>
    <r>
      <t xml:space="preserve">TABL.  11 (237).  </t>
    </r>
    <r>
      <rPr>
        <b/>
        <sz val="12"/>
        <rFont val="Arial"/>
        <family val="2"/>
        <charset val="238"/>
      </rPr>
      <t>DOCHODY POWIATÓW W 2017 R.</t>
    </r>
  </si>
  <si>
    <t xml:space="preserve">                               REVENUE OF POWIATS IN 2017</t>
  </si>
  <si>
    <r>
      <rPr>
        <sz val="12"/>
        <rFont val="Arial"/>
        <family val="2"/>
        <charset val="238"/>
      </rPr>
      <t xml:space="preserve">TABL.  12 (238). </t>
    </r>
    <r>
      <rPr>
        <b/>
        <sz val="12"/>
        <rFont val="Arial"/>
        <family val="2"/>
        <charset val="238"/>
      </rPr>
      <t xml:space="preserve"> WYDATKI POWIATÓW W 2017 R.</t>
    </r>
  </si>
  <si>
    <t xml:space="preserve">                               EXPENDITURE OF POWIATS IN 2017</t>
  </si>
  <si>
    <t xml:space="preserve">                             EXPENDITURE OF POWIATS BY DIVISION IN 2017</t>
  </si>
  <si>
    <r>
      <rPr>
        <sz val="12"/>
        <rFont val="Arial"/>
        <family val="2"/>
        <charset val="238"/>
      </rPr>
      <t>TABL.  14 (240)</t>
    </r>
    <r>
      <rPr>
        <b/>
        <sz val="12"/>
        <rFont val="Arial"/>
        <family val="2"/>
        <charset val="238"/>
      </rPr>
      <t>.  DOCHODY WOJEWÓDZTW W 2017 R.</t>
    </r>
  </si>
  <si>
    <t xml:space="preserve">                               REVENUE OF VOIVODSHIPS IN 2017</t>
  </si>
  <si>
    <r>
      <t xml:space="preserve">TABL.  16 (242).  </t>
    </r>
    <r>
      <rPr>
        <b/>
        <sz val="12"/>
        <rFont val="Arial"/>
        <family val="2"/>
        <charset val="238"/>
      </rPr>
      <t>WYDATKI WOJEWÓDZTW WEDŁUG DZIAŁÓW W 2017 R.</t>
    </r>
    <r>
      <rPr>
        <sz val="12"/>
        <rFont val="Arial"/>
        <family val="2"/>
        <charset val="238"/>
      </rPr>
      <t xml:space="preserve"> </t>
    </r>
  </si>
  <si>
    <t xml:space="preserve">                              EXPENDITURE  OF VOIVODSHIPS BY DIVISION IN 2017</t>
  </si>
  <si>
    <r>
      <t xml:space="preserve">TABL.  17 (243).  </t>
    </r>
    <r>
      <rPr>
        <b/>
        <sz val="11"/>
        <rFont val="Arial"/>
        <family val="2"/>
        <charset val="238"/>
      </rPr>
      <t xml:space="preserve">WARTOŚĆ CAŁKOWITA PROJEKTÓW DOFINANSOWANYCH Z UE Z FUNDUSZY STRUKTURALNYCH I FUNDUSZU SPÓJNOŚCI W PODZIALE </t>
    </r>
  </si>
  <si>
    <t xml:space="preserve">                             NA PROGRAMY OPERACYJNE  POLITYKI SPÓJNOŚCI NA LATA 2014–2020</t>
  </si>
  <si>
    <t xml:space="preserve">                    Stan w dniu 31 XII 2017 r.</t>
  </si>
  <si>
    <t xml:space="preserve">                    TOTAL VALUE OF PROJECTS CO-FINANCED BY THE EU FROM STRUCTURAL FUNDS AND THE COHESION FUND IN DIVISION INTO OPERATIONAL </t>
  </si>
  <si>
    <t xml:space="preserve">                    PROGRAMMES OF THE COHESION POLICY FOR  2014–2020           </t>
  </si>
  <si>
    <t xml:space="preserve">                    As of 31 XII 2017</t>
  </si>
  <si>
    <r>
      <t xml:space="preserve">TABL.  18 (244).  </t>
    </r>
    <r>
      <rPr>
        <b/>
        <sz val="12"/>
        <rFont val="Arial"/>
        <family val="2"/>
        <charset val="238"/>
      </rPr>
      <t xml:space="preserve">DOFINANSOWANIE Z UE Z FUNDUSZY STRUKTURALNYCH I FUNDUSZU SPÓJNOŚCI </t>
    </r>
  </si>
  <si>
    <r>
      <t xml:space="preserve">TABL.  19 (245 ).  </t>
    </r>
    <r>
      <rPr>
        <b/>
        <sz val="12"/>
        <rFont val="Arial"/>
        <family val="2"/>
        <charset val="238"/>
      </rPr>
      <t xml:space="preserve">WARTOŚĆ CAŁKOWITA PROGRAMU OPERACYJNEGO INTELIGENTNY ROZWÓJ </t>
    </r>
  </si>
  <si>
    <t xml:space="preserve">                                WEDŁUG OSI PRIORYTETOWYCH  NA LATA 2014–2020</t>
  </si>
  <si>
    <t xml:space="preserve">                                Stan w dniu 31 XII 2017 r.</t>
  </si>
  <si>
    <t xml:space="preserve">                                TOTAL VALUE OF THE OPERATIONAL PROGRAMME SMART GROWTH </t>
  </si>
  <si>
    <t xml:space="preserve">                                BY PRIORITY AXIS FOR 2014–2020</t>
  </si>
  <si>
    <t xml:space="preserve">                                As of 31 XII 2017</t>
  </si>
  <si>
    <r>
      <t xml:space="preserve">TABL.  20 (246). </t>
    </r>
    <r>
      <rPr>
        <b/>
        <sz val="12"/>
        <rFont val="Arial"/>
        <family val="2"/>
        <charset val="238"/>
      </rPr>
      <t xml:space="preserve"> DOFINANSOWANIE  ZE ŚRODKÓW UE PROGRAMU OPERACYJNEGO</t>
    </r>
  </si>
  <si>
    <r>
      <t xml:space="preserve">TABL.  21 (247).  </t>
    </r>
    <r>
      <rPr>
        <b/>
        <sz val="11"/>
        <rFont val="Arial"/>
        <family val="2"/>
        <charset val="238"/>
      </rPr>
      <t>WARTOŚĆ CAŁKOWITA PROGRAMU OPERACYJNEGO INFRASTRUKTURA I ŚRODOWISKO WEDŁUG OSI PRIORYTETOWYCH NA LATA 2014–2020</t>
    </r>
  </si>
  <si>
    <t xml:space="preserve">                            Stan w dniu 31 XII 2017 r.</t>
  </si>
  <si>
    <t xml:space="preserve">                            TOTAL VALUE OF THE OPERATIONAL PROGRAMME INFRASTRUCTURE AND ENVIRONMENT BY PRIORITY AXIS FOR 2014–2020</t>
  </si>
  <si>
    <t xml:space="preserve">                            As of 31 XII 2017</t>
  </si>
  <si>
    <r>
      <t xml:space="preserve">TABL.  22 (248).  </t>
    </r>
    <r>
      <rPr>
        <b/>
        <sz val="11"/>
        <rFont val="Arial"/>
        <family val="2"/>
        <charset val="238"/>
      </rPr>
      <t xml:space="preserve">DOFINANSOWANIE ZE ŚRODKÓW UE PROGRAMU OPERACYJNEGO INFRASTRUKTURA I ŚRODOWISKO </t>
    </r>
  </si>
  <si>
    <t xml:space="preserve">                            WEDŁUG OSI PRIORYTETOWYCH NA LATA 2014–2020</t>
  </si>
  <si>
    <t xml:space="preserve">                            CO-FINANCING FROM THE EUROPEAN UNION RESOURCES THE OPERATIONAL PROGRAMME INFRASTRUCTURE AND ENVIRONMENT </t>
  </si>
  <si>
    <t xml:space="preserve">                            BY PRIORITY AXIS FOR 2014–2020</t>
  </si>
  <si>
    <r>
      <t xml:space="preserve">TABL.  23 (249).  </t>
    </r>
    <r>
      <rPr>
        <b/>
        <sz val="12"/>
        <rFont val="Arial"/>
        <family val="2"/>
        <charset val="238"/>
      </rPr>
      <t xml:space="preserve">WARTOŚĆ CAŁKOWITA PROGRAMU OPERACYJNEGO WIEDZA EDUKACJA ROZWÓJ </t>
    </r>
  </si>
  <si>
    <t xml:space="preserve">                               WEDŁUG OSI PRIORYTETOWYCH NA LATA 2014–2020</t>
  </si>
  <si>
    <t xml:space="preserve">                               TOTAL VALUE OF THE OPERATIONAL PROGRAMME KNOWLEDGE EDUCATION DEVELOPMENT </t>
  </si>
  <si>
    <r>
      <t xml:space="preserve">TABL.  24 (250).  </t>
    </r>
    <r>
      <rPr>
        <b/>
        <sz val="12"/>
        <rFont val="Arial"/>
        <family val="2"/>
        <charset val="238"/>
      </rPr>
      <t xml:space="preserve">DOFINANSOWANIE ZE ŚRODKÓW UE PROGRAMU OPERACYJNEGO WIEDZA EDUKACJA </t>
    </r>
  </si>
  <si>
    <r>
      <t xml:space="preserve">dochody własne
</t>
    </r>
    <r>
      <rPr>
        <sz val="10"/>
        <color theme="0" tint="-0.499984740745262"/>
        <rFont val="Arial"/>
        <family val="2"/>
        <charset val="238"/>
      </rPr>
      <t>own revenue</t>
    </r>
  </si>
  <si>
    <r>
      <t xml:space="preserve">dotacje celowe
z budżetu państwa
</t>
    </r>
    <r>
      <rPr>
        <sz val="10"/>
        <color theme="0" tint="-0.499984740745262"/>
        <rFont val="Arial"/>
        <family val="2"/>
        <charset val="238"/>
      </rPr>
      <t>targeted grants
from the state budget</t>
    </r>
  </si>
  <si>
    <r>
      <t xml:space="preserve">subwencja
ogólna z budżetu
państwa
</t>
    </r>
    <r>
      <rPr>
        <sz val="10"/>
        <color theme="0" tint="-0.499984740745262"/>
        <rFont val="Arial"/>
        <family val="2"/>
        <charset val="238"/>
      </rPr>
      <t>general
subvention from
the state budget</t>
    </r>
  </si>
  <si>
    <r>
      <t xml:space="preserve">udział
w po-
datku
docho-
dowym
od osób
fizycz-
nych
</t>
    </r>
    <r>
      <rPr>
        <sz val="10"/>
        <color theme="0" tint="-0.499984740745262"/>
        <rFont val="Arial"/>
        <family val="2"/>
        <charset val="238"/>
      </rPr>
      <t>share
in personal
income
tax</t>
    </r>
  </si>
  <si>
    <r>
      <t xml:space="preserve">podatek
od nie-
rucho-
mości
</t>
    </r>
    <r>
      <rPr>
        <sz val="10"/>
        <color theme="0" tint="-0.499984740745262"/>
        <rFont val="Arial"/>
        <family val="2"/>
        <charset val="238"/>
      </rPr>
      <t>tax on
real
estate</t>
    </r>
  </si>
  <si>
    <r>
      <t xml:space="preserve">dochody
 z ma-
jątku
</t>
    </r>
    <r>
      <rPr>
        <sz val="10"/>
        <color theme="0" tint="-0.499984740745262"/>
        <rFont val="Arial"/>
        <family val="2"/>
        <charset val="238"/>
      </rPr>
      <t>revenue
from
property</t>
    </r>
  </si>
  <si>
    <r>
      <t xml:space="preserve">na za-
dania
z zakre-
su admi-
nistracji
rządo-
wej
</t>
    </r>
    <r>
      <rPr>
        <sz val="10"/>
        <color theme="0" tint="-0.34998626667073579"/>
        <rFont val="Arial"/>
        <family val="2"/>
        <charset val="238"/>
      </rPr>
      <t xml:space="preserve"> for
</t>
    </r>
    <r>
      <rPr>
        <sz val="10"/>
        <color theme="0" tint="-0.499984740745262"/>
        <rFont val="Arial"/>
        <family val="2"/>
        <charset val="238"/>
      </rPr>
      <t xml:space="preserve">govern-
ment
admini-
stration
tasks </t>
    </r>
  </si>
  <si>
    <r>
      <t xml:space="preserve">na za-
dania
własne
</t>
    </r>
    <r>
      <rPr>
        <sz val="10"/>
        <color theme="0" tint="-0.499984740745262"/>
        <rFont val="Arial"/>
        <family val="2"/>
        <charset val="238"/>
      </rPr>
      <t>for own
tasks</t>
    </r>
  </si>
  <si>
    <r>
      <t xml:space="preserve">w tym
część
oświa-
towa
</t>
    </r>
    <r>
      <rPr>
        <sz val="10"/>
        <color theme="0" tint="-0.499984740745262"/>
        <rFont val="Arial"/>
        <family val="2"/>
        <charset val="238"/>
      </rPr>
      <t>of which
educa-
tional 
part</t>
    </r>
  </si>
  <si>
    <t xml:space="preserve">                             EXPENDITURE OF CITIES WITH POWIAT STATUS IN 2017</t>
  </si>
  <si>
    <r>
      <t xml:space="preserve">świad-
czenia
na rzecz
osób
fizycz-
nych
</t>
    </r>
    <r>
      <rPr>
        <sz val="10"/>
        <color theme="0" tint="-0.499984740745262"/>
        <rFont val="Arial"/>
        <family val="2"/>
        <charset val="238"/>
      </rPr>
      <t>benefits
for
natural
persons</t>
    </r>
  </si>
  <si>
    <r>
      <t xml:space="preserve">wydatki bieżące
jednostek budżetowych                                     
</t>
    </r>
    <r>
      <rPr>
        <sz val="10"/>
        <color theme="0" tint="-0.499984740745262"/>
        <rFont val="Arial"/>
        <family val="2"/>
        <charset val="238"/>
      </rPr>
      <t xml:space="preserve"> current expenditure
of budgetary units</t>
    </r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</si>
  <si>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</si>
  <si>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Wydatki bieżące     </t>
    </r>
    <r>
      <rPr>
        <sz val="10"/>
        <color theme="0" tint="-0.499984740745262"/>
        <rFont val="Arial"/>
        <family val="2"/>
        <charset val="238"/>
      </rPr>
      <t>Current expenditure</t>
    </r>
  </si>
  <si>
    <r>
      <t xml:space="preserve">zakup
mate-
riałów
i usług
</t>
    </r>
    <r>
      <rPr>
        <sz val="10"/>
        <color theme="0" tint="-0.499984740745262"/>
        <rFont val="Arial"/>
        <family val="2"/>
        <charset val="238"/>
      </rPr>
      <t>purchase
of mate-
rials and
services</t>
    </r>
  </si>
  <si>
    <r>
      <t xml:space="preserve">WOJEWÓDZTWA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</si>
  <si>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</si>
  <si>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Wydatki bieżące     </t>
    </r>
    <r>
      <rPr>
        <sz val="10"/>
        <color theme="0" tint="-0.499984740745262"/>
        <rFont val="Arial"/>
        <family val="2"/>
        <charset val="238"/>
      </rPr>
      <t xml:space="preserve"> current expenditure</t>
    </r>
  </si>
  <si>
    <r>
      <rPr>
        <sz val="12"/>
        <rFont val="Arial"/>
        <family val="2"/>
        <charset val="238"/>
      </rPr>
      <t xml:space="preserve">TABL.  15 (241). </t>
    </r>
    <r>
      <rPr>
        <b/>
        <sz val="12"/>
        <rFont val="Arial"/>
        <family val="2"/>
        <charset val="238"/>
      </rPr>
      <t xml:space="preserve"> WYDATKI WOJEWÓDZTW W 2017 R.</t>
    </r>
  </si>
  <si>
    <t xml:space="preserve">                               EXPENDITURE OF VOIVODSHIPS IN 2017</t>
  </si>
  <si>
    <r>
      <t xml:space="preserve">Wydatki
mająt-
kowe 
</t>
    </r>
    <r>
      <rPr>
        <sz val="10"/>
        <color theme="0" tint="-0.499984740745262"/>
        <rFont val="Arial"/>
        <family val="2"/>
        <charset val="238"/>
      </rPr>
      <t>Property
expend-
iture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</si>
  <si>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</si>
  <si>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</si>
  <si>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care  </t>
    </r>
  </si>
  <si>
    <r>
      <t xml:space="preserve">pomoc
społeczna 
</t>
    </r>
    <r>
      <rPr>
        <sz val="10"/>
        <color theme="0" tint="-0.499984740745262"/>
        <rFont val="Arial"/>
        <family val="2"/>
        <charset val="238"/>
      </rPr>
      <t>social
assistance</t>
    </r>
    <r>
      <rPr>
        <sz val="10"/>
        <rFont val="Arial"/>
        <family val="2"/>
        <charset val="238"/>
      </rPr>
      <t xml:space="preserve">
</t>
    </r>
  </si>
  <si>
    <r>
      <t xml:space="preserve">pozostałe
zadania
w zakre-
sie poli-
tyki spo-
łecznej
</t>
    </r>
    <r>
      <rPr>
        <sz val="10"/>
        <color theme="0" tint="-0.499984740745262"/>
        <rFont val="Arial"/>
        <family val="2"/>
        <charset val="238"/>
      </rPr>
      <t>other
tasks
in sphere
of social
policy</t>
    </r>
  </si>
  <si>
    <r>
      <t xml:space="preserve">kultura
i ochrona
dziedzic-
twa na-
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</si>
  <si>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dziedzic-
twa na-
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</si>
  <si>
    <r>
      <t xml:space="preserve">gospo-
darka ko-
munalna
i ochrona
środo-
wiska
</t>
    </r>
    <r>
      <rPr>
        <sz val="10"/>
        <color theme="0" tint="-0.499984740745262"/>
        <rFont val="Arial"/>
        <family val="2"/>
        <charset val="238"/>
      </rPr>
      <t xml:space="preserve">municipal
economy
and envir
onmental
protection    </t>
    </r>
    <r>
      <rPr>
        <i/>
        <sz val="10"/>
        <color indexed="10"/>
        <rFont val="Times New Roman CE"/>
        <charset val="238"/>
      </rPr>
      <t/>
    </r>
  </si>
  <si>
    <r>
      <t xml:space="preserve">gospo-
darka ko-
munalna
i ochrona
środo-
wiska
</t>
    </r>
    <r>
      <rPr>
        <sz val="10"/>
        <color theme="0" tint="-0.499984740745262"/>
        <rFont val="Arial"/>
        <family val="2"/>
        <charset val="238"/>
      </rPr>
      <t xml:space="preserve">municipal
economy
and envir
onmental
protection    </t>
    </r>
  </si>
  <si>
    <r>
      <t xml:space="preserve">w tym
część
oświa-
towa
</t>
    </r>
    <r>
      <rPr>
        <sz val="10"/>
        <color theme="0" tint="-0.499984740745262"/>
        <rFont val="Arial"/>
        <family val="2"/>
        <charset val="238"/>
      </rPr>
      <t>of which
edu-
cational
part</t>
    </r>
  </si>
  <si>
    <r>
      <t xml:space="preserve">subwencja ogólna 
z budżetu państwa 
</t>
    </r>
    <r>
      <rPr>
        <sz val="10"/>
        <color theme="0" tint="-0.499984740745262"/>
        <rFont val="Arial"/>
        <family val="2"/>
        <charset val="238"/>
      </rPr>
      <t>general subvention
from the state
budget</t>
    </r>
  </si>
  <si>
    <r>
      <t xml:space="preserve">na zada-
niaz za-
kresu
admini-
stracji
rządowej
</t>
    </r>
    <r>
      <rPr>
        <sz val="10"/>
        <color theme="0" tint="-0.34998626667073579"/>
        <rFont val="Arial"/>
        <family val="2"/>
        <charset val="238"/>
      </rPr>
      <t>for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gov-
ernment
adminis-
tration
tasks </t>
    </r>
  </si>
  <si>
    <r>
      <t xml:space="preserve">udział
 w podat-
ku docho-
dowym
od osób
fizycz-
nych
</t>
    </r>
    <r>
      <rPr>
        <sz val="10"/>
        <color theme="0" tint="-0.499984740745262"/>
        <rFont val="Arial"/>
        <family val="2"/>
        <charset val="238"/>
      </rPr>
      <t>share in
personal
income
tax</t>
    </r>
  </si>
  <si>
    <r>
      <t xml:space="preserve">rolnictwo
i łowiectwo
</t>
    </r>
    <r>
      <rPr>
        <sz val="10"/>
        <color theme="0" tint="-0.499984740745262"/>
        <rFont val="Arial"/>
        <family val="2"/>
        <charset val="238"/>
      </rPr>
      <t xml:space="preserve">agriculture
and hunting </t>
    </r>
    <r>
      <rPr>
        <i/>
        <sz val="10"/>
        <color indexed="10"/>
        <rFont val="Times New Roman CE"/>
        <charset val="238"/>
      </rPr>
      <t/>
    </r>
  </si>
  <si>
    <r>
      <t xml:space="preserve">admini-
stracja
publiczna 
</t>
    </r>
    <r>
      <rPr>
        <sz val="10"/>
        <color theme="0" tint="-0.499984740745262"/>
        <rFont val="Arial"/>
        <family val="2"/>
        <charset val="238"/>
      </rPr>
      <t xml:space="preserve">public adminis-
 tration </t>
    </r>
    <r>
      <rPr>
        <i/>
        <sz val="10"/>
        <color indexed="10"/>
        <rFont val="Times New Roman CE"/>
        <charset val="238"/>
      </rPr>
      <t/>
    </r>
  </si>
  <si>
    <r>
      <t xml:space="preserve">transport
i łączność
 </t>
    </r>
    <r>
      <rPr>
        <sz val="10"/>
        <color theme="0" tint="-0.499984740745262"/>
        <rFont val="Arial"/>
        <family val="2"/>
        <charset val="238"/>
      </rPr>
      <t xml:space="preserve">transport
 and com-
 muni-
cation        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</si>
  <si>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otal</t>
    </r>
  </si>
  <si>
    <r>
      <t xml:space="preserve">zakup
mate-
riałów
i usług
</t>
    </r>
    <r>
      <rPr>
        <sz val="10"/>
        <color theme="0" tint="-0.499984740745262"/>
        <rFont val="Arial"/>
        <family val="2"/>
        <charset val="238"/>
      </rPr>
      <t>purchase 
of mater-
ials and
services</t>
    </r>
  </si>
  <si>
    <r>
      <t xml:space="preserve">Wydatki
mają-
tkowe  
</t>
    </r>
    <r>
      <rPr>
        <sz val="10"/>
        <color theme="0" tint="-0.499984740745262"/>
        <rFont val="Arial"/>
        <family val="2"/>
        <charset val="238"/>
      </rPr>
      <t>Property
expend-
iture</t>
    </r>
  </si>
  <si>
    <r>
      <t xml:space="preserve">dotacje celowe
z budżetu państwa 
</t>
    </r>
    <r>
      <rPr>
        <sz val="10"/>
        <color theme="0" tint="-0.499984740745262"/>
        <rFont val="Arial"/>
        <family val="2"/>
        <charset val="238"/>
      </rPr>
      <t xml:space="preserve">targeted grants from 
the state budget </t>
    </r>
  </si>
  <si>
    <r>
      <t xml:space="preserve">subwencja ogólna
z budżetu państwa 
</t>
    </r>
    <r>
      <rPr>
        <sz val="10"/>
        <color theme="0" tint="-0.499984740745262"/>
        <rFont val="Arial"/>
        <family val="2"/>
        <charset val="238"/>
      </rPr>
      <t>general subvention
from the state budget</t>
    </r>
  </si>
  <si>
    <r>
      <t xml:space="preserve">w tym
 udział
w podat-
ku docho-
dowym
od osób
fizycz-
nych
</t>
    </r>
    <r>
      <rPr>
        <sz val="10"/>
        <color theme="0" tint="-0.499984740745262"/>
        <rFont val="Arial"/>
        <family val="2"/>
        <charset val="238"/>
      </rPr>
      <t>of which
share in
personal
income
tax</t>
    </r>
  </si>
  <si>
    <r>
      <t xml:space="preserve"> na za-
dania
własne
</t>
    </r>
    <r>
      <rPr>
        <sz val="10"/>
        <color theme="0" tint="-0.499984740745262"/>
        <rFont val="Arial"/>
        <family val="2"/>
        <charset val="238"/>
      </rPr>
      <t>for own
tasks</t>
    </r>
  </si>
  <si>
    <r>
      <t xml:space="preserve">na zada-
nia z za-
kresu ad-
ministracji
rządowej
</t>
    </r>
    <r>
      <rPr>
        <sz val="10"/>
        <color theme="0" tint="-0.499984740745262"/>
        <rFont val="Arial"/>
        <family val="2"/>
        <charset val="238"/>
      </rPr>
      <t>for gov-
ern ment
adminis-
tration
tasks</t>
    </r>
  </si>
  <si>
    <r>
      <t xml:space="preserve">część
oświa-
towa
</t>
    </r>
    <r>
      <rPr>
        <sz val="10"/>
        <color theme="0" tint="-0.499984740745262"/>
        <rFont val="Arial"/>
        <family val="2"/>
        <charset val="238"/>
      </rPr>
      <t>edu-
cational
part</t>
    </r>
  </si>
  <si>
    <r>
      <t xml:space="preserve">część
wyrów-
nawcza
</t>
    </r>
    <r>
      <rPr>
        <sz val="10"/>
        <color theme="0" tint="-0.499984740745262"/>
        <rFont val="Arial"/>
        <family val="2"/>
        <charset val="238"/>
      </rPr>
      <t>equa-
lization
part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</si>
  <si>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</si>
  <si>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wynagro-
dzenia 
</t>
    </r>
    <r>
      <rPr>
        <sz val="10"/>
        <color theme="0" tint="-0.499984740745262"/>
        <rFont val="Arial"/>
        <family val="2"/>
        <charset val="238"/>
      </rPr>
      <t>wages 
and
salaries</t>
    </r>
  </si>
  <si>
    <r>
      <t xml:space="preserve">Wydatki
mają-
tkowe 
</t>
    </r>
    <r>
      <rPr>
        <sz val="10"/>
        <color theme="0" tint="-0.499984740745262"/>
        <rFont val="Arial"/>
        <family val="2"/>
        <charset val="238"/>
      </rPr>
      <t>Property
expend-
iture</t>
    </r>
  </si>
  <si>
    <r>
      <t xml:space="preserve">zakup
mate-
riałów
i usług
</t>
    </r>
    <r>
      <rPr>
        <sz val="10"/>
        <color theme="0" tint="-0.499984740745262"/>
        <rFont val="Arial"/>
        <family val="2"/>
        <charset val="238"/>
      </rPr>
      <t>purchase
of mater-
ials and
services</t>
    </r>
  </si>
  <si>
    <r>
      <t xml:space="preserve">wydatki bieżące jednostek budżetowych                                     
</t>
    </r>
    <r>
      <rPr>
        <sz val="10"/>
        <color theme="0" tint="-0.499984740745262"/>
        <rFont val="Arial"/>
        <family val="2"/>
        <charset val="238"/>
      </rPr>
      <t>current expenditure of budgetary units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</si>
</sst>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0.0_ ;\-0.0\ "/>
  </numFmts>
  <fonts count="45"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Times New Roman CE"/>
    </font>
    <font>
      <sz val="10"/>
      <name val="Arial CE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color indexed="10"/>
      <name val="Times New Roman CE"/>
      <charset val="238"/>
    </font>
    <font>
      <i/>
      <sz val="9"/>
      <color indexed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9"/>
      <color rgb="FFFF0000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2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9" fontId="13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164" fontId="7" fillId="0" borderId="0"/>
    <xf numFmtId="0" fontId="12" fillId="0" borderId="0"/>
  </cellStyleXfs>
  <cellXfs count="802">
    <xf numFmtId="0" fontId="0" fillId="0" borderId="0" xfId="0"/>
    <xf numFmtId="164" fontId="20" fillId="0" borderId="0" xfId="0" applyNumberFormat="1" applyFont="1"/>
    <xf numFmtId="0" fontId="21" fillId="0" borderId="0" xfId="0" applyFont="1"/>
    <xf numFmtId="164" fontId="21" fillId="0" borderId="0" xfId="0" applyNumberFormat="1" applyFont="1"/>
    <xf numFmtId="0" fontId="12" fillId="0" borderId="0" xfId="0" applyFont="1"/>
    <xf numFmtId="0" fontId="12" fillId="0" borderId="0" xfId="0" applyFont="1" applyBorder="1"/>
    <xf numFmtId="0" fontId="25" fillId="0" borderId="0" xfId="0" applyFont="1"/>
    <xf numFmtId="0" fontId="12" fillId="0" borderId="0" xfId="0" applyFont="1" applyAlignment="1"/>
    <xf numFmtId="0" fontId="26" fillId="0" borderId="0" xfId="0" applyFont="1" applyAlignment="1"/>
    <xf numFmtId="0" fontId="12" fillId="0" borderId="0" xfId="0" applyFont="1" applyBorder="1" applyAlignment="1"/>
    <xf numFmtId="0" fontId="12" fillId="0" borderId="22" xfId="0" applyFont="1" applyBorder="1" applyAlignment="1">
      <alignment horizontal="center" vertical="center" wrapText="1"/>
    </xf>
    <xf numFmtId="0" fontId="12" fillId="0" borderId="12" xfId="0" applyFont="1" applyBorder="1"/>
    <xf numFmtId="164" fontId="12" fillId="0" borderId="0" xfId="0" applyNumberFormat="1" applyFont="1"/>
    <xf numFmtId="164" fontId="27" fillId="0" borderId="0" xfId="0" applyNumberFormat="1" applyFont="1"/>
    <xf numFmtId="164" fontId="27" fillId="0" borderId="0" xfId="0" applyNumberFormat="1" applyFont="1" applyAlignment="1"/>
    <xf numFmtId="164" fontId="20" fillId="0" borderId="0" xfId="0" applyNumberFormat="1" applyFont="1" applyAlignment="1"/>
    <xf numFmtId="164" fontId="12" fillId="0" borderId="0" xfId="0" applyNumberFormat="1" applyFont="1" applyAlignment="1"/>
    <xf numFmtId="164" fontId="20" fillId="0" borderId="0" xfId="0" applyNumberFormat="1" applyFont="1" applyBorder="1"/>
    <xf numFmtId="164" fontId="20" fillId="0" borderId="0" xfId="0" applyNumberFormat="1" applyFont="1" applyBorder="1" applyAlignment="1"/>
    <xf numFmtId="0" fontId="20" fillId="0" borderId="0" xfId="0" applyFont="1" applyBorder="1"/>
    <xf numFmtId="0" fontId="12" fillId="0" borderId="0" xfId="12" applyFont="1"/>
    <xf numFmtId="0" fontId="12" fillId="0" borderId="0" xfId="40" applyFont="1" applyFill="1"/>
    <xf numFmtId="0" fontId="25" fillId="0" borderId="0" xfId="40" applyFont="1" applyFill="1" applyAlignment="1">
      <alignment wrapText="1"/>
    </xf>
    <xf numFmtId="0" fontId="12" fillId="0" borderId="0" xfId="40" applyFont="1" applyFill="1" applyBorder="1"/>
    <xf numFmtId="0" fontId="12" fillId="0" borderId="13" xfId="40" applyFont="1" applyFill="1" applyBorder="1" applyAlignment="1">
      <alignment horizontal="center" vertical="center" wrapText="1"/>
    </xf>
    <xf numFmtId="0" fontId="12" fillId="0" borderId="13" xfId="40" applyFont="1" applyFill="1" applyBorder="1" applyAlignment="1">
      <alignment horizontal="centerContinuous" vertical="center" wrapText="1"/>
    </xf>
    <xf numFmtId="0" fontId="12" fillId="0" borderId="14" xfId="40" applyFont="1" applyFill="1" applyBorder="1" applyAlignment="1">
      <alignment horizontal="center" vertical="center" wrapText="1"/>
    </xf>
    <xf numFmtId="0" fontId="20" fillId="0" borderId="4" xfId="40" applyFont="1" applyFill="1" applyBorder="1" applyAlignment="1"/>
    <xf numFmtId="0" fontId="20" fillId="0" borderId="30" xfId="40" applyFont="1" applyFill="1" applyBorder="1" applyAlignment="1"/>
    <xf numFmtId="0" fontId="20" fillId="0" borderId="4" xfId="41" applyFont="1" applyFill="1" applyBorder="1" applyAlignment="1">
      <alignment horizontal="center" vertical="center"/>
    </xf>
    <xf numFmtId="0" fontId="20" fillId="0" borderId="39" xfId="41" applyFont="1" applyFill="1" applyBorder="1" applyAlignment="1">
      <alignment horizontal="center" vertical="center"/>
    </xf>
    <xf numFmtId="0" fontId="20" fillId="0" borderId="22" xfId="40" applyFont="1" applyFill="1" applyBorder="1" applyAlignment="1"/>
    <xf numFmtId="0" fontId="20" fillId="0" borderId="0" xfId="40" applyFont="1" applyFill="1"/>
    <xf numFmtId="0" fontId="12" fillId="0" borderId="1" xfId="42" applyFont="1" applyFill="1" applyBorder="1" applyAlignment="1">
      <alignment horizontal="right"/>
    </xf>
    <xf numFmtId="164" fontId="25" fillId="0" borderId="11" xfId="32" applyNumberFormat="1" applyFont="1" applyBorder="1" applyAlignment="1">
      <alignment horizontal="right"/>
    </xf>
    <xf numFmtId="164" fontId="25" fillId="0" borderId="11" xfId="32" applyNumberFormat="1" applyFont="1" applyBorder="1"/>
    <xf numFmtId="0" fontId="12" fillId="0" borderId="12" xfId="42" applyFont="1" applyFill="1" applyBorder="1" applyAlignment="1">
      <alignment horizontal="right"/>
    </xf>
    <xf numFmtId="0" fontId="12" fillId="0" borderId="5" xfId="43" applyFont="1" applyFill="1" applyBorder="1"/>
    <xf numFmtId="164" fontId="12" fillId="0" borderId="11" xfId="32" applyNumberFormat="1" applyFont="1" applyBorder="1" applyAlignment="1">
      <alignment horizontal="right"/>
    </xf>
    <xf numFmtId="164" fontId="12" fillId="0" borderId="12" xfId="42" applyNumberFormat="1" applyFont="1" applyBorder="1" applyAlignment="1">
      <alignment horizontal="right"/>
    </xf>
    <xf numFmtId="164" fontId="12" fillId="0" borderId="12" xfId="32" applyNumberFormat="1" applyFont="1" applyBorder="1" applyAlignment="1">
      <alignment horizontal="right"/>
    </xf>
    <xf numFmtId="0" fontId="12" fillId="0" borderId="5" xfId="43" quotePrefix="1" applyFont="1" applyFill="1" applyBorder="1" applyAlignment="1">
      <alignment horizontal="left"/>
    </xf>
    <xf numFmtId="164" fontId="21" fillId="0" borderId="0" xfId="0" applyNumberFormat="1" applyFont="1" applyAlignment="1"/>
    <xf numFmtId="0" fontId="21" fillId="0" borderId="0" xfId="0" applyFont="1" applyBorder="1"/>
    <xf numFmtId="0" fontId="32" fillId="0" borderId="0" xfId="13" applyFont="1"/>
    <xf numFmtId="0" fontId="12" fillId="0" borderId="0" xfId="13" applyFont="1" applyBorder="1" applyAlignment="1"/>
    <xf numFmtId="0" fontId="12" fillId="0" borderId="0" xfId="13" applyFont="1" applyBorder="1"/>
    <xf numFmtId="0" fontId="12" fillId="0" borderId="0" xfId="13" applyFont="1"/>
    <xf numFmtId="0" fontId="23" fillId="0" borderId="0" xfId="13" applyFont="1" applyAlignment="1">
      <alignment wrapText="1"/>
    </xf>
    <xf numFmtId="0" fontId="23" fillId="0" borderId="0" xfId="13" applyFont="1" applyBorder="1" applyAlignment="1">
      <alignment wrapText="1"/>
    </xf>
    <xf numFmtId="0" fontId="23" fillId="0" borderId="0" xfId="13" applyFont="1" applyBorder="1" applyAlignment="1">
      <alignment vertical="center" wrapText="1"/>
    </xf>
    <xf numFmtId="0" fontId="23" fillId="0" borderId="5" xfId="13" applyFont="1" applyBorder="1" applyAlignment="1">
      <alignment horizontal="center" vertical="center" wrapText="1"/>
    </xf>
    <xf numFmtId="0" fontId="34" fillId="0" borderId="35" xfId="13" applyFont="1" applyBorder="1" applyAlignment="1">
      <alignment horizontal="center" vertical="center"/>
    </xf>
    <xf numFmtId="0" fontId="34" fillId="0" borderId="39" xfId="13" applyFont="1" applyBorder="1" applyAlignment="1">
      <alignment horizontal="center" vertical="center"/>
    </xf>
    <xf numFmtId="0" fontId="23" fillId="0" borderId="12" xfId="13" applyFont="1" applyBorder="1" applyAlignment="1">
      <alignment horizontal="center" vertical="center" wrapText="1"/>
    </xf>
    <xf numFmtId="0" fontId="12" fillId="0" borderId="1" xfId="13" applyFont="1" applyBorder="1" applyAlignment="1">
      <alignment horizontal="center"/>
    </xf>
    <xf numFmtId="0" fontId="12" fillId="0" borderId="12" xfId="13" applyFont="1" applyBorder="1" applyAlignment="1">
      <alignment horizontal="center"/>
    </xf>
    <xf numFmtId="164" fontId="25" fillId="0" borderId="0" xfId="13" applyNumberFormat="1" applyFont="1"/>
    <xf numFmtId="0" fontId="25" fillId="0" borderId="0" xfId="13" applyFont="1"/>
    <xf numFmtId="0" fontId="12" fillId="0" borderId="5" xfId="23" applyFont="1" applyBorder="1"/>
    <xf numFmtId="0" fontId="12" fillId="0" borderId="5" xfId="23" quotePrefix="1" applyFont="1" applyBorder="1" applyAlignment="1">
      <alignment horizontal="left"/>
    </xf>
    <xf numFmtId="0" fontId="20" fillId="0" borderId="0" xfId="13" applyFont="1"/>
    <xf numFmtId="0" fontId="12" fillId="0" borderId="0" xfId="13" applyFont="1" applyAlignment="1"/>
    <xf numFmtId="0" fontId="34" fillId="0" borderId="22" xfId="13" applyFont="1" applyBorder="1" applyAlignment="1">
      <alignment horizontal="center" vertical="center"/>
    </xf>
    <xf numFmtId="164" fontId="25" fillId="0" borderId="0" xfId="0" applyNumberFormat="1" applyFont="1"/>
    <xf numFmtId="0" fontId="12" fillId="0" borderId="0" xfId="14" applyFont="1" applyAlignment="1">
      <alignment horizontal="left"/>
    </xf>
    <xf numFmtId="0" fontId="12" fillId="0" borderId="0" xfId="14" applyFont="1"/>
    <xf numFmtId="164" fontId="12" fillId="0" borderId="0" xfId="14" applyNumberFormat="1" applyFont="1"/>
    <xf numFmtId="164" fontId="25" fillId="0" borderId="0" xfId="14" applyNumberFormat="1" applyFont="1"/>
    <xf numFmtId="0" fontId="25" fillId="0" borderId="0" xfId="14" applyFont="1"/>
    <xf numFmtId="0" fontId="12" fillId="0" borderId="0" xfId="21" applyFont="1" applyBorder="1"/>
    <xf numFmtId="0" fontId="12" fillId="0" borderId="0" xfId="21" applyFont="1"/>
    <xf numFmtId="0" fontId="23" fillId="0" borderId="0" xfId="21" applyFont="1" applyBorder="1" applyAlignment="1">
      <alignment vertical="top" wrapText="1"/>
    </xf>
    <xf numFmtId="0" fontId="23" fillId="0" borderId="0" xfId="21" applyFont="1" applyAlignment="1">
      <alignment vertical="top" wrapText="1"/>
    </xf>
    <xf numFmtId="0" fontId="23" fillId="0" borderId="0" xfId="21" applyFont="1" applyBorder="1" applyAlignment="1">
      <alignment wrapText="1"/>
    </xf>
    <xf numFmtId="0" fontId="23" fillId="0" borderId="0" xfId="21" applyFont="1" applyAlignment="1">
      <alignment wrapText="1"/>
    </xf>
    <xf numFmtId="0" fontId="34" fillId="0" borderId="6" xfId="23" applyFont="1" applyBorder="1" applyAlignment="1">
      <alignment horizontal="center" vertical="center" wrapText="1"/>
    </xf>
    <xf numFmtId="0" fontId="34" fillId="0" borderId="35" xfId="21" applyFont="1" applyBorder="1" applyAlignment="1">
      <alignment horizontal="center" vertical="center" wrapText="1"/>
    </xf>
    <xf numFmtId="0" fontId="34" fillId="0" borderId="39" xfId="21" applyFont="1" applyBorder="1" applyAlignment="1">
      <alignment horizontal="center" vertical="center" wrapText="1"/>
    </xf>
    <xf numFmtId="0" fontId="34" fillId="0" borderId="0" xfId="21" applyFont="1" applyBorder="1" applyAlignment="1">
      <alignment wrapText="1"/>
    </xf>
    <xf numFmtId="0" fontId="34" fillId="0" borderId="0" xfId="21" applyFont="1" applyAlignment="1">
      <alignment wrapText="1"/>
    </xf>
    <xf numFmtId="0" fontId="25" fillId="0" borderId="0" xfId="21" applyFont="1" applyBorder="1"/>
    <xf numFmtId="0" fontId="25" fillId="0" borderId="0" xfId="21" applyFont="1"/>
    <xf numFmtId="0" fontId="34" fillId="0" borderId="0" xfId="23" quotePrefix="1" applyFont="1" applyBorder="1" applyAlignment="1">
      <alignment horizontal="left"/>
    </xf>
    <xf numFmtId="164" fontId="20" fillId="0" borderId="0" xfId="21" applyNumberFormat="1" applyFont="1" applyBorder="1"/>
    <xf numFmtId="0" fontId="20" fillId="0" borderId="0" xfId="21" applyFont="1" applyBorder="1"/>
    <xf numFmtId="0" fontId="20" fillId="0" borderId="0" xfId="21" applyFont="1"/>
    <xf numFmtId="0" fontId="20" fillId="0" borderId="0" xfId="15" applyFont="1"/>
    <xf numFmtId="164" fontId="12" fillId="0" borderId="0" xfId="21" applyNumberFormat="1" applyFont="1" applyBorder="1"/>
    <xf numFmtId="0" fontId="34" fillId="0" borderId="22" xfId="21" applyFont="1" applyBorder="1" applyAlignment="1">
      <alignment horizontal="center" vertical="center" wrapText="1"/>
    </xf>
    <xf numFmtId="0" fontId="24" fillId="0" borderId="0" xfId="14" quotePrefix="1" applyFont="1" applyAlignment="1">
      <alignment horizontal="left"/>
    </xf>
    <xf numFmtId="0" fontId="12" fillId="0" borderId="0" xfId="15" applyFont="1"/>
    <xf numFmtId="0" fontId="25" fillId="0" borderId="0" xfId="15" applyFont="1"/>
    <xf numFmtId="0" fontId="24" fillId="0" borderId="0" xfId="15" applyFont="1"/>
    <xf numFmtId="0" fontId="12" fillId="0" borderId="0" xfId="15" applyFont="1" applyBorder="1"/>
    <xf numFmtId="0" fontId="12" fillId="0" borderId="23" xfId="15" applyFont="1" applyBorder="1" applyAlignment="1">
      <alignment horizontal="center" vertical="center" wrapText="1"/>
    </xf>
    <xf numFmtId="0" fontId="12" fillId="0" borderId="2" xfId="15" applyFont="1" applyBorder="1" applyAlignment="1">
      <alignment horizontal="center" vertical="center" wrapText="1"/>
    </xf>
    <xf numFmtId="0" fontId="12" fillId="2" borderId="23" xfId="15" applyFont="1" applyFill="1" applyBorder="1" applyAlignment="1">
      <alignment horizontal="center" vertical="center" wrapText="1"/>
    </xf>
    <xf numFmtId="0" fontId="12" fillId="0" borderId="3" xfId="15" applyFont="1" applyBorder="1" applyAlignment="1">
      <alignment horizontal="center" vertical="center" wrapText="1"/>
    </xf>
    <xf numFmtId="0" fontId="12" fillId="0" borderId="13" xfId="15" applyFont="1" applyBorder="1" applyAlignment="1">
      <alignment horizontal="center" vertical="center" wrapText="1"/>
    </xf>
    <xf numFmtId="0" fontId="12" fillId="0" borderId="2" xfId="15" applyFont="1" applyFill="1" applyBorder="1" applyAlignment="1">
      <alignment horizontal="center" vertical="center" wrapText="1"/>
    </xf>
    <xf numFmtId="0" fontId="12" fillId="0" borderId="6" xfId="15" applyFont="1" applyBorder="1" applyAlignment="1">
      <alignment horizontal="center" vertical="center" wrapText="1"/>
    </xf>
    <xf numFmtId="0" fontId="20" fillId="0" borderId="38" xfId="15" applyFont="1" applyBorder="1" applyAlignment="1">
      <alignment horizontal="center"/>
    </xf>
    <xf numFmtId="0" fontId="20" fillId="0" borderId="39" xfId="15" applyFont="1" applyBorder="1" applyAlignment="1">
      <alignment horizontal="center"/>
    </xf>
    <xf numFmtId="0" fontId="32" fillId="0" borderId="6" xfId="23" applyFont="1" applyBorder="1"/>
    <xf numFmtId="0" fontId="32" fillId="0" borderId="6" xfId="23" quotePrefix="1" applyFont="1" applyBorder="1" applyAlignment="1">
      <alignment horizontal="left"/>
    </xf>
    <xf numFmtId="164" fontId="12" fillId="0" borderId="0" xfId="0" applyNumberFormat="1" applyFont="1" applyBorder="1"/>
    <xf numFmtId="164" fontId="27" fillId="3" borderId="0" xfId="0" applyNumberFormat="1" applyFont="1" applyFill="1" applyBorder="1"/>
    <xf numFmtId="0" fontId="20" fillId="0" borderId="0" xfId="15" applyFont="1" applyBorder="1"/>
    <xf numFmtId="165" fontId="12" fillId="0" borderId="0" xfId="15" applyNumberFormat="1" applyFont="1"/>
    <xf numFmtId="0" fontId="12" fillId="0" borderId="0" xfId="15" applyFont="1" applyAlignment="1">
      <alignment horizontal="left"/>
    </xf>
    <xf numFmtId="0" fontId="28" fillId="0" borderId="0" xfId="15" applyFont="1"/>
    <xf numFmtId="0" fontId="20" fillId="0" borderId="22" xfId="15" applyFont="1" applyBorder="1" applyAlignment="1">
      <alignment horizontal="center"/>
    </xf>
    <xf numFmtId="0" fontId="12" fillId="0" borderId="0" xfId="16" quotePrefix="1" applyFont="1" applyAlignment="1">
      <alignment horizontal="left"/>
    </xf>
    <xf numFmtId="0" fontId="12" fillId="0" borderId="0" xfId="16" applyFont="1"/>
    <xf numFmtId="0" fontId="25" fillId="0" borderId="0" xfId="16" quotePrefix="1" applyFont="1" applyBorder="1" applyAlignment="1">
      <alignment horizontal="left"/>
    </xf>
    <xf numFmtId="0" fontId="12" fillId="0" borderId="0" xfId="16" applyFont="1" applyBorder="1"/>
    <xf numFmtId="0" fontId="12" fillId="0" borderId="0" xfId="16" applyFont="1" applyBorder="1" applyAlignment="1">
      <alignment horizontal="left" wrapText="1"/>
    </xf>
    <xf numFmtId="0" fontId="12" fillId="0" borderId="0" xfId="16" applyFont="1" applyAlignment="1">
      <alignment horizontal="left" wrapText="1"/>
    </xf>
    <xf numFmtId="0" fontId="12" fillId="0" borderId="2" xfId="16" applyFont="1" applyBorder="1" applyAlignment="1">
      <alignment horizontal="center" vertical="center" wrapText="1"/>
    </xf>
    <xf numFmtId="0" fontId="12" fillId="0" borderId="3" xfId="16" applyFont="1" applyBorder="1" applyAlignment="1">
      <alignment horizontal="center" vertical="center" wrapText="1"/>
    </xf>
    <xf numFmtId="0" fontId="12" fillId="0" borderId="0" xfId="16" applyFont="1" applyBorder="1" applyAlignment="1">
      <alignment horizontal="left" vertical="center"/>
    </xf>
    <xf numFmtId="0" fontId="12" fillId="0" borderId="0" xfId="16" applyFont="1" applyAlignment="1">
      <alignment horizontal="left" vertical="center"/>
    </xf>
    <xf numFmtId="0" fontId="12" fillId="0" borderId="6" xfId="16" applyFont="1" applyBorder="1" applyAlignment="1">
      <alignment horizontal="center" vertical="center" wrapText="1"/>
    </xf>
    <xf numFmtId="0" fontId="20" fillId="0" borderId="0" xfId="16" applyFont="1" applyBorder="1" applyAlignment="1">
      <alignment horizontal="center" vertical="center"/>
    </xf>
    <xf numFmtId="0" fontId="20" fillId="0" borderId="39" xfId="16" applyFont="1" applyBorder="1" applyAlignment="1">
      <alignment horizontal="center" vertical="center"/>
    </xf>
    <xf numFmtId="0" fontId="12" fillId="0" borderId="6" xfId="24" applyFont="1" applyBorder="1"/>
    <xf numFmtId="0" fontId="12" fillId="0" borderId="6" xfId="24" quotePrefix="1" applyFont="1" applyBorder="1" applyAlignment="1">
      <alignment horizontal="left"/>
    </xf>
    <xf numFmtId="164" fontId="27" fillId="0" borderId="0" xfId="0" applyNumberFormat="1" applyFont="1" applyBorder="1" applyAlignment="1"/>
    <xf numFmtId="164" fontId="27" fillId="0" borderId="0" xfId="0" applyNumberFormat="1" applyFont="1" applyBorder="1"/>
    <xf numFmtId="0" fontId="20" fillId="0" borderId="0" xfId="16" applyFont="1"/>
    <xf numFmtId="0" fontId="12" fillId="0" borderId="0" xfId="24" quotePrefix="1" applyFont="1" applyBorder="1" applyAlignment="1">
      <alignment horizontal="left"/>
    </xf>
    <xf numFmtId="164" fontId="12" fillId="0" borderId="0" xfId="16" applyNumberFormat="1" applyFont="1" applyBorder="1"/>
    <xf numFmtId="0" fontId="12" fillId="0" borderId="0" xfId="16" applyFont="1" applyBorder="1" applyAlignment="1">
      <alignment horizontal="left"/>
    </xf>
    <xf numFmtId="0" fontId="20" fillId="0" borderId="22" xfId="16" applyFont="1" applyBorder="1" applyAlignment="1">
      <alignment horizontal="center" vertical="center"/>
    </xf>
    <xf numFmtId="0" fontId="24" fillId="0" borderId="0" xfId="17" applyFont="1" applyAlignment="1">
      <alignment horizontal="left"/>
    </xf>
    <xf numFmtId="0" fontId="12" fillId="0" borderId="0" xfId="17" applyFont="1"/>
    <xf numFmtId="0" fontId="12" fillId="0" borderId="0" xfId="17" quotePrefix="1" applyFont="1" applyAlignment="1">
      <alignment horizontal="left"/>
    </xf>
    <xf numFmtId="0" fontId="12" fillId="0" borderId="0" xfId="17" applyFont="1" applyBorder="1"/>
    <xf numFmtId="0" fontId="22" fillId="0" borderId="0" xfId="19" applyFont="1"/>
    <xf numFmtId="0" fontId="25" fillId="0" borderId="0" xfId="17" quotePrefix="1" applyFont="1" applyBorder="1" applyAlignment="1">
      <alignment horizontal="left"/>
    </xf>
    <xf numFmtId="0" fontId="12" fillId="0" borderId="0" xfId="17" applyFont="1" applyBorder="1" applyAlignment="1">
      <alignment vertical="center" wrapText="1"/>
    </xf>
    <xf numFmtId="0" fontId="12" fillId="0" borderId="0" xfId="17" applyFont="1" applyBorder="1" applyAlignment="1">
      <alignment horizontal="left" vertical="center" wrapText="1"/>
    </xf>
    <xf numFmtId="0" fontId="12" fillId="0" borderId="0" xfId="17" applyFont="1" applyAlignment="1">
      <alignment horizontal="left" vertical="center" wrapText="1"/>
    </xf>
    <xf numFmtId="0" fontId="12" fillId="0" borderId="0" xfId="17" applyFont="1" applyBorder="1" applyAlignment="1">
      <alignment horizontal="left" wrapText="1"/>
    </xf>
    <xf numFmtId="0" fontId="12" fillId="0" borderId="0" xfId="17" applyFont="1" applyAlignment="1">
      <alignment horizontal="left" wrapText="1"/>
    </xf>
    <xf numFmtId="0" fontId="12" fillId="0" borderId="0" xfId="17" applyFont="1" applyBorder="1" applyAlignment="1">
      <alignment horizontal="left"/>
    </xf>
    <xf numFmtId="0" fontId="12" fillId="0" borderId="0" xfId="17" applyFont="1" applyAlignment="1">
      <alignment horizontal="left"/>
    </xf>
    <xf numFmtId="0" fontId="23" fillId="0" borderId="6" xfId="0" applyFont="1" applyBorder="1" applyAlignment="1">
      <alignment vertical="center"/>
    </xf>
    <xf numFmtId="0" fontId="34" fillId="0" borderId="38" xfId="17" applyFont="1" applyBorder="1" applyAlignment="1">
      <alignment horizontal="center" vertical="center"/>
    </xf>
    <xf numFmtId="0" fontId="34" fillId="0" borderId="39" xfId="17" applyFont="1" applyBorder="1" applyAlignment="1">
      <alignment horizontal="center" vertical="center"/>
    </xf>
    <xf numFmtId="4" fontId="23" fillId="0" borderId="0" xfId="17" applyNumberFormat="1" applyFont="1" applyBorder="1"/>
    <xf numFmtId="0" fontId="23" fillId="0" borderId="0" xfId="17" applyFont="1"/>
    <xf numFmtId="0" fontId="12" fillId="0" borderId="6" xfId="23" applyFont="1" applyBorder="1"/>
    <xf numFmtId="0" fontId="23" fillId="0" borderId="0" xfId="17" applyFont="1" applyBorder="1"/>
    <xf numFmtId="0" fontId="12" fillId="0" borderId="6" xfId="23" quotePrefix="1" applyFont="1" applyBorder="1" applyAlignment="1">
      <alignment horizontal="left"/>
    </xf>
    <xf numFmtId="0" fontId="12" fillId="0" borderId="0" xfId="23" quotePrefix="1" applyFont="1" applyBorder="1" applyAlignment="1">
      <alignment horizontal="left"/>
    </xf>
    <xf numFmtId="0" fontId="12" fillId="0" borderId="0" xfId="15" applyFont="1" applyAlignment="1">
      <alignment wrapText="1"/>
    </xf>
    <xf numFmtId="0" fontId="12" fillId="0" borderId="0" xfId="15" applyFont="1" applyBorder="1" applyAlignment="1">
      <alignment wrapText="1"/>
    </xf>
    <xf numFmtId="0" fontId="20" fillId="0" borderId="0" xfId="17" applyFont="1" applyBorder="1"/>
    <xf numFmtId="0" fontId="20" fillId="0" borderId="0" xfId="17" applyFont="1"/>
    <xf numFmtId="165" fontId="12" fillId="0" borderId="0" xfId="15" applyNumberFormat="1" applyFont="1" applyBorder="1"/>
    <xf numFmtId="0" fontId="23" fillId="0" borderId="0" xfId="17" applyFont="1" applyAlignment="1">
      <alignment vertical="center"/>
    </xf>
    <xf numFmtId="0" fontId="28" fillId="0" borderId="0" xfId="17" applyFont="1" applyBorder="1" applyAlignment="1">
      <alignment horizontal="left"/>
    </xf>
    <xf numFmtId="0" fontId="34" fillId="0" borderId="22" xfId="17" applyFont="1" applyBorder="1" applyAlignment="1">
      <alignment horizontal="center" vertical="center"/>
    </xf>
    <xf numFmtId="0" fontId="24" fillId="0" borderId="0" xfId="18" applyFont="1"/>
    <xf numFmtId="0" fontId="12" fillId="0" borderId="0" xfId="18" applyFont="1"/>
    <xf numFmtId="0" fontId="12" fillId="0" borderId="0" xfId="18" applyFont="1" applyBorder="1"/>
    <xf numFmtId="0" fontId="12" fillId="0" borderId="2" xfId="18" applyFont="1" applyBorder="1" applyAlignment="1">
      <alignment horizontal="center" vertical="center" wrapText="1"/>
    </xf>
    <xf numFmtId="0" fontId="25" fillId="0" borderId="6" xfId="23" applyFont="1" applyBorder="1" applyAlignment="1">
      <alignment horizontal="left"/>
    </xf>
    <xf numFmtId="165" fontId="27" fillId="0" borderId="0" xfId="0" applyNumberFormat="1" applyFont="1" applyAlignment="1"/>
    <xf numFmtId="165" fontId="27" fillId="0" borderId="0" xfId="0" applyNumberFormat="1" applyFont="1"/>
    <xf numFmtId="0" fontId="20" fillId="0" borderId="0" xfId="0" applyFont="1"/>
    <xf numFmtId="0" fontId="28" fillId="0" borderId="0" xfId="18" applyFont="1"/>
    <xf numFmtId="0" fontId="24" fillId="0" borderId="0" xfId="19" applyFont="1"/>
    <xf numFmtId="0" fontId="12" fillId="0" borderId="0" xfId="19" applyFont="1"/>
    <xf numFmtId="0" fontId="12" fillId="0" borderId="0" xfId="19" applyFont="1" applyBorder="1"/>
    <xf numFmtId="0" fontId="23" fillId="0" borderId="6" xfId="0" applyFont="1" applyBorder="1" applyAlignment="1"/>
    <xf numFmtId="0" fontId="34" fillId="0" borderId="0" xfId="22" applyFont="1" applyBorder="1" applyAlignment="1">
      <alignment horizontal="center" vertical="center" wrapText="1"/>
    </xf>
    <xf numFmtId="0" fontId="34" fillId="0" borderId="39" xfId="22" applyFont="1" applyBorder="1" applyAlignment="1">
      <alignment horizontal="center" vertical="center" wrapText="1"/>
    </xf>
    <xf numFmtId="165" fontId="12" fillId="0" borderId="0" xfId="0" applyNumberFormat="1" applyFont="1"/>
    <xf numFmtId="165" fontId="20" fillId="0" borderId="0" xfId="0" applyNumberFormat="1" applyFont="1"/>
    <xf numFmtId="0" fontId="28" fillId="0" borderId="0" xfId="19" applyFont="1"/>
    <xf numFmtId="0" fontId="34" fillId="0" borderId="22" xfId="22" applyFont="1" applyBorder="1" applyAlignment="1">
      <alignment horizontal="center" vertical="center" wrapText="1"/>
    </xf>
    <xf numFmtId="0" fontId="24" fillId="0" borderId="0" xfId="20" applyFont="1"/>
    <xf numFmtId="0" fontId="12" fillId="0" borderId="0" xfId="20" applyFont="1"/>
    <xf numFmtId="0" fontId="12" fillId="0" borderId="0" xfId="20" applyFont="1" applyBorder="1"/>
    <xf numFmtId="0" fontId="12" fillId="0" borderId="15" xfId="20" applyFont="1" applyBorder="1"/>
    <xf numFmtId="0" fontId="12" fillId="0" borderId="2" xfId="20" applyFont="1" applyBorder="1" applyAlignment="1">
      <alignment horizontal="center" vertical="center" wrapText="1"/>
    </xf>
    <xf numFmtId="0" fontId="12" fillId="0" borderId="13" xfId="20" applyFont="1" applyFill="1" applyBorder="1" applyAlignment="1">
      <alignment horizontal="center" vertical="center" wrapText="1"/>
    </xf>
    <xf numFmtId="0" fontId="12" fillId="0" borderId="2" xfId="20" applyFont="1" applyFill="1" applyBorder="1" applyAlignment="1">
      <alignment horizontal="center" vertical="center" wrapText="1"/>
    </xf>
    <xf numFmtId="0" fontId="12" fillId="0" borderId="14" xfId="15" applyFont="1" applyBorder="1" applyAlignment="1">
      <alignment horizontal="center" vertical="center" wrapText="1"/>
    </xf>
    <xf numFmtId="0" fontId="12" fillId="0" borderId="6" xfId="0" applyFont="1" applyBorder="1" applyAlignment="1"/>
    <xf numFmtId="0" fontId="20" fillId="0" borderId="38" xfId="20" applyFont="1" applyBorder="1" applyAlignment="1">
      <alignment horizontal="center" vertical="center" wrapText="1"/>
    </xf>
    <xf numFmtId="0" fontId="20" fillId="0" borderId="39" xfId="20" applyFont="1" applyBorder="1" applyAlignment="1">
      <alignment horizontal="center" vertical="center" wrapText="1"/>
    </xf>
    <xf numFmtId="0" fontId="12" fillId="0" borderId="0" xfId="20" applyFont="1" applyFill="1"/>
    <xf numFmtId="165" fontId="12" fillId="0" borderId="0" xfId="20" applyNumberFormat="1" applyFont="1"/>
    <xf numFmtId="0" fontId="12" fillId="0" borderId="0" xfId="0" applyFont="1" applyFill="1"/>
    <xf numFmtId="0" fontId="20" fillId="0" borderId="0" xfId="0" applyFont="1" applyFill="1"/>
    <xf numFmtId="0" fontId="20" fillId="0" borderId="0" xfId="18" applyFont="1" applyBorder="1"/>
    <xf numFmtId="0" fontId="20" fillId="0" borderId="0" xfId="18" applyFont="1"/>
    <xf numFmtId="0" fontId="28" fillId="0" borderId="0" xfId="20" applyFont="1"/>
    <xf numFmtId="0" fontId="20" fillId="0" borderId="22" xfId="20" applyFont="1" applyBorder="1" applyAlignment="1">
      <alignment horizontal="center" vertical="center" wrapText="1"/>
    </xf>
    <xf numFmtId="0" fontId="12" fillId="0" borderId="0" xfId="18" applyFont="1" applyBorder="1" applyAlignment="1">
      <alignment vertical="center" wrapText="1"/>
    </xf>
    <xf numFmtId="0" fontId="12" fillId="0" borderId="0" xfId="18" applyFont="1" applyAlignment="1">
      <alignment vertical="center" wrapText="1"/>
    </xf>
    <xf numFmtId="0" fontId="12" fillId="0" borderId="0" xfId="18" applyFont="1" applyBorder="1" applyAlignment="1">
      <alignment wrapText="1"/>
    </xf>
    <xf numFmtId="0" fontId="12" fillId="0" borderId="0" xfId="18" applyFont="1" applyAlignment="1">
      <alignment wrapText="1"/>
    </xf>
    <xf numFmtId="0" fontId="24" fillId="0" borderId="6" xfId="18" applyFont="1" applyBorder="1" applyAlignment="1">
      <alignment horizontal="center" vertical="center"/>
    </xf>
    <xf numFmtId="0" fontId="20" fillId="0" borderId="0" xfId="18" applyFont="1" applyBorder="1" applyAlignment="1">
      <alignment horizontal="center" vertical="center" wrapText="1"/>
    </xf>
    <xf numFmtId="0" fontId="20" fillId="0" borderId="39" xfId="18" applyFont="1" applyBorder="1" applyAlignment="1">
      <alignment horizontal="center" vertical="center" wrapText="1"/>
    </xf>
    <xf numFmtId="0" fontId="12" fillId="0" borderId="0" xfId="18" applyFont="1" applyFill="1" applyBorder="1"/>
    <xf numFmtId="0" fontId="12" fillId="0" borderId="0" xfId="22" applyFont="1" applyBorder="1"/>
    <xf numFmtId="0" fontId="12" fillId="0" borderId="0" xfId="22" applyFont="1"/>
    <xf numFmtId="0" fontId="23" fillId="0" borderId="0" xfId="22" applyFont="1" applyBorder="1" applyAlignment="1">
      <alignment vertical="top" wrapText="1"/>
    </xf>
    <xf numFmtId="0" fontId="23" fillId="0" borderId="0" xfId="22" applyFont="1" applyAlignment="1">
      <alignment vertical="top" wrapText="1"/>
    </xf>
    <xf numFmtId="0" fontId="23" fillId="0" borderId="0" xfId="22" applyFont="1" applyBorder="1" applyAlignment="1">
      <alignment wrapText="1"/>
    </xf>
    <xf numFmtId="0" fontId="23" fillId="0" borderId="0" xfId="22" applyFont="1" applyAlignment="1">
      <alignment wrapText="1"/>
    </xf>
    <xf numFmtId="0" fontId="34" fillId="0" borderId="38" xfId="22" applyFont="1" applyBorder="1" applyAlignment="1">
      <alignment horizontal="center" vertical="center" wrapText="1"/>
    </xf>
    <xf numFmtId="165" fontId="25" fillId="0" borderId="0" xfId="22" applyNumberFormat="1" applyFont="1" applyBorder="1"/>
    <xf numFmtId="0" fontId="25" fillId="0" borderId="0" xfId="22" applyFont="1"/>
    <xf numFmtId="165" fontId="12" fillId="0" borderId="0" xfId="22" applyNumberFormat="1" applyFont="1" applyBorder="1"/>
    <xf numFmtId="0" fontId="20" fillId="0" borderId="0" xfId="22" applyFont="1"/>
    <xf numFmtId="0" fontId="20" fillId="0" borderId="0" xfId="22" applyFont="1" applyBorder="1"/>
    <xf numFmtId="0" fontId="20" fillId="0" borderId="0" xfId="20" applyFont="1"/>
    <xf numFmtId="4" fontId="20" fillId="0" borderId="0" xfId="20" applyNumberFormat="1" applyFont="1"/>
    <xf numFmtId="0" fontId="22" fillId="0" borderId="0" xfId="11" applyFont="1"/>
    <xf numFmtId="0" fontId="12" fillId="0" borderId="0" xfId="11" applyFont="1"/>
    <xf numFmtId="0" fontId="12" fillId="0" borderId="0" xfId="11" applyFont="1" applyBorder="1"/>
    <xf numFmtId="0" fontId="12" fillId="0" borderId="0" xfId="11" applyFont="1" applyBorder="1" applyAlignment="1">
      <alignment wrapText="1"/>
    </xf>
    <xf numFmtId="0" fontId="12" fillId="0" borderId="0" xfId="11" applyFont="1" applyAlignment="1">
      <alignment wrapText="1"/>
    </xf>
    <xf numFmtId="0" fontId="12" fillId="0" borderId="10" xfId="1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20" fillId="0" borderId="38" xfId="11" applyFont="1" applyBorder="1" applyAlignment="1">
      <alignment horizontal="center" vertical="center" wrapText="1"/>
    </xf>
    <xf numFmtId="0" fontId="20" fillId="0" borderId="39" xfId="11" applyFont="1" applyBorder="1" applyAlignment="1">
      <alignment horizontal="center" vertical="center" wrapText="1"/>
    </xf>
    <xf numFmtId="164" fontId="25" fillId="0" borderId="0" xfId="11" applyNumberFormat="1" applyFont="1" applyBorder="1"/>
    <xf numFmtId="0" fontId="20" fillId="0" borderId="0" xfId="11" applyFont="1"/>
    <xf numFmtId="165" fontId="20" fillId="0" borderId="0" xfId="11" applyNumberFormat="1" applyFont="1"/>
    <xf numFmtId="165" fontId="20" fillId="0" borderId="0" xfId="11" applyNumberFormat="1" applyFont="1" applyBorder="1"/>
    <xf numFmtId="165" fontId="20" fillId="0" borderId="0" xfId="11" applyNumberFormat="1" applyFont="1" applyAlignment="1">
      <alignment horizontal="right"/>
    </xf>
    <xf numFmtId="0" fontId="20" fillId="0" borderId="0" xfId="11" applyFont="1" applyBorder="1"/>
    <xf numFmtId="0" fontId="28" fillId="0" borderId="0" xfId="11" applyFont="1"/>
    <xf numFmtId="165" fontId="25" fillId="0" borderId="0" xfId="22" applyNumberFormat="1" applyFont="1"/>
    <xf numFmtId="165" fontId="12" fillId="0" borderId="0" xfId="22" applyNumberFormat="1" applyFont="1"/>
    <xf numFmtId="0" fontId="20" fillId="0" borderId="0" xfId="12" applyFont="1"/>
    <xf numFmtId="0" fontId="24" fillId="0" borderId="0" xfId="12" applyFont="1"/>
    <xf numFmtId="0" fontId="12" fillId="0" borderId="0" xfId="12" applyFont="1" applyBorder="1"/>
    <xf numFmtId="0" fontId="12" fillId="0" borderId="0" xfId="12" applyFont="1" applyBorder="1" applyAlignment="1">
      <alignment horizontal="center" vertical="center" wrapText="1"/>
    </xf>
    <xf numFmtId="165" fontId="12" fillId="0" borderId="0" xfId="12" applyNumberFormat="1" applyFont="1"/>
    <xf numFmtId="164" fontId="25" fillId="0" borderId="0" xfId="21" applyNumberFormat="1" applyFont="1" applyBorder="1"/>
    <xf numFmtId="164" fontId="12" fillId="0" borderId="0" xfId="15" applyNumberFormat="1" applyFont="1"/>
    <xf numFmtId="164" fontId="23" fillId="0" borderId="0" xfId="17" applyNumberFormat="1" applyFont="1"/>
    <xf numFmtId="164" fontId="12" fillId="0" borderId="0" xfId="18" applyNumberFormat="1" applyFont="1"/>
    <xf numFmtId="164" fontId="25" fillId="0" borderId="0" xfId="22" applyNumberFormat="1" applyFont="1" applyBorder="1"/>
    <xf numFmtId="0" fontId="20" fillId="0" borderId="22" xfId="11" applyFont="1" applyBorder="1" applyAlignment="1">
      <alignment horizontal="center" vertical="center" wrapText="1"/>
    </xf>
    <xf numFmtId="164" fontId="12" fillId="0" borderId="0" xfId="11" applyNumberFormat="1" applyFont="1"/>
    <xf numFmtId="164" fontId="25" fillId="0" borderId="0" xfId="22" applyNumberFormat="1" applyFont="1"/>
    <xf numFmtId="164" fontId="12" fillId="0" borderId="0" xfId="12" applyNumberFormat="1" applyFont="1"/>
    <xf numFmtId="0" fontId="25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31" fillId="0" borderId="0" xfId="0" applyFont="1"/>
    <xf numFmtId="0" fontId="29" fillId="0" borderId="0" xfId="0" applyFont="1"/>
    <xf numFmtId="0" fontId="29" fillId="0" borderId="0" xfId="0" applyFont="1" applyFill="1"/>
    <xf numFmtId="0" fontId="26" fillId="0" borderId="0" xfId="0" applyFont="1"/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0" fillId="0" borderId="6" xfId="25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0" xfId="25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12" fillId="0" borderId="1" xfId="0" applyFont="1" applyBorder="1"/>
    <xf numFmtId="0" fontId="25" fillId="0" borderId="6" xfId="25" applyFont="1" applyBorder="1" applyAlignment="1">
      <alignment horizontal="left"/>
    </xf>
    <xf numFmtId="0" fontId="12" fillId="0" borderId="6" xfId="25" applyFont="1" applyBorder="1"/>
    <xf numFmtId="0" fontId="12" fillId="0" borderId="6" xfId="25" quotePrefix="1" applyFont="1" applyBorder="1" applyAlignment="1">
      <alignment horizontal="left"/>
    </xf>
    <xf numFmtId="164" fontId="25" fillId="0" borderId="0" xfId="32" applyNumberFormat="1" applyFont="1"/>
    <xf numFmtId="164" fontId="12" fillId="0" borderId="1" xfId="43" applyNumberFormat="1" applyFont="1" applyBorder="1" applyAlignment="1">
      <alignment horizontal="right"/>
    </xf>
    <xf numFmtId="164" fontId="12" fillId="0" borderId="11" xfId="42" applyNumberFormat="1" applyFont="1" applyBorder="1" applyAlignment="1">
      <alignment horizontal="right"/>
    </xf>
    <xf numFmtId="164" fontId="12" fillId="0" borderId="0" xfId="32" applyNumberFormat="1" applyFont="1"/>
    <xf numFmtId="0" fontId="24" fillId="0" borderId="0" xfId="39" applyFont="1" applyBorder="1"/>
    <xf numFmtId="0" fontId="32" fillId="0" borderId="0" xfId="39" applyFont="1" applyBorder="1"/>
    <xf numFmtId="0" fontId="32" fillId="0" borderId="0" xfId="39" applyFont="1" applyFill="1" applyBorder="1"/>
    <xf numFmtId="0" fontId="32" fillId="0" borderId="0" xfId="39" applyFont="1"/>
    <xf numFmtId="164" fontId="24" fillId="0" borderId="0" xfId="45" applyFont="1" applyBorder="1"/>
    <xf numFmtId="164" fontId="12" fillId="0" borderId="0" xfId="45" applyFont="1" applyBorder="1"/>
    <xf numFmtId="0" fontId="32" fillId="0" borderId="18" xfId="39" applyFont="1" applyBorder="1"/>
    <xf numFmtId="0" fontId="32" fillId="0" borderId="18" xfId="39" applyFont="1" applyFill="1" applyBorder="1"/>
    <xf numFmtId="0" fontId="12" fillId="0" borderId="0" xfId="39" applyFont="1" applyBorder="1"/>
    <xf numFmtId="0" fontId="12" fillId="0" borderId="0" xfId="39" applyFont="1"/>
    <xf numFmtId="164" fontId="12" fillId="0" borderId="6" xfId="45" applyFont="1" applyBorder="1" applyAlignment="1">
      <alignment horizontal="center" vertical="center" wrapText="1"/>
    </xf>
    <xf numFmtId="164" fontId="12" fillId="0" borderId="35" xfId="45" applyNumberFormat="1" applyFont="1" applyBorder="1" applyAlignment="1">
      <alignment horizontal="center" vertical="center" wrapText="1"/>
    </xf>
    <xf numFmtId="164" fontId="12" fillId="0" borderId="39" xfId="45" applyNumberFormat="1" applyFont="1" applyBorder="1" applyAlignment="1">
      <alignment horizontal="center" vertical="center" wrapText="1"/>
    </xf>
    <xf numFmtId="164" fontId="12" fillId="0" borderId="39" xfId="45" applyNumberFormat="1" applyFont="1" applyBorder="1" applyAlignment="1">
      <alignment horizontal="center" vertical="center"/>
    </xf>
    <xf numFmtId="164" fontId="12" fillId="0" borderId="22" xfId="45" applyNumberFormat="1" applyFont="1" applyBorder="1" applyAlignment="1">
      <alignment horizontal="center" vertical="center"/>
    </xf>
    <xf numFmtId="0" fontId="25" fillId="0" borderId="6" xfId="23" applyFont="1" applyBorder="1" applyAlignment="1">
      <alignment horizontal="left" wrapText="1"/>
    </xf>
    <xf numFmtId="164" fontId="12" fillId="0" borderId="0" xfId="39" applyNumberFormat="1" applyFont="1"/>
    <xf numFmtId="0" fontId="12" fillId="0" borderId="0" xfId="9" applyFont="1" applyBorder="1"/>
    <xf numFmtId="2" fontId="12" fillId="0" borderId="0" xfId="9" applyNumberFormat="1" applyFont="1" applyBorder="1"/>
    <xf numFmtId="164" fontId="12" fillId="0" borderId="0" xfId="39" applyNumberFormat="1" applyFont="1" applyBorder="1"/>
    <xf numFmtId="0" fontId="12" fillId="0" borderId="0" xfId="39" applyFont="1" applyFill="1" applyBorder="1"/>
    <xf numFmtId="164" fontId="12" fillId="0" borderId="0" xfId="45" applyFont="1" applyBorder="1" applyAlignment="1">
      <alignment horizontal="left" vertical="center"/>
    </xf>
    <xf numFmtId="0" fontId="12" fillId="0" borderId="0" xfId="5" applyFont="1" applyBorder="1" applyAlignment="1"/>
    <xf numFmtId="0" fontId="12" fillId="0" borderId="0" xfId="5" applyFont="1" applyFill="1" applyBorder="1"/>
    <xf numFmtId="0" fontId="12" fillId="0" borderId="0" xfId="5" applyFont="1"/>
    <xf numFmtId="0" fontId="29" fillId="0" borderId="0" xfId="39" applyFont="1" applyBorder="1"/>
    <xf numFmtId="164" fontId="29" fillId="0" borderId="0" xfId="45" applyFont="1" applyBorder="1" applyAlignment="1">
      <alignment horizontal="left" vertical="center"/>
    </xf>
    <xf numFmtId="0" fontId="12" fillId="0" borderId="0" xfId="5" applyFont="1" applyBorder="1"/>
    <xf numFmtId="164" fontId="12" fillId="0" borderId="0" xfId="45" applyFont="1" applyBorder="1" applyAlignment="1">
      <alignment horizontal="center"/>
    </xf>
    <xf numFmtId="0" fontId="22" fillId="0" borderId="0" xfId="39" applyFont="1" applyBorder="1"/>
    <xf numFmtId="0" fontId="28" fillId="0" borderId="0" xfId="5" applyFont="1" applyBorder="1"/>
    <xf numFmtId="4" fontId="23" fillId="0" borderId="0" xfId="39" applyNumberFormat="1" applyFont="1" applyBorder="1"/>
    <xf numFmtId="164" fontId="28" fillId="0" borderId="0" xfId="45" applyFont="1" applyBorder="1"/>
    <xf numFmtId="49" fontId="23" fillId="0" borderId="0" xfId="39" applyNumberFormat="1" applyFont="1" applyBorder="1"/>
    <xf numFmtId="0" fontId="33" fillId="0" borderId="0" xfId="39" applyFont="1"/>
    <xf numFmtId="0" fontId="32" fillId="0" borderId="0" xfId="39" applyFont="1" applyFill="1"/>
    <xf numFmtId="0" fontId="35" fillId="0" borderId="0" xfId="39" applyFont="1"/>
    <xf numFmtId="164" fontId="35" fillId="0" borderId="0" xfId="45" applyFont="1"/>
    <xf numFmtId="164" fontId="12" fillId="0" borderId="18" xfId="45" applyFont="1" applyBorder="1"/>
    <xf numFmtId="0" fontId="12" fillId="0" borderId="17" xfId="5" applyFont="1" applyBorder="1" applyAlignment="1">
      <alignment horizontal="center" vertical="center" wrapText="1"/>
    </xf>
    <xf numFmtId="164" fontId="12" fillId="0" borderId="30" xfId="45" applyFont="1" applyBorder="1" applyAlignment="1">
      <alignment horizontal="center" vertical="center" wrapText="1"/>
    </xf>
    <xf numFmtId="164" fontId="12" fillId="0" borderId="4" xfId="45" applyNumberFormat="1" applyFont="1" applyBorder="1" applyAlignment="1">
      <alignment horizontal="center" vertical="center" wrapText="1"/>
    </xf>
    <xf numFmtId="0" fontId="12" fillId="0" borderId="22" xfId="5" applyFont="1" applyBorder="1" applyAlignment="1">
      <alignment horizontal="center" vertical="center" wrapText="1"/>
    </xf>
    <xf numFmtId="0" fontId="25" fillId="0" borderId="5" xfId="23" applyFont="1" applyBorder="1" applyAlignment="1">
      <alignment horizontal="left" wrapText="1"/>
    </xf>
    <xf numFmtId="1" fontId="12" fillId="0" borderId="12" xfId="39" applyNumberFormat="1" applyFont="1" applyBorder="1"/>
    <xf numFmtId="0" fontId="12" fillId="0" borderId="0" xfId="9" applyFont="1"/>
    <xf numFmtId="2" fontId="12" fillId="0" borderId="0" xfId="9" applyNumberFormat="1" applyFont="1"/>
    <xf numFmtId="0" fontId="12" fillId="0" borderId="0" xfId="5" applyFont="1" applyAlignment="1"/>
    <xf numFmtId="164" fontId="12" fillId="0" borderId="0" xfId="5" applyNumberFormat="1" applyFont="1" applyBorder="1"/>
    <xf numFmtId="0" fontId="29" fillId="0" borderId="0" xfId="39" applyFont="1"/>
    <xf numFmtId="164" fontId="12" fillId="0" borderId="0" xfId="45" applyFont="1" applyAlignment="1">
      <alignment horizontal="center"/>
    </xf>
    <xf numFmtId="0" fontId="12" fillId="0" borderId="0" xfId="39" applyFont="1" applyFill="1"/>
    <xf numFmtId="0" fontId="35" fillId="0" borderId="0" xfId="5" applyFont="1"/>
    <xf numFmtId="4" fontId="23" fillId="0" borderId="0" xfId="39" applyNumberFormat="1" applyFont="1"/>
    <xf numFmtId="49" fontId="23" fillId="0" borderId="0" xfId="39" applyNumberFormat="1" applyFont="1"/>
    <xf numFmtId="164" fontId="12" fillId="0" borderId="0" xfId="45" applyFont="1"/>
    <xf numFmtId="49" fontId="23" fillId="0" borderId="18" xfId="39" applyNumberFormat="1" applyFont="1" applyBorder="1"/>
    <xf numFmtId="0" fontId="24" fillId="0" borderId="0" xfId="39" applyFont="1"/>
    <xf numFmtId="0" fontId="28" fillId="0" borderId="0" xfId="39" applyFont="1" applyBorder="1"/>
    <xf numFmtId="164" fontId="12" fillId="0" borderId="7" xfId="45" applyFont="1" applyBorder="1" applyAlignment="1">
      <alignment horizontal="center" vertical="center" wrapText="1"/>
    </xf>
    <xf numFmtId="164" fontId="12" fillId="0" borderId="17" xfId="45" applyNumberFormat="1" applyFont="1" applyBorder="1" applyAlignment="1">
      <alignment horizontal="center" vertical="center"/>
    </xf>
    <xf numFmtId="4" fontId="24" fillId="0" borderId="0" xfId="39" applyNumberFormat="1" applyFont="1" applyBorder="1"/>
    <xf numFmtId="49" fontId="24" fillId="0" borderId="0" xfId="39" applyNumberFormat="1" applyFont="1" applyBorder="1"/>
    <xf numFmtId="164" fontId="12" fillId="0" borderId="22" xfId="45" applyNumberFormat="1" applyFont="1" applyBorder="1" applyAlignment="1">
      <alignment horizontal="center" vertical="center" wrapText="1"/>
    </xf>
    <xf numFmtId="0" fontId="12" fillId="0" borderId="0" xfId="46" applyFont="1" applyBorder="1"/>
    <xf numFmtId="2" fontId="12" fillId="0" borderId="0" xfId="46" applyNumberFormat="1" applyFont="1" applyBorder="1"/>
    <xf numFmtId="0" fontId="24" fillId="0" borderId="0" xfId="5" applyFont="1" applyBorder="1"/>
    <xf numFmtId="164" fontId="32" fillId="0" borderId="0" xfId="45" applyNumberFormat="1" applyFont="1"/>
    <xf numFmtId="164" fontId="32" fillId="0" borderId="0" xfId="45" applyFont="1"/>
    <xf numFmtId="0" fontId="22" fillId="0" borderId="0" xfId="5" applyFont="1" applyBorder="1"/>
    <xf numFmtId="164" fontId="24" fillId="0" borderId="0" xfId="45" applyFont="1"/>
    <xf numFmtId="164" fontId="28" fillId="0" borderId="0" xfId="45" applyFont="1"/>
    <xf numFmtId="164" fontId="33" fillId="0" borderId="0" xfId="45" applyFont="1"/>
    <xf numFmtId="164" fontId="37" fillId="0" borderId="0" xfId="45" applyFont="1"/>
    <xf numFmtId="0" fontId="24" fillId="0" borderId="0" xfId="5" applyFont="1"/>
    <xf numFmtId="0" fontId="12" fillId="0" borderId="4" xfId="5" applyFont="1" applyBorder="1" applyAlignment="1">
      <alignment horizontal="center" vertical="center"/>
    </xf>
    <xf numFmtId="164" fontId="23" fillId="0" borderId="4" xfId="45" applyNumberFormat="1" applyFont="1" applyBorder="1" applyAlignment="1">
      <alignment horizontal="center" vertical="center" wrapText="1"/>
    </xf>
    <xf numFmtId="164" fontId="23" fillId="0" borderId="39" xfId="45" applyNumberFormat="1" applyFont="1" applyBorder="1" applyAlignment="1">
      <alignment horizontal="center" vertical="center" wrapText="1"/>
    </xf>
    <xf numFmtId="164" fontId="23" fillId="0" borderId="39" xfId="45" applyFont="1" applyBorder="1" applyAlignment="1">
      <alignment horizontal="center" vertical="center" wrapText="1"/>
    </xf>
    <xf numFmtId="164" fontId="23" fillId="0" borderId="39" xfId="45" applyNumberFormat="1" applyFont="1" applyBorder="1" applyAlignment="1">
      <alignment horizontal="center" vertical="center"/>
    </xf>
    <xf numFmtId="10" fontId="12" fillId="0" borderId="39" xfId="5" applyNumberFormat="1" applyFont="1" applyBorder="1"/>
    <xf numFmtId="0" fontId="12" fillId="0" borderId="22" xfId="5" applyFont="1" applyBorder="1" applyAlignment="1">
      <alignment horizontal="center" vertical="center"/>
    </xf>
    <xf numFmtId="164" fontId="25" fillId="0" borderId="11" xfId="5" applyNumberFormat="1" applyFont="1" applyBorder="1"/>
    <xf numFmtId="0" fontId="12" fillId="0" borderId="12" xfId="5" applyFont="1" applyBorder="1"/>
    <xf numFmtId="164" fontId="12" fillId="0" borderId="0" xfId="5" applyNumberFormat="1" applyFont="1"/>
    <xf numFmtId="164" fontId="12" fillId="0" borderId="0" xfId="45" applyNumberFormat="1" applyFont="1" applyBorder="1"/>
    <xf numFmtId="164" fontId="23" fillId="0" borderId="0" xfId="45" applyFont="1" applyBorder="1" applyAlignment="1">
      <alignment horizontal="left" vertical="center"/>
    </xf>
    <xf numFmtId="164" fontId="12" fillId="0" borderId="0" xfId="45" applyNumberFormat="1" applyFont="1" applyFill="1" applyBorder="1" applyAlignment="1">
      <alignment horizontal="left" vertical="center" wrapText="1"/>
    </xf>
    <xf numFmtId="0" fontId="23" fillId="0" borderId="0" xfId="5" applyFont="1" applyBorder="1"/>
    <xf numFmtId="164" fontId="23" fillId="0" borderId="0" xfId="45" applyNumberFormat="1" applyFont="1" applyAlignment="1">
      <alignment horizontal="center"/>
    </xf>
    <xf numFmtId="164" fontId="24" fillId="0" borderId="0" xfId="45" applyNumberFormat="1" applyFont="1"/>
    <xf numFmtId="164" fontId="22" fillId="0" borderId="0" xfId="45" applyFont="1"/>
    <xf numFmtId="0" fontId="12" fillId="0" borderId="28" xfId="5" applyFont="1" applyBorder="1"/>
    <xf numFmtId="0" fontId="12" fillId="0" borderId="0" xfId="5" applyFont="1" applyBorder="1" applyAlignment="1">
      <alignment horizontal="center" vertical="center"/>
    </xf>
    <xf numFmtId="4" fontId="12" fillId="0" borderId="4" xfId="45" applyNumberFormat="1" applyFont="1" applyBorder="1" applyAlignment="1">
      <alignment horizontal="center" vertical="center" wrapText="1"/>
    </xf>
    <xf numFmtId="164" fontId="12" fillId="0" borderId="39" xfId="45" applyFont="1" applyFill="1" applyBorder="1" applyAlignment="1">
      <alignment horizontal="center" vertical="center" wrapText="1"/>
    </xf>
    <xf numFmtId="164" fontId="12" fillId="0" borderId="0" xfId="45" applyNumberFormat="1" applyFont="1"/>
    <xf numFmtId="164" fontId="24" fillId="0" borderId="0" xfId="5" applyNumberFormat="1" applyFont="1" applyBorder="1"/>
    <xf numFmtId="164" fontId="24" fillId="0" borderId="0" xfId="5" applyNumberFormat="1" applyFont="1"/>
    <xf numFmtId="0" fontId="31" fillId="0" borderId="5" xfId="23" applyFont="1" applyBorder="1" applyAlignment="1">
      <alignment horizontal="left" wrapText="1"/>
    </xf>
    <xf numFmtId="0" fontId="31" fillId="0" borderId="6" xfId="23" applyFont="1" applyBorder="1" applyAlignment="1">
      <alignment horizontal="left" wrapText="1"/>
    </xf>
    <xf numFmtId="3" fontId="0" fillId="0" borderId="0" xfId="0" applyNumberFormat="1" applyFont="1"/>
    <xf numFmtId="164" fontId="12" fillId="0" borderId="11" xfId="5" applyNumberFormat="1" applyFont="1" applyBorder="1" applyAlignment="1">
      <alignment horizontal="right"/>
    </xf>
    <xf numFmtId="1" fontId="12" fillId="0" borderId="0" xfId="5" applyNumberFormat="1" applyFont="1"/>
    <xf numFmtId="0" fontId="32" fillId="0" borderId="0" xfId="5" applyFont="1" applyBorder="1"/>
    <xf numFmtId="0" fontId="33" fillId="0" borderId="0" xfId="5" applyFont="1" applyBorder="1"/>
    <xf numFmtId="164" fontId="25" fillId="0" borderId="0" xfId="26" quotePrefix="1" applyNumberFormat="1" applyFont="1" applyFill="1" applyBorder="1" applyAlignment="1"/>
    <xf numFmtId="164" fontId="22" fillId="0" borderId="21" xfId="0" applyNumberFormat="1" applyFont="1" applyBorder="1"/>
    <xf numFmtId="164" fontId="22" fillId="0" borderId="11" xfId="0" applyNumberFormat="1" applyFont="1" applyBorder="1"/>
    <xf numFmtId="164" fontId="22" fillId="0" borderId="0" xfId="0" applyNumberFormat="1" applyFont="1"/>
    <xf numFmtId="164" fontId="24" fillId="0" borderId="21" xfId="0" applyNumberFormat="1" applyFont="1" applyBorder="1" applyAlignment="1">
      <alignment horizontal="right"/>
    </xf>
    <xf numFmtId="164" fontId="24" fillId="0" borderId="1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24" fillId="0" borderId="12" xfId="0" applyNumberFormat="1" applyFont="1" applyBorder="1" applyAlignment="1">
      <alignment horizontal="right"/>
    </xf>
    <xf numFmtId="164" fontId="22" fillId="0" borderId="1" xfId="23" applyNumberFormat="1" applyFont="1" applyBorder="1" applyAlignment="1">
      <alignment horizontal="right"/>
    </xf>
    <xf numFmtId="164" fontId="22" fillId="0" borderId="11" xfId="0" applyNumberFormat="1" applyFont="1" applyBorder="1" applyAlignment="1">
      <alignment horizontal="right"/>
    </xf>
    <xf numFmtId="164" fontId="22" fillId="0" borderId="0" xfId="21" applyNumberFormat="1" applyFont="1" applyBorder="1" applyAlignment="1">
      <alignment horizontal="right"/>
    </xf>
    <xf numFmtId="164" fontId="24" fillId="0" borderId="0" xfId="21" applyNumberFormat="1" applyFont="1" applyBorder="1" applyAlignment="1">
      <alignment horizontal="right"/>
    </xf>
    <xf numFmtId="0" fontId="20" fillId="0" borderId="2" xfId="15" applyFont="1" applyFill="1" applyBorder="1" applyAlignment="1">
      <alignment horizontal="center" vertical="center" wrapText="1"/>
    </xf>
    <xf numFmtId="0" fontId="20" fillId="0" borderId="2" xfId="20" applyFont="1" applyFill="1" applyBorder="1" applyAlignment="1">
      <alignment horizontal="center" vertical="center" wrapText="1"/>
    </xf>
    <xf numFmtId="0" fontId="12" fillId="0" borderId="6" xfId="0" applyFont="1" applyBorder="1" applyAlignment="1"/>
    <xf numFmtId="0" fontId="12" fillId="0" borderId="2" xfId="18" applyFont="1" applyBorder="1" applyAlignment="1">
      <alignment horizontal="center" vertical="center" wrapText="1"/>
    </xf>
    <xf numFmtId="0" fontId="23" fillId="0" borderId="6" xfId="0" applyFont="1" applyBorder="1" applyAlignment="1"/>
    <xf numFmtId="0" fontId="12" fillId="0" borderId="6" xfId="20" applyFont="1" applyBorder="1" applyAlignment="1">
      <alignment horizontal="center" vertical="center" wrapText="1"/>
    </xf>
    <xf numFmtId="0" fontId="12" fillId="0" borderId="20" xfId="11" applyFont="1" applyBorder="1" applyAlignment="1">
      <alignment horizontal="center" vertical="center" wrapText="1"/>
    </xf>
    <xf numFmtId="0" fontId="12" fillId="0" borderId="6" xfId="12" applyFont="1" applyBorder="1" applyAlignment="1">
      <alignment horizontal="center" vertical="center" wrapText="1"/>
    </xf>
    <xf numFmtId="164" fontId="22" fillId="0" borderId="0" xfId="0" applyNumberFormat="1" applyFont="1" applyBorder="1"/>
    <xf numFmtId="164" fontId="25" fillId="0" borderId="12" xfId="32" applyNumberFormat="1" applyFont="1" applyBorder="1" applyAlignment="1">
      <alignment horizontal="right"/>
    </xf>
    <xf numFmtId="164" fontId="25" fillId="0" borderId="12" xfId="32" applyNumberFormat="1" applyFont="1" applyBorder="1"/>
    <xf numFmtId="164" fontId="22" fillId="0" borderId="0" xfId="23" applyNumberFormat="1" applyFont="1" applyBorder="1" applyAlignment="1">
      <alignment horizontal="right"/>
    </xf>
    <xf numFmtId="0" fontId="24" fillId="0" borderId="0" xfId="0" applyFont="1"/>
    <xf numFmtId="0" fontId="28" fillId="0" borderId="0" xfId="0" applyFont="1" applyAlignment="1"/>
    <xf numFmtId="0" fontId="31" fillId="0" borderId="6" xfId="25" applyFont="1" applyBorder="1" applyAlignment="1">
      <alignment horizontal="left"/>
    </xf>
    <xf numFmtId="0" fontId="12" fillId="0" borderId="2" xfId="13" applyFont="1" applyBorder="1" applyAlignment="1">
      <alignment horizontal="center" vertical="center" wrapText="1"/>
    </xf>
    <xf numFmtId="0" fontId="28" fillId="0" borderId="0" xfId="12" applyFont="1"/>
    <xf numFmtId="164" fontId="33" fillId="0" borderId="21" xfId="0" applyNumberFormat="1" applyFont="1" applyBorder="1"/>
    <xf numFmtId="164" fontId="33" fillId="0" borderId="11" xfId="0" applyNumberFormat="1" applyFont="1" applyBorder="1"/>
    <xf numFmtId="164" fontId="33" fillId="0" borderId="1" xfId="0" applyNumberFormat="1" applyFont="1" applyBorder="1"/>
    <xf numFmtId="164" fontId="33" fillId="0" borderId="0" xfId="0" applyNumberFormat="1" applyFont="1"/>
    <xf numFmtId="164" fontId="33" fillId="0" borderId="0" xfId="0" applyNumberFormat="1" applyFont="1" applyBorder="1"/>
    <xf numFmtId="164" fontId="32" fillId="0" borderId="0" xfId="0" applyNumberFormat="1" applyFont="1" applyAlignment="1">
      <alignment horizontal="right"/>
    </xf>
    <xf numFmtId="164" fontId="32" fillId="0" borderId="11" xfId="0" applyNumberFormat="1" applyFont="1" applyBorder="1" applyAlignment="1">
      <alignment horizontal="right"/>
    </xf>
    <xf numFmtId="0" fontId="24" fillId="0" borderId="0" xfId="13" applyFont="1" applyAlignment="1"/>
    <xf numFmtId="0" fontId="28" fillId="0" borderId="0" xfId="13" applyFont="1" applyAlignment="1"/>
    <xf numFmtId="0" fontId="24" fillId="0" borderId="0" xfId="14" applyFont="1" applyAlignment="1">
      <alignment horizontal="left"/>
    </xf>
    <xf numFmtId="0" fontId="28" fillId="0" borderId="0" xfId="14" applyFont="1" applyAlignment="1">
      <alignment horizontal="left"/>
    </xf>
    <xf numFmtId="0" fontId="31" fillId="0" borderId="6" xfId="23" applyFont="1" applyBorder="1" applyAlignment="1">
      <alignment horizontal="left"/>
    </xf>
    <xf numFmtId="0" fontId="12" fillId="0" borderId="20" xfId="21" applyFont="1" applyBorder="1" applyAlignment="1">
      <alignment horizontal="center" vertical="center" wrapText="1"/>
    </xf>
    <xf numFmtId="0" fontId="12" fillId="0" borderId="0" xfId="12" applyFont="1" applyBorder="1" applyAlignment="1">
      <alignment horizontal="center" vertical="center"/>
    </xf>
    <xf numFmtId="0" fontId="23" fillId="0" borderId="38" xfId="22" applyFont="1" applyBorder="1" applyAlignment="1">
      <alignment horizontal="center" vertical="center" wrapText="1"/>
    </xf>
    <xf numFmtId="0" fontId="23" fillId="0" borderId="0" xfId="22" applyFont="1" applyBorder="1" applyAlignment="1">
      <alignment horizontal="center" vertical="center" wrapText="1"/>
    </xf>
    <xf numFmtId="0" fontId="12" fillId="0" borderId="38" xfId="18" applyFont="1" applyBorder="1" applyAlignment="1">
      <alignment horizontal="center" vertical="center" wrapText="1"/>
    </xf>
    <xf numFmtId="0" fontId="12" fillId="0" borderId="0" xfId="18" applyFont="1" applyBorder="1" applyAlignment="1">
      <alignment horizontal="center" vertical="center" wrapText="1"/>
    </xf>
    <xf numFmtId="0" fontId="12" fillId="0" borderId="39" xfId="18" applyFont="1" applyBorder="1" applyAlignment="1">
      <alignment horizontal="center" vertical="center" wrapText="1"/>
    </xf>
    <xf numFmtId="164" fontId="43" fillId="0" borderId="11" xfId="0" applyNumberFormat="1" applyFont="1" applyBorder="1" applyAlignment="1">
      <alignment horizontal="right"/>
    </xf>
    <xf numFmtId="164" fontId="43" fillId="0" borderId="0" xfId="0" applyNumberFormat="1" applyFont="1" applyAlignment="1">
      <alignment horizontal="right"/>
    </xf>
    <xf numFmtId="164" fontId="43" fillId="0" borderId="21" xfId="0" applyNumberFormat="1" applyFont="1" applyBorder="1" applyAlignment="1">
      <alignment horizontal="right"/>
    </xf>
    <xf numFmtId="164" fontId="24" fillId="0" borderId="0" xfId="0" applyNumberFormat="1" applyFont="1"/>
    <xf numFmtId="164" fontId="24" fillId="0" borderId="12" xfId="0" applyNumberFormat="1" applyFont="1" applyBorder="1"/>
    <xf numFmtId="164" fontId="24" fillId="0" borderId="11" xfId="0" applyNumberFormat="1" applyFont="1" applyBorder="1"/>
    <xf numFmtId="0" fontId="24" fillId="0" borderId="0" xfId="16" applyFont="1" applyAlignment="1">
      <alignment horizontal="left"/>
    </xf>
    <xf numFmtId="0" fontId="22" fillId="0" borderId="0" xfId="16" applyFont="1" applyBorder="1" applyAlignment="1">
      <alignment horizontal="left"/>
    </xf>
    <xf numFmtId="0" fontId="28" fillId="0" borderId="0" xfId="16" applyFont="1" applyBorder="1" applyAlignment="1">
      <alignment horizontal="left"/>
    </xf>
    <xf numFmtId="164" fontId="22" fillId="0" borderId="1" xfId="0" applyNumberFormat="1" applyFont="1" applyBorder="1"/>
    <xf numFmtId="164" fontId="22" fillId="0" borderId="12" xfId="0" applyNumberFormat="1" applyFont="1" applyBorder="1"/>
    <xf numFmtId="164" fontId="24" fillId="0" borderId="0" xfId="0" applyNumberFormat="1" applyFont="1" applyBorder="1" applyAlignment="1">
      <alignment horizontal="right"/>
    </xf>
    <xf numFmtId="0" fontId="12" fillId="0" borderId="4" xfId="15" applyFont="1" applyBorder="1"/>
    <xf numFmtId="0" fontId="24" fillId="0" borderId="0" xfId="15" applyFont="1" applyBorder="1"/>
    <xf numFmtId="0" fontId="12" fillId="0" borderId="17" xfId="15" applyFont="1" applyBorder="1"/>
    <xf numFmtId="0" fontId="12" fillId="0" borderId="0" xfId="13" applyFont="1" applyBorder="1" applyAlignment="1">
      <alignment horizontal="center"/>
    </xf>
    <xf numFmtId="0" fontId="12" fillId="0" borderId="35" xfId="12" applyFont="1" applyBorder="1" applyAlignment="1">
      <alignment horizontal="center" vertical="center"/>
    </xf>
    <xf numFmtId="0" fontId="12" fillId="0" borderId="39" xfId="12" applyFont="1" applyBorder="1" applyAlignment="1">
      <alignment horizontal="center" vertical="center"/>
    </xf>
    <xf numFmtId="0" fontId="23" fillId="0" borderId="39" xfId="22" applyFont="1" applyBorder="1" applyAlignment="1">
      <alignment horizontal="center" vertical="center" wrapText="1"/>
    </xf>
    <xf numFmtId="166" fontId="33" fillId="0" borderId="21" xfId="44" applyNumberFormat="1" applyFont="1" applyBorder="1" applyAlignment="1">
      <alignment horizontal="right" wrapText="1"/>
    </xf>
    <xf numFmtId="164" fontId="33" fillId="0" borderId="0" xfId="39" applyNumberFormat="1" applyFont="1"/>
    <xf numFmtId="166" fontId="32" fillId="0" borderId="21" xfId="44" applyNumberFormat="1" applyFont="1" applyBorder="1" applyAlignment="1">
      <alignment horizontal="right" wrapText="1"/>
    </xf>
    <xf numFmtId="164" fontId="32" fillId="0" borderId="0" xfId="39" applyNumberFormat="1" applyFont="1"/>
    <xf numFmtId="164" fontId="32" fillId="0" borderId="12" xfId="39" applyNumberFormat="1" applyFont="1" applyBorder="1" applyAlignment="1">
      <alignment horizontal="right"/>
    </xf>
    <xf numFmtId="166" fontId="22" fillId="0" borderId="21" xfId="44" applyNumberFormat="1" applyFont="1" applyBorder="1" applyAlignment="1">
      <alignment horizontal="right" wrapText="1"/>
    </xf>
    <xf numFmtId="164" fontId="22" fillId="0" borderId="0" xfId="39" applyNumberFormat="1" applyFont="1"/>
    <xf numFmtId="164" fontId="22" fillId="0" borderId="12" xfId="39" applyNumberFormat="1" applyFont="1" applyBorder="1"/>
    <xf numFmtId="166" fontId="24" fillId="0" borderId="21" xfId="44" applyNumberFormat="1" applyFont="1" applyBorder="1" applyAlignment="1">
      <alignment horizontal="right" wrapText="1"/>
    </xf>
    <xf numFmtId="164" fontId="24" fillId="0" borderId="0" xfId="39" applyNumberFormat="1" applyFont="1"/>
    <xf numFmtId="164" fontId="24" fillId="0" borderId="12" xfId="39" applyNumberFormat="1" applyFont="1" applyBorder="1"/>
    <xf numFmtId="164" fontId="24" fillId="0" borderId="12" xfId="39" applyNumberFormat="1" applyFont="1" applyBorder="1" applyAlignment="1">
      <alignment horizontal="right"/>
    </xf>
    <xf numFmtId="164" fontId="33" fillId="0" borderId="0" xfId="5" applyNumberFormat="1" applyFont="1"/>
    <xf numFmtId="1" fontId="33" fillId="0" borderId="11" xfId="26" quotePrefix="1" applyNumberFormat="1" applyFont="1" applyBorder="1" applyAlignment="1">
      <alignment horizontal="right"/>
    </xf>
    <xf numFmtId="164" fontId="33" fillId="0" borderId="11" xfId="26" applyNumberFormat="1" applyFont="1" applyBorder="1" applyAlignment="1">
      <alignment horizontal="right"/>
    </xf>
    <xf numFmtId="164" fontId="33" fillId="0" borderId="12" xfId="5" applyNumberFormat="1" applyFont="1" applyBorder="1"/>
    <xf numFmtId="164" fontId="33" fillId="0" borderId="11" xfId="5" applyNumberFormat="1" applyFont="1" applyBorder="1"/>
    <xf numFmtId="164" fontId="32" fillId="0" borderId="0" xfId="5" applyNumberFormat="1" applyFont="1"/>
    <xf numFmtId="1" fontId="32" fillId="0" borderId="11" xfId="26" quotePrefix="1" applyNumberFormat="1" applyFont="1" applyBorder="1" applyAlignment="1">
      <alignment horizontal="right"/>
    </xf>
    <xf numFmtId="164" fontId="32" fillId="0" borderId="11" xfId="26" applyNumberFormat="1" applyFont="1" applyBorder="1" applyAlignment="1">
      <alignment horizontal="right"/>
    </xf>
    <xf numFmtId="164" fontId="32" fillId="0" borderId="12" xfId="5" applyNumberFormat="1" applyFont="1" applyBorder="1"/>
    <xf numFmtId="164" fontId="32" fillId="0" borderId="11" xfId="5" applyNumberFormat="1" applyFont="1" applyBorder="1"/>
    <xf numFmtId="164" fontId="32" fillId="0" borderId="11" xfId="5" applyNumberFormat="1" applyFont="1" applyBorder="1" applyAlignment="1">
      <alignment horizontal="right"/>
    </xf>
    <xf numFmtId="164" fontId="32" fillId="0" borderId="11" xfId="39" applyNumberFormat="1" applyFont="1" applyBorder="1" applyAlignment="1">
      <alignment horizontal="right"/>
    </xf>
    <xf numFmtId="1" fontId="33" fillId="0" borderId="11" xfId="26" quotePrefix="1" applyNumberFormat="1" applyFont="1" applyFill="1" applyBorder="1" applyAlignment="1"/>
    <xf numFmtId="164" fontId="33" fillId="0" borderId="11" xfId="26" quotePrefix="1" applyNumberFormat="1" applyFont="1" applyFill="1" applyBorder="1" applyAlignment="1"/>
    <xf numFmtId="1" fontId="32" fillId="0" borderId="11" xfId="26" quotePrefix="1" applyNumberFormat="1" applyFont="1" applyFill="1" applyBorder="1" applyAlignment="1"/>
    <xf numFmtId="164" fontId="32" fillId="0" borderId="11" xfId="26" quotePrefix="1" applyNumberFormat="1" applyFont="1" applyFill="1" applyBorder="1" applyAlignment="1"/>
    <xf numFmtId="164" fontId="33" fillId="0" borderId="11" xfId="39" applyNumberFormat="1" applyFont="1" applyBorder="1"/>
    <xf numFmtId="164" fontId="32" fillId="0" borderId="11" xfId="39" applyNumberFormat="1" applyFont="1" applyBorder="1"/>
    <xf numFmtId="164" fontId="32" fillId="0" borderId="0" xfId="39" applyNumberFormat="1" applyFont="1" applyAlignment="1">
      <alignment horizontal="right"/>
    </xf>
    <xf numFmtId="166" fontId="22" fillId="0" borderId="21" xfId="44" quotePrefix="1" applyNumberFormat="1" applyFont="1" applyBorder="1" applyAlignment="1">
      <alignment horizontal="right"/>
    </xf>
    <xf numFmtId="164" fontId="22" fillId="0" borderId="11" xfId="39" applyNumberFormat="1" applyFont="1" applyBorder="1"/>
    <xf numFmtId="166" fontId="24" fillId="0" borderId="21" xfId="44" quotePrefix="1" applyNumberFormat="1" applyFont="1" applyBorder="1" applyAlignment="1">
      <alignment horizontal="right"/>
    </xf>
    <xf numFmtId="164" fontId="24" fillId="0" borderId="11" xfId="39" applyNumberFormat="1" applyFont="1" applyBorder="1"/>
    <xf numFmtId="164" fontId="24" fillId="0" borderId="11" xfId="39" applyNumberFormat="1" applyFont="1" applyBorder="1" applyAlignment="1">
      <alignment horizontal="right"/>
    </xf>
    <xf numFmtId="164" fontId="24" fillId="0" borderId="0" xfId="0" applyNumberFormat="1" applyFont="1" applyBorder="1"/>
    <xf numFmtId="0" fontId="12" fillId="0" borderId="2" xfId="17" applyFont="1" applyBorder="1" applyAlignment="1">
      <alignment horizontal="center" vertical="center" wrapText="1"/>
    </xf>
    <xf numFmtId="0" fontId="12" fillId="0" borderId="20" xfId="22" applyFont="1" applyBorder="1" applyAlignment="1">
      <alignment horizontal="center" vertical="center" wrapText="1"/>
    </xf>
    <xf numFmtId="0" fontId="12" fillId="0" borderId="10" xfId="22" applyFont="1" applyBorder="1" applyAlignment="1">
      <alignment horizontal="center" vertical="center" wrapText="1"/>
    </xf>
    <xf numFmtId="164" fontId="22" fillId="0" borderId="21" xfId="0" applyNumberFormat="1" applyFont="1" applyFill="1" applyBorder="1"/>
    <xf numFmtId="164" fontId="22" fillId="0" borderId="11" xfId="0" applyNumberFormat="1" applyFont="1" applyFill="1" applyBorder="1"/>
    <xf numFmtId="164" fontId="22" fillId="0" borderId="0" xfId="0" applyNumberFormat="1" applyFont="1" applyFill="1"/>
    <xf numFmtId="164" fontId="22" fillId="0" borderId="0" xfId="0" applyNumberFormat="1" applyFont="1" applyFill="1" applyBorder="1"/>
    <xf numFmtId="164" fontId="22" fillId="0" borderId="1" xfId="0" applyNumberFormat="1" applyFont="1" applyFill="1" applyBorder="1"/>
    <xf numFmtId="164" fontId="24" fillId="0" borderId="0" xfId="20" applyNumberFormat="1" applyFont="1" applyAlignment="1">
      <alignment horizontal="right"/>
    </xf>
    <xf numFmtId="164" fontId="24" fillId="0" borderId="0" xfId="20" applyNumberFormat="1" applyFont="1"/>
    <xf numFmtId="0" fontId="12" fillId="0" borderId="10" xfId="22" applyFont="1" applyBorder="1" applyAlignment="1">
      <alignment horizontal="center" vertical="center" wrapText="1"/>
    </xf>
    <xf numFmtId="164" fontId="24" fillId="0" borderId="21" xfId="0" applyNumberFormat="1" applyFont="1" applyBorder="1"/>
    <xf numFmtId="164" fontId="22" fillId="0" borderId="12" xfId="0" applyNumberFormat="1" applyFont="1" applyFill="1" applyBorder="1"/>
    <xf numFmtId="165" fontId="24" fillId="0" borderId="11" xfId="0" applyNumberFormat="1" applyFont="1" applyBorder="1"/>
    <xf numFmtId="165" fontId="24" fillId="0" borderId="12" xfId="0" applyNumberFormat="1" applyFont="1" applyBorder="1"/>
    <xf numFmtId="165" fontId="24" fillId="0" borderId="0" xfId="26" applyNumberFormat="1" applyFont="1" applyAlignment="1">
      <alignment horizontal="right"/>
    </xf>
    <xf numFmtId="165" fontId="24" fillId="0" borderId="11" xfId="0" applyNumberFormat="1" applyFont="1" applyBorder="1" applyAlignment="1">
      <alignment horizontal="right"/>
    </xf>
    <xf numFmtId="165" fontId="24" fillId="0" borderId="0" xfId="0" applyNumberFormat="1" applyFont="1" applyAlignment="1">
      <alignment horizontal="right"/>
    </xf>
    <xf numFmtId="165" fontId="24" fillId="0" borderId="0" xfId="0" applyNumberFormat="1" applyFont="1"/>
    <xf numFmtId="0" fontId="12" fillId="0" borderId="13" xfId="15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7" xfId="25" applyFont="1" applyBorder="1" applyAlignment="1">
      <alignment horizontal="center" vertical="center" wrapText="1"/>
    </xf>
    <xf numFmtId="0" fontId="12" fillId="0" borderId="6" xfId="25" applyFont="1" applyBorder="1" applyAlignment="1">
      <alignment horizontal="center" vertical="center" wrapText="1"/>
    </xf>
    <xf numFmtId="0" fontId="12" fillId="0" borderId="8" xfId="25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/>
    <xf numFmtId="0" fontId="12" fillId="0" borderId="4" xfId="40" applyFont="1" applyFill="1" applyBorder="1" applyAlignment="1">
      <alignment horizontal="center" vertical="center" wrapText="1"/>
    </xf>
    <xf numFmtId="0" fontId="12" fillId="0" borderId="1" xfId="40" applyFont="1" applyFill="1" applyBorder="1" applyAlignment="1">
      <alignment horizontal="center" vertical="center" wrapText="1"/>
    </xf>
    <xf numFmtId="0" fontId="12" fillId="0" borderId="30" xfId="40" applyFont="1" applyFill="1" applyBorder="1" applyAlignment="1">
      <alignment horizontal="center" vertical="center" wrapText="1"/>
    </xf>
    <xf numFmtId="0" fontId="12" fillId="0" borderId="5" xfId="40" applyFont="1" applyFill="1" applyBorder="1" applyAlignment="1">
      <alignment horizontal="center" vertical="center" wrapText="1"/>
    </xf>
    <xf numFmtId="0" fontId="12" fillId="0" borderId="40" xfId="40" applyFont="1" applyFill="1" applyBorder="1" applyAlignment="1">
      <alignment horizontal="center" vertical="center" wrapText="1"/>
    </xf>
    <xf numFmtId="0" fontId="12" fillId="0" borderId="22" xfId="40" applyFont="1" applyFill="1" applyBorder="1" applyAlignment="1">
      <alignment horizontal="center" vertical="center" wrapText="1"/>
    </xf>
    <xf numFmtId="0" fontId="12" fillId="0" borderId="33" xfId="40" applyFont="1" applyFill="1" applyBorder="1" applyAlignment="1">
      <alignment horizontal="center" vertical="center" wrapText="1"/>
    </xf>
    <xf numFmtId="0" fontId="12" fillId="0" borderId="2" xfId="40" applyFont="1" applyFill="1" applyBorder="1" applyAlignment="1">
      <alignment horizontal="center" vertical="center" wrapText="1"/>
    </xf>
    <xf numFmtId="0" fontId="12" fillId="0" borderId="40" xfId="40" applyFont="1" applyFill="1" applyBorder="1" applyAlignment="1"/>
    <xf numFmtId="0" fontId="12" fillId="0" borderId="13" xfId="40" applyFont="1" applyFill="1" applyBorder="1" applyAlignment="1"/>
    <xf numFmtId="0" fontId="12" fillId="0" borderId="12" xfId="40" applyFont="1" applyFill="1" applyBorder="1" applyAlignment="1">
      <alignment horizontal="center" vertical="center" wrapText="1"/>
    </xf>
    <xf numFmtId="0" fontId="12" fillId="0" borderId="13" xfId="40" applyFont="1" applyFill="1" applyBorder="1" applyAlignment="1">
      <alignment horizontal="center" vertical="center" wrapText="1"/>
    </xf>
    <xf numFmtId="0" fontId="12" fillId="0" borderId="3" xfId="40" applyFont="1" applyFill="1" applyBorder="1" applyAlignment="1">
      <alignment horizontal="center" vertical="center" wrapText="1"/>
    </xf>
    <xf numFmtId="0" fontId="12" fillId="0" borderId="13" xfId="40" applyFont="1" applyFill="1" applyBorder="1" applyAlignment="1">
      <alignment horizontal="center" wrapText="1"/>
    </xf>
    <xf numFmtId="0" fontId="12" fillId="0" borderId="4" xfId="40" applyFont="1" applyFill="1" applyBorder="1" applyAlignment="1"/>
    <xf numFmtId="0" fontId="12" fillId="0" borderId="33" xfId="40" applyFont="1" applyFill="1" applyBorder="1" applyAlignment="1"/>
    <xf numFmtId="0" fontId="12" fillId="0" borderId="2" xfId="40" applyFont="1" applyFill="1" applyBorder="1" applyAlignment="1"/>
    <xf numFmtId="0" fontId="12" fillId="0" borderId="17" xfId="40" applyFont="1" applyFill="1" applyBorder="1" applyAlignment="1"/>
    <xf numFmtId="0" fontId="12" fillId="0" borderId="3" xfId="40" applyFont="1" applyFill="1" applyBorder="1" applyAlignment="1"/>
    <xf numFmtId="0" fontId="12" fillId="0" borderId="14" xfId="13" applyFont="1" applyBorder="1" applyAlignment="1">
      <alignment horizontal="center" vertical="center" wrapText="1"/>
    </xf>
    <xf numFmtId="0" fontId="12" fillId="0" borderId="29" xfId="13" applyFont="1" applyBorder="1" applyAlignment="1">
      <alignment horizontal="center" vertical="center" wrapText="1"/>
    </xf>
    <xf numFmtId="0" fontId="12" fillId="0" borderId="20" xfId="13" applyFont="1" applyBorder="1" applyAlignment="1">
      <alignment horizontal="center" vertical="center" wrapText="1"/>
    </xf>
    <xf numFmtId="0" fontId="12" fillId="0" borderId="11" xfId="13" applyFont="1" applyBorder="1" applyAlignment="1">
      <alignment horizontal="center" vertical="center" wrapText="1"/>
    </xf>
    <xf numFmtId="0" fontId="12" fillId="0" borderId="23" xfId="13" applyFont="1" applyBorder="1" applyAlignment="1">
      <alignment horizontal="center" vertical="center" wrapText="1"/>
    </xf>
    <xf numFmtId="0" fontId="12" fillId="0" borderId="33" xfId="13" applyFont="1" applyBorder="1" applyAlignment="1">
      <alignment horizontal="center" vertical="center" wrapText="1"/>
    </xf>
    <xf numFmtId="0" fontId="12" fillId="0" borderId="3" xfId="13" applyFont="1" applyBorder="1" applyAlignment="1">
      <alignment horizontal="center" vertical="center" wrapText="1"/>
    </xf>
    <xf numFmtId="0" fontId="12" fillId="0" borderId="2" xfId="13" applyFont="1" applyBorder="1" applyAlignment="1">
      <alignment horizontal="center" vertical="center" wrapText="1"/>
    </xf>
    <xf numFmtId="0" fontId="12" fillId="0" borderId="28" xfId="13" applyFont="1" applyBorder="1" applyAlignment="1">
      <alignment horizontal="center" vertical="center" wrapText="1"/>
    </xf>
    <xf numFmtId="0" fontId="23" fillId="0" borderId="22" xfId="13" applyFont="1" applyBorder="1" applyAlignment="1">
      <alignment horizontal="center" vertical="center" wrapText="1"/>
    </xf>
    <xf numFmtId="0" fontId="23" fillId="0" borderId="12" xfId="13" applyFont="1" applyBorder="1" applyAlignment="1">
      <alignment horizontal="center" vertical="center" wrapText="1"/>
    </xf>
    <xf numFmtId="0" fontId="23" fillId="0" borderId="32" xfId="13" applyFont="1" applyBorder="1" applyAlignment="1">
      <alignment horizontal="center" vertical="center" wrapText="1"/>
    </xf>
    <xf numFmtId="0" fontId="12" fillId="0" borderId="17" xfId="13" applyFont="1" applyBorder="1" applyAlignment="1">
      <alignment vertical="center" wrapText="1"/>
    </xf>
    <xf numFmtId="0" fontId="12" fillId="0" borderId="0" xfId="13" applyFont="1" applyBorder="1" applyAlignment="1">
      <alignment vertical="center" wrapText="1"/>
    </xf>
    <xf numFmtId="0" fontId="12" fillId="0" borderId="18" xfId="13" applyFont="1" applyBorder="1" applyAlignment="1">
      <alignment vertical="center" wrapText="1"/>
    </xf>
    <xf numFmtId="0" fontId="12" fillId="0" borderId="30" xfId="13" applyFont="1" applyBorder="1" applyAlignment="1">
      <alignment horizontal="center" vertical="center" wrapText="1"/>
    </xf>
    <xf numFmtId="0" fontId="12" fillId="0" borderId="5" xfId="13" applyFont="1" applyBorder="1" applyAlignment="1">
      <alignment horizontal="center" vertical="center" wrapText="1"/>
    </xf>
    <xf numFmtId="0" fontId="12" fillId="0" borderId="31" xfId="13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2" borderId="20" xfId="13" applyFont="1" applyFill="1" applyBorder="1" applyAlignment="1">
      <alignment horizontal="center" vertical="center" wrapText="1"/>
    </xf>
    <xf numFmtId="0" fontId="12" fillId="2" borderId="11" xfId="13" quotePrefix="1" applyFont="1" applyFill="1" applyBorder="1" applyAlignment="1">
      <alignment horizontal="center" vertical="center" wrapText="1"/>
    </xf>
    <xf numFmtId="0" fontId="12" fillId="2" borderId="23" xfId="13" quotePrefix="1" applyFont="1" applyFill="1" applyBorder="1" applyAlignment="1">
      <alignment horizontal="center" vertical="center" wrapText="1"/>
    </xf>
    <xf numFmtId="0" fontId="12" fillId="2" borderId="14" xfId="13" applyFont="1" applyFill="1" applyBorder="1" applyAlignment="1">
      <alignment horizontal="center" vertical="center" wrapText="1"/>
    </xf>
    <xf numFmtId="0" fontId="12" fillId="2" borderId="28" xfId="13" applyFont="1" applyFill="1" applyBorder="1" applyAlignment="1">
      <alignment horizontal="center" vertical="center" wrapText="1"/>
    </xf>
    <xf numFmtId="0" fontId="12" fillId="2" borderId="29" xfId="13" applyFont="1" applyFill="1" applyBorder="1" applyAlignment="1">
      <alignment horizontal="center" vertical="center" wrapText="1"/>
    </xf>
    <xf numFmtId="0" fontId="12" fillId="0" borderId="27" xfId="13" applyFont="1" applyBorder="1" applyAlignment="1">
      <alignment horizontal="center" vertical="center" wrapText="1"/>
    </xf>
    <xf numFmtId="0" fontId="12" fillId="0" borderId="15" xfId="13" applyFont="1" applyBorder="1" applyAlignment="1">
      <alignment horizontal="center" vertical="center" wrapText="1"/>
    </xf>
    <xf numFmtId="0" fontId="12" fillId="0" borderId="24" xfId="13" applyFont="1" applyBorder="1" applyAlignment="1">
      <alignment horizontal="center" vertical="center"/>
    </xf>
    <xf numFmtId="0" fontId="12" fillId="0" borderId="16" xfId="13" applyFont="1" applyBorder="1" applyAlignment="1">
      <alignment horizontal="center" vertical="center"/>
    </xf>
    <xf numFmtId="0" fontId="12" fillId="0" borderId="45" xfId="13" applyFont="1" applyBorder="1" applyAlignment="1">
      <alignment horizontal="center" vertical="center"/>
    </xf>
    <xf numFmtId="0" fontId="12" fillId="0" borderId="35" xfId="13" applyFont="1" applyBorder="1" applyAlignment="1">
      <alignment horizontal="center" vertical="center" wrapText="1"/>
    </xf>
    <xf numFmtId="0" fontId="12" fillId="0" borderId="21" xfId="13" applyFont="1" applyBorder="1" applyAlignment="1">
      <alignment horizontal="center" vertical="center" wrapText="1"/>
    </xf>
    <xf numFmtId="0" fontId="12" fillId="0" borderId="36" xfId="13" applyFont="1" applyBorder="1" applyAlignment="1">
      <alignment horizontal="center" vertical="center" wrapText="1"/>
    </xf>
    <xf numFmtId="0" fontId="12" fillId="0" borderId="7" xfId="23" applyFont="1" applyBorder="1" applyAlignment="1">
      <alignment horizontal="center" vertical="center" wrapText="1"/>
    </xf>
    <xf numFmtId="0" fontId="12" fillId="0" borderId="6" xfId="23" applyFont="1" applyBorder="1" applyAlignment="1">
      <alignment horizontal="center" vertical="center" wrapText="1"/>
    </xf>
    <xf numFmtId="0" fontId="12" fillId="0" borderId="8" xfId="23" applyFont="1" applyBorder="1" applyAlignment="1">
      <alignment horizontal="center" vertical="center" wrapText="1"/>
    </xf>
    <xf numFmtId="164" fontId="12" fillId="0" borderId="22" xfId="21" applyNumberFormat="1" applyFont="1" applyBorder="1" applyAlignment="1">
      <alignment horizontal="center" vertical="center" wrapText="1"/>
    </xf>
    <xf numFmtId="164" fontId="12" fillId="0" borderId="12" xfId="21" applyNumberFormat="1" applyFont="1" applyBorder="1" applyAlignment="1">
      <alignment horizontal="center" vertical="center" wrapText="1"/>
    </xf>
    <xf numFmtId="164" fontId="12" fillId="0" borderId="33" xfId="21" applyNumberFormat="1" applyFont="1" applyBorder="1" applyAlignment="1">
      <alignment horizontal="center" vertical="center" wrapText="1"/>
    </xf>
    <xf numFmtId="0" fontId="12" fillId="0" borderId="20" xfId="21" applyFont="1" applyBorder="1" applyAlignment="1">
      <alignment horizontal="center" vertical="center" wrapText="1"/>
    </xf>
    <xf numFmtId="0" fontId="12" fillId="0" borderId="11" xfId="21" applyFont="1" applyBorder="1" applyAlignment="1">
      <alignment horizontal="center" vertical="center" wrapText="1"/>
    </xf>
    <xf numFmtId="0" fontId="12" fillId="0" borderId="23" xfId="21" applyFont="1" applyBorder="1" applyAlignment="1">
      <alignment horizontal="center" vertical="center" wrapText="1"/>
    </xf>
    <xf numFmtId="0" fontId="12" fillId="0" borderId="14" xfId="21" applyFont="1" applyBorder="1" applyAlignment="1">
      <alignment horizontal="center" vertical="center" wrapText="1"/>
    </xf>
    <xf numFmtId="0" fontId="12" fillId="0" borderId="29" xfId="21" applyFont="1" applyBorder="1" applyAlignment="1">
      <alignment horizontal="center" vertical="center" wrapText="1"/>
    </xf>
    <xf numFmtId="0" fontId="12" fillId="0" borderId="27" xfId="21" applyFont="1" applyBorder="1" applyAlignment="1">
      <alignment horizontal="center" vertical="center" wrapText="1"/>
    </xf>
    <xf numFmtId="0" fontId="12" fillId="0" borderId="15" xfId="21" applyFont="1" applyBorder="1" applyAlignment="1">
      <alignment horizontal="center" vertical="center" wrapText="1"/>
    </xf>
    <xf numFmtId="0" fontId="12" fillId="0" borderId="26" xfId="21" applyFont="1" applyBorder="1" applyAlignment="1">
      <alignment horizontal="center" vertical="center" wrapText="1"/>
    </xf>
    <xf numFmtId="0" fontId="12" fillId="0" borderId="28" xfId="21" applyFont="1" applyBorder="1" applyAlignment="1">
      <alignment horizontal="center" vertical="center" wrapText="1"/>
    </xf>
    <xf numFmtId="0" fontId="12" fillId="0" borderId="35" xfId="21" applyFont="1" applyBorder="1" applyAlignment="1">
      <alignment horizontal="center" vertical="center" wrapText="1"/>
    </xf>
    <xf numFmtId="0" fontId="12" fillId="0" borderId="21" xfId="21" applyFont="1" applyBorder="1" applyAlignment="1">
      <alignment horizontal="center" vertical="center" wrapText="1"/>
    </xf>
    <xf numFmtId="0" fontId="12" fillId="0" borderId="36" xfId="21" applyFont="1" applyBorder="1" applyAlignment="1">
      <alignment horizontal="center" vertical="center" wrapText="1"/>
    </xf>
    <xf numFmtId="0" fontId="12" fillId="0" borderId="24" xfId="21" applyFont="1" applyBorder="1" applyAlignment="1">
      <alignment horizontal="center" vertical="center" wrapText="1"/>
    </xf>
    <xf numFmtId="0" fontId="12" fillId="0" borderId="16" xfId="21" applyFont="1" applyBorder="1" applyAlignment="1">
      <alignment horizontal="center" vertical="center" wrapText="1"/>
    </xf>
    <xf numFmtId="0" fontId="12" fillId="0" borderId="7" xfId="16" applyFont="1" applyBorder="1" applyAlignment="1">
      <alignment horizontal="center" vertical="center" wrapText="1"/>
    </xf>
    <xf numFmtId="0" fontId="12" fillId="0" borderId="6" xfId="16" applyFont="1" applyBorder="1" applyAlignment="1">
      <alignment horizontal="center" vertical="center" wrapText="1"/>
    </xf>
    <xf numFmtId="0" fontId="12" fillId="0" borderId="8" xfId="16" applyFont="1" applyBorder="1" applyAlignment="1">
      <alignment horizontal="center" vertical="center" wrapText="1"/>
    </xf>
    <xf numFmtId="0" fontId="12" fillId="0" borderId="27" xfId="16" applyFont="1" applyBorder="1" applyAlignment="1">
      <alignment horizontal="center" vertical="center" wrapText="1"/>
    </xf>
    <xf numFmtId="0" fontId="12" fillId="0" borderId="15" xfId="16" applyFont="1" applyBorder="1" applyAlignment="1">
      <alignment horizontal="center" vertical="center" wrapText="1"/>
    </xf>
    <xf numFmtId="0" fontId="12" fillId="0" borderId="20" xfId="16" applyFont="1" applyBorder="1" applyAlignment="1">
      <alignment horizontal="center" vertical="center" wrapText="1"/>
    </xf>
    <xf numFmtId="0" fontId="12" fillId="0" borderId="23" xfId="16" applyFont="1" applyBorder="1" applyAlignment="1">
      <alignment horizontal="center" vertical="center" wrapText="1"/>
    </xf>
    <xf numFmtId="0" fontId="12" fillId="0" borderId="10" xfId="16" applyFont="1" applyBorder="1" applyAlignment="1">
      <alignment horizontal="center" vertical="center" wrapText="1"/>
    </xf>
    <xf numFmtId="0" fontId="12" fillId="0" borderId="33" xfId="16" applyFont="1" applyBorder="1" applyAlignment="1">
      <alignment horizontal="center" vertical="center" wrapText="1"/>
    </xf>
    <xf numFmtId="0" fontId="12" fillId="0" borderId="24" xfId="16" applyFont="1" applyBorder="1" applyAlignment="1">
      <alignment horizontal="center" vertical="center"/>
    </xf>
    <xf numFmtId="0" fontId="12" fillId="0" borderId="16" xfId="16" applyFont="1" applyBorder="1" applyAlignment="1">
      <alignment horizontal="center" vertical="center"/>
    </xf>
    <xf numFmtId="0" fontId="12" fillId="0" borderId="14" xfId="16" applyFont="1" applyBorder="1" applyAlignment="1">
      <alignment horizontal="center" vertical="center" wrapText="1"/>
    </xf>
    <xf numFmtId="0" fontId="12" fillId="0" borderId="28" xfId="16" applyFont="1" applyBorder="1" applyAlignment="1">
      <alignment horizontal="center" vertical="center" wrapText="1"/>
    </xf>
    <xf numFmtId="0" fontId="12" fillId="0" borderId="17" xfId="15" applyFont="1" applyBorder="1" applyAlignment="1">
      <alignment horizontal="center" vertical="center" wrapText="1"/>
    </xf>
    <xf numFmtId="0" fontId="12" fillId="0" borderId="0" xfId="15" applyFont="1" applyBorder="1" applyAlignment="1">
      <alignment horizontal="center" vertical="center" wrapText="1"/>
    </xf>
    <xf numFmtId="0" fontId="12" fillId="0" borderId="18" xfId="15" applyFont="1" applyBorder="1" applyAlignment="1">
      <alignment horizontal="center" vertical="center" wrapText="1"/>
    </xf>
    <xf numFmtId="0" fontId="12" fillId="0" borderId="7" xfId="15" applyFont="1" applyBorder="1" applyAlignment="1">
      <alignment horizontal="center" vertical="center" wrapText="1"/>
    </xf>
    <xf numFmtId="0" fontId="12" fillId="0" borderId="6" xfId="15" applyFont="1" applyBorder="1" applyAlignment="1">
      <alignment horizontal="center" vertical="center" wrapText="1"/>
    </xf>
    <xf numFmtId="0" fontId="12" fillId="0" borderId="8" xfId="15" applyFont="1" applyBorder="1" applyAlignment="1">
      <alignment horizontal="center" vertical="center" wrapText="1"/>
    </xf>
    <xf numFmtId="0" fontId="12" fillId="0" borderId="27" xfId="15" applyFont="1" applyBorder="1" applyAlignment="1">
      <alignment horizontal="center" vertical="center" wrapText="1"/>
    </xf>
    <xf numFmtId="0" fontId="12" fillId="0" borderId="15" xfId="15" applyFont="1" applyBorder="1" applyAlignment="1">
      <alignment horizontal="center" vertical="center" wrapText="1"/>
    </xf>
    <xf numFmtId="0" fontId="12" fillId="0" borderId="26" xfId="15" applyFont="1" applyBorder="1" applyAlignment="1">
      <alignment horizontal="center" vertical="center" wrapText="1"/>
    </xf>
    <xf numFmtId="0" fontId="12" fillId="0" borderId="24" xfId="15" applyFont="1" applyBorder="1" applyAlignment="1">
      <alignment horizontal="center" vertical="center"/>
    </xf>
    <xf numFmtId="0" fontId="12" fillId="0" borderId="16" xfId="15" applyFont="1" applyBorder="1" applyAlignment="1">
      <alignment horizontal="center" vertical="center"/>
    </xf>
    <xf numFmtId="0" fontId="12" fillId="0" borderId="45" xfId="15" applyFont="1" applyBorder="1" applyAlignment="1">
      <alignment horizontal="center" vertical="center"/>
    </xf>
    <xf numFmtId="0" fontId="12" fillId="0" borderId="35" xfId="15" applyFont="1" applyBorder="1" applyAlignment="1">
      <alignment horizontal="center" vertical="center" wrapText="1"/>
    </xf>
    <xf numFmtId="0" fontId="12" fillId="0" borderId="36" xfId="15" applyFont="1" applyBorder="1" applyAlignment="1">
      <alignment horizontal="center" vertical="center" wrapText="1"/>
    </xf>
    <xf numFmtId="0" fontId="12" fillId="0" borderId="4" xfId="15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 wrapText="1"/>
    </xf>
    <xf numFmtId="0" fontId="12" fillId="0" borderId="37" xfId="15" applyFont="1" applyBorder="1" applyAlignment="1">
      <alignment horizontal="center" vertical="center" wrapText="1"/>
    </xf>
    <xf numFmtId="0" fontId="12" fillId="0" borderId="14" xfId="17" applyFont="1" applyBorder="1" applyAlignment="1">
      <alignment horizontal="center" vertical="center" wrapText="1"/>
    </xf>
    <xf numFmtId="0" fontId="12" fillId="0" borderId="29" xfId="17" applyFont="1" applyBorder="1" applyAlignment="1">
      <alignment horizontal="center" vertical="center" wrapText="1"/>
    </xf>
    <xf numFmtId="0" fontId="12" fillId="0" borderId="7" xfId="17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15" xfId="17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12" fillId="0" borderId="27" xfId="17" applyFont="1" applyBorder="1" applyAlignment="1">
      <alignment horizontal="center" vertical="center" wrapText="1"/>
    </xf>
    <xf numFmtId="0" fontId="12" fillId="0" borderId="26" xfId="17" applyFont="1" applyBorder="1" applyAlignment="1">
      <alignment horizontal="center" vertical="center" wrapText="1"/>
    </xf>
    <xf numFmtId="0" fontId="12" fillId="0" borderId="19" xfId="17" applyFont="1" applyBorder="1" applyAlignment="1">
      <alignment horizontal="center" vertical="center" wrapText="1"/>
    </xf>
    <xf numFmtId="0" fontId="12" fillId="0" borderId="2" xfId="17" applyFont="1" applyBorder="1" applyAlignment="1">
      <alignment horizontal="center" vertical="center" wrapText="1"/>
    </xf>
    <xf numFmtId="0" fontId="12" fillId="0" borderId="20" xfId="17" applyFont="1" applyBorder="1" applyAlignment="1">
      <alignment horizontal="center" vertical="center" wrapText="1"/>
    </xf>
    <xf numFmtId="0" fontId="12" fillId="0" borderId="23" xfId="17" applyFont="1" applyBorder="1" applyAlignment="1">
      <alignment horizontal="center" vertical="center" wrapText="1"/>
    </xf>
    <xf numFmtId="0" fontId="12" fillId="0" borderId="24" xfId="17" applyFont="1" applyBorder="1" applyAlignment="1">
      <alignment horizontal="center" vertical="center"/>
    </xf>
    <xf numFmtId="0" fontId="12" fillId="0" borderId="16" xfId="17" applyFont="1" applyBorder="1" applyAlignment="1">
      <alignment horizontal="center" vertical="center"/>
    </xf>
    <xf numFmtId="0" fontId="12" fillId="0" borderId="22" xfId="17" applyFont="1" applyFill="1" applyBorder="1" applyAlignment="1">
      <alignment horizontal="center" vertical="center" wrapText="1"/>
    </xf>
    <xf numFmtId="0" fontId="12" fillId="0" borderId="12" xfId="17" applyFont="1" applyFill="1" applyBorder="1" applyAlignment="1">
      <alignment horizontal="center" vertical="center" wrapText="1"/>
    </xf>
    <xf numFmtId="0" fontId="12" fillId="0" borderId="33" xfId="17" applyFont="1" applyFill="1" applyBorder="1" applyAlignment="1">
      <alignment horizontal="center" vertical="center" wrapText="1"/>
    </xf>
    <xf numFmtId="0" fontId="12" fillId="0" borderId="6" xfId="0" applyFont="1" applyBorder="1" applyAlignment="1"/>
    <xf numFmtId="0" fontId="12" fillId="0" borderId="8" xfId="0" applyFont="1" applyBorder="1" applyAlignment="1"/>
    <xf numFmtId="0" fontId="12" fillId="0" borderId="20" xfId="18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wrapText="1"/>
    </xf>
    <xf numFmtId="0" fontId="12" fillId="0" borderId="10" xfId="18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4" xfId="18" applyFont="1" applyBorder="1" applyAlignment="1">
      <alignment horizontal="center" vertical="center" wrapText="1"/>
    </xf>
    <xf numFmtId="0" fontId="12" fillId="0" borderId="1" xfId="18" applyFont="1" applyBorder="1" applyAlignment="1">
      <alignment horizontal="center" vertical="center" wrapText="1"/>
    </xf>
    <xf numFmtId="0" fontId="12" fillId="0" borderId="2" xfId="18" applyFont="1" applyBorder="1" applyAlignment="1">
      <alignment horizontal="center" vertical="center" wrapText="1"/>
    </xf>
    <xf numFmtId="0" fontId="12" fillId="0" borderId="33" xfId="18" applyFont="1" applyBorder="1" applyAlignment="1">
      <alignment horizontal="center" vertical="center" wrapText="1"/>
    </xf>
    <xf numFmtId="0" fontId="12" fillId="0" borderId="3" xfId="18" applyFont="1" applyBorder="1" applyAlignment="1">
      <alignment horizontal="center" vertical="center" wrapText="1"/>
    </xf>
    <xf numFmtId="0" fontId="12" fillId="0" borderId="14" xfId="18" applyFont="1" applyBorder="1" applyAlignment="1">
      <alignment horizontal="center" vertical="center" wrapText="1"/>
    </xf>
    <xf numFmtId="0" fontId="12" fillId="0" borderId="28" xfId="18" applyFont="1" applyBorder="1" applyAlignment="1">
      <alignment horizontal="center" vertical="center" wrapText="1"/>
    </xf>
    <xf numFmtId="0" fontId="12" fillId="0" borderId="29" xfId="18" applyFont="1" applyBorder="1" applyAlignment="1">
      <alignment horizontal="center" vertical="center" wrapText="1"/>
    </xf>
    <xf numFmtId="0" fontId="12" fillId="0" borderId="27" xfId="18" applyFont="1" applyBorder="1" applyAlignment="1">
      <alignment horizontal="center" vertical="center"/>
    </xf>
    <xf numFmtId="0" fontId="12" fillId="0" borderId="15" xfId="18" applyFont="1" applyBorder="1" applyAlignment="1">
      <alignment horizontal="center" vertical="center"/>
    </xf>
    <xf numFmtId="0" fontId="12" fillId="0" borderId="34" xfId="18" applyFont="1" applyBorder="1" applyAlignment="1">
      <alignment horizontal="center" vertical="center" wrapText="1"/>
    </xf>
    <xf numFmtId="0" fontId="12" fillId="0" borderId="18" xfId="18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22" applyFont="1" applyBorder="1" applyAlignment="1">
      <alignment horizontal="center" vertical="center" wrapText="1"/>
    </xf>
    <xf numFmtId="0" fontId="12" fillId="0" borderId="16" xfId="22" applyFont="1" applyBorder="1" applyAlignment="1">
      <alignment horizontal="center" vertical="center" wrapText="1"/>
    </xf>
    <xf numFmtId="0" fontId="12" fillId="0" borderId="22" xfId="22" applyFont="1" applyBorder="1" applyAlignment="1">
      <alignment horizontal="center" vertical="center" wrapText="1"/>
    </xf>
    <xf numFmtId="0" fontId="12" fillId="0" borderId="12" xfId="22" applyFont="1" applyBorder="1" applyAlignment="1">
      <alignment horizontal="center" vertical="center" wrapText="1"/>
    </xf>
    <xf numFmtId="0" fontId="12" fillId="0" borderId="33" xfId="22" applyFont="1" applyBorder="1" applyAlignment="1">
      <alignment horizontal="center" vertical="center" wrapText="1"/>
    </xf>
    <xf numFmtId="0" fontId="12" fillId="0" borderId="35" xfId="22" applyFont="1" applyBorder="1" applyAlignment="1">
      <alignment horizontal="center" vertical="center" wrapText="1"/>
    </xf>
    <xf numFmtId="0" fontId="12" fillId="0" borderId="21" xfId="22" applyFont="1" applyBorder="1" applyAlignment="1">
      <alignment horizontal="center" vertical="center" wrapText="1"/>
    </xf>
    <xf numFmtId="0" fontId="12" fillId="0" borderId="36" xfId="22" applyFont="1" applyBorder="1" applyAlignment="1">
      <alignment horizontal="center" vertical="center" wrapText="1"/>
    </xf>
    <xf numFmtId="0" fontId="12" fillId="0" borderId="27" xfId="19" applyFont="1" applyBorder="1" applyAlignment="1">
      <alignment horizontal="center" vertical="center" wrapText="1"/>
    </xf>
    <xf numFmtId="0" fontId="12" fillId="0" borderId="15" xfId="19" applyFont="1" applyBorder="1" applyAlignment="1">
      <alignment horizontal="center" vertical="center" wrapText="1"/>
    </xf>
    <xf numFmtId="0" fontId="12" fillId="0" borderId="26" xfId="19" applyFont="1" applyBorder="1" applyAlignment="1">
      <alignment horizontal="center" vertical="center" wrapText="1"/>
    </xf>
    <xf numFmtId="0" fontId="12" fillId="0" borderId="3" xfId="22" applyFont="1" applyBorder="1" applyAlignment="1">
      <alignment horizontal="center" vertical="center" wrapText="1"/>
    </xf>
    <xf numFmtId="0" fontId="12" fillId="0" borderId="2" xfId="22" applyFont="1" applyBorder="1" applyAlignment="1">
      <alignment horizontal="center" vertical="center" wrapText="1"/>
    </xf>
    <xf numFmtId="0" fontId="12" fillId="0" borderId="11" xfId="22" applyFont="1" applyBorder="1" applyAlignment="1">
      <alignment horizontal="center" vertical="center" wrapText="1"/>
    </xf>
    <xf numFmtId="0" fontId="12" fillId="0" borderId="23" xfId="22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0" xfId="22" applyFont="1" applyBorder="1" applyAlignment="1">
      <alignment horizontal="center" vertical="center" wrapText="1"/>
    </xf>
    <xf numFmtId="0" fontId="12" fillId="0" borderId="14" xfId="22" applyFont="1" applyBorder="1" applyAlignment="1">
      <alignment horizontal="center" vertical="center" wrapText="1"/>
    </xf>
    <xf numFmtId="0" fontId="12" fillId="0" borderId="28" xfId="22" applyFont="1" applyBorder="1" applyAlignment="1">
      <alignment horizontal="center" vertical="center" wrapText="1"/>
    </xf>
    <xf numFmtId="0" fontId="12" fillId="0" borderId="29" xfId="22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7" xfId="20" applyFont="1" applyBorder="1" applyAlignment="1">
      <alignment horizontal="center" vertical="center" wrapText="1"/>
    </xf>
    <xf numFmtId="0" fontId="12" fillId="0" borderId="15" xfId="20" applyFont="1" applyBorder="1" applyAlignment="1">
      <alignment horizontal="center" vertical="center" wrapText="1"/>
    </xf>
    <xf numFmtId="0" fontId="12" fillId="0" borderId="35" xfId="20" applyFont="1" applyBorder="1" applyAlignment="1">
      <alignment horizontal="center" vertical="center" wrapText="1"/>
    </xf>
    <xf numFmtId="0" fontId="12" fillId="0" borderId="36" xfId="0" applyFont="1" applyBorder="1" applyAlignment="1"/>
    <xf numFmtId="0" fontId="12" fillId="0" borderId="7" xfId="20" applyFont="1" applyBorder="1" applyAlignment="1">
      <alignment horizontal="center" vertical="center" wrapText="1"/>
    </xf>
    <xf numFmtId="0" fontId="12" fillId="0" borderId="24" xfId="20" applyFont="1" applyBorder="1" applyAlignment="1">
      <alignment horizontal="center" vertical="center" wrapText="1"/>
    </xf>
    <xf numFmtId="0" fontId="12" fillId="0" borderId="16" xfId="20" applyFont="1" applyBorder="1" applyAlignment="1">
      <alignment horizontal="center" vertical="center" wrapText="1"/>
    </xf>
    <xf numFmtId="0" fontId="12" fillId="0" borderId="7" xfId="18" applyFont="1" applyBorder="1" applyAlignment="1">
      <alignment horizontal="center" vertical="center" wrapText="1"/>
    </xf>
    <xf numFmtId="0" fontId="12" fillId="0" borderId="6" xfId="18" applyFont="1" applyBorder="1" applyAlignment="1">
      <alignment horizontal="center" vertical="center"/>
    </xf>
    <xf numFmtId="0" fontId="12" fillId="0" borderId="8" xfId="18" applyFont="1" applyBorder="1" applyAlignment="1">
      <alignment horizontal="center" vertical="center"/>
    </xf>
    <xf numFmtId="0" fontId="12" fillId="0" borderId="23" xfId="18" applyFont="1" applyBorder="1" applyAlignment="1">
      <alignment horizontal="center" vertical="center" wrapText="1"/>
    </xf>
    <xf numFmtId="0" fontId="12" fillId="0" borderId="24" xfId="18" applyFont="1" applyBorder="1" applyAlignment="1">
      <alignment horizontal="center" vertical="center" wrapText="1"/>
    </xf>
    <xf numFmtId="0" fontId="12" fillId="0" borderId="16" xfId="18" applyFont="1" applyBorder="1" applyAlignment="1">
      <alignment horizontal="center" vertical="center" wrapText="1"/>
    </xf>
    <xf numFmtId="0" fontId="12" fillId="0" borderId="21" xfId="0" applyFont="1" applyBorder="1" applyAlignment="1"/>
    <xf numFmtId="0" fontId="12" fillId="0" borderId="22" xfId="19" applyFont="1" applyBorder="1" applyAlignment="1">
      <alignment horizontal="center" vertical="center" wrapText="1"/>
    </xf>
    <xf numFmtId="0" fontId="12" fillId="0" borderId="17" xfId="19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/>
    <xf numFmtId="0" fontId="12" fillId="0" borderId="33" xfId="0" applyFont="1" applyBorder="1" applyAlignment="1"/>
    <xf numFmtId="0" fontId="12" fillId="0" borderId="1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0" xfId="22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12" fillId="0" borderId="33" xfId="0" applyFont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20" applyFont="1" applyBorder="1" applyAlignment="1">
      <alignment horizontal="center" vertical="center" wrapText="1"/>
    </xf>
    <xf numFmtId="0" fontId="12" fillId="0" borderId="8" xfId="20" applyFont="1" applyBorder="1" applyAlignment="1">
      <alignment horizontal="center" vertical="center" wrapText="1"/>
    </xf>
    <xf numFmtId="0" fontId="12" fillId="0" borderId="27" xfId="20" applyFont="1" applyBorder="1" applyAlignment="1">
      <alignment horizontal="center" vertical="center"/>
    </xf>
    <xf numFmtId="0" fontId="12" fillId="0" borderId="15" xfId="20" applyFont="1" applyBorder="1" applyAlignment="1">
      <alignment horizontal="center" vertical="center"/>
    </xf>
    <xf numFmtId="0" fontId="12" fillId="0" borderId="36" xfId="20" applyFont="1" applyBorder="1" applyAlignment="1">
      <alignment horizontal="center" vertical="center" wrapText="1"/>
    </xf>
    <xf numFmtId="0" fontId="12" fillId="0" borderId="14" xfId="11" applyFont="1" applyBorder="1" applyAlignment="1">
      <alignment horizontal="center" vertical="center" wrapText="1"/>
    </xf>
    <xf numFmtId="0" fontId="12" fillId="0" borderId="28" xfId="11" applyFont="1" applyBorder="1" applyAlignment="1">
      <alignment horizontal="center" vertical="center" wrapText="1"/>
    </xf>
    <xf numFmtId="0" fontId="12" fillId="0" borderId="18" xfId="0" applyFont="1" applyBorder="1" applyAlignment="1">
      <alignment vertical="center" wrapText="1"/>
    </xf>
    <xf numFmtId="0" fontId="12" fillId="0" borderId="24" xfId="11" applyFont="1" applyBorder="1" applyAlignment="1">
      <alignment horizontal="center" vertical="center" wrapText="1"/>
    </xf>
    <xf numFmtId="0" fontId="12" fillId="0" borderId="16" xfId="11" applyFont="1" applyBorder="1" applyAlignment="1">
      <alignment horizontal="center" vertical="center" wrapText="1"/>
    </xf>
    <xf numFmtId="0" fontId="12" fillId="0" borderId="20" xfId="11" applyFont="1" applyBorder="1" applyAlignment="1">
      <alignment horizontal="center" vertical="center" wrapText="1"/>
    </xf>
    <xf numFmtId="0" fontId="12" fillId="0" borderId="11" xfId="11" applyFont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0" fontId="12" fillId="0" borderId="29" xfId="11" applyFont="1" applyBorder="1" applyAlignment="1">
      <alignment horizontal="center" vertical="center" wrapText="1"/>
    </xf>
    <xf numFmtId="0" fontId="12" fillId="0" borderId="27" xfId="11" applyFont="1" applyBorder="1" applyAlignment="1">
      <alignment horizontal="center" vertical="center"/>
    </xf>
    <xf numFmtId="0" fontId="12" fillId="0" borderId="15" xfId="11" applyFont="1" applyBorder="1" applyAlignment="1">
      <alignment horizontal="center" vertical="center"/>
    </xf>
    <xf numFmtId="0" fontId="12" fillId="0" borderId="28" xfId="0" applyFont="1" applyBorder="1" applyAlignment="1">
      <alignment vertical="center"/>
    </xf>
    <xf numFmtId="0" fontId="12" fillId="0" borderId="7" xfId="12" applyFont="1" applyBorder="1" applyAlignment="1">
      <alignment horizontal="center" vertical="center" wrapText="1"/>
    </xf>
    <xf numFmtId="0" fontId="12" fillId="0" borderId="6" xfId="12" applyFont="1" applyBorder="1" applyAlignment="1">
      <alignment horizontal="center" vertical="center" wrapText="1"/>
    </xf>
    <xf numFmtId="0" fontId="12" fillId="0" borderId="8" xfId="12" applyFont="1" applyBorder="1" applyAlignment="1">
      <alignment horizontal="center" vertical="center" wrapText="1"/>
    </xf>
    <xf numFmtId="0" fontId="12" fillId="0" borderId="4" xfId="12" applyFont="1" applyBorder="1" applyAlignment="1">
      <alignment horizontal="center" vertical="center" wrapText="1"/>
    </xf>
    <xf numFmtId="0" fontId="12" fillId="0" borderId="2" xfId="12" applyFont="1" applyBorder="1" applyAlignment="1">
      <alignment horizontal="center" vertical="center" wrapText="1"/>
    </xf>
    <xf numFmtId="0" fontId="12" fillId="0" borderId="24" xfId="12" applyFont="1" applyBorder="1" applyAlignment="1">
      <alignment horizontal="center" vertical="center"/>
    </xf>
    <xf numFmtId="0" fontId="12" fillId="0" borderId="16" xfId="12" applyFont="1" applyBorder="1" applyAlignment="1">
      <alignment horizontal="center" vertical="center"/>
    </xf>
    <xf numFmtId="0" fontId="12" fillId="0" borderId="27" xfId="12" applyFont="1" applyBorder="1" applyAlignment="1">
      <alignment horizontal="center" vertical="center" wrapText="1"/>
    </xf>
    <xf numFmtId="0" fontId="12" fillId="0" borderId="15" xfId="12" applyFont="1" applyBorder="1" applyAlignment="1">
      <alignment horizontal="center" vertical="center" wrapText="1"/>
    </xf>
    <xf numFmtId="164" fontId="12" fillId="0" borderId="39" xfId="45" applyNumberFormat="1" applyFont="1" applyBorder="1" applyAlignment="1">
      <alignment horizontal="center" vertical="center" wrapText="1"/>
    </xf>
    <xf numFmtId="164" fontId="12" fillId="0" borderId="11" xfId="45" applyNumberFormat="1" applyFont="1" applyBorder="1" applyAlignment="1">
      <alignment horizontal="center" vertical="center" wrapText="1"/>
    </xf>
    <xf numFmtId="164" fontId="12" fillId="0" borderId="23" xfId="45" applyNumberFormat="1" applyFont="1" applyBorder="1" applyAlignment="1">
      <alignment horizontal="center" vertical="center" wrapText="1"/>
    </xf>
    <xf numFmtId="4" fontId="12" fillId="0" borderId="19" xfId="45" applyNumberFormat="1" applyFont="1" applyBorder="1" applyAlignment="1">
      <alignment horizontal="center" vertical="center" wrapText="1"/>
    </xf>
    <xf numFmtId="4" fontId="12" fillId="0" borderId="1" xfId="45" applyNumberFormat="1" applyFont="1" applyBorder="1" applyAlignment="1">
      <alignment horizontal="center" vertical="center" wrapText="1"/>
    </xf>
    <xf numFmtId="164" fontId="12" fillId="0" borderId="20" xfId="45" applyNumberFormat="1" applyFont="1" applyBorder="1" applyAlignment="1">
      <alignment horizontal="center" vertical="center" wrapText="1"/>
    </xf>
    <xf numFmtId="164" fontId="20" fillId="0" borderId="10" xfId="45" applyFont="1" applyFill="1" applyBorder="1" applyAlignment="1">
      <alignment horizontal="center" vertical="center" wrapText="1"/>
    </xf>
    <xf numFmtId="164" fontId="20" fillId="0" borderId="19" xfId="45" applyFont="1" applyFill="1" applyBorder="1" applyAlignment="1">
      <alignment horizontal="center" vertical="center" wrapText="1"/>
    </xf>
    <xf numFmtId="164" fontId="20" fillId="0" borderId="20" xfId="45" applyFont="1" applyFill="1" applyBorder="1" applyAlignment="1">
      <alignment horizontal="center" vertical="center" wrapText="1"/>
    </xf>
    <xf numFmtId="164" fontId="20" fillId="0" borderId="11" xfId="45" applyFont="1" applyFill="1" applyBorder="1" applyAlignment="1">
      <alignment horizontal="center" vertical="center" wrapText="1"/>
    </xf>
    <xf numFmtId="164" fontId="12" fillId="0" borderId="10" xfId="45" applyNumberFormat="1" applyFont="1" applyBorder="1" applyAlignment="1">
      <alignment horizontal="center" vertical="center"/>
    </xf>
    <xf numFmtId="164" fontId="12" fillId="0" borderId="46" xfId="45" applyNumberFormat="1" applyFont="1" applyBorder="1" applyAlignment="1">
      <alignment horizontal="center" vertical="center"/>
    </xf>
    <xf numFmtId="164" fontId="12" fillId="0" borderId="0" xfId="45" applyFont="1" applyBorder="1" applyAlignment="1">
      <alignment horizontal="left" vertical="center" wrapText="1"/>
    </xf>
    <xf numFmtId="0" fontId="29" fillId="0" borderId="0" xfId="5" applyFont="1" applyBorder="1" applyAlignment="1">
      <alignment horizontal="left" wrapText="1"/>
    </xf>
    <xf numFmtId="164" fontId="12" fillId="0" borderId="39" xfId="45" applyNumberFormat="1" applyFont="1" applyFill="1" applyBorder="1" applyAlignment="1">
      <alignment horizontal="center" vertical="center" wrapText="1"/>
    </xf>
    <xf numFmtId="164" fontId="12" fillId="0" borderId="11" xfId="45" applyNumberFormat="1" applyFont="1" applyFill="1" applyBorder="1" applyAlignment="1">
      <alignment horizontal="center" vertical="center" wrapText="1"/>
    </xf>
    <xf numFmtId="164" fontId="12" fillId="0" borderId="23" xfId="45" applyNumberFormat="1" applyFont="1" applyFill="1" applyBorder="1" applyAlignment="1">
      <alignment horizontal="center" vertical="center" wrapText="1"/>
    </xf>
    <xf numFmtId="164" fontId="12" fillId="0" borderId="22" xfId="45" applyNumberFormat="1" applyFont="1" applyBorder="1" applyAlignment="1">
      <alignment horizontal="center" vertical="center" wrapText="1"/>
    </xf>
    <xf numFmtId="164" fontId="12" fillId="0" borderId="12" xfId="45" applyNumberFormat="1" applyFont="1" applyBorder="1" applyAlignment="1">
      <alignment horizontal="center" vertical="center" wrapText="1"/>
    </xf>
    <xf numFmtId="164" fontId="12" fillId="0" borderId="33" xfId="45" applyNumberFormat="1" applyFont="1" applyBorder="1" applyAlignment="1">
      <alignment horizontal="center" vertical="center" wrapText="1"/>
    </xf>
    <xf numFmtId="0" fontId="12" fillId="0" borderId="22" xfId="5" applyFont="1" applyBorder="1" applyAlignment="1">
      <alignment horizontal="center" vertical="center" wrapText="1"/>
    </xf>
    <xf numFmtId="0" fontId="12" fillId="0" borderId="12" xfId="5" applyFont="1" applyBorder="1" applyAlignment="1">
      <alignment horizontal="center" vertical="center"/>
    </xf>
    <xf numFmtId="0" fontId="12" fillId="0" borderId="17" xfId="5" applyFont="1" applyBorder="1" applyAlignment="1">
      <alignment horizontal="center" vertical="center" wrapText="1"/>
    </xf>
    <xf numFmtId="0" fontId="12" fillId="0" borderId="0" xfId="5" applyFont="1" applyBorder="1" applyAlignment="1">
      <alignment horizontal="center" vertical="center"/>
    </xf>
    <xf numFmtId="0" fontId="12" fillId="0" borderId="18" xfId="5" applyFont="1" applyBorder="1" applyAlignment="1">
      <alignment horizontal="center" vertical="center"/>
    </xf>
    <xf numFmtId="164" fontId="12" fillId="0" borderId="30" xfId="45" applyFont="1" applyBorder="1" applyAlignment="1">
      <alignment horizontal="center" vertical="center" wrapText="1"/>
    </xf>
    <xf numFmtId="164" fontId="12" fillId="0" borderId="5" xfId="45" applyFont="1" applyBorder="1" applyAlignment="1">
      <alignment horizontal="center" vertical="center" wrapText="1"/>
    </xf>
    <xf numFmtId="164" fontId="12" fillId="0" borderId="15" xfId="45" applyFont="1" applyBorder="1" applyAlignment="1">
      <alignment horizontal="center" vertical="center" wrapText="1"/>
    </xf>
    <xf numFmtId="164" fontId="12" fillId="0" borderId="26" xfId="45" applyFont="1" applyBorder="1" applyAlignment="1">
      <alignment horizontal="center" vertical="center" wrapText="1"/>
    </xf>
    <xf numFmtId="164" fontId="12" fillId="0" borderId="19" xfId="45" applyNumberFormat="1" applyFont="1" applyBorder="1" applyAlignment="1">
      <alignment horizontal="center" vertical="center" wrapText="1"/>
    </xf>
    <xf numFmtId="164" fontId="12" fillId="0" borderId="1" xfId="45" applyNumberFormat="1" applyFont="1" applyBorder="1" applyAlignment="1">
      <alignment horizontal="center" vertical="center" wrapText="1"/>
    </xf>
    <xf numFmtId="164" fontId="20" fillId="0" borderId="14" xfId="45" applyFont="1" applyBorder="1" applyAlignment="1">
      <alignment horizontal="center" vertical="center" wrapText="1"/>
    </xf>
    <xf numFmtId="164" fontId="20" fillId="0" borderId="29" xfId="45" applyFont="1" applyBorder="1" applyAlignment="1">
      <alignment horizontal="center" vertical="center" wrapText="1"/>
    </xf>
    <xf numFmtId="164" fontId="20" fillId="0" borderId="20" xfId="45" applyFont="1" applyBorder="1" applyAlignment="1">
      <alignment horizontal="center" vertical="center" wrapText="1"/>
    </xf>
    <xf numFmtId="164" fontId="20" fillId="0" borderId="11" xfId="45" applyFont="1" applyBorder="1" applyAlignment="1">
      <alignment horizontal="center" vertical="center" wrapText="1"/>
    </xf>
    <xf numFmtId="164" fontId="12" fillId="0" borderId="43" xfId="45" applyNumberFormat="1" applyFont="1" applyBorder="1" applyAlignment="1">
      <alignment horizontal="center" vertical="center"/>
    </xf>
    <xf numFmtId="164" fontId="12" fillId="0" borderId="16" xfId="45" applyNumberFormat="1" applyFont="1" applyBorder="1" applyAlignment="1">
      <alignment horizontal="center" vertical="center"/>
    </xf>
    <xf numFmtId="164" fontId="12" fillId="0" borderId="45" xfId="45" applyNumberFormat="1" applyFont="1" applyBorder="1" applyAlignment="1">
      <alignment horizontal="center" vertical="center"/>
    </xf>
    <xf numFmtId="0" fontId="32" fillId="0" borderId="0" xfId="5" applyFont="1" applyAlignment="1"/>
    <xf numFmtId="0" fontId="12" fillId="0" borderId="0" xfId="5" applyFont="1" applyAlignment="1"/>
    <xf numFmtId="164" fontId="12" fillId="0" borderId="37" xfId="45" applyNumberFormat="1" applyFont="1" applyBorder="1" applyAlignment="1">
      <alignment horizontal="center" vertical="center" wrapText="1"/>
    </xf>
    <xf numFmtId="164" fontId="12" fillId="0" borderId="44" xfId="45" applyNumberFormat="1" applyFont="1" applyBorder="1" applyAlignment="1">
      <alignment horizontal="center" vertical="center" wrapText="1"/>
    </xf>
    <xf numFmtId="164" fontId="12" fillId="0" borderId="7" xfId="45" applyFont="1" applyBorder="1" applyAlignment="1">
      <alignment horizontal="center" vertical="center" wrapText="1"/>
    </xf>
    <xf numFmtId="164" fontId="12" fillId="0" borderId="6" xfId="45" applyFont="1" applyBorder="1" applyAlignment="1">
      <alignment horizontal="center" vertical="center" wrapText="1"/>
    </xf>
    <xf numFmtId="164" fontId="12" fillId="0" borderId="8" xfId="45" applyFont="1" applyBorder="1" applyAlignment="1">
      <alignment horizontal="center" vertical="center" wrapText="1"/>
    </xf>
    <xf numFmtId="0" fontId="23" fillId="0" borderId="39" xfId="39" applyFont="1" applyFill="1" applyBorder="1" applyAlignment="1">
      <alignment horizontal="center" vertical="center" wrapText="1"/>
    </xf>
    <xf numFmtId="0" fontId="23" fillId="0" borderId="11" xfId="39" applyFont="1" applyFill="1" applyBorder="1" applyAlignment="1">
      <alignment horizontal="center" vertical="center" wrapText="1"/>
    </xf>
    <xf numFmtId="0" fontId="12" fillId="0" borderId="12" xfId="5" applyFont="1" applyBorder="1" applyAlignment="1">
      <alignment horizontal="center" vertical="center" wrapText="1"/>
    </xf>
    <xf numFmtId="164" fontId="12" fillId="0" borderId="20" xfId="45" applyNumberFormat="1" applyFont="1" applyBorder="1" applyAlignment="1">
      <alignment horizontal="center" vertical="center"/>
    </xf>
    <xf numFmtId="0" fontId="23" fillId="3" borderId="39" xfId="39" applyFont="1" applyFill="1" applyBorder="1" applyAlignment="1">
      <alignment horizontal="center" vertical="center" wrapText="1"/>
    </xf>
    <xf numFmtId="0" fontId="23" fillId="3" borderId="11" xfId="39" applyFont="1" applyFill="1" applyBorder="1" applyAlignment="1">
      <alignment horizontal="center" vertical="center" wrapText="1"/>
    </xf>
    <xf numFmtId="0" fontId="12" fillId="0" borderId="0" xfId="5" applyFont="1" applyBorder="1" applyAlignment="1">
      <alignment horizontal="center" vertical="center" wrapText="1"/>
    </xf>
    <xf numFmtId="0" fontId="12" fillId="3" borderId="39" xfId="39" applyFont="1" applyFill="1" applyBorder="1" applyAlignment="1">
      <alignment horizontal="center" vertical="center" wrapText="1"/>
    </xf>
    <xf numFmtId="0" fontId="12" fillId="3" borderId="23" xfId="39" applyFont="1" applyFill="1" applyBorder="1" applyAlignment="1">
      <alignment horizontal="center" vertical="center" wrapText="1"/>
    </xf>
    <xf numFmtId="0" fontId="12" fillId="0" borderId="22" xfId="39" applyFont="1" applyFill="1" applyBorder="1" applyAlignment="1">
      <alignment horizontal="center" vertical="center" wrapText="1"/>
    </xf>
    <xf numFmtId="0" fontId="12" fillId="0" borderId="33" xfId="39" applyFont="1" applyFill="1" applyBorder="1" applyAlignment="1">
      <alignment horizontal="center" vertical="center" wrapText="1"/>
    </xf>
    <xf numFmtId="164" fontId="12" fillId="0" borderId="41" xfId="45" applyNumberFormat="1" applyFont="1" applyBorder="1" applyAlignment="1">
      <alignment horizontal="center" vertical="center" wrapText="1"/>
    </xf>
    <xf numFmtId="164" fontId="12" fillId="0" borderId="42" xfId="45" applyNumberFormat="1" applyFont="1" applyBorder="1" applyAlignment="1">
      <alignment horizontal="center" vertical="center" wrapText="1"/>
    </xf>
    <xf numFmtId="164" fontId="12" fillId="0" borderId="25" xfId="45" applyFont="1" applyBorder="1" applyAlignment="1">
      <alignment horizontal="center" vertical="center" wrapText="1"/>
    </xf>
  </cellXfs>
  <cellStyles count="47">
    <cellStyle name="[StdExit()]" xfId="1"/>
    <cellStyle name="[StdExit()] 2" xfId="33"/>
    <cellStyle name="[StdExit()]_NTS_2_transport i łącz" xfId="34"/>
    <cellStyle name="Dziesiętny" xfId="44" builtinId="3"/>
    <cellStyle name="Dziesiętny 2" xfId="2"/>
    <cellStyle name="Dziesiętny 3" xfId="3"/>
    <cellStyle name="Normalny" xfId="0" builtinId="0"/>
    <cellStyle name="Normalny 10" xfId="32"/>
    <cellStyle name="Normalny 2" xfId="4"/>
    <cellStyle name="Normalny 2 2" xfId="5"/>
    <cellStyle name="Normalny 3" xfId="6"/>
    <cellStyle name="Normalny 4" xfId="7"/>
    <cellStyle name="Normalny 5" xfId="8"/>
    <cellStyle name="Normalny 6" xfId="9"/>
    <cellStyle name="Normalny 6_RSW_2012_Dział XVI_Finanse publiczne_Fundusze unijne" xfId="46"/>
    <cellStyle name="Normalny 7" xfId="10"/>
    <cellStyle name="Normalny 7 2" xfId="27"/>
    <cellStyle name="Normalny 7 2 2" xfId="29"/>
    <cellStyle name="Normalny 7 2 2 2" xfId="31"/>
    <cellStyle name="Normalny 7 2 2 2 2" xfId="36"/>
    <cellStyle name="Normalny 7 2 2 2 2 2" xfId="38"/>
    <cellStyle name="Normalny 7 2 2 2 3" xfId="39"/>
    <cellStyle name="Normalny 8" xfId="28"/>
    <cellStyle name="Normalny 9" xfId="30"/>
    <cellStyle name="Normalny 9 2" xfId="35"/>
    <cellStyle name="Normalny 9 2 2" xfId="37"/>
    <cellStyle name="Normalny_15___Handel. Ceny" xfId="41"/>
    <cellStyle name="Normalny_BU10" xfId="11"/>
    <cellStyle name="Normalny_BU12" xfId="12"/>
    <cellStyle name="Normalny_BU2" xfId="13"/>
    <cellStyle name="Normalny_BU3" xfId="14"/>
    <cellStyle name="Normalny_BU4" xfId="15"/>
    <cellStyle name="Normalny_BU5" xfId="16"/>
    <cellStyle name="Normalny_BU6" xfId="17"/>
    <cellStyle name="Normalny_BU7" xfId="18"/>
    <cellStyle name="Normalny_BU8" xfId="19"/>
    <cellStyle name="Normalny_BU9" xfId="20"/>
    <cellStyle name="Normalny_Dominika" xfId="42"/>
    <cellStyle name="Normalny_RSW_2010_tabl_II_województwa druk" xfId="40"/>
    <cellStyle name="Normalny_TABELA -PROJEKT" xfId="45"/>
    <cellStyle name="Normalny_tabl 9_1" xfId="21"/>
    <cellStyle name="Normalny_tabl 9_BU8" xfId="22"/>
    <cellStyle name="Normalny_TABL12" xfId="23"/>
    <cellStyle name="Normalny_TABL12_BU5" xfId="24"/>
    <cellStyle name="Normalny_TABL12_BUD1" xfId="25"/>
    <cellStyle name="Normalny_TABL12_Dominika" xfId="43"/>
    <cellStyle name="Procentowy 2" xfId="26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abSelected="1" showWhiteSpace="0" zoomScaleNormal="100" zoomScaleSheetLayoutView="76" workbookViewId="0"/>
  </sheetViews>
  <sheetFormatPr defaultRowHeight="12.75"/>
  <cols>
    <col min="1" max="1" width="4.5703125" style="5" customWidth="1"/>
    <col min="2" max="2" width="25.5703125" style="5" customWidth="1"/>
    <col min="3" max="6" width="18" style="5" customWidth="1"/>
    <col min="7" max="14" width="12.7109375" style="5" customWidth="1"/>
    <col min="15" max="15" width="4.140625" style="5" bestFit="1" customWidth="1"/>
    <col min="16" max="16384" width="9.140625" style="5"/>
  </cols>
  <sheetData>
    <row r="1" spans="1:21" s="4" customFormat="1">
      <c r="A1" s="257" t="s">
        <v>18</v>
      </c>
      <c r="E1" s="5"/>
    </row>
    <row r="2" spans="1:21" s="259" customFormat="1">
      <c r="A2" s="258" t="s">
        <v>16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1:21" s="4" customFormat="1">
      <c r="A3" s="260" t="s">
        <v>17</v>
      </c>
      <c r="B3" s="261"/>
      <c r="E3" s="5"/>
    </row>
    <row r="4" spans="1:21" s="4" customFormat="1">
      <c r="A4" s="262" t="s">
        <v>63</v>
      </c>
      <c r="E4" s="5"/>
    </row>
    <row r="5" spans="1:21" s="4" customFormat="1" ht="15" customHeight="1">
      <c r="A5" s="261" t="s">
        <v>62</v>
      </c>
      <c r="B5" s="263"/>
      <c r="E5" s="5"/>
    </row>
    <row r="6" spans="1:21" s="4" customFormat="1" ht="9" customHeight="1">
      <c r="A6" s="261"/>
      <c r="B6" s="263"/>
      <c r="E6" s="5"/>
    </row>
    <row r="7" spans="1:21" s="4" customFormat="1" ht="15.75" customHeight="1">
      <c r="A7" s="410" t="s">
        <v>162</v>
      </c>
      <c r="C7" s="6"/>
      <c r="E7" s="5"/>
      <c r="F7" s="6"/>
      <c r="G7" s="6"/>
      <c r="H7" s="6"/>
      <c r="I7" s="6"/>
      <c r="J7" s="6"/>
      <c r="K7" s="6"/>
    </row>
    <row r="8" spans="1:21" s="7" customFormat="1" ht="15.75" customHeight="1">
      <c r="A8" s="411" t="s">
        <v>180</v>
      </c>
      <c r="C8" s="8"/>
      <c r="D8" s="8"/>
      <c r="E8" s="9"/>
      <c r="F8" s="8"/>
      <c r="G8" s="8"/>
      <c r="H8" s="8"/>
      <c r="I8" s="8"/>
      <c r="J8" s="8"/>
      <c r="K8" s="8"/>
    </row>
    <row r="9" spans="1:21" s="7" customFormat="1" ht="9" customHeight="1" thickBot="1">
      <c r="B9" s="8"/>
      <c r="C9" s="8"/>
      <c r="D9" s="8"/>
      <c r="E9" s="9"/>
      <c r="F9" s="8"/>
      <c r="G9" s="8"/>
      <c r="H9" s="8"/>
      <c r="I9" s="8"/>
      <c r="J9" s="8"/>
      <c r="K9" s="8"/>
    </row>
    <row r="10" spans="1:21" ht="35.1" customHeight="1">
      <c r="A10" s="510" t="s">
        <v>19</v>
      </c>
      <c r="B10" s="516" t="s">
        <v>40</v>
      </c>
      <c r="C10" s="519" t="s">
        <v>65</v>
      </c>
      <c r="D10" s="520"/>
      <c r="E10" s="521"/>
      <c r="F10" s="522" t="s">
        <v>66</v>
      </c>
      <c r="G10" s="520"/>
      <c r="H10" s="521"/>
      <c r="I10" s="522" t="s">
        <v>67</v>
      </c>
      <c r="J10" s="520"/>
      <c r="K10" s="521"/>
      <c r="L10" s="522" t="s">
        <v>68</v>
      </c>
      <c r="M10" s="520"/>
      <c r="N10" s="520"/>
      <c r="O10" s="513" t="s">
        <v>19</v>
      </c>
      <c r="P10" s="4"/>
      <c r="Q10" s="4"/>
    </row>
    <row r="11" spans="1:21" s="4" customFormat="1" ht="35.1" customHeight="1">
      <c r="A11" s="511"/>
      <c r="B11" s="517"/>
      <c r="C11" s="264" t="s">
        <v>69</v>
      </c>
      <c r="D11" s="265" t="s">
        <v>161</v>
      </c>
      <c r="E11" s="266" t="s">
        <v>70</v>
      </c>
      <c r="F11" s="266" t="s">
        <v>69</v>
      </c>
      <c r="G11" s="266" t="s">
        <v>161</v>
      </c>
      <c r="H11" s="266" t="s">
        <v>70</v>
      </c>
      <c r="I11" s="266" t="s">
        <v>69</v>
      </c>
      <c r="J11" s="265" t="s">
        <v>161</v>
      </c>
      <c r="K11" s="266" t="s">
        <v>141</v>
      </c>
      <c r="L11" s="266" t="s">
        <v>69</v>
      </c>
      <c r="M11" s="265" t="s">
        <v>161</v>
      </c>
      <c r="N11" s="265" t="s">
        <v>70</v>
      </c>
      <c r="O11" s="514"/>
      <c r="P11" s="6"/>
      <c r="Q11" s="6"/>
    </row>
    <row r="12" spans="1:21" s="4" customFormat="1" ht="21" customHeight="1" thickBot="1">
      <c r="A12" s="512"/>
      <c r="B12" s="518"/>
      <c r="C12" s="523" t="s">
        <v>51</v>
      </c>
      <c r="D12" s="524"/>
      <c r="E12" s="524"/>
      <c r="F12" s="524"/>
      <c r="G12" s="524"/>
      <c r="H12" s="524"/>
      <c r="I12" s="524"/>
      <c r="J12" s="524"/>
      <c r="K12" s="524"/>
      <c r="L12" s="525"/>
      <c r="M12" s="525"/>
      <c r="N12" s="525"/>
      <c r="O12" s="515"/>
    </row>
    <row r="13" spans="1:21" s="4" customFormat="1" ht="6" customHeight="1">
      <c r="A13" s="267"/>
      <c r="B13" s="268"/>
      <c r="C13" s="269"/>
      <c r="D13" s="270"/>
      <c r="E13" s="271"/>
      <c r="F13" s="270"/>
      <c r="G13" s="271"/>
      <c r="H13" s="270"/>
      <c r="I13" s="271"/>
      <c r="J13" s="270"/>
      <c r="K13" s="271"/>
      <c r="L13" s="270"/>
      <c r="M13" s="271"/>
      <c r="N13" s="270"/>
      <c r="O13" s="10"/>
      <c r="P13" s="5"/>
    </row>
    <row r="14" spans="1:21" s="6" customFormat="1" ht="20.100000000000001" customHeight="1">
      <c r="A14" s="272">
        <v>1</v>
      </c>
      <c r="B14" s="273" t="s">
        <v>163</v>
      </c>
      <c r="C14" s="387">
        <v>111189.28487571</v>
      </c>
      <c r="D14" s="388">
        <v>111984.44724245</v>
      </c>
      <c r="E14" s="388">
        <v>-795.16236674000004</v>
      </c>
      <c r="F14" s="388">
        <v>78529.539750070006</v>
      </c>
      <c r="G14" s="388">
        <v>78504.052088530007</v>
      </c>
      <c r="H14" s="388">
        <v>25.487661540000001</v>
      </c>
      <c r="I14" s="388">
        <v>25388.531298829999</v>
      </c>
      <c r="J14" s="388">
        <v>25360.416154850001</v>
      </c>
      <c r="K14" s="388">
        <v>28.115143979999999</v>
      </c>
      <c r="L14" s="388">
        <v>14771.38501199</v>
      </c>
      <c r="M14" s="388">
        <v>14317.428700590001</v>
      </c>
      <c r="N14" s="389">
        <v>453.9563114</v>
      </c>
      <c r="O14" s="11">
        <v>1</v>
      </c>
      <c r="P14" s="4"/>
      <c r="Q14" s="4"/>
      <c r="R14" s="64"/>
      <c r="S14" s="64"/>
      <c r="T14" s="64"/>
      <c r="U14" s="64"/>
    </row>
    <row r="15" spans="1:21" s="6" customFormat="1" ht="20.100000000000001" customHeight="1">
      <c r="A15" s="272"/>
      <c r="B15" s="412" t="s">
        <v>181</v>
      </c>
      <c r="C15" s="387"/>
      <c r="D15" s="388"/>
      <c r="E15" s="388"/>
      <c r="F15" s="388"/>
      <c r="G15" s="388"/>
      <c r="H15" s="388"/>
      <c r="I15" s="388"/>
      <c r="J15" s="388"/>
      <c r="K15" s="406"/>
      <c r="L15" s="388"/>
      <c r="M15" s="388"/>
      <c r="N15" s="389"/>
      <c r="O15" s="11"/>
      <c r="P15" s="4"/>
      <c r="Q15" s="4"/>
      <c r="R15" s="64"/>
      <c r="S15" s="64"/>
      <c r="T15" s="64"/>
      <c r="U15" s="64"/>
    </row>
    <row r="16" spans="1:21" s="4" customFormat="1" ht="20.100000000000001" customHeight="1">
      <c r="A16" s="272">
        <v>2</v>
      </c>
      <c r="B16" s="274" t="s">
        <v>0</v>
      </c>
      <c r="C16" s="390">
        <v>8673.4393610299994</v>
      </c>
      <c r="D16" s="391">
        <v>8802.2307973200004</v>
      </c>
      <c r="E16" s="391">
        <v>-128.79143629000001</v>
      </c>
      <c r="F16" s="391">
        <v>5674.8101769100003</v>
      </c>
      <c r="G16" s="391">
        <v>5670.4453505900001</v>
      </c>
      <c r="H16" s="391">
        <v>4.3648263199999997</v>
      </c>
      <c r="I16" s="391">
        <v>2003.5608202999999</v>
      </c>
      <c r="J16" s="391">
        <v>1986.50523924</v>
      </c>
      <c r="K16" s="392">
        <v>17.055581060000002</v>
      </c>
      <c r="L16" s="391">
        <v>1155.9367415500001</v>
      </c>
      <c r="M16" s="391">
        <v>1120.22983662</v>
      </c>
      <c r="N16" s="393">
        <v>35.70690493</v>
      </c>
      <c r="O16" s="11">
        <v>2</v>
      </c>
    </row>
    <row r="17" spans="1:21" s="4" customFormat="1" ht="20.100000000000001" customHeight="1">
      <c r="A17" s="272">
        <v>3</v>
      </c>
      <c r="B17" s="274" t="s">
        <v>1</v>
      </c>
      <c r="C17" s="390">
        <v>5871.1959036500002</v>
      </c>
      <c r="D17" s="391">
        <v>5875.9085752600004</v>
      </c>
      <c r="E17" s="391">
        <v>-4.7126716100000001</v>
      </c>
      <c r="F17" s="391">
        <v>4138.1334334700005</v>
      </c>
      <c r="G17" s="391">
        <v>4086.3047922400001</v>
      </c>
      <c r="H17" s="391">
        <v>51.828641230000002</v>
      </c>
      <c r="I17" s="391">
        <v>1294.6946504299999</v>
      </c>
      <c r="J17" s="391">
        <v>1276.1316064499999</v>
      </c>
      <c r="K17" s="392">
        <v>18.56304398</v>
      </c>
      <c r="L17" s="391">
        <v>690.41308462999996</v>
      </c>
      <c r="M17" s="391">
        <v>688.71942446000003</v>
      </c>
      <c r="N17" s="393">
        <v>1.69366017</v>
      </c>
      <c r="O17" s="11">
        <v>3</v>
      </c>
      <c r="R17" s="12"/>
      <c r="S17" s="12"/>
      <c r="T17" s="12"/>
      <c r="U17" s="12"/>
    </row>
    <row r="18" spans="1:21" s="4" customFormat="1" ht="20.100000000000001" customHeight="1">
      <c r="A18" s="272">
        <v>4</v>
      </c>
      <c r="B18" s="274" t="s">
        <v>2</v>
      </c>
      <c r="C18" s="390">
        <v>6414.4429568899996</v>
      </c>
      <c r="D18" s="391">
        <v>6424.3098697799996</v>
      </c>
      <c r="E18" s="391">
        <v>-9.86691289</v>
      </c>
      <c r="F18" s="391">
        <v>3035.81831448</v>
      </c>
      <c r="G18" s="391">
        <v>3096.1212739500002</v>
      </c>
      <c r="H18" s="391">
        <v>-60.302959469999998</v>
      </c>
      <c r="I18" s="391">
        <v>1500.2031854100001</v>
      </c>
      <c r="J18" s="391">
        <v>1530.95139569</v>
      </c>
      <c r="K18" s="392">
        <v>-30.748210279999999</v>
      </c>
      <c r="L18" s="391">
        <v>869.32158863999996</v>
      </c>
      <c r="M18" s="391">
        <v>858.89936666000006</v>
      </c>
      <c r="N18" s="393">
        <v>10.42222198</v>
      </c>
      <c r="O18" s="11">
        <v>4</v>
      </c>
    </row>
    <row r="19" spans="1:21" s="4" customFormat="1" ht="20.100000000000001" customHeight="1">
      <c r="A19" s="272">
        <v>5</v>
      </c>
      <c r="B19" s="274" t="s">
        <v>3</v>
      </c>
      <c r="C19" s="390">
        <v>3244.1095858100002</v>
      </c>
      <c r="D19" s="391">
        <v>3232.4343179299999</v>
      </c>
      <c r="E19" s="391">
        <v>11.67526788</v>
      </c>
      <c r="F19" s="391">
        <v>1509.25399993</v>
      </c>
      <c r="G19" s="391">
        <v>1459.61883076</v>
      </c>
      <c r="H19" s="391">
        <v>49.635169169999998</v>
      </c>
      <c r="I19" s="391">
        <v>778.10513862000005</v>
      </c>
      <c r="J19" s="391">
        <v>774.22100882999996</v>
      </c>
      <c r="K19" s="392">
        <v>3.8841297899999998</v>
      </c>
      <c r="L19" s="391">
        <v>440.65389832</v>
      </c>
      <c r="M19" s="391">
        <v>477.11088138000002</v>
      </c>
      <c r="N19" s="393">
        <v>-36.456983059999999</v>
      </c>
      <c r="O19" s="11">
        <v>5</v>
      </c>
      <c r="R19" s="12"/>
      <c r="S19" s="12"/>
      <c r="T19" s="12"/>
      <c r="U19" s="12"/>
    </row>
    <row r="20" spans="1:21" s="4" customFormat="1" ht="20.100000000000001" customHeight="1">
      <c r="A20" s="272">
        <v>6</v>
      </c>
      <c r="B20" s="274" t="s">
        <v>4</v>
      </c>
      <c r="C20" s="390">
        <v>7124.48654274</v>
      </c>
      <c r="D20" s="391">
        <v>7191.1225798599999</v>
      </c>
      <c r="E20" s="391">
        <v>-66.636037119999997</v>
      </c>
      <c r="F20" s="391">
        <v>4563.8502374099999</v>
      </c>
      <c r="G20" s="391">
        <v>4624.0508063999996</v>
      </c>
      <c r="H20" s="391">
        <v>-60.200568990000001</v>
      </c>
      <c r="I20" s="391">
        <v>1589.0803584800001</v>
      </c>
      <c r="J20" s="391">
        <v>1622.6265584400001</v>
      </c>
      <c r="K20" s="392">
        <v>-33.546199960000003</v>
      </c>
      <c r="L20" s="391">
        <v>701.42572986000005</v>
      </c>
      <c r="M20" s="391">
        <v>646.07613729000002</v>
      </c>
      <c r="N20" s="393">
        <v>55.349592569999999</v>
      </c>
      <c r="O20" s="11">
        <v>6</v>
      </c>
    </row>
    <row r="21" spans="1:21" s="4" customFormat="1" ht="20.100000000000001" customHeight="1">
      <c r="A21" s="272">
        <v>7</v>
      </c>
      <c r="B21" s="274" t="s">
        <v>5</v>
      </c>
      <c r="C21" s="390">
        <v>10133.051829759999</v>
      </c>
      <c r="D21" s="391">
        <v>10114.95476409</v>
      </c>
      <c r="E21" s="391">
        <v>18.097065669999999</v>
      </c>
      <c r="F21" s="391">
        <v>6145.9484905400004</v>
      </c>
      <c r="G21" s="391">
        <v>6197.5331720800004</v>
      </c>
      <c r="H21" s="391">
        <v>-51.584681539999998</v>
      </c>
      <c r="I21" s="391">
        <v>2056.1603488699998</v>
      </c>
      <c r="J21" s="391">
        <v>2036.9233963199999</v>
      </c>
      <c r="K21" s="392">
        <v>19.236952550000002</v>
      </c>
      <c r="L21" s="391">
        <v>1337.6690402199999</v>
      </c>
      <c r="M21" s="391">
        <v>1294.7800856900001</v>
      </c>
      <c r="N21" s="393">
        <v>42.888954529999999</v>
      </c>
      <c r="O21" s="11">
        <v>7</v>
      </c>
      <c r="P21" s="12"/>
    </row>
    <row r="22" spans="1:21" s="4" customFormat="1" ht="20.100000000000001" customHeight="1">
      <c r="A22" s="272">
        <v>8</v>
      </c>
      <c r="B22" s="274" t="s">
        <v>6</v>
      </c>
      <c r="C22" s="390">
        <v>14294.145506020001</v>
      </c>
      <c r="D22" s="391">
        <v>14469.465963479999</v>
      </c>
      <c r="E22" s="391">
        <v>-175.32045746</v>
      </c>
      <c r="F22" s="391">
        <v>18355.003327869999</v>
      </c>
      <c r="G22" s="391">
        <v>18154.126777860001</v>
      </c>
      <c r="H22" s="391">
        <v>200.87655000999999</v>
      </c>
      <c r="I22" s="391">
        <v>3217.44642669</v>
      </c>
      <c r="J22" s="391">
        <v>3232.2843235800001</v>
      </c>
      <c r="K22" s="392">
        <v>-14.83789689</v>
      </c>
      <c r="L22" s="391">
        <v>2550.1229634900001</v>
      </c>
      <c r="M22" s="391">
        <v>2299.0386506700002</v>
      </c>
      <c r="N22" s="393">
        <v>251.08431282000001</v>
      </c>
      <c r="O22" s="11">
        <v>8</v>
      </c>
    </row>
    <row r="23" spans="1:21" s="4" customFormat="1" ht="20.100000000000001" customHeight="1">
      <c r="A23" s="272">
        <v>9</v>
      </c>
      <c r="B23" s="274" t="s">
        <v>7</v>
      </c>
      <c r="C23" s="390">
        <v>3260.7307179300001</v>
      </c>
      <c r="D23" s="391">
        <v>3293.37810498</v>
      </c>
      <c r="E23" s="391">
        <v>-32.647387049999999</v>
      </c>
      <c r="F23" s="391">
        <v>858.65878609000004</v>
      </c>
      <c r="G23" s="391">
        <v>855.77256017000002</v>
      </c>
      <c r="H23" s="391">
        <v>2.8862259199999998</v>
      </c>
      <c r="I23" s="391">
        <v>806.74916341000005</v>
      </c>
      <c r="J23" s="391">
        <v>825.59182221000003</v>
      </c>
      <c r="K23" s="392">
        <v>-18.842658799999999</v>
      </c>
      <c r="L23" s="391">
        <v>479.73688885000001</v>
      </c>
      <c r="M23" s="391">
        <v>447.29840623000001</v>
      </c>
      <c r="N23" s="393">
        <v>32.438482620000002</v>
      </c>
      <c r="O23" s="11">
        <v>9</v>
      </c>
    </row>
    <row r="24" spans="1:21" s="4" customFormat="1" ht="20.100000000000001" customHeight="1">
      <c r="A24" s="272">
        <v>10</v>
      </c>
      <c r="B24" s="274" t="s">
        <v>8</v>
      </c>
      <c r="C24" s="390">
        <v>7395.7068515499996</v>
      </c>
      <c r="D24" s="391">
        <v>7507.2802153399998</v>
      </c>
      <c r="E24" s="391">
        <v>-111.57336379</v>
      </c>
      <c r="F24" s="391">
        <v>2062.24645113</v>
      </c>
      <c r="G24" s="391">
        <v>2116.9698022100001</v>
      </c>
      <c r="H24" s="391">
        <v>-54.72335108</v>
      </c>
      <c r="I24" s="391">
        <v>1764.6805907400001</v>
      </c>
      <c r="J24" s="391">
        <v>1765.16620547</v>
      </c>
      <c r="K24" s="392">
        <v>-0.48561472999999999</v>
      </c>
      <c r="L24" s="391">
        <v>942.62324675000002</v>
      </c>
      <c r="M24" s="391">
        <v>916.59593488999997</v>
      </c>
      <c r="N24" s="393">
        <v>26.027311860000001</v>
      </c>
      <c r="O24" s="11">
        <v>10</v>
      </c>
    </row>
    <row r="25" spans="1:21" s="4" customFormat="1" ht="20.100000000000001" customHeight="1">
      <c r="A25" s="272">
        <v>11</v>
      </c>
      <c r="B25" s="274" t="s">
        <v>9</v>
      </c>
      <c r="C25" s="390">
        <v>3096.17502173</v>
      </c>
      <c r="D25" s="391">
        <v>3130.8044453000002</v>
      </c>
      <c r="E25" s="391">
        <v>-34.62942357</v>
      </c>
      <c r="F25" s="391">
        <v>2529.7055594899998</v>
      </c>
      <c r="G25" s="391">
        <v>2644.36484195</v>
      </c>
      <c r="H25" s="391">
        <v>-114.65928246</v>
      </c>
      <c r="I25" s="391">
        <v>767.57102952000002</v>
      </c>
      <c r="J25" s="391">
        <v>750.98838537999995</v>
      </c>
      <c r="K25" s="392">
        <v>16.582644139999999</v>
      </c>
      <c r="L25" s="391">
        <v>567.83131789000004</v>
      </c>
      <c r="M25" s="391">
        <v>521.39522938000005</v>
      </c>
      <c r="N25" s="393">
        <v>46.436088509999998</v>
      </c>
      <c r="O25" s="11">
        <v>11</v>
      </c>
      <c r="Q25" s="12"/>
    </row>
    <row r="26" spans="1:21" s="4" customFormat="1" ht="20.100000000000001" customHeight="1">
      <c r="A26" s="272">
        <v>12</v>
      </c>
      <c r="B26" s="274" t="s">
        <v>10</v>
      </c>
      <c r="C26" s="390">
        <v>7191.6426224200004</v>
      </c>
      <c r="D26" s="391">
        <v>7263.3522337699997</v>
      </c>
      <c r="E26" s="391">
        <v>-71.709611350000003</v>
      </c>
      <c r="F26" s="391">
        <v>5161.1993730100003</v>
      </c>
      <c r="G26" s="391">
        <v>5123.5070982400002</v>
      </c>
      <c r="H26" s="391">
        <v>37.692274769999997</v>
      </c>
      <c r="I26" s="391">
        <v>1595.6258359599999</v>
      </c>
      <c r="J26" s="391">
        <v>1547.2003182399999</v>
      </c>
      <c r="K26" s="392">
        <v>48.425517720000002</v>
      </c>
      <c r="L26" s="391">
        <v>817.98866685999997</v>
      </c>
      <c r="M26" s="391">
        <v>835.00487179000004</v>
      </c>
      <c r="N26" s="393">
        <v>-17.016204930000001</v>
      </c>
      <c r="O26" s="11">
        <v>12</v>
      </c>
    </row>
    <row r="27" spans="1:21" s="4" customFormat="1" ht="20.100000000000001" customHeight="1">
      <c r="A27" s="272">
        <v>13</v>
      </c>
      <c r="B27" s="274" t="s">
        <v>11</v>
      </c>
      <c r="C27" s="390">
        <v>8155.7317231400002</v>
      </c>
      <c r="D27" s="391">
        <v>8177.9716054199998</v>
      </c>
      <c r="E27" s="391">
        <v>-22.23988228</v>
      </c>
      <c r="F27" s="391">
        <v>13580.63173605</v>
      </c>
      <c r="G27" s="391">
        <v>13617.14493129</v>
      </c>
      <c r="H27" s="391">
        <v>-36.513195240000002</v>
      </c>
      <c r="I27" s="391">
        <v>1745.7262333900001</v>
      </c>
      <c r="J27" s="391">
        <v>1729.3216887799999</v>
      </c>
      <c r="K27" s="392">
        <v>16.404544609999999</v>
      </c>
      <c r="L27" s="391">
        <v>1250.1275534900001</v>
      </c>
      <c r="M27" s="391">
        <v>1227.1193285899999</v>
      </c>
      <c r="N27" s="393">
        <v>23.008224899999998</v>
      </c>
      <c r="O27" s="11">
        <v>13</v>
      </c>
    </row>
    <row r="28" spans="1:21" s="4" customFormat="1" ht="20.100000000000001" customHeight="1">
      <c r="A28" s="272">
        <v>14</v>
      </c>
      <c r="B28" s="274" t="s">
        <v>12</v>
      </c>
      <c r="C28" s="390">
        <v>4162.50041556</v>
      </c>
      <c r="D28" s="391">
        <v>4158.4609239499996</v>
      </c>
      <c r="E28" s="391">
        <v>4.0394916099999998</v>
      </c>
      <c r="F28" s="391">
        <v>1226.7592117700001</v>
      </c>
      <c r="G28" s="391">
        <v>1268.52046436</v>
      </c>
      <c r="H28" s="391">
        <v>-41.761252589999998</v>
      </c>
      <c r="I28" s="391">
        <v>1076.29537063</v>
      </c>
      <c r="J28" s="391">
        <v>1069.82836443</v>
      </c>
      <c r="K28" s="392">
        <v>6.4670062000000001</v>
      </c>
      <c r="L28" s="391">
        <v>513.84294707000004</v>
      </c>
      <c r="M28" s="391">
        <v>484.23815181999998</v>
      </c>
      <c r="N28" s="393">
        <v>29.604795249999999</v>
      </c>
      <c r="O28" s="11">
        <v>14</v>
      </c>
    </row>
    <row r="29" spans="1:21" s="4" customFormat="1" ht="20.100000000000001" customHeight="1">
      <c r="A29" s="272">
        <v>15</v>
      </c>
      <c r="B29" s="274" t="s">
        <v>13</v>
      </c>
      <c r="C29" s="390">
        <v>4983.1824824799996</v>
      </c>
      <c r="D29" s="391">
        <v>5054.8650363200004</v>
      </c>
      <c r="E29" s="391">
        <v>-71.682553839999997</v>
      </c>
      <c r="F29" s="391">
        <v>1736.8361802899999</v>
      </c>
      <c r="G29" s="391">
        <v>1679.06837728</v>
      </c>
      <c r="H29" s="391">
        <v>57.767803010000002</v>
      </c>
      <c r="I29" s="391">
        <v>1302.2127995799999</v>
      </c>
      <c r="J29" s="391">
        <v>1304.0049776400001</v>
      </c>
      <c r="K29" s="392">
        <v>-1.7921780599999999</v>
      </c>
      <c r="L29" s="391">
        <v>511.09682925999999</v>
      </c>
      <c r="M29" s="391">
        <v>521.78311536000001</v>
      </c>
      <c r="N29" s="393">
        <v>-10.6862861</v>
      </c>
      <c r="O29" s="11">
        <v>15</v>
      </c>
    </row>
    <row r="30" spans="1:21" s="4" customFormat="1" ht="20.100000000000001" customHeight="1">
      <c r="A30" s="272">
        <v>16</v>
      </c>
      <c r="B30" s="274" t="s">
        <v>14</v>
      </c>
      <c r="C30" s="390">
        <v>11834.14149337</v>
      </c>
      <c r="D30" s="391">
        <v>12139.27939956</v>
      </c>
      <c r="E30" s="391">
        <v>-305.13790619000002</v>
      </c>
      <c r="F30" s="391">
        <v>4907.2568672099997</v>
      </c>
      <c r="G30" s="391">
        <v>4815.8568210100002</v>
      </c>
      <c r="H30" s="391">
        <v>91.400046200000006</v>
      </c>
      <c r="I30" s="391">
        <v>2579.19194143</v>
      </c>
      <c r="J30" s="391">
        <v>2612.0180351200001</v>
      </c>
      <c r="K30" s="392">
        <v>-32.82609369</v>
      </c>
      <c r="L30" s="391">
        <v>1137.06531081</v>
      </c>
      <c r="M30" s="391">
        <v>1173.1875184400001</v>
      </c>
      <c r="N30" s="393">
        <v>-36.122207629999998</v>
      </c>
      <c r="O30" s="11">
        <v>16</v>
      </c>
      <c r="P30" s="5"/>
      <c r="Q30" s="5"/>
    </row>
    <row r="31" spans="1:21" s="4" customFormat="1" ht="20.100000000000001" customHeight="1">
      <c r="A31" s="272">
        <v>17</v>
      </c>
      <c r="B31" s="275" t="s">
        <v>15</v>
      </c>
      <c r="C31" s="390">
        <v>5354.6018616299998</v>
      </c>
      <c r="D31" s="391">
        <v>5148.6284100900002</v>
      </c>
      <c r="E31" s="391">
        <v>205.97345154000001</v>
      </c>
      <c r="F31" s="391">
        <v>3043.4276044200001</v>
      </c>
      <c r="G31" s="391">
        <v>3094.64618814</v>
      </c>
      <c r="H31" s="391">
        <v>-51.218583719999998</v>
      </c>
      <c r="I31" s="391">
        <v>1311.22740537</v>
      </c>
      <c r="J31" s="391">
        <v>1296.65282903</v>
      </c>
      <c r="K31" s="392">
        <v>14.57457634</v>
      </c>
      <c r="L31" s="391">
        <v>805.52920429999995</v>
      </c>
      <c r="M31" s="391">
        <v>805.95176131999995</v>
      </c>
      <c r="N31" s="393">
        <v>-0.42255702000000001</v>
      </c>
      <c r="O31" s="11">
        <v>17</v>
      </c>
    </row>
    <row r="36" spans="2:2" s="13" customFormat="1">
      <c r="B36" s="14"/>
    </row>
    <row r="37" spans="2:2" s="1" customFormat="1">
      <c r="B37" s="15"/>
    </row>
    <row r="38" spans="2:2" s="1" customFormat="1">
      <c r="B38" s="15"/>
    </row>
    <row r="39" spans="2:2" s="1" customFormat="1">
      <c r="B39" s="15"/>
    </row>
    <row r="40" spans="2:2" s="1" customFormat="1">
      <c r="B40" s="15"/>
    </row>
    <row r="41" spans="2:2" s="1" customFormat="1">
      <c r="B41" s="15"/>
    </row>
    <row r="42" spans="2:2" s="1" customFormat="1">
      <c r="B42" s="15"/>
    </row>
    <row r="43" spans="2:2" s="12" customFormat="1">
      <c r="B43" s="16"/>
    </row>
    <row r="44" spans="2:2" s="1" customFormat="1">
      <c r="B44" s="15"/>
    </row>
    <row r="45" spans="2:2" s="1" customFormat="1">
      <c r="B45" s="15"/>
    </row>
    <row r="46" spans="2:2" s="1" customFormat="1">
      <c r="B46" s="15"/>
    </row>
    <row r="47" spans="2:2" s="1" customFormat="1">
      <c r="B47" s="15"/>
    </row>
    <row r="48" spans="2:2" s="1" customFormat="1">
      <c r="B48" s="15"/>
    </row>
    <row r="49" spans="1:2" s="1" customFormat="1">
      <c r="B49" s="15"/>
    </row>
    <row r="50" spans="1:2" s="1" customFormat="1">
      <c r="B50" s="15"/>
    </row>
    <row r="51" spans="1:2" s="1" customFormat="1">
      <c r="B51" s="15"/>
    </row>
    <row r="52" spans="1:2" s="1" customFormat="1">
      <c r="B52" s="15"/>
    </row>
    <row r="53" spans="1:2" s="1" customFormat="1">
      <c r="A53" s="17"/>
      <c r="B53" s="18"/>
    </row>
    <row r="54" spans="1:2" s="1" customFormat="1">
      <c r="B54" s="15"/>
    </row>
    <row r="55" spans="1:2" s="1" customFormat="1">
      <c r="B55" s="15"/>
    </row>
    <row r="56" spans="1:2" s="1" customFormat="1">
      <c r="B56" s="15"/>
    </row>
    <row r="57" spans="1:2" s="19" customFormat="1"/>
    <row r="58" spans="1:2" s="19" customFormat="1"/>
    <row r="59" spans="1:2" s="19" customFormat="1"/>
    <row r="60" spans="1:2" s="19" customFormat="1"/>
    <row r="61" spans="1:2" s="19" customFormat="1"/>
    <row r="62" spans="1:2" s="19" customFormat="1"/>
    <row r="63" spans="1:2" s="19" customFormat="1"/>
    <row r="64" spans="1:2" s="19" customFormat="1"/>
    <row r="65" s="19" customFormat="1"/>
    <row r="66" s="19" customFormat="1"/>
  </sheetData>
  <mergeCells count="8">
    <mergeCell ref="A10:A12"/>
    <mergeCell ref="O10:O12"/>
    <mergeCell ref="B10:B12"/>
    <mergeCell ref="C10:E10"/>
    <mergeCell ref="L10:N10"/>
    <mergeCell ref="F10:H10"/>
    <mergeCell ref="I10:K10"/>
    <mergeCell ref="C12:N12"/>
  </mergeCells>
  <phoneticPr fontId="0" type="noConversion"/>
  <pageMargins left="0.7" right="0.7" top="0.75" bottom="0.75" header="0.3" footer="0.3"/>
  <pageSetup paperSize="9" scale="78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zoomScaleNormal="100" workbookViewId="0">
      <selection activeCell="B9" sqref="B9:B10"/>
    </sheetView>
  </sheetViews>
  <sheetFormatPr defaultColWidth="10.28515625" defaultRowHeight="12.75"/>
  <cols>
    <col min="1" max="1" width="4.7109375" style="21" customWidth="1"/>
    <col min="2" max="2" width="20.28515625" style="21" customWidth="1"/>
    <col min="3" max="5" width="8.140625" style="21" customWidth="1"/>
    <col min="6" max="6" width="9" style="21" customWidth="1"/>
    <col min="7" max="7" width="8.140625" style="21" customWidth="1"/>
    <col min="8" max="10" width="8.42578125" style="21" customWidth="1"/>
    <col min="11" max="11" width="8.7109375" style="21" customWidth="1"/>
    <col min="12" max="14" width="7.85546875" style="21" customWidth="1"/>
    <col min="15" max="15" width="7.140625" style="21" customWidth="1"/>
    <col min="16" max="16" width="7.85546875" style="21" customWidth="1"/>
    <col min="17" max="17" width="7.140625" style="21" customWidth="1"/>
    <col min="18" max="18" width="7.85546875" style="21" customWidth="1"/>
    <col min="19" max="19" width="6.5703125" style="23" customWidth="1"/>
    <col min="20" max="20" width="7.85546875" style="23" customWidth="1"/>
    <col min="21" max="21" width="3.85546875" style="21" customWidth="1"/>
    <col min="22" max="16384" width="10.28515625" style="21"/>
  </cols>
  <sheetData>
    <row r="1" spans="1:21" ht="15.75" customHeight="1">
      <c r="A1" s="244" t="s">
        <v>192</v>
      </c>
      <c r="C1" s="22"/>
      <c r="D1" s="22"/>
      <c r="E1" s="22"/>
    </row>
    <row r="2" spans="1:21" ht="15.75" customHeight="1">
      <c r="A2" s="414" t="s">
        <v>193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21" ht="9" customHeight="1" thickBo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21" ht="35.1" customHeight="1">
      <c r="A4" s="526" t="s">
        <v>20</v>
      </c>
      <c r="B4" s="528" t="s">
        <v>21</v>
      </c>
      <c r="C4" s="530" t="s">
        <v>22</v>
      </c>
      <c r="D4" s="530"/>
      <c r="E4" s="530"/>
      <c r="F4" s="530"/>
      <c r="G4" s="531" t="s">
        <v>152</v>
      </c>
      <c r="H4" s="526"/>
      <c r="I4" s="530" t="s">
        <v>24</v>
      </c>
      <c r="J4" s="534"/>
      <c r="K4" s="530" t="s">
        <v>25</v>
      </c>
      <c r="L4" s="530"/>
      <c r="M4" s="530" t="s">
        <v>26</v>
      </c>
      <c r="N4" s="530"/>
      <c r="O4" s="530" t="s">
        <v>206</v>
      </c>
      <c r="P4" s="530"/>
      <c r="Q4" s="531" t="s">
        <v>27</v>
      </c>
      <c r="R4" s="540"/>
      <c r="S4" s="531" t="s">
        <v>28</v>
      </c>
      <c r="T4" s="543"/>
      <c r="U4" s="531" t="s">
        <v>20</v>
      </c>
    </row>
    <row r="5" spans="1:21" ht="48.75" customHeight="1">
      <c r="A5" s="527"/>
      <c r="B5" s="529"/>
      <c r="C5" s="537" t="s">
        <v>155</v>
      </c>
      <c r="D5" s="537"/>
      <c r="E5" s="537" t="s">
        <v>23</v>
      </c>
      <c r="F5" s="537"/>
      <c r="G5" s="532"/>
      <c r="H5" s="533"/>
      <c r="I5" s="535"/>
      <c r="J5" s="535"/>
      <c r="K5" s="537"/>
      <c r="L5" s="537"/>
      <c r="M5" s="539"/>
      <c r="N5" s="539"/>
      <c r="O5" s="539"/>
      <c r="P5" s="539"/>
      <c r="Q5" s="541"/>
      <c r="R5" s="542"/>
      <c r="S5" s="541"/>
      <c r="T5" s="544"/>
      <c r="U5" s="536"/>
    </row>
    <row r="6" spans="1:21" ht="26.25" customHeight="1">
      <c r="A6" s="527"/>
      <c r="B6" s="529"/>
      <c r="C6" s="537"/>
      <c r="D6" s="537"/>
      <c r="E6" s="537"/>
      <c r="F6" s="537"/>
      <c r="G6" s="532" t="s">
        <v>156</v>
      </c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6"/>
    </row>
    <row r="7" spans="1:21" ht="102.75" thickBot="1">
      <c r="A7" s="527"/>
      <c r="B7" s="529"/>
      <c r="C7" s="24" t="s">
        <v>29</v>
      </c>
      <c r="D7" s="24" t="s">
        <v>30</v>
      </c>
      <c r="E7" s="25" t="s">
        <v>164</v>
      </c>
      <c r="F7" s="25" t="s">
        <v>165</v>
      </c>
      <c r="G7" s="24" t="s">
        <v>31</v>
      </c>
      <c r="H7" s="24" t="s">
        <v>32</v>
      </c>
      <c r="I7" s="24" t="s">
        <v>33</v>
      </c>
      <c r="J7" s="24" t="s">
        <v>34</v>
      </c>
      <c r="K7" s="24" t="s">
        <v>35</v>
      </c>
      <c r="L7" s="24" t="s">
        <v>30</v>
      </c>
      <c r="M7" s="24" t="s">
        <v>29</v>
      </c>
      <c r="N7" s="24" t="s">
        <v>30</v>
      </c>
      <c r="O7" s="24" t="s">
        <v>29</v>
      </c>
      <c r="P7" s="24" t="s">
        <v>30</v>
      </c>
      <c r="Q7" s="24" t="s">
        <v>29</v>
      </c>
      <c r="R7" s="26" t="s">
        <v>36</v>
      </c>
      <c r="S7" s="24" t="s">
        <v>33</v>
      </c>
      <c r="T7" s="26" t="s">
        <v>30</v>
      </c>
      <c r="U7" s="536"/>
    </row>
    <row r="8" spans="1:21" s="32" customFormat="1" ht="6" customHeight="1">
      <c r="A8" s="27"/>
      <c r="B8" s="28"/>
      <c r="C8" s="29"/>
      <c r="D8" s="30"/>
      <c r="E8" s="29"/>
      <c r="F8" s="30"/>
      <c r="G8" s="29"/>
      <c r="H8" s="30"/>
      <c r="I8" s="29"/>
      <c r="J8" s="30"/>
      <c r="K8" s="29"/>
      <c r="L8" s="30"/>
      <c r="M8" s="29"/>
      <c r="N8" s="30"/>
      <c r="O8" s="29"/>
      <c r="P8" s="30"/>
      <c r="Q8" s="29"/>
      <c r="R8" s="30"/>
      <c r="S8" s="29"/>
      <c r="T8" s="30"/>
      <c r="U8" s="31"/>
    </row>
    <row r="9" spans="1:21" ht="20.100000000000001" customHeight="1">
      <c r="A9" s="33">
        <v>1</v>
      </c>
      <c r="B9" s="273" t="s">
        <v>163</v>
      </c>
      <c r="C9" s="276">
        <v>4307.2085999999999</v>
      </c>
      <c r="D9" s="34">
        <v>100</v>
      </c>
      <c r="E9" s="276">
        <v>1862.3596399999999</v>
      </c>
      <c r="F9" s="35">
        <v>43.238199999999999</v>
      </c>
      <c r="G9" s="276">
        <v>4338.0113000000001</v>
      </c>
      <c r="H9" s="34">
        <v>100</v>
      </c>
      <c r="I9" s="276">
        <v>6228.7219299999997</v>
      </c>
      <c r="J9" s="34">
        <v>100</v>
      </c>
      <c r="K9" s="35">
        <v>6226.7003199999999</v>
      </c>
      <c r="L9" s="34">
        <v>100</v>
      </c>
      <c r="M9" s="276">
        <v>983.49135000000001</v>
      </c>
      <c r="N9" s="34">
        <v>100</v>
      </c>
      <c r="O9" s="276">
        <v>982.40224000000001</v>
      </c>
      <c r="P9" s="34">
        <v>100</v>
      </c>
      <c r="Q9" s="276">
        <v>384.44776000000002</v>
      </c>
      <c r="R9" s="34">
        <v>100</v>
      </c>
      <c r="S9" s="35">
        <v>372.63285999999999</v>
      </c>
      <c r="T9" s="34">
        <v>100</v>
      </c>
      <c r="U9" s="36">
        <v>1</v>
      </c>
    </row>
    <row r="10" spans="1:21" ht="20.100000000000001" customHeight="1">
      <c r="A10" s="33"/>
      <c r="B10" s="412" t="s">
        <v>181</v>
      </c>
      <c r="C10" s="276"/>
      <c r="D10" s="34"/>
      <c r="E10" s="276"/>
      <c r="F10" s="35"/>
      <c r="G10" s="276"/>
      <c r="H10" s="34"/>
      <c r="I10" s="276"/>
      <c r="J10" s="34"/>
      <c r="K10" s="35"/>
      <c r="L10" s="34"/>
      <c r="M10" s="276"/>
      <c r="N10" s="34"/>
      <c r="O10" s="276"/>
      <c r="P10" s="34"/>
      <c r="Q10" s="276"/>
      <c r="R10" s="407"/>
      <c r="S10" s="408"/>
      <c r="T10" s="407"/>
      <c r="U10" s="36"/>
    </row>
    <row r="11" spans="1:21" ht="20.100000000000001" customHeight="1">
      <c r="A11" s="33">
        <v>2</v>
      </c>
      <c r="B11" s="37" t="s">
        <v>0</v>
      </c>
      <c r="C11" s="277">
        <v>4404.6481599999997</v>
      </c>
      <c r="D11" s="38">
        <v>102.26224000000001</v>
      </c>
      <c r="E11" s="38">
        <v>2348.1281399999998</v>
      </c>
      <c r="F11" s="38">
        <v>53.310229999999997</v>
      </c>
      <c r="G11" s="38">
        <v>4470.0525500000003</v>
      </c>
      <c r="H11" s="38">
        <v>103.04382</v>
      </c>
      <c r="I11" s="38">
        <v>6080.9638299999997</v>
      </c>
      <c r="J11" s="38">
        <v>97.627790000000005</v>
      </c>
      <c r="K11" s="38">
        <v>6076.2866100000001</v>
      </c>
      <c r="L11" s="38">
        <v>97.584379999999996</v>
      </c>
      <c r="M11" s="38">
        <v>1017.47186</v>
      </c>
      <c r="N11" s="38">
        <v>103.45509</v>
      </c>
      <c r="O11" s="38">
        <v>1008.8105</v>
      </c>
      <c r="P11" s="38">
        <v>102.68813</v>
      </c>
      <c r="Q11" s="278">
        <v>398.27408000000003</v>
      </c>
      <c r="R11" s="39">
        <v>103.59641000000001</v>
      </c>
      <c r="S11" s="40">
        <v>385.97138000000001</v>
      </c>
      <c r="T11" s="40">
        <v>103.57953000000001</v>
      </c>
      <c r="U11" s="36">
        <v>2</v>
      </c>
    </row>
    <row r="12" spans="1:21" ht="20.100000000000001" customHeight="1">
      <c r="A12" s="33">
        <v>3</v>
      </c>
      <c r="B12" s="37" t="s">
        <v>1</v>
      </c>
      <c r="C12" s="277">
        <v>4450.1074799999997</v>
      </c>
      <c r="D12" s="38">
        <v>103.31767000000001</v>
      </c>
      <c r="E12" s="38">
        <v>1750.6049599999999</v>
      </c>
      <c r="F12" s="38">
        <v>39.33849</v>
      </c>
      <c r="G12" s="38">
        <v>4453.6794799999998</v>
      </c>
      <c r="H12" s="38">
        <v>102.66639000000001</v>
      </c>
      <c r="I12" s="38">
        <v>5419.26361</v>
      </c>
      <c r="J12" s="38">
        <v>87.004419999999996</v>
      </c>
      <c r="K12" s="38">
        <v>5351.3892699999997</v>
      </c>
      <c r="L12" s="38">
        <v>85.942620000000005</v>
      </c>
      <c r="M12" s="38">
        <v>981.32142999999996</v>
      </c>
      <c r="N12" s="38">
        <v>99.77937</v>
      </c>
      <c r="O12" s="38">
        <v>967.25145999999995</v>
      </c>
      <c r="P12" s="38">
        <v>98.45778</v>
      </c>
      <c r="Q12" s="278">
        <v>331.46165999999999</v>
      </c>
      <c r="R12" s="39">
        <v>86.217609999999993</v>
      </c>
      <c r="S12" s="40">
        <v>330.64854000000003</v>
      </c>
      <c r="T12" s="40">
        <v>88.733059999999995</v>
      </c>
      <c r="U12" s="36">
        <v>3</v>
      </c>
    </row>
    <row r="13" spans="1:21" ht="20.100000000000001" customHeight="1">
      <c r="A13" s="33">
        <v>4</v>
      </c>
      <c r="B13" s="37" t="s">
        <v>2</v>
      </c>
      <c r="C13" s="277">
        <v>3999.83473</v>
      </c>
      <c r="D13" s="38">
        <v>92.863730000000004</v>
      </c>
      <c r="E13" s="38">
        <v>1294.1155699999999</v>
      </c>
      <c r="F13" s="38">
        <v>32.354230000000001</v>
      </c>
      <c r="G13" s="38">
        <v>4005.9874100000002</v>
      </c>
      <c r="H13" s="38">
        <v>92.346170000000001</v>
      </c>
      <c r="I13" s="38">
        <v>5776.0968599999997</v>
      </c>
      <c r="J13" s="38">
        <v>92.733260000000001</v>
      </c>
      <c r="K13" s="38">
        <v>5890.83223</v>
      </c>
      <c r="L13" s="38">
        <v>94.605999999999995</v>
      </c>
      <c r="M13" s="38">
        <v>935.47715000000005</v>
      </c>
      <c r="N13" s="38">
        <v>95.117980000000003</v>
      </c>
      <c r="O13" s="38">
        <v>954.65071999999998</v>
      </c>
      <c r="P13" s="38">
        <v>97.175139999999999</v>
      </c>
      <c r="Q13" s="278">
        <v>408.27404000000001</v>
      </c>
      <c r="R13" s="39">
        <v>106.19753</v>
      </c>
      <c r="S13" s="40">
        <v>403.37927999999999</v>
      </c>
      <c r="T13" s="40">
        <v>108.25113</v>
      </c>
      <c r="U13" s="36">
        <v>4</v>
      </c>
    </row>
    <row r="14" spans="1:21" ht="20.100000000000001" customHeight="1">
      <c r="A14" s="33">
        <v>5</v>
      </c>
      <c r="B14" s="37" t="s">
        <v>3</v>
      </c>
      <c r="C14" s="277">
        <v>4307.5085200000003</v>
      </c>
      <c r="D14" s="38">
        <v>100.00696000000001</v>
      </c>
      <c r="E14" s="38">
        <v>2002.3897300000001</v>
      </c>
      <c r="F14" s="38">
        <v>46.48603</v>
      </c>
      <c r="G14" s="38">
        <v>4292.0061699999997</v>
      </c>
      <c r="H14" s="38">
        <v>98.939490000000006</v>
      </c>
      <c r="I14" s="38">
        <v>5727.2192599999998</v>
      </c>
      <c r="J14" s="38">
        <v>91.948549999999997</v>
      </c>
      <c r="K14" s="38">
        <v>5538.8669300000001</v>
      </c>
      <c r="L14" s="38">
        <v>88.953479999999999</v>
      </c>
      <c r="M14" s="38">
        <v>1033.1631600000001</v>
      </c>
      <c r="N14" s="38">
        <v>105.05056</v>
      </c>
      <c r="O14" s="38">
        <v>1028.00584</v>
      </c>
      <c r="P14" s="38">
        <v>104.64205</v>
      </c>
      <c r="Q14" s="278">
        <v>433.43632000000002</v>
      </c>
      <c r="R14" s="39">
        <v>112.74258</v>
      </c>
      <c r="S14" s="40">
        <v>469.29615999999999</v>
      </c>
      <c r="T14" s="40">
        <v>125.94063</v>
      </c>
      <c r="U14" s="36">
        <v>5</v>
      </c>
    </row>
    <row r="15" spans="1:21" ht="20.100000000000001" customHeight="1">
      <c r="A15" s="33">
        <v>6</v>
      </c>
      <c r="B15" s="37" t="s">
        <v>4</v>
      </c>
      <c r="C15" s="277">
        <v>4283.0893500000002</v>
      </c>
      <c r="D15" s="38">
        <v>99.440029999999993</v>
      </c>
      <c r="E15" s="38">
        <v>1992.9136800000001</v>
      </c>
      <c r="F15" s="38">
        <v>46.529820000000001</v>
      </c>
      <c r="G15" s="38">
        <v>4323.1495100000002</v>
      </c>
      <c r="H15" s="38">
        <v>99.657409999999999</v>
      </c>
      <c r="I15" s="38">
        <v>5589.0975200000003</v>
      </c>
      <c r="J15" s="38">
        <v>89.731049999999996</v>
      </c>
      <c r="K15" s="38">
        <v>5662.82186</v>
      </c>
      <c r="L15" s="38">
        <v>90.944190000000006</v>
      </c>
      <c r="M15" s="38">
        <v>955.32122000000004</v>
      </c>
      <c r="N15" s="38">
        <v>97.1357</v>
      </c>
      <c r="O15" s="38">
        <v>975.48847999999998</v>
      </c>
      <c r="P15" s="38">
        <v>99.296239999999997</v>
      </c>
      <c r="Q15" s="278">
        <v>282.83729</v>
      </c>
      <c r="R15" s="39">
        <v>73.569760000000002</v>
      </c>
      <c r="S15" s="40">
        <v>260.51855999999998</v>
      </c>
      <c r="T15" s="40">
        <v>69.912930000000003</v>
      </c>
      <c r="U15" s="36">
        <v>6</v>
      </c>
    </row>
    <row r="16" spans="1:21" ht="20.100000000000001" customHeight="1">
      <c r="A16" s="33">
        <v>7</v>
      </c>
      <c r="B16" s="37" t="s">
        <v>5</v>
      </c>
      <c r="C16" s="277">
        <v>4177.4858999999997</v>
      </c>
      <c r="D16" s="38">
        <v>96.988240000000005</v>
      </c>
      <c r="E16" s="38">
        <v>1595.0744099999999</v>
      </c>
      <c r="F16" s="38">
        <v>38.182639999999999</v>
      </c>
      <c r="G16" s="38">
        <v>4170.0251399999997</v>
      </c>
      <c r="H16" s="38">
        <v>96.127579999999995</v>
      </c>
      <c r="I16" s="38">
        <v>6398.5105000000003</v>
      </c>
      <c r="J16" s="38">
        <v>102.7259</v>
      </c>
      <c r="K16" s="38">
        <v>6452.2150000000001</v>
      </c>
      <c r="L16" s="38">
        <v>103.62174</v>
      </c>
      <c r="M16" s="38">
        <v>847.67954999999995</v>
      </c>
      <c r="N16" s="38">
        <v>86.190849999999998</v>
      </c>
      <c r="O16" s="38">
        <v>839.74886000000004</v>
      </c>
      <c r="P16" s="38">
        <v>85.479129999999998</v>
      </c>
      <c r="Q16" s="278">
        <v>395.03987999999998</v>
      </c>
      <c r="R16" s="39">
        <v>102.75515</v>
      </c>
      <c r="S16" s="40">
        <v>382.37392999999997</v>
      </c>
      <c r="T16" s="40">
        <v>102.61412</v>
      </c>
      <c r="U16" s="36">
        <v>7</v>
      </c>
    </row>
    <row r="17" spans="1:21" ht="20.100000000000001" customHeight="1">
      <c r="A17" s="33">
        <v>8</v>
      </c>
      <c r="B17" s="37" t="s">
        <v>6</v>
      </c>
      <c r="C17" s="277">
        <v>4538.4766499999996</v>
      </c>
      <c r="D17" s="38">
        <v>105.36933000000001</v>
      </c>
      <c r="E17" s="38">
        <v>2083.4114399999999</v>
      </c>
      <c r="F17" s="38">
        <v>45.905520000000003</v>
      </c>
      <c r="G17" s="38">
        <v>4594.1419400000004</v>
      </c>
      <c r="H17" s="38">
        <v>105.90433</v>
      </c>
      <c r="I17" s="38">
        <v>8256.7427399999997</v>
      </c>
      <c r="J17" s="38">
        <v>132.55918</v>
      </c>
      <c r="K17" s="38">
        <v>8166.3812200000002</v>
      </c>
      <c r="L17" s="38">
        <v>131.15101999999999</v>
      </c>
      <c r="M17" s="38">
        <v>1021.5584700000001</v>
      </c>
      <c r="N17" s="38">
        <v>103.87061</v>
      </c>
      <c r="O17" s="38">
        <v>1026.2695900000001</v>
      </c>
      <c r="P17" s="38">
        <v>104.46531</v>
      </c>
      <c r="Q17" s="278">
        <v>474.65528</v>
      </c>
      <c r="R17" s="39">
        <v>123.46418</v>
      </c>
      <c r="S17" s="40">
        <v>427.92086</v>
      </c>
      <c r="T17" s="40">
        <v>114.83712</v>
      </c>
      <c r="U17" s="36">
        <v>8</v>
      </c>
    </row>
    <row r="18" spans="1:21" ht="20.100000000000001" customHeight="1">
      <c r="A18" s="33">
        <v>11</v>
      </c>
      <c r="B18" s="37" t="s">
        <v>7</v>
      </c>
      <c r="C18" s="277">
        <v>3778.2838099999999</v>
      </c>
      <c r="D18" s="38">
        <v>87.720010000000002</v>
      </c>
      <c r="E18" s="38">
        <v>1807.9154000000001</v>
      </c>
      <c r="F18" s="38">
        <v>47.850169999999999</v>
      </c>
      <c r="G18" s="38">
        <v>3816.1130899999998</v>
      </c>
      <c r="H18" s="38">
        <v>87.969179999999994</v>
      </c>
      <c r="I18" s="38">
        <v>6700.8380200000001</v>
      </c>
      <c r="J18" s="38">
        <v>107.57966</v>
      </c>
      <c r="K18" s="38">
        <v>6678.3143700000001</v>
      </c>
      <c r="L18" s="38">
        <v>107.25286</v>
      </c>
      <c r="M18" s="38">
        <v>934.79884000000004</v>
      </c>
      <c r="N18" s="38">
        <v>95.049009999999996</v>
      </c>
      <c r="O18" s="38">
        <v>956.63226999999995</v>
      </c>
      <c r="P18" s="38">
        <v>97.376840000000001</v>
      </c>
      <c r="Q18" s="278">
        <v>484.01510000000002</v>
      </c>
      <c r="R18" s="39">
        <v>125.89879999999999</v>
      </c>
      <c r="S18" s="40">
        <v>451.28733</v>
      </c>
      <c r="T18" s="40">
        <v>121.10777</v>
      </c>
      <c r="U18" s="36">
        <v>9</v>
      </c>
    </row>
    <row r="19" spans="1:21" ht="20.100000000000001" customHeight="1">
      <c r="A19" s="33">
        <v>12</v>
      </c>
      <c r="B19" s="37" t="s">
        <v>8</v>
      </c>
      <c r="C19" s="277">
        <v>4148.8360499999999</v>
      </c>
      <c r="D19" s="38">
        <v>96.323080000000004</v>
      </c>
      <c r="E19" s="38">
        <v>1408.2840699999999</v>
      </c>
      <c r="F19" s="38">
        <v>33.94408</v>
      </c>
      <c r="G19" s="38">
        <v>4211.4263600000004</v>
      </c>
      <c r="H19" s="38">
        <v>97.081959999999995</v>
      </c>
      <c r="I19" s="38">
        <v>5975.9843099999998</v>
      </c>
      <c r="J19" s="38">
        <v>95.94238</v>
      </c>
      <c r="K19" s="38">
        <v>6134.5618199999999</v>
      </c>
      <c r="L19" s="38">
        <v>98.520269999999996</v>
      </c>
      <c r="M19" s="38">
        <v>989.94871000000001</v>
      </c>
      <c r="N19" s="38">
        <v>100.65658000000001</v>
      </c>
      <c r="O19" s="38">
        <v>990.22113000000002</v>
      </c>
      <c r="P19" s="38">
        <v>100.79589</v>
      </c>
      <c r="Q19" s="278">
        <v>443.02722</v>
      </c>
      <c r="R19" s="39">
        <v>115.2373</v>
      </c>
      <c r="S19" s="40">
        <v>430.79453999999998</v>
      </c>
      <c r="T19" s="40">
        <v>115.60831</v>
      </c>
      <c r="U19" s="36">
        <v>10</v>
      </c>
    </row>
    <row r="20" spans="1:21" ht="20.100000000000001" customHeight="1">
      <c r="A20" s="33">
        <v>13</v>
      </c>
      <c r="B20" s="37" t="s">
        <v>9</v>
      </c>
      <c r="C20" s="277">
        <v>4097.9684999999999</v>
      </c>
      <c r="D20" s="38">
        <v>95.142099999999999</v>
      </c>
      <c r="E20" s="38">
        <v>1517.6437599999999</v>
      </c>
      <c r="F20" s="38">
        <v>37.034050000000001</v>
      </c>
      <c r="G20" s="38">
        <v>4143.8025600000001</v>
      </c>
      <c r="H20" s="38">
        <v>95.523089999999996</v>
      </c>
      <c r="I20" s="38">
        <v>5888.0341699999999</v>
      </c>
      <c r="J20" s="38">
        <v>94.530370000000005</v>
      </c>
      <c r="K20" s="38">
        <v>6154.9102000000003</v>
      </c>
      <c r="L20" s="38">
        <v>98.847059999999999</v>
      </c>
      <c r="M20" s="38">
        <v>1015.92509</v>
      </c>
      <c r="N20" s="38">
        <v>103.29782</v>
      </c>
      <c r="O20" s="38">
        <v>993.97699999999998</v>
      </c>
      <c r="P20" s="38">
        <v>101.17821000000001</v>
      </c>
      <c r="Q20" s="278">
        <v>479.11219999999997</v>
      </c>
      <c r="R20" s="39">
        <v>124.62349</v>
      </c>
      <c r="S20" s="40">
        <v>439.93137999999999</v>
      </c>
      <c r="T20" s="40">
        <v>118.06028000000001</v>
      </c>
      <c r="U20" s="36">
        <v>11</v>
      </c>
    </row>
    <row r="21" spans="1:21" ht="20.100000000000001" customHeight="1">
      <c r="A21" s="33">
        <v>14</v>
      </c>
      <c r="B21" s="37" t="s">
        <v>10</v>
      </c>
      <c r="C21" s="277">
        <v>4857.96083</v>
      </c>
      <c r="D21" s="38">
        <v>112.78676</v>
      </c>
      <c r="E21" s="38">
        <v>1937.2310399999999</v>
      </c>
      <c r="F21" s="38">
        <v>39.877450000000003</v>
      </c>
      <c r="G21" s="38">
        <v>4906.4007300000003</v>
      </c>
      <c r="H21" s="38">
        <v>113.10253</v>
      </c>
      <c r="I21" s="38">
        <v>6149.0285000000003</v>
      </c>
      <c r="J21" s="38">
        <v>98.720550000000003</v>
      </c>
      <c r="K21" s="38">
        <v>6104.1221100000002</v>
      </c>
      <c r="L21" s="38">
        <v>98.031409999999994</v>
      </c>
      <c r="M21" s="38">
        <v>1077.84664</v>
      </c>
      <c r="N21" s="38">
        <v>109.59390999999999</v>
      </c>
      <c r="O21" s="38">
        <v>1045.13516</v>
      </c>
      <c r="P21" s="38">
        <v>106.38567</v>
      </c>
      <c r="Q21" s="278">
        <v>352.6216</v>
      </c>
      <c r="R21" s="39">
        <v>91.721590000000006</v>
      </c>
      <c r="S21" s="40">
        <v>359.95701000000003</v>
      </c>
      <c r="T21" s="40">
        <v>96.598299999999995</v>
      </c>
      <c r="U21" s="36">
        <v>12</v>
      </c>
    </row>
    <row r="22" spans="1:21" ht="20.100000000000001" customHeight="1">
      <c r="A22" s="33">
        <v>15</v>
      </c>
      <c r="B22" s="37" t="s">
        <v>11</v>
      </c>
      <c r="C22" s="277">
        <v>4081.1532299999999</v>
      </c>
      <c r="D22" s="38">
        <v>94.7517</v>
      </c>
      <c r="E22" s="38">
        <v>2083.8272499999998</v>
      </c>
      <c r="F22" s="38">
        <v>51.05977</v>
      </c>
      <c r="G22" s="38">
        <v>4092.2821399999998</v>
      </c>
      <c r="H22" s="38">
        <v>94.335440000000006</v>
      </c>
      <c r="I22" s="38">
        <v>5316.9014500000003</v>
      </c>
      <c r="J22" s="38">
        <v>85.36103</v>
      </c>
      <c r="K22" s="38">
        <v>5331.1966000000002</v>
      </c>
      <c r="L22" s="38">
        <v>85.61833</v>
      </c>
      <c r="M22" s="38">
        <v>873.56677000000002</v>
      </c>
      <c r="N22" s="38">
        <v>88.823030000000003</v>
      </c>
      <c r="O22" s="38">
        <v>865.35789</v>
      </c>
      <c r="P22" s="38">
        <v>88.085899999999995</v>
      </c>
      <c r="Q22" s="278">
        <v>274.59476999999998</v>
      </c>
      <c r="R22" s="39">
        <v>71.42577</v>
      </c>
      <c r="S22" s="40">
        <v>269.54093</v>
      </c>
      <c r="T22" s="40">
        <v>72.334180000000003</v>
      </c>
      <c r="U22" s="36">
        <v>13</v>
      </c>
    </row>
    <row r="23" spans="1:21" ht="20.100000000000001" customHeight="1">
      <c r="A23" s="33">
        <v>16</v>
      </c>
      <c r="B23" s="37" t="s">
        <v>12</v>
      </c>
      <c r="C23" s="277">
        <v>3955.3432699999998</v>
      </c>
      <c r="D23" s="38">
        <v>91.830780000000004</v>
      </c>
      <c r="E23" s="38">
        <v>1440.6203599999999</v>
      </c>
      <c r="F23" s="38">
        <v>36.422130000000003</v>
      </c>
      <c r="G23" s="38">
        <v>3951.5048099999999</v>
      </c>
      <c r="H23" s="38">
        <v>91.090239999999994</v>
      </c>
      <c r="I23" s="38">
        <v>6216.6011900000003</v>
      </c>
      <c r="J23" s="38">
        <v>99.805409999999995</v>
      </c>
      <c r="K23" s="38">
        <v>6428.2263000000003</v>
      </c>
      <c r="L23" s="38">
        <v>103.23648</v>
      </c>
      <c r="M23" s="38">
        <v>1022.73086</v>
      </c>
      <c r="N23" s="38">
        <v>103.98981999999999</v>
      </c>
      <c r="O23" s="38">
        <v>1016.5857</v>
      </c>
      <c r="P23" s="38">
        <v>103.47958</v>
      </c>
      <c r="Q23" s="278">
        <v>411.16975000000002</v>
      </c>
      <c r="R23" s="39">
        <v>106.95075</v>
      </c>
      <c r="S23" s="40">
        <v>387.48041999999998</v>
      </c>
      <c r="T23" s="40">
        <v>103.9845</v>
      </c>
      <c r="U23" s="36">
        <v>14</v>
      </c>
    </row>
    <row r="24" spans="1:21" ht="20.100000000000001" customHeight="1">
      <c r="A24" s="33">
        <v>17</v>
      </c>
      <c r="B24" s="37" t="s">
        <v>13</v>
      </c>
      <c r="C24" s="277">
        <v>4368.2736999999997</v>
      </c>
      <c r="D24" s="38">
        <v>101.41773999999999</v>
      </c>
      <c r="E24" s="38">
        <v>1649.3457800000001</v>
      </c>
      <c r="F24" s="38">
        <v>37.757379999999998</v>
      </c>
      <c r="G24" s="38">
        <v>4431.11085</v>
      </c>
      <c r="H24" s="38">
        <v>102.14613</v>
      </c>
      <c r="I24" s="38">
        <v>5907.2845699999998</v>
      </c>
      <c r="J24" s="38">
        <v>94.839429999999993</v>
      </c>
      <c r="K24" s="38">
        <v>5710.8061399999997</v>
      </c>
      <c r="L24" s="38">
        <v>91.71481</v>
      </c>
      <c r="M24" s="38">
        <v>1141.5238999999999</v>
      </c>
      <c r="N24" s="38">
        <v>116.06852000000001</v>
      </c>
      <c r="O24" s="38">
        <v>1143.09493</v>
      </c>
      <c r="P24" s="38">
        <v>116.35711999999999</v>
      </c>
      <c r="Q24" s="278">
        <v>356.21890999999999</v>
      </c>
      <c r="R24" s="39">
        <v>92.657300000000006</v>
      </c>
      <c r="S24" s="40">
        <v>363.66692</v>
      </c>
      <c r="T24" s="40">
        <v>97.593890000000002</v>
      </c>
      <c r="U24" s="36">
        <v>15</v>
      </c>
    </row>
    <row r="25" spans="1:21" ht="20.100000000000001" customHeight="1">
      <c r="A25" s="33">
        <v>18</v>
      </c>
      <c r="B25" s="37" t="s">
        <v>14</v>
      </c>
      <c r="C25" s="277">
        <v>4375.9538700000003</v>
      </c>
      <c r="D25" s="38">
        <v>101.59605000000001</v>
      </c>
      <c r="E25" s="38">
        <v>1986.99056</v>
      </c>
      <c r="F25" s="38">
        <v>45.407029999999999</v>
      </c>
      <c r="G25" s="38">
        <v>4488.7858399999996</v>
      </c>
      <c r="H25" s="38">
        <v>103.47566</v>
      </c>
      <c r="I25" s="38">
        <v>6286.3742199999997</v>
      </c>
      <c r="J25" s="38">
        <v>100.92559</v>
      </c>
      <c r="K25" s="38">
        <v>6169.2874400000001</v>
      </c>
      <c r="L25" s="38">
        <v>99.077960000000004</v>
      </c>
      <c r="M25" s="38">
        <v>953.71726000000001</v>
      </c>
      <c r="N25" s="38">
        <v>96.972610000000003</v>
      </c>
      <c r="O25" s="38">
        <v>965.85547999999994</v>
      </c>
      <c r="P25" s="38">
        <v>98.31568</v>
      </c>
      <c r="Q25" s="278">
        <v>326.27645999999999</v>
      </c>
      <c r="R25" s="39">
        <v>84.868870000000001</v>
      </c>
      <c r="S25" s="40">
        <v>336.64159000000001</v>
      </c>
      <c r="T25" s="40">
        <v>90.341359999999995</v>
      </c>
      <c r="U25" s="36">
        <v>16</v>
      </c>
    </row>
    <row r="26" spans="1:21" ht="20.100000000000001" customHeight="1">
      <c r="A26" s="33">
        <v>19</v>
      </c>
      <c r="B26" s="41" t="s">
        <v>15</v>
      </c>
      <c r="C26" s="279">
        <v>4642.4862499999999</v>
      </c>
      <c r="D26" s="38">
        <v>107.78411</v>
      </c>
      <c r="E26" s="38">
        <v>2421.49134</v>
      </c>
      <c r="F26" s="38">
        <v>52.15936</v>
      </c>
      <c r="G26" s="38">
        <v>4463.9054800000004</v>
      </c>
      <c r="H26" s="38">
        <v>102.90212</v>
      </c>
      <c r="I26" s="38">
        <v>5501.6153700000004</v>
      </c>
      <c r="J26" s="38">
        <v>88.326549999999997</v>
      </c>
      <c r="K26" s="38">
        <v>5594.2034000000003</v>
      </c>
      <c r="L26" s="38">
        <v>89.842179999999999</v>
      </c>
      <c r="M26" s="38">
        <v>1136.8455300000001</v>
      </c>
      <c r="N26" s="38">
        <v>115.59283000000001</v>
      </c>
      <c r="O26" s="38">
        <v>1124.2092500000001</v>
      </c>
      <c r="P26" s="38">
        <v>114.43472</v>
      </c>
      <c r="Q26" s="278">
        <v>472.01400999999998</v>
      </c>
      <c r="R26" s="39">
        <v>122.77715000000001</v>
      </c>
      <c r="S26" s="40">
        <v>472.26161999999999</v>
      </c>
      <c r="T26" s="40">
        <v>126.73644</v>
      </c>
      <c r="U26" s="36">
        <v>17</v>
      </c>
    </row>
    <row r="27" spans="1:21" s="2" customFormat="1">
      <c r="B27" s="3"/>
      <c r="C27" s="42"/>
      <c r="D27" s="3"/>
      <c r="E27" s="3"/>
      <c r="F27" s="3"/>
      <c r="G27" s="3"/>
      <c r="H27" s="3"/>
      <c r="I27" s="3"/>
      <c r="J27" s="3"/>
      <c r="K27" s="3"/>
      <c r="L27" s="3"/>
    </row>
    <row r="28" spans="1:21" s="2" customFormat="1">
      <c r="B28" s="3"/>
      <c r="C28" s="42"/>
      <c r="D28" s="3"/>
      <c r="E28" s="3"/>
      <c r="F28" s="3"/>
      <c r="G28" s="3"/>
      <c r="H28" s="3"/>
      <c r="I28" s="3"/>
      <c r="J28" s="3"/>
      <c r="K28" s="3"/>
      <c r="L28" s="3"/>
    </row>
    <row r="29" spans="1:21" s="2" customFormat="1">
      <c r="T29" s="43"/>
      <c r="U29" s="43"/>
    </row>
  </sheetData>
  <mergeCells count="14">
    <mergeCell ref="U4:U7"/>
    <mergeCell ref="C5:D6"/>
    <mergeCell ref="E5:F6"/>
    <mergeCell ref="G6:T6"/>
    <mergeCell ref="K4:L5"/>
    <mergeCell ref="M4:N5"/>
    <mergeCell ref="O4:P5"/>
    <mergeCell ref="Q4:R5"/>
    <mergeCell ref="S4:T5"/>
    <mergeCell ref="A4:A7"/>
    <mergeCell ref="B4:B7"/>
    <mergeCell ref="C4:F4"/>
    <mergeCell ref="G4:H5"/>
    <mergeCell ref="I4:J5"/>
  </mergeCells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9"/>
  <sheetViews>
    <sheetView zoomScale="90" zoomScaleNormal="90" workbookViewId="0"/>
  </sheetViews>
  <sheetFormatPr defaultColWidth="8" defaultRowHeight="12.75"/>
  <cols>
    <col min="1" max="1" width="4" style="62" customWidth="1"/>
    <col min="2" max="2" width="21.7109375" style="47" customWidth="1"/>
    <col min="3" max="3" width="10.28515625" style="47" customWidth="1"/>
    <col min="4" max="4" width="10" style="47" customWidth="1"/>
    <col min="5" max="7" width="12.28515625" style="47" customWidth="1"/>
    <col min="8" max="11" width="9.7109375" style="47" customWidth="1"/>
    <col min="12" max="19" width="11" style="47" customWidth="1"/>
    <col min="20" max="20" width="3.7109375" style="47" customWidth="1"/>
    <col min="21" max="21" width="8" style="47"/>
    <col min="22" max="22" width="9.28515625" style="47" bestFit="1" customWidth="1"/>
    <col min="23" max="16384" width="8" style="47"/>
  </cols>
  <sheetData>
    <row r="1" spans="1:42" s="44" customFormat="1" ht="15.75">
      <c r="A1" s="422" t="s">
        <v>190</v>
      </c>
    </row>
    <row r="2" spans="1:42" s="44" customFormat="1" ht="15">
      <c r="A2" s="423" t="s">
        <v>191</v>
      </c>
    </row>
    <row r="3" spans="1:42" ht="9" customHeight="1" thickBot="1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42" s="48" customFormat="1" ht="15" customHeight="1">
      <c r="A4" s="557" t="s">
        <v>19</v>
      </c>
      <c r="B4" s="560" t="s">
        <v>166</v>
      </c>
      <c r="C4" s="576" t="s">
        <v>167</v>
      </c>
      <c r="D4" s="571" t="s">
        <v>168</v>
      </c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54" t="s">
        <v>220</v>
      </c>
    </row>
    <row r="5" spans="1:42" s="48" customFormat="1" ht="57" customHeight="1">
      <c r="A5" s="558"/>
      <c r="B5" s="561"/>
      <c r="C5" s="577"/>
      <c r="D5" s="545" t="s">
        <v>169</v>
      </c>
      <c r="E5" s="553"/>
      <c r="F5" s="553"/>
      <c r="G5" s="553"/>
      <c r="H5" s="553"/>
      <c r="I5" s="553"/>
      <c r="J5" s="553"/>
      <c r="K5" s="553"/>
      <c r="L5" s="553"/>
      <c r="M5" s="553"/>
      <c r="N5" s="546"/>
      <c r="O5" s="550" t="s">
        <v>186</v>
      </c>
      <c r="P5" s="551"/>
      <c r="Q5" s="552"/>
      <c r="R5" s="550" t="s">
        <v>170</v>
      </c>
      <c r="S5" s="552"/>
      <c r="T5" s="555"/>
      <c r="U5" s="49"/>
    </row>
    <row r="6" spans="1:42" s="48" customFormat="1" ht="24" customHeight="1">
      <c r="A6" s="558"/>
      <c r="B6" s="561"/>
      <c r="C6" s="577"/>
      <c r="D6" s="547" t="s">
        <v>171</v>
      </c>
      <c r="E6" s="545" t="s">
        <v>172</v>
      </c>
      <c r="F6" s="553"/>
      <c r="G6" s="553"/>
      <c r="H6" s="553"/>
      <c r="I6" s="553"/>
      <c r="J6" s="553"/>
      <c r="K6" s="563"/>
      <c r="L6" s="563"/>
      <c r="M6" s="563"/>
      <c r="N6" s="564"/>
      <c r="O6" s="547" t="s">
        <v>171</v>
      </c>
      <c r="P6" s="545" t="s">
        <v>50</v>
      </c>
      <c r="Q6" s="546"/>
      <c r="R6" s="547" t="s">
        <v>53</v>
      </c>
      <c r="S6" s="547" t="s">
        <v>189</v>
      </c>
      <c r="T6" s="555"/>
      <c r="U6" s="49"/>
    </row>
    <row r="7" spans="1:42" s="48" customFormat="1" ht="71.25" customHeight="1">
      <c r="A7" s="558"/>
      <c r="B7" s="561"/>
      <c r="C7" s="577"/>
      <c r="D7" s="548"/>
      <c r="E7" s="568" t="s">
        <v>182</v>
      </c>
      <c r="F7" s="569"/>
      <c r="G7" s="570"/>
      <c r="H7" s="547" t="s">
        <v>183</v>
      </c>
      <c r="I7" s="565" t="s">
        <v>173</v>
      </c>
      <c r="J7" s="547" t="s">
        <v>184</v>
      </c>
      <c r="K7" s="547" t="s">
        <v>185</v>
      </c>
      <c r="L7" s="547" t="s">
        <v>174</v>
      </c>
      <c r="M7" s="547" t="s">
        <v>54</v>
      </c>
      <c r="N7" s="547" t="s">
        <v>175</v>
      </c>
      <c r="O7" s="548"/>
      <c r="P7" s="547" t="s">
        <v>187</v>
      </c>
      <c r="Q7" s="547" t="s">
        <v>188</v>
      </c>
      <c r="R7" s="548"/>
      <c r="S7" s="548"/>
      <c r="T7" s="555"/>
      <c r="U7" s="49"/>
    </row>
    <row r="8" spans="1:42" s="48" customFormat="1" ht="45" customHeight="1">
      <c r="A8" s="558"/>
      <c r="B8" s="561"/>
      <c r="C8" s="577"/>
      <c r="D8" s="548"/>
      <c r="E8" s="547" t="s">
        <v>176</v>
      </c>
      <c r="F8" s="545" t="s">
        <v>177</v>
      </c>
      <c r="G8" s="546"/>
      <c r="H8" s="548"/>
      <c r="I8" s="566"/>
      <c r="J8" s="548"/>
      <c r="K8" s="548"/>
      <c r="L8" s="548"/>
      <c r="M8" s="548"/>
      <c r="N8" s="548"/>
      <c r="O8" s="548"/>
      <c r="P8" s="548"/>
      <c r="Q8" s="548"/>
      <c r="R8" s="548"/>
      <c r="S8" s="548"/>
      <c r="T8" s="555"/>
      <c r="U8" s="49"/>
    </row>
    <row r="9" spans="1:42" s="48" customFormat="1" ht="60.75" customHeight="1">
      <c r="A9" s="558"/>
      <c r="B9" s="561"/>
      <c r="C9" s="578"/>
      <c r="D9" s="549"/>
      <c r="E9" s="549"/>
      <c r="F9" s="413" t="s">
        <v>178</v>
      </c>
      <c r="G9" s="413" t="s">
        <v>179</v>
      </c>
      <c r="H9" s="549"/>
      <c r="I9" s="567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55"/>
      <c r="U9" s="49"/>
    </row>
    <row r="10" spans="1:42" s="48" customFormat="1" ht="15.75" customHeight="1" thickBot="1">
      <c r="A10" s="559"/>
      <c r="B10" s="562"/>
      <c r="C10" s="573" t="s">
        <v>51</v>
      </c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574"/>
      <c r="R10" s="574"/>
      <c r="S10" s="575"/>
      <c r="T10" s="556"/>
    </row>
    <row r="11" spans="1:42" s="48" customFormat="1" ht="6" customHeight="1">
      <c r="A11" s="50"/>
      <c r="B11" s="51"/>
      <c r="C11" s="52"/>
      <c r="D11" s="63"/>
      <c r="E11" s="53"/>
      <c r="F11" s="63"/>
      <c r="G11" s="53"/>
      <c r="H11" s="63"/>
      <c r="I11" s="53"/>
      <c r="J11" s="63"/>
      <c r="K11" s="53"/>
      <c r="L11" s="63"/>
      <c r="M11" s="53"/>
      <c r="N11" s="63"/>
      <c r="O11" s="53"/>
      <c r="P11" s="63"/>
      <c r="Q11" s="53"/>
      <c r="R11" s="63"/>
      <c r="S11" s="53"/>
      <c r="T11" s="54"/>
    </row>
    <row r="12" spans="1:42" s="58" customFormat="1" ht="20.100000000000001" customHeight="1">
      <c r="A12" s="55">
        <v>1</v>
      </c>
      <c r="B12" s="273" t="s">
        <v>163</v>
      </c>
      <c r="C12" s="415">
        <v>111189.28487571</v>
      </c>
      <c r="D12" s="416">
        <v>48076.249921870003</v>
      </c>
      <c r="E12" s="416">
        <v>19158.458001750001</v>
      </c>
      <c r="F12" s="416">
        <v>861.74897974999999</v>
      </c>
      <c r="G12" s="416">
        <v>18296.709021999999</v>
      </c>
      <c r="H12" s="416">
        <v>13372.48615316</v>
      </c>
      <c r="I12" s="416">
        <v>1463.7124060900001</v>
      </c>
      <c r="J12" s="416">
        <v>752.49738282999999</v>
      </c>
      <c r="K12" s="416">
        <v>1024.2609528</v>
      </c>
      <c r="L12" s="416">
        <v>168.58456910999999</v>
      </c>
      <c r="M12" s="417">
        <v>3128.4048125899999</v>
      </c>
      <c r="N12" s="416">
        <v>1574.92199252</v>
      </c>
      <c r="O12" s="416">
        <v>32987.195354019997</v>
      </c>
      <c r="P12" s="416">
        <v>28923.50707689</v>
      </c>
      <c r="Q12" s="416">
        <v>4036.68432803</v>
      </c>
      <c r="R12" s="416">
        <v>27071.09694521</v>
      </c>
      <c r="S12" s="418">
        <v>19912.260119210001</v>
      </c>
      <c r="T12" s="56">
        <v>1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</row>
    <row r="13" spans="1:42" s="58" customFormat="1" ht="20.100000000000001" customHeight="1">
      <c r="A13" s="55"/>
      <c r="B13" s="412" t="s">
        <v>181</v>
      </c>
      <c r="C13" s="419"/>
      <c r="D13" s="416"/>
      <c r="E13" s="416"/>
      <c r="F13" s="416"/>
      <c r="G13" s="416"/>
      <c r="H13" s="416"/>
      <c r="I13" s="416"/>
      <c r="J13" s="416"/>
      <c r="K13" s="416"/>
      <c r="L13" s="416"/>
      <c r="M13" s="417"/>
      <c r="N13" s="416"/>
      <c r="O13" s="416"/>
      <c r="P13" s="416"/>
      <c r="Q13" s="416"/>
      <c r="R13" s="416"/>
      <c r="S13" s="418"/>
      <c r="T13" s="56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</row>
    <row r="14" spans="1:42" ht="20.100000000000001" customHeight="1">
      <c r="A14" s="55">
        <v>2</v>
      </c>
      <c r="B14" s="59" t="s">
        <v>0</v>
      </c>
      <c r="C14" s="420">
        <v>8673.4393610299994</v>
      </c>
      <c r="D14" s="421">
        <v>4623.8306083099997</v>
      </c>
      <c r="E14" s="421">
        <v>1730.0806978099999</v>
      </c>
      <c r="F14" s="421">
        <v>133.82332481</v>
      </c>
      <c r="G14" s="421">
        <v>1596.2573729999999</v>
      </c>
      <c r="H14" s="421">
        <v>1386.6020226000001</v>
      </c>
      <c r="I14" s="421">
        <v>123.5741761</v>
      </c>
      <c r="J14" s="421">
        <v>41.628606840000003</v>
      </c>
      <c r="K14" s="421">
        <v>92.534453110000001</v>
      </c>
      <c r="L14" s="421">
        <v>13.72143883</v>
      </c>
      <c r="M14" s="421">
        <v>362.69609766999997</v>
      </c>
      <c r="N14" s="421">
        <v>99.830550799999997</v>
      </c>
      <c r="O14" s="421">
        <v>2124.4620508899998</v>
      </c>
      <c r="P14" s="421">
        <v>1800.98401369</v>
      </c>
      <c r="Q14" s="421">
        <v>317.36380432999999</v>
      </c>
      <c r="R14" s="421">
        <v>1650.0792369999999</v>
      </c>
      <c r="S14" s="421">
        <v>1283.779466</v>
      </c>
      <c r="T14" s="56">
        <v>2</v>
      </c>
    </row>
    <row r="15" spans="1:42" ht="20.100000000000001" customHeight="1">
      <c r="A15" s="55">
        <v>3</v>
      </c>
      <c r="B15" s="59" t="s">
        <v>1</v>
      </c>
      <c r="C15" s="420">
        <v>5871.1959036500002</v>
      </c>
      <c r="D15" s="421">
        <v>2309.6396407699999</v>
      </c>
      <c r="E15" s="421">
        <v>862.23056344999998</v>
      </c>
      <c r="F15" s="421">
        <v>34.926411450000003</v>
      </c>
      <c r="G15" s="421">
        <v>827.30415200000004</v>
      </c>
      <c r="H15" s="421">
        <v>640.98183633999997</v>
      </c>
      <c r="I15" s="421">
        <v>110.25436363</v>
      </c>
      <c r="J15" s="421">
        <v>32.639079459999998</v>
      </c>
      <c r="K15" s="421">
        <v>46.544185329999998</v>
      </c>
      <c r="L15" s="421">
        <v>7.954993</v>
      </c>
      <c r="M15" s="421">
        <v>140.04824771</v>
      </c>
      <c r="N15" s="421">
        <v>84.124101400000001</v>
      </c>
      <c r="O15" s="421">
        <v>1972.36159413</v>
      </c>
      <c r="P15" s="421">
        <v>1691.9661922499999</v>
      </c>
      <c r="Q15" s="421">
        <v>279.84944445000002</v>
      </c>
      <c r="R15" s="421">
        <v>1495.35985121</v>
      </c>
      <c r="S15" s="421">
        <v>1061.9507022099999</v>
      </c>
      <c r="T15" s="56">
        <v>3</v>
      </c>
    </row>
    <row r="16" spans="1:42" ht="20.100000000000001" customHeight="1">
      <c r="A16" s="55">
        <v>4</v>
      </c>
      <c r="B16" s="59" t="s">
        <v>2</v>
      </c>
      <c r="C16" s="420">
        <v>6414.4429568899996</v>
      </c>
      <c r="D16" s="421">
        <v>2075.3433797100001</v>
      </c>
      <c r="E16" s="421">
        <v>825.56224821000001</v>
      </c>
      <c r="F16" s="421">
        <v>27.266017210000001</v>
      </c>
      <c r="G16" s="421">
        <v>798.29623100000003</v>
      </c>
      <c r="H16" s="421">
        <v>510.68508044999999</v>
      </c>
      <c r="I16" s="421">
        <v>151.83093256999999</v>
      </c>
      <c r="J16" s="421">
        <v>35.028555050000001</v>
      </c>
      <c r="K16" s="421">
        <v>39.395240399999999</v>
      </c>
      <c r="L16" s="421">
        <v>9.1660129099999992</v>
      </c>
      <c r="M16" s="421">
        <v>88.716813459999997</v>
      </c>
      <c r="N16" s="421">
        <v>91.250783909999996</v>
      </c>
      <c r="O16" s="421">
        <v>2185.3445002399999</v>
      </c>
      <c r="P16" s="421">
        <v>1923.39908805</v>
      </c>
      <c r="Q16" s="421">
        <v>260.80340360999998</v>
      </c>
      <c r="R16" s="421">
        <v>1928.6252649999999</v>
      </c>
      <c r="S16" s="421">
        <v>1212.938746</v>
      </c>
      <c r="T16" s="56">
        <v>4</v>
      </c>
    </row>
    <row r="17" spans="1:20" ht="20.100000000000001" customHeight="1">
      <c r="A17" s="55">
        <v>5</v>
      </c>
      <c r="B17" s="59" t="s">
        <v>3</v>
      </c>
      <c r="C17" s="420">
        <v>3244.1095858100002</v>
      </c>
      <c r="D17" s="421">
        <v>1508.0577787300001</v>
      </c>
      <c r="E17" s="421">
        <v>523.64724138999998</v>
      </c>
      <c r="F17" s="421">
        <v>24.855897389999999</v>
      </c>
      <c r="G17" s="421">
        <v>498.79134399999998</v>
      </c>
      <c r="H17" s="421">
        <v>480.22984288999999</v>
      </c>
      <c r="I17" s="421">
        <v>39.251538029999999</v>
      </c>
      <c r="J17" s="421">
        <v>18.642692289999999</v>
      </c>
      <c r="K17" s="421">
        <v>27.29331586</v>
      </c>
      <c r="L17" s="421">
        <v>5.7779614199999996</v>
      </c>
      <c r="M17" s="421">
        <v>140.40828457999999</v>
      </c>
      <c r="N17" s="421">
        <v>47.961755240000002</v>
      </c>
      <c r="O17" s="421">
        <v>964.55331478999994</v>
      </c>
      <c r="P17" s="421">
        <v>818.35006987999998</v>
      </c>
      <c r="Q17" s="421">
        <v>145.92330584000001</v>
      </c>
      <c r="R17" s="421">
        <v>683.81827299999998</v>
      </c>
      <c r="S17" s="421">
        <v>522.74431700000002</v>
      </c>
      <c r="T17" s="56">
        <v>5</v>
      </c>
    </row>
    <row r="18" spans="1:20" ht="20.100000000000001" customHeight="1">
      <c r="A18" s="55">
        <v>6</v>
      </c>
      <c r="B18" s="59" t="s">
        <v>4</v>
      </c>
      <c r="C18" s="420">
        <v>7124.48654274</v>
      </c>
      <c r="D18" s="421">
        <v>3315.01062662</v>
      </c>
      <c r="E18" s="421">
        <v>1255.4012099700001</v>
      </c>
      <c r="F18" s="421">
        <v>55.55543797</v>
      </c>
      <c r="G18" s="421">
        <v>1199.8457719999999</v>
      </c>
      <c r="H18" s="421">
        <v>1006.44910497</v>
      </c>
      <c r="I18" s="421">
        <v>79.018953350000004</v>
      </c>
      <c r="J18" s="421">
        <v>59.222364319999997</v>
      </c>
      <c r="K18" s="421">
        <v>59.177534170000001</v>
      </c>
      <c r="L18" s="421">
        <v>10.64889425</v>
      </c>
      <c r="M18" s="421">
        <v>152.05796885999999</v>
      </c>
      <c r="N18" s="421">
        <v>135.22653993</v>
      </c>
      <c r="O18" s="421">
        <v>2021.6678626400001</v>
      </c>
      <c r="P18" s="421">
        <v>1770.47123743</v>
      </c>
      <c r="Q18" s="421">
        <v>249.05442127000001</v>
      </c>
      <c r="R18" s="421">
        <v>1589.607254</v>
      </c>
      <c r="S18" s="421">
        <v>1184.5985579999999</v>
      </c>
      <c r="T18" s="56">
        <v>6</v>
      </c>
    </row>
    <row r="19" spans="1:20" ht="20.100000000000001" customHeight="1">
      <c r="A19" s="55">
        <v>7</v>
      </c>
      <c r="B19" s="59" t="s">
        <v>5</v>
      </c>
      <c r="C19" s="420">
        <v>10133.051829759999</v>
      </c>
      <c r="D19" s="421">
        <v>3869.0667122599998</v>
      </c>
      <c r="E19" s="421">
        <v>1693.4269142200001</v>
      </c>
      <c r="F19" s="421">
        <v>70.452668220000007</v>
      </c>
      <c r="G19" s="421">
        <v>1622.974246</v>
      </c>
      <c r="H19" s="421">
        <v>909.34102054000005</v>
      </c>
      <c r="I19" s="421">
        <v>79.891089140000005</v>
      </c>
      <c r="J19" s="421">
        <v>56.700230089999998</v>
      </c>
      <c r="K19" s="421">
        <v>106.04075075</v>
      </c>
      <c r="L19" s="421">
        <v>14.48419208</v>
      </c>
      <c r="M19" s="421">
        <v>252.96481453000001</v>
      </c>
      <c r="N19" s="421">
        <v>167.21881959999999</v>
      </c>
      <c r="O19" s="421">
        <v>3108.4351335599999</v>
      </c>
      <c r="P19" s="421">
        <v>2755.5987160099999</v>
      </c>
      <c r="Q19" s="421">
        <v>348.47400037</v>
      </c>
      <c r="R19" s="421">
        <v>2889.201399</v>
      </c>
      <c r="S19" s="421">
        <v>2062.0547550000001</v>
      </c>
      <c r="T19" s="56">
        <v>7</v>
      </c>
    </row>
    <row r="20" spans="1:20" ht="20.100000000000001" customHeight="1">
      <c r="A20" s="55">
        <v>8</v>
      </c>
      <c r="B20" s="59" t="s">
        <v>6</v>
      </c>
      <c r="C20" s="420">
        <v>14294.145506020001</v>
      </c>
      <c r="D20" s="421">
        <v>6561.8022454000002</v>
      </c>
      <c r="E20" s="421">
        <v>3050.41454742</v>
      </c>
      <c r="F20" s="421">
        <v>115.67851142000001</v>
      </c>
      <c r="G20" s="421">
        <v>2934.7360359999998</v>
      </c>
      <c r="H20" s="421">
        <v>1547.5196135199999</v>
      </c>
      <c r="I20" s="421">
        <v>146.71611766000001</v>
      </c>
      <c r="J20" s="421">
        <v>162.45821226000001</v>
      </c>
      <c r="K20" s="421">
        <v>174.93307451999999</v>
      </c>
      <c r="L20" s="421">
        <v>23.606266349999999</v>
      </c>
      <c r="M20" s="421">
        <v>360.77077151999998</v>
      </c>
      <c r="N20" s="421">
        <v>213.03102355999999</v>
      </c>
      <c r="O20" s="421">
        <v>4018.217189</v>
      </c>
      <c r="P20" s="421">
        <v>3615.5215856700001</v>
      </c>
      <c r="Q20" s="421">
        <v>401.17993134</v>
      </c>
      <c r="R20" s="421">
        <v>3407.600602</v>
      </c>
      <c r="S20" s="421">
        <v>2596.7061319999998</v>
      </c>
      <c r="T20" s="56">
        <v>8</v>
      </c>
    </row>
    <row r="21" spans="1:20" ht="20.100000000000001" customHeight="1">
      <c r="A21" s="55">
        <v>9</v>
      </c>
      <c r="B21" s="59" t="s">
        <v>7</v>
      </c>
      <c r="C21" s="420">
        <v>3260.7307179300001</v>
      </c>
      <c r="D21" s="421">
        <v>1560.26534382</v>
      </c>
      <c r="E21" s="421">
        <v>589.51353252000001</v>
      </c>
      <c r="F21" s="421">
        <v>26.281168520000001</v>
      </c>
      <c r="G21" s="421">
        <v>563.23236399999996</v>
      </c>
      <c r="H21" s="421">
        <v>490.69074317000002</v>
      </c>
      <c r="I21" s="421">
        <v>70.30887448</v>
      </c>
      <c r="J21" s="421">
        <v>18.988229459999999</v>
      </c>
      <c r="K21" s="421">
        <v>29.87250925</v>
      </c>
      <c r="L21" s="421">
        <v>5.7799231799999999</v>
      </c>
      <c r="M21" s="421">
        <v>101.70608074</v>
      </c>
      <c r="N21" s="421">
        <v>34.494161519999999</v>
      </c>
      <c r="O21" s="421">
        <v>861.83830388000001</v>
      </c>
      <c r="P21" s="421">
        <v>727.39377546000003</v>
      </c>
      <c r="Q21" s="421">
        <v>133.74777186</v>
      </c>
      <c r="R21" s="421">
        <v>768.20595200000002</v>
      </c>
      <c r="S21" s="421">
        <v>619.69972399999995</v>
      </c>
      <c r="T21" s="56">
        <v>9</v>
      </c>
    </row>
    <row r="22" spans="1:20" ht="20.100000000000001" customHeight="1">
      <c r="A22" s="55">
        <v>10</v>
      </c>
      <c r="B22" s="59" t="s">
        <v>8</v>
      </c>
      <c r="C22" s="420">
        <v>7395.7068515499996</v>
      </c>
      <c r="D22" s="421">
        <v>2510.4043720599998</v>
      </c>
      <c r="E22" s="421">
        <v>996.67417664000004</v>
      </c>
      <c r="F22" s="421">
        <v>41.509922639999999</v>
      </c>
      <c r="G22" s="421">
        <v>955.16425400000003</v>
      </c>
      <c r="H22" s="421">
        <v>666.72000132999995</v>
      </c>
      <c r="I22" s="421">
        <v>78.755011909999993</v>
      </c>
      <c r="J22" s="421">
        <v>37.921933879999997</v>
      </c>
      <c r="K22" s="421">
        <v>39.96357759</v>
      </c>
      <c r="L22" s="421">
        <v>9.4043885700000001</v>
      </c>
      <c r="M22" s="421">
        <v>157.82013261</v>
      </c>
      <c r="N22" s="421">
        <v>109.62997227</v>
      </c>
      <c r="O22" s="421">
        <v>2426.2057950899998</v>
      </c>
      <c r="P22" s="421">
        <v>2120.6510240699999</v>
      </c>
      <c r="Q22" s="421">
        <v>304.50059959999999</v>
      </c>
      <c r="R22" s="421">
        <v>2151.9794510000002</v>
      </c>
      <c r="S22" s="421">
        <v>1433.5369989999999</v>
      </c>
      <c r="T22" s="56">
        <v>10</v>
      </c>
    </row>
    <row r="23" spans="1:20" ht="20.100000000000001" customHeight="1">
      <c r="A23" s="55">
        <v>11</v>
      </c>
      <c r="B23" s="59" t="s">
        <v>9</v>
      </c>
      <c r="C23" s="420">
        <v>3096.17502173</v>
      </c>
      <c r="D23" s="421">
        <v>1146.63904914</v>
      </c>
      <c r="E23" s="421">
        <v>416.08122541</v>
      </c>
      <c r="F23" s="421">
        <v>14.660567410000001</v>
      </c>
      <c r="G23" s="421">
        <v>401.420658</v>
      </c>
      <c r="H23" s="421">
        <v>355.62360189999998</v>
      </c>
      <c r="I23" s="421">
        <v>55.873873500000002</v>
      </c>
      <c r="J23" s="421">
        <v>18.251661519999999</v>
      </c>
      <c r="K23" s="421">
        <v>22.444011960000001</v>
      </c>
      <c r="L23" s="421">
        <v>4.2338271599999997</v>
      </c>
      <c r="M23" s="421">
        <v>51.261345120000001</v>
      </c>
      <c r="N23" s="421">
        <v>42.842366329999997</v>
      </c>
      <c r="O23" s="421">
        <v>1025.2327232499999</v>
      </c>
      <c r="P23" s="421">
        <v>876.56344364999995</v>
      </c>
      <c r="Q23" s="421">
        <v>147.71822338999999</v>
      </c>
      <c r="R23" s="421">
        <v>840.00635499999999</v>
      </c>
      <c r="S23" s="421">
        <v>525.88443299999994</v>
      </c>
      <c r="T23" s="56">
        <v>11</v>
      </c>
    </row>
    <row r="24" spans="1:20" ht="20.100000000000001" customHeight="1">
      <c r="A24" s="55">
        <v>12</v>
      </c>
      <c r="B24" s="59" t="s">
        <v>10</v>
      </c>
      <c r="C24" s="420">
        <v>7191.6426224200004</v>
      </c>
      <c r="D24" s="421">
        <v>2867.8438958500001</v>
      </c>
      <c r="E24" s="421">
        <v>1065.0646204100001</v>
      </c>
      <c r="F24" s="421">
        <v>42.940936409999999</v>
      </c>
      <c r="G24" s="421">
        <v>1022.123684</v>
      </c>
      <c r="H24" s="421">
        <v>818.92008969000005</v>
      </c>
      <c r="I24" s="421">
        <v>77.482994439999999</v>
      </c>
      <c r="J24" s="421">
        <v>46.395342919999997</v>
      </c>
      <c r="K24" s="421">
        <v>73.070881240000006</v>
      </c>
      <c r="L24" s="421">
        <v>10.98511074</v>
      </c>
      <c r="M24" s="421">
        <v>217.49519627000001</v>
      </c>
      <c r="N24" s="421">
        <v>87.821294609999995</v>
      </c>
      <c r="O24" s="421">
        <v>2237.0136626799999</v>
      </c>
      <c r="P24" s="421">
        <v>2005.58330533</v>
      </c>
      <c r="Q24" s="421">
        <v>230.73816052999999</v>
      </c>
      <c r="R24" s="421">
        <v>1764.0944790000001</v>
      </c>
      <c r="S24" s="421">
        <v>1360.9337479999999</v>
      </c>
      <c r="T24" s="56">
        <v>12</v>
      </c>
    </row>
    <row r="25" spans="1:20" ht="20.100000000000001" customHeight="1">
      <c r="A25" s="55">
        <v>13</v>
      </c>
      <c r="B25" s="59" t="s">
        <v>11</v>
      </c>
      <c r="C25" s="420">
        <v>8155.7317231400002</v>
      </c>
      <c r="D25" s="421">
        <v>4164.2974617700002</v>
      </c>
      <c r="E25" s="421">
        <v>1822.8663530399999</v>
      </c>
      <c r="F25" s="421">
        <v>66.035724040000005</v>
      </c>
      <c r="G25" s="421">
        <v>1756.830629</v>
      </c>
      <c r="H25" s="421">
        <v>1128.92198921</v>
      </c>
      <c r="I25" s="421">
        <v>46.414849240000002</v>
      </c>
      <c r="J25" s="421">
        <v>51.107688400000001</v>
      </c>
      <c r="K25" s="421">
        <v>73.077486910000005</v>
      </c>
      <c r="L25" s="421">
        <v>12.41978924</v>
      </c>
      <c r="M25" s="421">
        <v>259.29772656</v>
      </c>
      <c r="N25" s="421">
        <v>123.77294233000001</v>
      </c>
      <c r="O25" s="421">
        <v>2009.17088143</v>
      </c>
      <c r="P25" s="421">
        <v>1766.29393441</v>
      </c>
      <c r="Q25" s="421">
        <v>241.28591173999999</v>
      </c>
      <c r="R25" s="421">
        <v>1771.892102</v>
      </c>
      <c r="S25" s="421">
        <v>1525.291086</v>
      </c>
      <c r="T25" s="56">
        <v>13</v>
      </c>
    </row>
    <row r="26" spans="1:20" ht="20.100000000000001" customHeight="1">
      <c r="A26" s="55">
        <v>14</v>
      </c>
      <c r="B26" s="59" t="s">
        <v>12</v>
      </c>
      <c r="C26" s="420">
        <v>4162.50041556</v>
      </c>
      <c r="D26" s="421">
        <v>1516.0714113399999</v>
      </c>
      <c r="E26" s="421">
        <v>602.09496299</v>
      </c>
      <c r="F26" s="421">
        <v>17.064530990000002</v>
      </c>
      <c r="G26" s="421">
        <v>585.03043200000002</v>
      </c>
      <c r="H26" s="421">
        <v>437.44891518999998</v>
      </c>
      <c r="I26" s="421">
        <v>57.776992739999997</v>
      </c>
      <c r="J26" s="421">
        <v>30.476485220000001</v>
      </c>
      <c r="K26" s="421">
        <v>26.314479670000001</v>
      </c>
      <c r="L26" s="421">
        <v>5.9343255499999996</v>
      </c>
      <c r="M26" s="421">
        <v>67.852043120000005</v>
      </c>
      <c r="N26" s="421">
        <v>61.879379550000003</v>
      </c>
      <c r="O26" s="421">
        <v>1395.72914399</v>
      </c>
      <c r="P26" s="421">
        <v>1192.89361278</v>
      </c>
      <c r="Q26" s="421">
        <v>200.87738044</v>
      </c>
      <c r="R26" s="421">
        <v>1138.710957</v>
      </c>
      <c r="S26" s="421">
        <v>764.02397499999995</v>
      </c>
      <c r="T26" s="56">
        <v>14</v>
      </c>
    </row>
    <row r="27" spans="1:20" ht="20.100000000000001" customHeight="1">
      <c r="A27" s="55">
        <v>15</v>
      </c>
      <c r="B27" s="59" t="s">
        <v>13</v>
      </c>
      <c r="C27" s="420">
        <v>4983.1824824799996</v>
      </c>
      <c r="D27" s="421">
        <v>1881.51923898</v>
      </c>
      <c r="E27" s="421">
        <v>669.66610982999998</v>
      </c>
      <c r="F27" s="421">
        <v>20.66682883</v>
      </c>
      <c r="G27" s="421">
        <v>648.999281</v>
      </c>
      <c r="H27" s="421">
        <v>523.89603344</v>
      </c>
      <c r="I27" s="421">
        <v>106.46906667</v>
      </c>
      <c r="J27" s="421">
        <v>19.958402580000001</v>
      </c>
      <c r="K27" s="421">
        <v>41.435052800000001</v>
      </c>
      <c r="L27" s="421">
        <v>7.3611156600000003</v>
      </c>
      <c r="M27" s="421">
        <v>139.89423833000001</v>
      </c>
      <c r="N27" s="421">
        <v>59.656767469999998</v>
      </c>
      <c r="O27" s="421">
        <v>1705.0217355699999</v>
      </c>
      <c r="P27" s="421">
        <v>1448.6930236000001</v>
      </c>
      <c r="Q27" s="421">
        <v>255.02388189999999</v>
      </c>
      <c r="R27" s="421">
        <v>1255.0669720000001</v>
      </c>
      <c r="S27" s="421">
        <v>847.64045999999996</v>
      </c>
      <c r="T27" s="56">
        <v>15</v>
      </c>
    </row>
    <row r="28" spans="1:20" ht="20.100000000000001" customHeight="1">
      <c r="A28" s="55">
        <v>16</v>
      </c>
      <c r="B28" s="59" t="s">
        <v>14</v>
      </c>
      <c r="C28" s="420">
        <v>11834.14149337</v>
      </c>
      <c r="D28" s="421">
        <v>5373.5318374300005</v>
      </c>
      <c r="E28" s="421">
        <v>2244.83790043</v>
      </c>
      <c r="F28" s="421">
        <v>136.53399343000001</v>
      </c>
      <c r="G28" s="421">
        <v>2108.303907</v>
      </c>
      <c r="H28" s="421">
        <v>1584.84985164</v>
      </c>
      <c r="I28" s="421">
        <v>142.46762040999999</v>
      </c>
      <c r="J28" s="421">
        <v>100.21256588</v>
      </c>
      <c r="K28" s="421">
        <v>115.6331442</v>
      </c>
      <c r="L28" s="421">
        <v>18.432752220000001</v>
      </c>
      <c r="M28" s="421">
        <v>279.85959822000001</v>
      </c>
      <c r="N28" s="421">
        <v>154.01354509999999</v>
      </c>
      <c r="O28" s="421">
        <v>3499.6041813900001</v>
      </c>
      <c r="P28" s="421">
        <v>3192.6909790499999</v>
      </c>
      <c r="Q28" s="421">
        <v>305.44608681</v>
      </c>
      <c r="R28" s="421">
        <v>2709.8252299999999</v>
      </c>
      <c r="S28" s="421">
        <v>2125.034044</v>
      </c>
      <c r="T28" s="56">
        <v>16</v>
      </c>
    </row>
    <row r="29" spans="1:20" ht="20.100000000000001" customHeight="1">
      <c r="A29" s="55">
        <v>17</v>
      </c>
      <c r="B29" s="60" t="s">
        <v>15</v>
      </c>
      <c r="C29" s="420">
        <v>5354.6018616299998</v>
      </c>
      <c r="D29" s="421">
        <v>2792.9263196799998</v>
      </c>
      <c r="E29" s="421">
        <v>810.89569801000005</v>
      </c>
      <c r="F29" s="421">
        <v>33.497039010000002</v>
      </c>
      <c r="G29" s="421">
        <v>777.39865899999995</v>
      </c>
      <c r="H29" s="421">
        <v>883.60640627999999</v>
      </c>
      <c r="I29" s="421">
        <v>97.625952220000002</v>
      </c>
      <c r="J29" s="421">
        <v>22.86533266</v>
      </c>
      <c r="K29" s="421">
        <v>56.531255039999998</v>
      </c>
      <c r="L29" s="421">
        <v>8.6735779500000003</v>
      </c>
      <c r="M29" s="421">
        <v>355.55545329</v>
      </c>
      <c r="N29" s="421">
        <v>62.167988899999997</v>
      </c>
      <c r="O29" s="421">
        <v>1432.3372814899999</v>
      </c>
      <c r="P29" s="421">
        <v>1216.4530755599999</v>
      </c>
      <c r="Q29" s="421">
        <v>214.69800054999999</v>
      </c>
      <c r="R29" s="421">
        <v>1027.0235660000001</v>
      </c>
      <c r="S29" s="421">
        <v>785.44297400000005</v>
      </c>
      <c r="T29" s="56">
        <v>17</v>
      </c>
    </row>
  </sheetData>
  <mergeCells count="27">
    <mergeCell ref="T4:T10"/>
    <mergeCell ref="A4:A10"/>
    <mergeCell ref="J7:J9"/>
    <mergeCell ref="H7:H9"/>
    <mergeCell ref="B4:B10"/>
    <mergeCell ref="E6:N6"/>
    <mergeCell ref="K7:K9"/>
    <mergeCell ref="E8:E9"/>
    <mergeCell ref="I7:I9"/>
    <mergeCell ref="L7:L9"/>
    <mergeCell ref="E7:G7"/>
    <mergeCell ref="M7:M9"/>
    <mergeCell ref="N7:N9"/>
    <mergeCell ref="D4:S4"/>
    <mergeCell ref="C10:S10"/>
    <mergeCell ref="C4:C9"/>
    <mergeCell ref="R5:S5"/>
    <mergeCell ref="S6:S9"/>
    <mergeCell ref="R6:R9"/>
    <mergeCell ref="P7:P9"/>
    <mergeCell ref="Q7:Q9"/>
    <mergeCell ref="F8:G8"/>
    <mergeCell ref="D6:D9"/>
    <mergeCell ref="O6:O9"/>
    <mergeCell ref="P6:Q6"/>
    <mergeCell ref="O5:Q5"/>
    <mergeCell ref="D5:N5"/>
  </mergeCells>
  <phoneticPr fontId="0" type="noConversion"/>
  <pageMargins left="0.7" right="0.7" top="0.75" bottom="0.75" header="0.3" footer="0.3"/>
  <pageSetup paperSize="9" scale="85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0"/>
  <sheetViews>
    <sheetView zoomScale="90" zoomScaleNormal="90" workbookViewId="0"/>
  </sheetViews>
  <sheetFormatPr defaultRowHeight="12.75"/>
  <cols>
    <col min="1" max="1" width="20.7109375" style="71" customWidth="1"/>
    <col min="2" max="2" width="10.85546875" style="71" bestFit="1" customWidth="1"/>
    <col min="3" max="3" width="9.5703125" style="71" bestFit="1" customWidth="1"/>
    <col min="4" max="4" width="10" style="71" customWidth="1"/>
    <col min="5" max="5" width="10.85546875" style="71" customWidth="1"/>
    <col min="6" max="7" width="9.5703125" style="71" bestFit="1" customWidth="1"/>
    <col min="8" max="8" width="12" style="71" customWidth="1"/>
    <col min="9" max="9" width="9.5703125" style="88" bestFit="1" customWidth="1"/>
    <col min="10" max="18" width="9.140625" style="70"/>
    <col min="19" max="16384" width="9.140625" style="71"/>
  </cols>
  <sheetData>
    <row r="1" spans="1:20" s="66" customFormat="1" ht="15.75">
      <c r="A1" s="424" t="s">
        <v>194</v>
      </c>
      <c r="I1" s="67"/>
    </row>
    <row r="2" spans="1:20" s="69" customFormat="1" ht="15">
      <c r="A2" s="425" t="s">
        <v>195</v>
      </c>
      <c r="B2" s="66"/>
      <c r="C2" s="66"/>
      <c r="D2" s="66"/>
      <c r="E2" s="66"/>
      <c r="F2" s="66"/>
      <c r="G2" s="66"/>
      <c r="H2" s="66"/>
      <c r="I2" s="68"/>
    </row>
    <row r="3" spans="1:20" s="69" customFormat="1" ht="9" customHeight="1" thickBot="1">
      <c r="A3" s="65"/>
      <c r="B3" s="66"/>
      <c r="C3" s="66"/>
      <c r="D3" s="66"/>
      <c r="E3" s="66"/>
      <c r="F3" s="66"/>
      <c r="G3" s="66"/>
      <c r="H3" s="66"/>
      <c r="I3" s="68"/>
    </row>
    <row r="4" spans="1:20" ht="24.95" customHeight="1">
      <c r="A4" s="579" t="s">
        <v>40</v>
      </c>
      <c r="B4" s="594" t="s">
        <v>196</v>
      </c>
      <c r="C4" s="590" t="s">
        <v>37</v>
      </c>
      <c r="D4" s="591"/>
      <c r="E4" s="591"/>
      <c r="F4" s="591"/>
      <c r="G4" s="591"/>
      <c r="H4" s="592"/>
      <c r="I4" s="582" t="s">
        <v>205</v>
      </c>
      <c r="R4" s="71"/>
    </row>
    <row r="5" spans="1:20" ht="24.95" customHeight="1">
      <c r="A5" s="580"/>
      <c r="B5" s="595"/>
      <c r="C5" s="585" t="s">
        <v>176</v>
      </c>
      <c r="D5" s="588" t="s">
        <v>197</v>
      </c>
      <c r="E5" s="593"/>
      <c r="F5" s="593"/>
      <c r="G5" s="593"/>
      <c r="H5" s="589"/>
      <c r="I5" s="583"/>
      <c r="R5" s="71"/>
    </row>
    <row r="6" spans="1:20" ht="54.95" customHeight="1">
      <c r="A6" s="580"/>
      <c r="B6" s="595"/>
      <c r="C6" s="586"/>
      <c r="D6" s="585" t="s">
        <v>198</v>
      </c>
      <c r="E6" s="585" t="s">
        <v>203</v>
      </c>
      <c r="F6" s="588" t="s">
        <v>202</v>
      </c>
      <c r="G6" s="593"/>
      <c r="H6" s="589"/>
      <c r="I6" s="583"/>
      <c r="R6" s="71"/>
    </row>
    <row r="7" spans="1:20" ht="22.5" customHeight="1">
      <c r="A7" s="580"/>
      <c r="B7" s="595"/>
      <c r="C7" s="586"/>
      <c r="D7" s="586"/>
      <c r="E7" s="586"/>
      <c r="F7" s="585" t="s">
        <v>53</v>
      </c>
      <c r="G7" s="588" t="s">
        <v>197</v>
      </c>
      <c r="H7" s="589"/>
      <c r="I7" s="583"/>
      <c r="R7" s="71"/>
    </row>
    <row r="8" spans="1:20" s="73" customFormat="1" ht="108.75" customHeight="1">
      <c r="A8" s="580"/>
      <c r="B8" s="596"/>
      <c r="C8" s="587"/>
      <c r="D8" s="587"/>
      <c r="E8" s="587"/>
      <c r="F8" s="587"/>
      <c r="G8" s="427" t="s">
        <v>199</v>
      </c>
      <c r="H8" s="427" t="s">
        <v>204</v>
      </c>
      <c r="I8" s="584"/>
      <c r="J8" s="72"/>
      <c r="K8" s="72"/>
      <c r="L8" s="72"/>
      <c r="M8" s="72"/>
      <c r="N8" s="72"/>
      <c r="O8" s="72"/>
      <c r="P8" s="72"/>
      <c r="Q8" s="72"/>
    </row>
    <row r="9" spans="1:20" s="75" customFormat="1" ht="23.25" customHeight="1" thickBot="1">
      <c r="A9" s="581"/>
      <c r="B9" s="597" t="s">
        <v>200</v>
      </c>
      <c r="C9" s="598"/>
      <c r="D9" s="598"/>
      <c r="E9" s="598"/>
      <c r="F9" s="598"/>
      <c r="G9" s="598"/>
      <c r="H9" s="598"/>
      <c r="I9" s="598"/>
      <c r="J9" s="74"/>
      <c r="K9" s="74"/>
      <c r="L9" s="74"/>
      <c r="M9" s="74"/>
      <c r="N9" s="74"/>
      <c r="O9" s="74"/>
      <c r="P9" s="74"/>
      <c r="Q9" s="74"/>
    </row>
    <row r="10" spans="1:20" s="80" customFormat="1" ht="6" customHeight="1">
      <c r="A10" s="76"/>
      <c r="B10" s="77"/>
      <c r="C10" s="89"/>
      <c r="D10" s="78"/>
      <c r="E10" s="89"/>
      <c r="F10" s="78"/>
      <c r="G10" s="89"/>
      <c r="H10" s="89"/>
      <c r="I10" s="89"/>
      <c r="J10" s="79"/>
      <c r="K10" s="79"/>
      <c r="L10" s="79"/>
      <c r="M10" s="79"/>
      <c r="N10" s="79"/>
      <c r="O10" s="79"/>
      <c r="P10" s="79"/>
      <c r="Q10" s="79"/>
    </row>
    <row r="11" spans="1:20" s="82" customFormat="1" ht="20.100000000000001" customHeight="1">
      <c r="A11" s="169" t="s">
        <v>201</v>
      </c>
      <c r="B11" s="394">
        <v>111984.44724245</v>
      </c>
      <c r="C11" s="395">
        <v>95588.52551675</v>
      </c>
      <c r="D11" s="395">
        <v>6519.34226012</v>
      </c>
      <c r="E11" s="395">
        <v>30229.825081610001</v>
      </c>
      <c r="F11" s="395">
        <v>57584.77015946</v>
      </c>
      <c r="G11" s="395">
        <v>29843.74068988</v>
      </c>
      <c r="H11" s="395">
        <v>17982.045458929999</v>
      </c>
      <c r="I11" s="396">
        <v>16395.921725699998</v>
      </c>
      <c r="J11" s="81"/>
      <c r="K11" s="248"/>
      <c r="L11" s="248"/>
      <c r="M11" s="248"/>
      <c r="N11" s="248"/>
      <c r="O11" s="248"/>
      <c r="P11" s="248"/>
      <c r="Q11" s="248"/>
      <c r="R11" s="248"/>
      <c r="S11" s="248"/>
      <c r="T11" s="248"/>
    </row>
    <row r="12" spans="1:20" s="82" customFormat="1" ht="20.100000000000001" customHeight="1">
      <c r="A12" s="426" t="s">
        <v>181</v>
      </c>
      <c r="B12" s="409"/>
      <c r="C12" s="395"/>
      <c r="D12" s="395"/>
      <c r="E12" s="395"/>
      <c r="F12" s="395"/>
      <c r="G12" s="395"/>
      <c r="H12" s="395"/>
      <c r="I12" s="396"/>
      <c r="J12" s="81"/>
      <c r="K12" s="248"/>
      <c r="L12" s="248"/>
      <c r="M12" s="248"/>
      <c r="N12" s="248"/>
      <c r="O12" s="248"/>
      <c r="P12" s="248"/>
      <c r="Q12" s="248"/>
      <c r="R12" s="248"/>
      <c r="S12" s="248"/>
      <c r="T12" s="248"/>
    </row>
    <row r="13" spans="1:20" ht="20.100000000000001" customHeight="1">
      <c r="A13" s="153" t="s">
        <v>0</v>
      </c>
      <c r="B13" s="392">
        <v>8802.2307973200004</v>
      </c>
      <c r="C13" s="391">
        <v>7278.5738448000002</v>
      </c>
      <c r="D13" s="391">
        <v>607.91477476</v>
      </c>
      <c r="E13" s="391">
        <v>1927.74388557</v>
      </c>
      <c r="F13" s="391">
        <v>4585.46186106</v>
      </c>
      <c r="G13" s="391">
        <v>2205.20421373</v>
      </c>
      <c r="H13" s="391">
        <v>1664.9812603</v>
      </c>
      <c r="I13" s="397">
        <v>1523.65695252</v>
      </c>
    </row>
    <row r="14" spans="1:20" ht="20.100000000000001" customHeight="1">
      <c r="A14" s="153" t="s">
        <v>1</v>
      </c>
      <c r="B14" s="392">
        <v>5875.9085752600004</v>
      </c>
      <c r="C14" s="391">
        <v>5105.75525853</v>
      </c>
      <c r="D14" s="391">
        <v>266.61637080000003</v>
      </c>
      <c r="E14" s="391">
        <v>1791.2825792000001</v>
      </c>
      <c r="F14" s="391">
        <v>3005.9031308499998</v>
      </c>
      <c r="G14" s="391">
        <v>1530.02380032</v>
      </c>
      <c r="H14" s="391">
        <v>931.63730039999996</v>
      </c>
      <c r="I14" s="397">
        <v>770.15331673000003</v>
      </c>
    </row>
    <row r="15" spans="1:20" ht="20.100000000000001" customHeight="1">
      <c r="A15" s="153" t="s">
        <v>2</v>
      </c>
      <c r="B15" s="392">
        <v>6424.3098697799996</v>
      </c>
      <c r="C15" s="391">
        <v>5570.5407046099999</v>
      </c>
      <c r="D15" s="391">
        <v>320.74544485000001</v>
      </c>
      <c r="E15" s="391">
        <v>1945.65851993</v>
      </c>
      <c r="F15" s="391">
        <v>3254.4491471900001</v>
      </c>
      <c r="G15" s="391">
        <v>1815.5581243199999</v>
      </c>
      <c r="H15" s="391">
        <v>844.02265810999995</v>
      </c>
      <c r="I15" s="397">
        <v>853.76916516999995</v>
      </c>
    </row>
    <row r="16" spans="1:20" ht="20.100000000000001" customHeight="1">
      <c r="A16" s="153" t="s">
        <v>3</v>
      </c>
      <c r="B16" s="392">
        <v>3232.4343179299999</v>
      </c>
      <c r="C16" s="391">
        <v>2775.3023103300002</v>
      </c>
      <c r="D16" s="391">
        <v>167.20326958999999</v>
      </c>
      <c r="E16" s="391">
        <v>878.63112916</v>
      </c>
      <c r="F16" s="391">
        <v>1697.43178728</v>
      </c>
      <c r="G16" s="391">
        <v>861.59843692000004</v>
      </c>
      <c r="H16" s="391">
        <v>549.44887015999996</v>
      </c>
      <c r="I16" s="397">
        <v>457.13200760000001</v>
      </c>
    </row>
    <row r="17" spans="1:18" ht="20.100000000000001" customHeight="1">
      <c r="A17" s="153" t="s">
        <v>4</v>
      </c>
      <c r="B17" s="392">
        <v>7191.1225798599999</v>
      </c>
      <c r="C17" s="391">
        <v>6101.7964949400002</v>
      </c>
      <c r="D17" s="391">
        <v>332.37502081999997</v>
      </c>
      <c r="E17" s="391">
        <v>1850.0787647300001</v>
      </c>
      <c r="F17" s="391">
        <v>3807.9457321999998</v>
      </c>
      <c r="G17" s="391">
        <v>1955.91908683</v>
      </c>
      <c r="H17" s="391">
        <v>1163.98488729</v>
      </c>
      <c r="I17" s="397">
        <v>1089.3260849200001</v>
      </c>
    </row>
    <row r="18" spans="1:18" ht="20.100000000000001" customHeight="1">
      <c r="A18" s="153" t="s">
        <v>5</v>
      </c>
      <c r="B18" s="392">
        <v>10114.95476409</v>
      </c>
      <c r="C18" s="391">
        <v>8810.9958843099994</v>
      </c>
      <c r="D18" s="391">
        <v>634.25944428000003</v>
      </c>
      <c r="E18" s="391">
        <v>2873.2185677100001</v>
      </c>
      <c r="F18" s="391">
        <v>5202.0335396</v>
      </c>
      <c r="G18" s="391">
        <v>2752.7525296099998</v>
      </c>
      <c r="H18" s="391">
        <v>1613.9142413500001</v>
      </c>
      <c r="I18" s="397">
        <v>1303.95887978</v>
      </c>
    </row>
    <row r="19" spans="1:18" ht="20.100000000000001" customHeight="1">
      <c r="A19" s="153" t="s">
        <v>6</v>
      </c>
      <c r="B19" s="392">
        <v>14469.465963479999</v>
      </c>
      <c r="C19" s="391">
        <v>12161.36927436</v>
      </c>
      <c r="D19" s="391">
        <v>895.05261939000002</v>
      </c>
      <c r="E19" s="391">
        <v>3726.19616898</v>
      </c>
      <c r="F19" s="391">
        <v>7375.3871706700002</v>
      </c>
      <c r="G19" s="391">
        <v>3886.5047108399999</v>
      </c>
      <c r="H19" s="391">
        <v>2253.7346850600002</v>
      </c>
      <c r="I19" s="397">
        <v>2308.0966891200001</v>
      </c>
    </row>
    <row r="20" spans="1:18" ht="20.100000000000001" customHeight="1">
      <c r="A20" s="153" t="s">
        <v>7</v>
      </c>
      <c r="B20" s="392">
        <v>3293.37810498</v>
      </c>
      <c r="C20" s="391">
        <v>2902.9209230900001</v>
      </c>
      <c r="D20" s="391">
        <v>187.25993253999999</v>
      </c>
      <c r="E20" s="391">
        <v>768.86853576999999</v>
      </c>
      <c r="F20" s="391">
        <v>1918.1397472599999</v>
      </c>
      <c r="G20" s="391">
        <v>995.69505910999999</v>
      </c>
      <c r="H20" s="391">
        <v>594.32603366000001</v>
      </c>
      <c r="I20" s="397">
        <v>390.45718189000002</v>
      </c>
    </row>
    <row r="21" spans="1:18" ht="20.100000000000001" customHeight="1">
      <c r="A21" s="153" t="s">
        <v>8</v>
      </c>
      <c r="B21" s="392">
        <v>7507.2802153399998</v>
      </c>
      <c r="C21" s="391">
        <v>6325.9229942499996</v>
      </c>
      <c r="D21" s="391">
        <v>406.87381067000001</v>
      </c>
      <c r="E21" s="391">
        <v>2210.0062851600001</v>
      </c>
      <c r="F21" s="391">
        <v>3661.94000095</v>
      </c>
      <c r="G21" s="391">
        <v>2028.39913144</v>
      </c>
      <c r="H21" s="391">
        <v>1015.4228255199999</v>
      </c>
      <c r="I21" s="397">
        <v>1181.3572210899999</v>
      </c>
    </row>
    <row r="22" spans="1:18" ht="20.100000000000001" customHeight="1">
      <c r="A22" s="153" t="s">
        <v>9</v>
      </c>
      <c r="B22" s="392">
        <v>3130.8044453000002</v>
      </c>
      <c r="C22" s="391">
        <v>2656.05435945</v>
      </c>
      <c r="D22" s="391">
        <v>132.89407686000001</v>
      </c>
      <c r="E22" s="391">
        <v>912.86963319999995</v>
      </c>
      <c r="F22" s="391">
        <v>1590.1553356899999</v>
      </c>
      <c r="G22" s="391">
        <v>848.95880010999997</v>
      </c>
      <c r="H22" s="391">
        <v>435.10683598999998</v>
      </c>
      <c r="I22" s="397">
        <v>474.75008585</v>
      </c>
    </row>
    <row r="23" spans="1:18" ht="20.100000000000001" customHeight="1">
      <c r="A23" s="153" t="s">
        <v>10</v>
      </c>
      <c r="B23" s="392">
        <v>7263.3522337699997</v>
      </c>
      <c r="C23" s="391">
        <v>6182.61408226</v>
      </c>
      <c r="D23" s="391">
        <v>468.51171579999999</v>
      </c>
      <c r="E23" s="391">
        <v>2101.5029851700001</v>
      </c>
      <c r="F23" s="391">
        <v>3555.32989017</v>
      </c>
      <c r="G23" s="391">
        <v>1757.8407462600001</v>
      </c>
      <c r="H23" s="391">
        <v>1214.4684394999999</v>
      </c>
      <c r="I23" s="397">
        <v>1080.7381515100001</v>
      </c>
    </row>
    <row r="24" spans="1:18" ht="20.100000000000001" customHeight="1">
      <c r="A24" s="153" t="s">
        <v>11</v>
      </c>
      <c r="B24" s="392">
        <v>8177.9716054199998</v>
      </c>
      <c r="C24" s="391">
        <v>7056.4688127600002</v>
      </c>
      <c r="D24" s="391">
        <v>477.04505628999999</v>
      </c>
      <c r="E24" s="391">
        <v>1877.9243823700001</v>
      </c>
      <c r="F24" s="391">
        <v>4552.0438248399996</v>
      </c>
      <c r="G24" s="391">
        <v>2405.8343701499998</v>
      </c>
      <c r="H24" s="391">
        <v>1427.6073596799999</v>
      </c>
      <c r="I24" s="397">
        <v>1121.5027926600001</v>
      </c>
    </row>
    <row r="25" spans="1:18" ht="20.100000000000001" customHeight="1">
      <c r="A25" s="153" t="s">
        <v>12</v>
      </c>
      <c r="B25" s="392">
        <v>4158.4609239499996</v>
      </c>
      <c r="C25" s="391">
        <v>3665.6263336500001</v>
      </c>
      <c r="D25" s="391">
        <v>222.81517382999999</v>
      </c>
      <c r="E25" s="391">
        <v>1246.89686585</v>
      </c>
      <c r="F25" s="391">
        <v>2147.2743464099999</v>
      </c>
      <c r="G25" s="391">
        <v>1161.09906963</v>
      </c>
      <c r="H25" s="391">
        <v>615.25631907000002</v>
      </c>
      <c r="I25" s="397">
        <v>492.8345903</v>
      </c>
    </row>
    <row r="26" spans="1:18" ht="20.100000000000001" customHeight="1">
      <c r="A26" s="153" t="s">
        <v>13</v>
      </c>
      <c r="B26" s="392">
        <v>5054.8650363200004</v>
      </c>
      <c r="C26" s="391">
        <v>4359.6990129400001</v>
      </c>
      <c r="D26" s="391">
        <v>282.11863377999998</v>
      </c>
      <c r="E26" s="391">
        <v>1562.46510913</v>
      </c>
      <c r="F26" s="391">
        <v>2474.3241621000002</v>
      </c>
      <c r="G26" s="391">
        <v>1266.7013797899999</v>
      </c>
      <c r="H26" s="391">
        <v>776.72192491999999</v>
      </c>
      <c r="I26" s="397">
        <v>695.16602337999996</v>
      </c>
    </row>
    <row r="27" spans="1:18" ht="20.100000000000001" customHeight="1">
      <c r="A27" s="153" t="s">
        <v>14</v>
      </c>
      <c r="B27" s="392">
        <v>12139.27939956</v>
      </c>
      <c r="C27" s="391">
        <v>10137.09030679</v>
      </c>
      <c r="D27" s="391">
        <v>786.03787201</v>
      </c>
      <c r="E27" s="391">
        <v>3266.2448025499998</v>
      </c>
      <c r="F27" s="391">
        <v>5950.8779886100001</v>
      </c>
      <c r="G27" s="391">
        <v>3021.89487947</v>
      </c>
      <c r="H27" s="391">
        <v>1927.2080793</v>
      </c>
      <c r="I27" s="397">
        <v>2002.1890927699999</v>
      </c>
    </row>
    <row r="28" spans="1:18" ht="20.100000000000001" customHeight="1">
      <c r="A28" s="155" t="s">
        <v>15</v>
      </c>
      <c r="B28" s="392">
        <v>5148.6284100900002</v>
      </c>
      <c r="C28" s="391">
        <v>4497.79491968</v>
      </c>
      <c r="D28" s="391">
        <v>331.61904385000003</v>
      </c>
      <c r="E28" s="391">
        <v>1290.2368671300001</v>
      </c>
      <c r="F28" s="391">
        <v>2806.0724945799998</v>
      </c>
      <c r="G28" s="391">
        <v>1349.7563513499999</v>
      </c>
      <c r="H28" s="391">
        <v>954.20373861999997</v>
      </c>
      <c r="I28" s="397">
        <v>650.83349040999997</v>
      </c>
    </row>
    <row r="29" spans="1:18" s="47" customFormat="1">
      <c r="A29" s="62"/>
    </row>
    <row r="30" spans="1:18" s="86" customFormat="1">
      <c r="A30" s="83"/>
      <c r="B30" s="1"/>
      <c r="C30" s="17"/>
      <c r="D30" s="17"/>
      <c r="E30" s="17"/>
      <c r="F30" s="17"/>
      <c r="G30" s="17"/>
      <c r="H30" s="17"/>
      <c r="I30" s="84"/>
      <c r="J30" s="85"/>
      <c r="K30" s="85"/>
      <c r="L30" s="85"/>
      <c r="M30" s="85"/>
      <c r="N30" s="85"/>
      <c r="O30" s="85"/>
      <c r="P30" s="85"/>
      <c r="Q30" s="85"/>
      <c r="R30" s="85"/>
    </row>
    <row r="31" spans="1:18" s="13" customFormat="1">
      <c r="B31" s="14"/>
    </row>
    <row r="32" spans="1:18" s="1" customFormat="1">
      <c r="B32" s="15"/>
    </row>
    <row r="33" spans="2:18" s="1" customFormat="1">
      <c r="B33" s="15"/>
    </row>
    <row r="34" spans="2:18" s="1" customFormat="1">
      <c r="B34" s="15"/>
    </row>
    <row r="35" spans="2:18" s="1" customFormat="1">
      <c r="B35" s="15"/>
    </row>
    <row r="36" spans="2:18" s="1" customFormat="1">
      <c r="B36" s="15"/>
    </row>
    <row r="37" spans="2:18" s="1" customFormat="1">
      <c r="B37" s="15"/>
    </row>
    <row r="38" spans="2:18" s="1" customFormat="1">
      <c r="B38" s="15"/>
    </row>
    <row r="39" spans="2:18" s="1" customFormat="1">
      <c r="B39" s="15"/>
    </row>
    <row r="40" spans="2:18" s="1" customFormat="1">
      <c r="B40" s="15"/>
    </row>
    <row r="41" spans="2:18" s="1" customFormat="1">
      <c r="B41" s="15"/>
    </row>
    <row r="42" spans="2:18" s="1" customFormat="1">
      <c r="B42" s="15"/>
    </row>
    <row r="43" spans="2:18" s="1" customFormat="1">
      <c r="B43" s="15"/>
    </row>
    <row r="44" spans="2:18" s="1" customFormat="1">
      <c r="B44" s="15"/>
    </row>
    <row r="45" spans="2:18" s="86" customFormat="1">
      <c r="I45" s="84"/>
      <c r="J45" s="85"/>
      <c r="K45" s="85"/>
      <c r="L45" s="85"/>
      <c r="M45" s="85"/>
      <c r="N45" s="85"/>
      <c r="O45" s="85"/>
      <c r="P45" s="85"/>
      <c r="Q45" s="85"/>
      <c r="R45" s="85"/>
    </row>
    <row r="46" spans="2:18" s="86" customFormat="1">
      <c r="I46" s="84"/>
      <c r="J46" s="85"/>
      <c r="K46" s="85"/>
      <c r="L46" s="85"/>
      <c r="M46" s="85"/>
      <c r="N46" s="85"/>
      <c r="O46" s="85"/>
      <c r="P46" s="85"/>
      <c r="Q46" s="85"/>
      <c r="R46" s="85"/>
    </row>
    <row r="47" spans="2:18" s="86" customFormat="1">
      <c r="I47" s="84"/>
      <c r="J47" s="85"/>
      <c r="K47" s="85"/>
      <c r="L47" s="85"/>
      <c r="M47" s="85"/>
      <c r="N47" s="85"/>
      <c r="O47" s="85"/>
      <c r="P47" s="85"/>
      <c r="Q47" s="85"/>
      <c r="R47" s="85"/>
    </row>
    <row r="48" spans="2:18" s="86" customFormat="1">
      <c r="I48" s="84"/>
      <c r="J48" s="85"/>
      <c r="K48" s="85"/>
      <c r="L48" s="85"/>
      <c r="M48" s="85"/>
      <c r="N48" s="85"/>
      <c r="O48" s="85"/>
      <c r="P48" s="85"/>
      <c r="Q48" s="85"/>
      <c r="R48" s="85"/>
    </row>
    <row r="49" spans="9:18" s="86" customFormat="1">
      <c r="I49" s="84"/>
      <c r="J49" s="85"/>
      <c r="K49" s="85"/>
      <c r="L49" s="85"/>
      <c r="M49" s="85"/>
      <c r="N49" s="85"/>
      <c r="O49" s="85"/>
      <c r="P49" s="85"/>
      <c r="Q49" s="85"/>
      <c r="R49" s="85"/>
    </row>
    <row r="50" spans="9:18" s="86" customFormat="1">
      <c r="I50" s="84"/>
      <c r="J50" s="85"/>
      <c r="K50" s="85"/>
      <c r="L50" s="85"/>
      <c r="M50" s="85"/>
      <c r="N50" s="85"/>
      <c r="O50" s="85"/>
      <c r="P50" s="85"/>
      <c r="Q50" s="85"/>
      <c r="R50" s="85"/>
    </row>
    <row r="100" s="87" customFormat="1"/>
  </sheetData>
  <mergeCells count="12">
    <mergeCell ref="A4:A9"/>
    <mergeCell ref="I4:I8"/>
    <mergeCell ref="C5:C8"/>
    <mergeCell ref="D6:D8"/>
    <mergeCell ref="E6:E8"/>
    <mergeCell ref="F7:F8"/>
    <mergeCell ref="G7:H7"/>
    <mergeCell ref="C4:H4"/>
    <mergeCell ref="D5:H5"/>
    <mergeCell ref="F6:H6"/>
    <mergeCell ref="B4:B8"/>
    <mergeCell ref="B9:I9"/>
  </mergeCells>
  <phoneticPr fontId="0" type="noConversion"/>
  <pageMargins left="0.7" right="0.7" top="0.75" bottom="0.75" header="0.3" footer="0.3"/>
  <pageSetup paperSize="9" scale="85" fitToHeight="0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zoomScaleNormal="100" workbookViewId="0"/>
  </sheetViews>
  <sheetFormatPr defaultColWidth="8" defaultRowHeight="12.75"/>
  <cols>
    <col min="1" max="1" width="20.5703125" style="114" customWidth="1"/>
    <col min="2" max="7" width="13.7109375" style="114" customWidth="1"/>
    <col min="8" max="16384" width="8" style="114"/>
  </cols>
  <sheetData>
    <row r="1" spans="1:21" ht="15.75">
      <c r="A1" s="440" t="s">
        <v>214</v>
      </c>
      <c r="B1" s="113"/>
    </row>
    <row r="2" spans="1:21" s="116" customFormat="1" ht="15.75">
      <c r="A2" s="441" t="s">
        <v>215</v>
      </c>
      <c r="B2" s="115"/>
    </row>
    <row r="3" spans="1:21" s="116" customFormat="1" ht="15">
      <c r="A3" s="442" t="s">
        <v>216</v>
      </c>
      <c r="B3" s="115"/>
    </row>
    <row r="4" spans="1:21" s="116" customFormat="1" ht="13.5" customHeight="1">
      <c r="A4" s="442" t="s">
        <v>217</v>
      </c>
      <c r="B4" s="115"/>
    </row>
    <row r="5" spans="1:21" s="116" customFormat="1" ht="9" customHeight="1" thickBot="1">
      <c r="A5" s="133"/>
      <c r="B5" s="115"/>
    </row>
    <row r="6" spans="1:21" s="118" customFormat="1" ht="35.1" customHeight="1">
      <c r="A6" s="599" t="s">
        <v>40</v>
      </c>
      <c r="B6" s="602" t="s">
        <v>207</v>
      </c>
      <c r="C6" s="603"/>
      <c r="D6" s="602" t="s">
        <v>210</v>
      </c>
      <c r="E6" s="603"/>
      <c r="F6" s="603"/>
      <c r="G6" s="603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7" spans="1:21" s="118" customFormat="1" ht="24.95" customHeight="1">
      <c r="A7" s="600"/>
      <c r="B7" s="604" t="s">
        <v>208</v>
      </c>
      <c r="C7" s="606" t="s">
        <v>209</v>
      </c>
      <c r="D7" s="604" t="s">
        <v>208</v>
      </c>
      <c r="E7" s="610" t="s">
        <v>50</v>
      </c>
      <c r="F7" s="611"/>
      <c r="G7" s="611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</row>
    <row r="8" spans="1:21" s="118" customFormat="1" ht="99.75" customHeight="1">
      <c r="A8" s="600"/>
      <c r="B8" s="605"/>
      <c r="C8" s="607"/>
      <c r="D8" s="605"/>
      <c r="E8" s="119" t="s">
        <v>211</v>
      </c>
      <c r="F8" s="119" t="s">
        <v>212</v>
      </c>
      <c r="G8" s="120" t="s">
        <v>213</v>
      </c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</row>
    <row r="9" spans="1:21" s="122" customFormat="1" ht="24.95" customHeight="1" thickBot="1">
      <c r="A9" s="601"/>
      <c r="B9" s="608" t="s">
        <v>47</v>
      </c>
      <c r="C9" s="609"/>
      <c r="D9" s="609"/>
      <c r="E9" s="609"/>
      <c r="F9" s="609"/>
      <c r="G9" s="609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</row>
    <row r="10" spans="1:21" s="122" customFormat="1" ht="6" customHeight="1">
      <c r="A10" s="123"/>
      <c r="B10" s="124"/>
      <c r="C10" s="125"/>
      <c r="D10" s="124"/>
      <c r="E10" s="125"/>
      <c r="F10" s="124"/>
      <c r="G10" s="134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</row>
    <row r="11" spans="1:21" ht="20.100000000000001" customHeight="1">
      <c r="A11" s="169" t="s">
        <v>201</v>
      </c>
      <c r="B11" s="434">
        <v>2748.4117427900001</v>
      </c>
      <c r="C11" s="435">
        <v>248.34468340000001</v>
      </c>
      <c r="D11" s="434">
        <v>8220.1632445199994</v>
      </c>
      <c r="E11" s="435">
        <v>192.56656254999999</v>
      </c>
      <c r="F11" s="434">
        <v>444.19313648000002</v>
      </c>
      <c r="G11" s="435">
        <v>1402.68394433</v>
      </c>
      <c r="H11" s="116"/>
      <c r="I11" s="132"/>
      <c r="J11" s="132"/>
      <c r="K11" s="132"/>
      <c r="L11" s="132"/>
      <c r="M11" s="132"/>
      <c r="N11" s="132"/>
      <c r="O11" s="132"/>
      <c r="P11" s="132"/>
    </row>
    <row r="12" spans="1:21" ht="20.100000000000001" customHeight="1">
      <c r="A12" s="426" t="s">
        <v>181</v>
      </c>
      <c r="B12" s="436"/>
      <c r="C12" s="435"/>
      <c r="D12" s="434"/>
      <c r="E12" s="434"/>
      <c r="F12" s="434"/>
      <c r="G12" s="435"/>
      <c r="H12" s="116"/>
      <c r="I12" s="132"/>
      <c r="J12" s="132"/>
      <c r="K12" s="132"/>
      <c r="L12" s="132"/>
      <c r="M12" s="132"/>
      <c r="N12" s="132"/>
      <c r="O12" s="132"/>
      <c r="P12" s="132"/>
    </row>
    <row r="13" spans="1:21" ht="20.100000000000001" customHeight="1">
      <c r="A13" s="126" t="s">
        <v>0</v>
      </c>
      <c r="B13" s="437">
        <v>320.30468347999999</v>
      </c>
      <c r="C13" s="438">
        <v>37.445393840000001</v>
      </c>
      <c r="D13" s="439">
        <v>826.71187766000003</v>
      </c>
      <c r="E13" s="439">
        <v>19.968260950000001</v>
      </c>
      <c r="F13" s="437">
        <v>59.41094906</v>
      </c>
      <c r="G13" s="438">
        <v>129.79642168000001</v>
      </c>
      <c r="H13" s="116"/>
      <c r="I13" s="116"/>
    </row>
    <row r="14" spans="1:21" ht="20.100000000000001" customHeight="1">
      <c r="A14" s="126" t="s">
        <v>1</v>
      </c>
      <c r="B14" s="437">
        <v>119.56221504</v>
      </c>
      <c r="C14" s="438">
        <v>1.4993294699999999</v>
      </c>
      <c r="D14" s="439">
        <v>432.17025496999997</v>
      </c>
      <c r="E14" s="439">
        <v>6.1166124499999999</v>
      </c>
      <c r="F14" s="437">
        <v>15.812167029999999</v>
      </c>
      <c r="G14" s="438">
        <v>69.457476610000001</v>
      </c>
      <c r="H14" s="116"/>
      <c r="I14" s="116"/>
    </row>
    <row r="15" spans="1:21" ht="20.100000000000001" customHeight="1">
      <c r="A15" s="126" t="s">
        <v>2</v>
      </c>
      <c r="B15" s="437">
        <v>77.258331040000002</v>
      </c>
      <c r="C15" s="438">
        <v>1.65359115</v>
      </c>
      <c r="D15" s="439">
        <v>379.85076357999998</v>
      </c>
      <c r="E15" s="439">
        <v>8.4329059500000003</v>
      </c>
      <c r="F15" s="437">
        <v>18.399410549999999</v>
      </c>
      <c r="G15" s="438">
        <v>69.059213260000007</v>
      </c>
      <c r="H15" s="116"/>
      <c r="I15" s="116"/>
    </row>
    <row r="16" spans="1:21" ht="20.100000000000001" customHeight="1">
      <c r="A16" s="126" t="s">
        <v>3</v>
      </c>
      <c r="B16" s="437">
        <v>70.950248189999996</v>
      </c>
      <c r="C16" s="438">
        <v>13.44653374</v>
      </c>
      <c r="D16" s="439">
        <v>222.92112320999999</v>
      </c>
      <c r="E16" s="439">
        <v>8.4554097499999994</v>
      </c>
      <c r="F16" s="437">
        <v>13.8117036</v>
      </c>
      <c r="G16" s="438">
        <v>47.726503229999999</v>
      </c>
      <c r="H16" s="116"/>
      <c r="I16" s="116"/>
    </row>
    <row r="17" spans="1:15" ht="20.100000000000001" customHeight="1">
      <c r="A17" s="126" t="s">
        <v>4</v>
      </c>
      <c r="B17" s="437">
        <v>175.4105289</v>
      </c>
      <c r="C17" s="438">
        <v>31.076480629999999</v>
      </c>
      <c r="D17" s="439">
        <v>590.52744467000002</v>
      </c>
      <c r="E17" s="439">
        <v>14.82264865</v>
      </c>
      <c r="F17" s="437">
        <v>18.62698262</v>
      </c>
      <c r="G17" s="438">
        <v>80.905860000000004</v>
      </c>
      <c r="H17" s="116"/>
      <c r="I17" s="116"/>
    </row>
    <row r="18" spans="1:15" ht="20.100000000000001" customHeight="1">
      <c r="A18" s="126" t="s">
        <v>5</v>
      </c>
      <c r="B18" s="437">
        <v>246.88608350000001</v>
      </c>
      <c r="C18" s="438">
        <v>31.84587002</v>
      </c>
      <c r="D18" s="439">
        <v>705.23732031999998</v>
      </c>
      <c r="E18" s="439">
        <v>12.660131249999999</v>
      </c>
      <c r="F18" s="437">
        <v>38.547810200000001</v>
      </c>
      <c r="G18" s="438">
        <v>105.6792639</v>
      </c>
      <c r="H18" s="116"/>
      <c r="I18" s="116"/>
    </row>
    <row r="19" spans="1:15" ht="20.100000000000001" customHeight="1">
      <c r="A19" s="126" t="s">
        <v>6</v>
      </c>
      <c r="B19" s="437">
        <v>353.48315933999999</v>
      </c>
      <c r="C19" s="438">
        <v>6.3832057400000002</v>
      </c>
      <c r="D19" s="439">
        <v>1052.7523824699999</v>
      </c>
      <c r="E19" s="439">
        <v>34.03319982</v>
      </c>
      <c r="F19" s="437">
        <v>60.824573209999997</v>
      </c>
      <c r="G19" s="438">
        <v>181.42172550000001</v>
      </c>
      <c r="H19" s="116"/>
      <c r="I19" s="116"/>
    </row>
    <row r="20" spans="1:15" ht="20.100000000000001" customHeight="1">
      <c r="A20" s="126" t="s">
        <v>7</v>
      </c>
      <c r="B20" s="437">
        <v>99.817798440000004</v>
      </c>
      <c r="C20" s="438">
        <v>18.828681379999999</v>
      </c>
      <c r="D20" s="439">
        <v>246.90492792000001</v>
      </c>
      <c r="E20" s="439">
        <v>6.1495918600000001</v>
      </c>
      <c r="F20" s="437">
        <v>11.86905926</v>
      </c>
      <c r="G20" s="438">
        <v>45.229771599999999</v>
      </c>
      <c r="H20" s="116"/>
      <c r="I20" s="116"/>
    </row>
    <row r="21" spans="1:15" ht="20.100000000000001" customHeight="1">
      <c r="A21" s="126" t="s">
        <v>8</v>
      </c>
      <c r="B21" s="437">
        <v>178.93905004000001</v>
      </c>
      <c r="C21" s="438">
        <v>4.1335984899999998</v>
      </c>
      <c r="D21" s="439">
        <v>525.16566795999995</v>
      </c>
      <c r="E21" s="439">
        <v>3.6177308300000002</v>
      </c>
      <c r="F21" s="437">
        <v>24.063497900000002</v>
      </c>
      <c r="G21" s="438">
        <v>78.021151130000007</v>
      </c>
      <c r="H21" s="116"/>
      <c r="I21" s="116"/>
    </row>
    <row r="22" spans="1:15" ht="20.100000000000001" customHeight="1">
      <c r="A22" s="126" t="s">
        <v>9</v>
      </c>
      <c r="B22" s="437">
        <v>43.53084767</v>
      </c>
      <c r="C22" s="438">
        <v>1.3208489999999999</v>
      </c>
      <c r="D22" s="439">
        <v>185.29791338000001</v>
      </c>
      <c r="E22" s="439">
        <v>4.6430511299999999</v>
      </c>
      <c r="F22" s="437">
        <v>10.699818349999999</v>
      </c>
      <c r="G22" s="438">
        <v>29.09427268</v>
      </c>
      <c r="H22" s="116"/>
      <c r="I22" s="116"/>
    </row>
    <row r="23" spans="1:15" ht="20.100000000000001" customHeight="1">
      <c r="A23" s="126" t="s">
        <v>10</v>
      </c>
      <c r="B23" s="437">
        <v>215.25370513999999</v>
      </c>
      <c r="C23" s="438">
        <v>12.267325469999999</v>
      </c>
      <c r="D23" s="439">
        <v>518.90339166000001</v>
      </c>
      <c r="E23" s="439">
        <v>12.081947700000001</v>
      </c>
      <c r="F23" s="437">
        <v>34.623596380000002</v>
      </c>
      <c r="G23" s="438">
        <v>91.365309640000007</v>
      </c>
      <c r="H23" s="116"/>
      <c r="I23" s="116"/>
    </row>
    <row r="24" spans="1:15" ht="20.100000000000001" customHeight="1">
      <c r="A24" s="126" t="s">
        <v>11</v>
      </c>
      <c r="B24" s="437">
        <v>249.18152660999999</v>
      </c>
      <c r="C24" s="438">
        <v>28.32641963</v>
      </c>
      <c r="D24" s="439">
        <v>718.76345849999996</v>
      </c>
      <c r="E24" s="439">
        <v>36.81726724</v>
      </c>
      <c r="F24" s="437">
        <v>27.400404510000001</v>
      </c>
      <c r="G24" s="438">
        <v>117.96743262</v>
      </c>
      <c r="H24" s="116"/>
      <c r="I24" s="116"/>
    </row>
    <row r="25" spans="1:15" ht="20.100000000000001" customHeight="1">
      <c r="A25" s="126" t="s">
        <v>12</v>
      </c>
      <c r="B25" s="437">
        <v>53.086470470000002</v>
      </c>
      <c r="C25" s="438">
        <v>2.25471844</v>
      </c>
      <c r="D25" s="439">
        <v>271.08003317999999</v>
      </c>
      <c r="E25" s="439">
        <v>0.86180451999999996</v>
      </c>
      <c r="F25" s="437">
        <v>13.02063544</v>
      </c>
      <c r="G25" s="438">
        <v>58.888036169999999</v>
      </c>
      <c r="H25" s="116"/>
      <c r="I25" s="116"/>
    </row>
    <row r="26" spans="1:15" ht="20.100000000000001" customHeight="1">
      <c r="A26" s="126" t="s">
        <v>13</v>
      </c>
      <c r="B26" s="437">
        <v>115.98311643</v>
      </c>
      <c r="C26" s="438">
        <v>9.1571097699999999</v>
      </c>
      <c r="D26" s="439">
        <v>310.07408501999998</v>
      </c>
      <c r="E26" s="439">
        <v>3.4057822</v>
      </c>
      <c r="F26" s="437">
        <v>22.178157850000002</v>
      </c>
      <c r="G26" s="438">
        <v>53.947839010000003</v>
      </c>
      <c r="H26" s="116"/>
      <c r="I26" s="116"/>
    </row>
    <row r="27" spans="1:15" ht="20.100000000000001" customHeight="1">
      <c r="A27" s="126" t="s">
        <v>14</v>
      </c>
      <c r="B27" s="437">
        <v>253.1311924</v>
      </c>
      <c r="C27" s="438">
        <v>37.957065299999996</v>
      </c>
      <c r="D27" s="439">
        <v>763.77392467000004</v>
      </c>
      <c r="E27" s="439">
        <v>12.760732539999999</v>
      </c>
      <c r="F27" s="437">
        <v>41.520636320000001</v>
      </c>
      <c r="G27" s="438">
        <v>174.30625065000001</v>
      </c>
      <c r="H27" s="116"/>
      <c r="I27" s="116"/>
    </row>
    <row r="28" spans="1:15" ht="20.100000000000001" customHeight="1">
      <c r="A28" s="127" t="s">
        <v>15</v>
      </c>
      <c r="B28" s="437">
        <v>175.6327861</v>
      </c>
      <c r="C28" s="438">
        <v>10.748511329999999</v>
      </c>
      <c r="D28" s="439">
        <v>470.02867535000001</v>
      </c>
      <c r="E28" s="439">
        <v>7.7394857100000003</v>
      </c>
      <c r="F28" s="437">
        <v>33.383734199999999</v>
      </c>
      <c r="G28" s="438">
        <v>69.817416649999998</v>
      </c>
      <c r="H28" s="116"/>
      <c r="I28" s="116"/>
    </row>
    <row r="29" spans="1:15" s="108" customFormat="1">
      <c r="A29" s="17"/>
      <c r="B29" s="1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s="130" customFormat="1"/>
    <row r="31" spans="1:15" s="130" customFormat="1"/>
    <row r="32" spans="1:15" s="130" customFormat="1"/>
    <row r="33" spans="1:9" s="130" customFormat="1"/>
    <row r="34" spans="1:9" s="91" customFormat="1"/>
    <row r="35" spans="1:9" s="91" customFormat="1"/>
    <row r="36" spans="1:9" ht="15.95" customHeight="1">
      <c r="A36" s="131"/>
      <c r="B36" s="132"/>
      <c r="C36" s="132"/>
      <c r="D36" s="132"/>
      <c r="E36" s="132"/>
      <c r="F36" s="132"/>
      <c r="G36" s="132"/>
      <c r="H36" s="116"/>
      <c r="I36" s="116"/>
    </row>
  </sheetData>
  <mergeCells count="8">
    <mergeCell ref="A6:A9"/>
    <mergeCell ref="D6:G6"/>
    <mergeCell ref="B6:C6"/>
    <mergeCell ref="D7:D8"/>
    <mergeCell ref="B7:B8"/>
    <mergeCell ref="C7:C8"/>
    <mergeCell ref="B9:G9"/>
    <mergeCell ref="E7:G7"/>
  </mergeCells>
  <phoneticPr fontId="0" type="noConversion"/>
  <pageMargins left="0.7" right="0.7" top="0.75" bottom="0.75" header="0.3" footer="0.3"/>
  <pageSetup paperSize="9" scale="85" orientation="portrait" verticalDpi="597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zoomScaleNormal="100" workbookViewId="0">
      <selection activeCell="G5" sqref="G5"/>
    </sheetView>
  </sheetViews>
  <sheetFormatPr defaultColWidth="8" defaultRowHeight="12.75"/>
  <cols>
    <col min="1" max="1" width="4.28515625" style="91" customWidth="1"/>
    <col min="2" max="2" width="22.7109375" style="91" customWidth="1"/>
    <col min="3" max="6" width="11" style="91" customWidth="1"/>
    <col min="7" max="7" width="11.85546875" style="91" customWidth="1"/>
    <col min="8" max="8" width="10" style="91" customWidth="1"/>
    <col min="9" max="9" width="8.28515625" style="91" customWidth="1"/>
    <col min="10" max="10" width="10.140625" style="91" customWidth="1"/>
    <col min="11" max="12" width="10.85546875" style="91" customWidth="1"/>
    <col min="13" max="13" width="10.140625" style="91" customWidth="1"/>
    <col min="14" max="14" width="11.42578125" style="91" customWidth="1"/>
    <col min="15" max="15" width="9.140625" style="91" customWidth="1"/>
    <col min="16" max="16" width="4.42578125" style="94" customWidth="1"/>
    <col min="17" max="17" width="8.5703125" style="91" bestFit="1" customWidth="1"/>
    <col min="18" max="16384" width="8" style="91"/>
  </cols>
  <sheetData>
    <row r="1" spans="1:30" s="93" customFormat="1" ht="15.75">
      <c r="A1" s="90" t="s">
        <v>218</v>
      </c>
      <c r="C1" s="91"/>
      <c r="D1" s="91"/>
      <c r="E1" s="91"/>
      <c r="F1" s="92"/>
      <c r="H1" s="92"/>
      <c r="M1" s="91"/>
      <c r="N1" s="91"/>
      <c r="P1" s="447"/>
    </row>
    <row r="2" spans="1:30" s="93" customFormat="1" ht="15">
      <c r="A2" s="111" t="s">
        <v>219</v>
      </c>
      <c r="C2" s="91"/>
      <c r="D2" s="91"/>
      <c r="E2" s="91"/>
      <c r="F2" s="91"/>
      <c r="H2" s="110"/>
      <c r="M2" s="91"/>
      <c r="N2" s="91"/>
      <c r="P2" s="447"/>
    </row>
    <row r="3" spans="1:30" ht="9" customHeight="1" thickBot="1"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30" ht="22.5" customHeight="1">
      <c r="A4" s="626" t="s">
        <v>19</v>
      </c>
      <c r="B4" s="615" t="s">
        <v>40</v>
      </c>
      <c r="C4" s="624" t="s">
        <v>41</v>
      </c>
      <c r="D4" s="618" t="s">
        <v>39</v>
      </c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20"/>
      <c r="P4" s="612" t="s">
        <v>19</v>
      </c>
    </row>
    <row r="5" spans="1:30" ht="152.25" customHeight="1">
      <c r="A5" s="627"/>
      <c r="B5" s="616"/>
      <c r="C5" s="625"/>
      <c r="D5" s="95" t="s">
        <v>318</v>
      </c>
      <c r="E5" s="96" t="s">
        <v>221</v>
      </c>
      <c r="F5" s="97" t="s">
        <v>222</v>
      </c>
      <c r="G5" s="98" t="s">
        <v>223</v>
      </c>
      <c r="H5" s="99" t="s">
        <v>224</v>
      </c>
      <c r="I5" s="96" t="s">
        <v>225</v>
      </c>
      <c r="J5" s="100" t="s">
        <v>226</v>
      </c>
      <c r="K5" s="100" t="s">
        <v>42</v>
      </c>
      <c r="L5" s="398" t="s">
        <v>153</v>
      </c>
      <c r="M5" s="96" t="s">
        <v>43</v>
      </c>
      <c r="N5" s="96" t="s">
        <v>44</v>
      </c>
      <c r="O5" s="96" t="s">
        <v>227</v>
      </c>
      <c r="P5" s="613"/>
    </row>
    <row r="6" spans="1:30" ht="24.95" customHeight="1" thickBot="1">
      <c r="A6" s="628"/>
      <c r="B6" s="617"/>
      <c r="C6" s="621" t="s">
        <v>45</v>
      </c>
      <c r="D6" s="622"/>
      <c r="E6" s="622"/>
      <c r="F6" s="622"/>
      <c r="G6" s="622"/>
      <c r="H6" s="622"/>
      <c r="I6" s="622"/>
      <c r="J6" s="622"/>
      <c r="K6" s="622"/>
      <c r="L6" s="622"/>
      <c r="M6" s="622"/>
      <c r="N6" s="622"/>
      <c r="O6" s="623"/>
      <c r="P6" s="614"/>
    </row>
    <row r="7" spans="1:30" ht="6" customHeight="1">
      <c r="A7" s="446"/>
      <c r="B7" s="101"/>
      <c r="C7" s="102"/>
      <c r="D7" s="112"/>
      <c r="E7" s="103"/>
      <c r="F7" s="112"/>
      <c r="G7" s="103"/>
      <c r="H7" s="112"/>
      <c r="I7" s="103"/>
      <c r="J7" s="112"/>
      <c r="K7" s="103"/>
      <c r="L7" s="112"/>
      <c r="M7" s="103"/>
      <c r="N7" s="112"/>
      <c r="O7" s="103"/>
      <c r="P7" s="448"/>
    </row>
    <row r="8" spans="1:30" ht="20.100000000000001" customHeight="1">
      <c r="A8" s="55">
        <v>1</v>
      </c>
      <c r="B8" s="169" t="s">
        <v>201</v>
      </c>
      <c r="C8" s="387">
        <v>111984.44724245</v>
      </c>
      <c r="D8" s="388">
        <v>2280.57544534</v>
      </c>
      <c r="E8" s="388">
        <v>9224.1992538600007</v>
      </c>
      <c r="F8" s="388">
        <v>2748.4117427900001</v>
      </c>
      <c r="G8" s="406">
        <v>9985.6158024899996</v>
      </c>
      <c r="H8" s="388">
        <v>34482.749308569997</v>
      </c>
      <c r="I8" s="388">
        <v>618.07402532000003</v>
      </c>
      <c r="J8" s="388">
        <v>6117.9880652900001</v>
      </c>
      <c r="K8" s="388">
        <v>284.48877453</v>
      </c>
      <c r="L8" s="388">
        <v>27628.20670146</v>
      </c>
      <c r="M8" s="443">
        <v>8220.1632445199994</v>
      </c>
      <c r="N8" s="388">
        <v>3388.4770936800001</v>
      </c>
      <c r="O8" s="388">
        <v>2578.3448432300002</v>
      </c>
      <c r="P8" s="449">
        <v>1</v>
      </c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</row>
    <row r="9" spans="1:30" ht="20.100000000000001" customHeight="1">
      <c r="A9" s="55"/>
      <c r="B9" s="426" t="s">
        <v>181</v>
      </c>
      <c r="C9" s="387"/>
      <c r="D9" s="406"/>
      <c r="E9" s="388"/>
      <c r="F9" s="388"/>
      <c r="G9" s="406"/>
      <c r="H9" s="388"/>
      <c r="I9" s="388"/>
      <c r="J9" s="388"/>
      <c r="K9" s="388"/>
      <c r="L9" s="388"/>
      <c r="M9" s="406"/>
      <c r="N9" s="388"/>
      <c r="O9" s="388"/>
      <c r="P9" s="4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</row>
    <row r="10" spans="1:30" ht="20.100000000000001" customHeight="1">
      <c r="A10" s="55">
        <v>2</v>
      </c>
      <c r="B10" s="104" t="s">
        <v>0</v>
      </c>
      <c r="C10" s="390">
        <v>8802.2307973200004</v>
      </c>
      <c r="D10" s="445">
        <v>111.10641228</v>
      </c>
      <c r="E10" s="391">
        <v>738.05216786999995</v>
      </c>
      <c r="F10" s="391">
        <v>320.30468347999999</v>
      </c>
      <c r="G10" s="445">
        <v>859.14236272000005</v>
      </c>
      <c r="H10" s="391">
        <v>2550.3813939000001</v>
      </c>
      <c r="I10" s="391">
        <v>77.265761740000002</v>
      </c>
      <c r="J10" s="391">
        <v>466.28959079999998</v>
      </c>
      <c r="K10" s="391">
        <v>8.4246994700000002</v>
      </c>
      <c r="L10" s="391">
        <v>1773.07827471</v>
      </c>
      <c r="M10" s="445">
        <v>826.71187766000003</v>
      </c>
      <c r="N10" s="391">
        <v>378.04272472000002</v>
      </c>
      <c r="O10" s="391">
        <v>265.65753117000003</v>
      </c>
      <c r="P10" s="449">
        <v>2</v>
      </c>
    </row>
    <row r="11" spans="1:30" ht="20.100000000000001" customHeight="1">
      <c r="A11" s="55">
        <v>3</v>
      </c>
      <c r="B11" s="104" t="s">
        <v>1</v>
      </c>
      <c r="C11" s="390">
        <v>5875.9085752600004</v>
      </c>
      <c r="D11" s="445">
        <v>140.65352741999999</v>
      </c>
      <c r="E11" s="391">
        <v>497.25894325000002</v>
      </c>
      <c r="F11" s="391">
        <v>119.56221504</v>
      </c>
      <c r="G11" s="445">
        <v>502.92721117000002</v>
      </c>
      <c r="H11" s="391">
        <v>1692.8405161799999</v>
      </c>
      <c r="I11" s="391">
        <v>27.329695780000002</v>
      </c>
      <c r="J11" s="391">
        <v>449.32823599</v>
      </c>
      <c r="K11" s="391">
        <v>8.1924227100000007</v>
      </c>
      <c r="L11" s="391">
        <v>1537.7818003</v>
      </c>
      <c r="M11" s="445">
        <v>432.17025496999997</v>
      </c>
      <c r="N11" s="391">
        <v>163.55285418</v>
      </c>
      <c r="O11" s="391">
        <v>103.33618405999999</v>
      </c>
      <c r="P11" s="449">
        <v>3</v>
      </c>
    </row>
    <row r="12" spans="1:30" ht="20.100000000000001" customHeight="1">
      <c r="A12" s="55">
        <v>4</v>
      </c>
      <c r="B12" s="104" t="s">
        <v>2</v>
      </c>
      <c r="C12" s="390">
        <v>6424.3098697799996</v>
      </c>
      <c r="D12" s="445">
        <v>171.49738367</v>
      </c>
      <c r="E12" s="391">
        <v>507.8364181</v>
      </c>
      <c r="F12" s="391">
        <v>77.258331040000002</v>
      </c>
      <c r="G12" s="445">
        <v>585.43943019000005</v>
      </c>
      <c r="H12" s="391">
        <v>2008.91252319</v>
      </c>
      <c r="I12" s="391">
        <v>21.641387980000001</v>
      </c>
      <c r="J12" s="391">
        <v>323.00126704000002</v>
      </c>
      <c r="K12" s="391">
        <v>5.8880688499999998</v>
      </c>
      <c r="L12" s="391">
        <v>1801.6425962999999</v>
      </c>
      <c r="M12" s="445">
        <v>379.85076357999998</v>
      </c>
      <c r="N12" s="391">
        <v>171.70362470000001</v>
      </c>
      <c r="O12" s="391">
        <v>103.88340416</v>
      </c>
      <c r="P12" s="449">
        <v>4</v>
      </c>
    </row>
    <row r="13" spans="1:30" ht="20.100000000000001" customHeight="1">
      <c r="A13" s="55">
        <v>5</v>
      </c>
      <c r="B13" s="104" t="s">
        <v>3</v>
      </c>
      <c r="C13" s="390">
        <v>3232.4343179299999</v>
      </c>
      <c r="D13" s="445">
        <v>53.047323900000002</v>
      </c>
      <c r="E13" s="391">
        <v>254.90004128999999</v>
      </c>
      <c r="F13" s="391">
        <v>70.950248189999996</v>
      </c>
      <c r="G13" s="445">
        <v>297.35891626</v>
      </c>
      <c r="H13" s="391">
        <v>977.93131844000004</v>
      </c>
      <c r="I13" s="391">
        <v>20.741214150000001</v>
      </c>
      <c r="J13" s="391">
        <v>230.91196615000001</v>
      </c>
      <c r="K13" s="391">
        <v>10.75584825</v>
      </c>
      <c r="L13" s="391">
        <v>786.24260860000004</v>
      </c>
      <c r="M13" s="445">
        <v>222.92112320999999</v>
      </c>
      <c r="N13" s="391">
        <v>118.75371182000001</v>
      </c>
      <c r="O13" s="391">
        <v>72.902295879999997</v>
      </c>
      <c r="P13" s="449">
        <v>5</v>
      </c>
    </row>
    <row r="14" spans="1:30" ht="20.100000000000001" customHeight="1">
      <c r="A14" s="55">
        <v>6</v>
      </c>
      <c r="B14" s="104" t="s">
        <v>4</v>
      </c>
      <c r="C14" s="390">
        <v>7191.1225798599999</v>
      </c>
      <c r="D14" s="445">
        <v>123.45078816</v>
      </c>
      <c r="E14" s="391">
        <v>654.41798803999995</v>
      </c>
      <c r="F14" s="391">
        <v>175.4105289</v>
      </c>
      <c r="G14" s="445">
        <v>663.26282309999999</v>
      </c>
      <c r="H14" s="391">
        <v>2129.23615505</v>
      </c>
      <c r="I14" s="391">
        <v>50.548662139999998</v>
      </c>
      <c r="J14" s="391">
        <v>389.78622461999998</v>
      </c>
      <c r="K14" s="391">
        <v>11.665275660000001</v>
      </c>
      <c r="L14" s="391">
        <v>1689.2530799799999</v>
      </c>
      <c r="M14" s="445">
        <v>590.52744467000002</v>
      </c>
      <c r="N14" s="391">
        <v>188.10613855</v>
      </c>
      <c r="O14" s="391">
        <v>148.77325253000001</v>
      </c>
      <c r="P14" s="449">
        <v>6</v>
      </c>
    </row>
    <row r="15" spans="1:30" ht="20.100000000000001" customHeight="1">
      <c r="A15" s="55">
        <v>7</v>
      </c>
      <c r="B15" s="104" t="s">
        <v>5</v>
      </c>
      <c r="C15" s="390">
        <v>10114.95476409</v>
      </c>
      <c r="D15" s="445">
        <v>152.10550504</v>
      </c>
      <c r="E15" s="391">
        <v>734.40479975000005</v>
      </c>
      <c r="F15" s="391">
        <v>246.88608350000001</v>
      </c>
      <c r="G15" s="445">
        <v>849.78055303999997</v>
      </c>
      <c r="H15" s="391">
        <v>3317.9473528499998</v>
      </c>
      <c r="I15" s="391">
        <v>58.057266060000003</v>
      </c>
      <c r="J15" s="391">
        <v>442.28119220000002</v>
      </c>
      <c r="K15" s="391">
        <v>28.33684547</v>
      </c>
      <c r="L15" s="391">
        <v>2691.0875734900001</v>
      </c>
      <c r="M15" s="445">
        <v>705.23732031999998</v>
      </c>
      <c r="N15" s="391">
        <v>272.14955431999999</v>
      </c>
      <c r="O15" s="391">
        <v>203.99882030000001</v>
      </c>
      <c r="P15" s="449">
        <v>7</v>
      </c>
    </row>
    <row r="16" spans="1:30" ht="20.100000000000001" customHeight="1">
      <c r="A16" s="55">
        <v>8</v>
      </c>
      <c r="B16" s="104" t="s">
        <v>6</v>
      </c>
      <c r="C16" s="390">
        <v>14469.465963479999</v>
      </c>
      <c r="D16" s="445">
        <v>352.87598637999997</v>
      </c>
      <c r="E16" s="391">
        <v>1278.35284486</v>
      </c>
      <c r="F16" s="391">
        <v>353.48315933999999</v>
      </c>
      <c r="G16" s="445">
        <v>1334.05910969</v>
      </c>
      <c r="H16" s="391">
        <v>4688.8567856600002</v>
      </c>
      <c r="I16" s="391">
        <v>74.295547639999995</v>
      </c>
      <c r="J16" s="391">
        <v>571.27503681999997</v>
      </c>
      <c r="K16" s="391">
        <v>5.84703427</v>
      </c>
      <c r="L16" s="391">
        <v>3483.8241615299999</v>
      </c>
      <c r="M16" s="445">
        <v>1052.7523824699999</v>
      </c>
      <c r="N16" s="391">
        <v>403.93424938999999</v>
      </c>
      <c r="O16" s="391">
        <v>318.26977001</v>
      </c>
      <c r="P16" s="449">
        <v>8</v>
      </c>
    </row>
    <row r="17" spans="1:16" ht="20.100000000000001" customHeight="1">
      <c r="A17" s="55">
        <v>9</v>
      </c>
      <c r="B17" s="104" t="s">
        <v>7</v>
      </c>
      <c r="C17" s="390">
        <v>3293.37810498</v>
      </c>
      <c r="D17" s="445">
        <v>60.604221109999997</v>
      </c>
      <c r="E17" s="391">
        <v>211.09727457</v>
      </c>
      <c r="F17" s="391">
        <v>99.817798440000004</v>
      </c>
      <c r="G17" s="445">
        <v>329.89955938999998</v>
      </c>
      <c r="H17" s="391">
        <v>1068.3421737799999</v>
      </c>
      <c r="I17" s="391">
        <v>18.68077113</v>
      </c>
      <c r="J17" s="391">
        <v>226.84394365</v>
      </c>
      <c r="K17" s="391">
        <v>2.3585117900000001</v>
      </c>
      <c r="L17" s="391">
        <v>694.51355212999999</v>
      </c>
      <c r="M17" s="445">
        <v>246.90492792000001</v>
      </c>
      <c r="N17" s="391">
        <v>115.33414136</v>
      </c>
      <c r="O17" s="391">
        <v>94.291919759999999</v>
      </c>
      <c r="P17" s="449">
        <v>9</v>
      </c>
    </row>
    <row r="18" spans="1:16" ht="20.100000000000001" customHeight="1">
      <c r="A18" s="55">
        <v>10</v>
      </c>
      <c r="B18" s="104" t="s">
        <v>8</v>
      </c>
      <c r="C18" s="390">
        <v>7507.2802153399998</v>
      </c>
      <c r="D18" s="445">
        <v>76.250752270000007</v>
      </c>
      <c r="E18" s="391">
        <v>505.63788485999999</v>
      </c>
      <c r="F18" s="391">
        <v>178.93905004000001</v>
      </c>
      <c r="G18" s="445">
        <v>606.28401313999996</v>
      </c>
      <c r="H18" s="391">
        <v>2411.9576168200001</v>
      </c>
      <c r="I18" s="391">
        <v>32.247673079999998</v>
      </c>
      <c r="J18" s="391">
        <v>417.68536558</v>
      </c>
      <c r="K18" s="391">
        <v>9.3679195800000006</v>
      </c>
      <c r="L18" s="391">
        <v>2056.4152719499998</v>
      </c>
      <c r="M18" s="445">
        <v>525.16566795999995</v>
      </c>
      <c r="N18" s="391">
        <v>223.61669166999999</v>
      </c>
      <c r="O18" s="391">
        <v>198.35022776</v>
      </c>
      <c r="P18" s="449">
        <v>10</v>
      </c>
    </row>
    <row r="19" spans="1:16" ht="20.100000000000001" customHeight="1">
      <c r="A19" s="55">
        <v>11</v>
      </c>
      <c r="B19" s="104" t="s">
        <v>9</v>
      </c>
      <c r="C19" s="390">
        <v>3130.8044453000002</v>
      </c>
      <c r="D19" s="445">
        <v>92.098441140000006</v>
      </c>
      <c r="E19" s="391">
        <v>375.44225662999997</v>
      </c>
      <c r="F19" s="391">
        <v>43.53084767</v>
      </c>
      <c r="G19" s="445">
        <v>283.29696303999998</v>
      </c>
      <c r="H19" s="391">
        <v>906.87248070999999</v>
      </c>
      <c r="I19" s="391">
        <v>15.54334478</v>
      </c>
      <c r="J19" s="391">
        <v>182.06682647</v>
      </c>
      <c r="K19" s="391">
        <v>3.34882006</v>
      </c>
      <c r="L19" s="391">
        <v>803.30511848000003</v>
      </c>
      <c r="M19" s="445">
        <v>185.29791338000001</v>
      </c>
      <c r="N19" s="391">
        <v>85.951052809999993</v>
      </c>
      <c r="O19" s="391">
        <v>48.130150499999999</v>
      </c>
      <c r="P19" s="449">
        <v>11</v>
      </c>
    </row>
    <row r="20" spans="1:16" ht="20.100000000000001" customHeight="1">
      <c r="A20" s="55">
        <v>12</v>
      </c>
      <c r="B20" s="104" t="s">
        <v>10</v>
      </c>
      <c r="C20" s="390">
        <v>7263.3522337699997</v>
      </c>
      <c r="D20" s="445">
        <v>212.04345778999999</v>
      </c>
      <c r="E20" s="391">
        <v>583.69393161999994</v>
      </c>
      <c r="F20" s="391">
        <v>215.25370513999999</v>
      </c>
      <c r="G20" s="445">
        <v>567.36116862999995</v>
      </c>
      <c r="H20" s="391">
        <v>2113.9243032499999</v>
      </c>
      <c r="I20" s="391">
        <v>34.307452499999997</v>
      </c>
      <c r="J20" s="391">
        <v>422.87533823000001</v>
      </c>
      <c r="K20" s="391">
        <v>122.44379995</v>
      </c>
      <c r="L20" s="391">
        <v>1899.95636599</v>
      </c>
      <c r="M20" s="445">
        <v>518.90339166000001</v>
      </c>
      <c r="N20" s="391">
        <v>200.12565942000001</v>
      </c>
      <c r="O20" s="391">
        <v>130.51749307</v>
      </c>
      <c r="P20" s="449">
        <v>12</v>
      </c>
    </row>
    <row r="21" spans="1:16" ht="20.100000000000001" customHeight="1">
      <c r="A21" s="55">
        <v>13</v>
      </c>
      <c r="B21" s="104" t="s">
        <v>11</v>
      </c>
      <c r="C21" s="390">
        <v>8177.9716054199998</v>
      </c>
      <c r="D21" s="445">
        <v>111.32262900000001</v>
      </c>
      <c r="E21" s="391">
        <v>686.23284359000002</v>
      </c>
      <c r="F21" s="391">
        <v>249.18152660999999</v>
      </c>
      <c r="G21" s="445">
        <v>800.57254366999996</v>
      </c>
      <c r="H21" s="391">
        <v>2645.9989452099999</v>
      </c>
      <c r="I21" s="391">
        <v>48.501358199999999</v>
      </c>
      <c r="J21" s="391">
        <v>384.30337773999997</v>
      </c>
      <c r="K21" s="391">
        <v>5.1928280999999998</v>
      </c>
      <c r="L21" s="391">
        <v>1757.50520927</v>
      </c>
      <c r="M21" s="445">
        <v>718.76345849999996</v>
      </c>
      <c r="N21" s="391">
        <v>244.70250572</v>
      </c>
      <c r="O21" s="391">
        <v>205.97512380000001</v>
      </c>
      <c r="P21" s="449">
        <v>13</v>
      </c>
    </row>
    <row r="22" spans="1:16" ht="20.100000000000001" customHeight="1">
      <c r="A22" s="55">
        <v>14</v>
      </c>
      <c r="B22" s="104" t="s">
        <v>12</v>
      </c>
      <c r="C22" s="390">
        <v>4158.4609239499996</v>
      </c>
      <c r="D22" s="445">
        <v>66.099321590000002</v>
      </c>
      <c r="E22" s="391">
        <v>302.86065504999999</v>
      </c>
      <c r="F22" s="391">
        <v>53.086470470000002</v>
      </c>
      <c r="G22" s="445">
        <v>399.76294762999999</v>
      </c>
      <c r="H22" s="391">
        <v>1249.6198176600001</v>
      </c>
      <c r="I22" s="391">
        <v>19.838371970000001</v>
      </c>
      <c r="J22" s="391">
        <v>252.50475018</v>
      </c>
      <c r="K22" s="391">
        <v>12.93237832</v>
      </c>
      <c r="L22" s="391">
        <v>1145.5711321199999</v>
      </c>
      <c r="M22" s="445">
        <v>271.08003317999999</v>
      </c>
      <c r="N22" s="391">
        <v>105.95238599</v>
      </c>
      <c r="O22" s="391">
        <v>98.341876650000003</v>
      </c>
      <c r="P22" s="449">
        <v>14</v>
      </c>
    </row>
    <row r="23" spans="1:16" ht="20.100000000000001" customHeight="1">
      <c r="A23" s="55">
        <v>15</v>
      </c>
      <c r="B23" s="104" t="s">
        <v>13</v>
      </c>
      <c r="C23" s="390">
        <v>5054.8650363200004</v>
      </c>
      <c r="D23" s="445">
        <v>125.50368765</v>
      </c>
      <c r="E23" s="391">
        <v>407.72432128999998</v>
      </c>
      <c r="F23" s="391">
        <v>115.98311643</v>
      </c>
      <c r="G23" s="445">
        <v>415.79392360000003</v>
      </c>
      <c r="H23" s="391">
        <v>1397.5564061099999</v>
      </c>
      <c r="I23" s="391">
        <v>25.264430829999998</v>
      </c>
      <c r="J23" s="391">
        <v>412.87224019000001</v>
      </c>
      <c r="K23" s="391">
        <v>12.263731290000001</v>
      </c>
      <c r="L23" s="391">
        <v>1348.3150558899999</v>
      </c>
      <c r="M23" s="445">
        <v>310.07408501999998</v>
      </c>
      <c r="N23" s="391">
        <v>161.22239389000001</v>
      </c>
      <c r="O23" s="391">
        <v>117.91666952999999</v>
      </c>
      <c r="P23" s="449">
        <v>15</v>
      </c>
    </row>
    <row r="24" spans="1:16" ht="20.100000000000001" customHeight="1">
      <c r="A24" s="55">
        <v>16</v>
      </c>
      <c r="B24" s="104" t="s">
        <v>14</v>
      </c>
      <c r="C24" s="390">
        <v>12139.27939956</v>
      </c>
      <c r="D24" s="445">
        <v>321.01605416000001</v>
      </c>
      <c r="E24" s="391">
        <v>1093.2383718999999</v>
      </c>
      <c r="F24" s="391">
        <v>253.1311924</v>
      </c>
      <c r="G24" s="445">
        <v>999.72062273999995</v>
      </c>
      <c r="H24" s="391">
        <v>3891.9978791200001</v>
      </c>
      <c r="I24" s="391">
        <v>59.922968019999999</v>
      </c>
      <c r="J24" s="391">
        <v>593.93444629999999</v>
      </c>
      <c r="K24" s="391">
        <v>23.471765980000001</v>
      </c>
      <c r="L24" s="391">
        <v>3006.9677932099999</v>
      </c>
      <c r="M24" s="445">
        <v>763.77392467000004</v>
      </c>
      <c r="N24" s="391">
        <v>386.43228434000002</v>
      </c>
      <c r="O24" s="391">
        <v>341.93426927000002</v>
      </c>
      <c r="P24" s="449">
        <v>16</v>
      </c>
    </row>
    <row r="25" spans="1:16" ht="20.100000000000001" customHeight="1">
      <c r="A25" s="55">
        <v>17</v>
      </c>
      <c r="B25" s="105" t="s">
        <v>15</v>
      </c>
      <c r="C25" s="390">
        <v>5148.6284100900002</v>
      </c>
      <c r="D25" s="445">
        <v>110.89995378</v>
      </c>
      <c r="E25" s="391">
        <v>393.04851119</v>
      </c>
      <c r="F25" s="391">
        <v>175.6327861</v>
      </c>
      <c r="G25" s="445">
        <v>490.95365448000001</v>
      </c>
      <c r="H25" s="391">
        <v>1430.3736406400001</v>
      </c>
      <c r="I25" s="391">
        <v>33.888119320000001</v>
      </c>
      <c r="J25" s="391">
        <v>352.02826333000002</v>
      </c>
      <c r="K25" s="391">
        <v>13.99882478</v>
      </c>
      <c r="L25" s="391">
        <v>1152.74710751</v>
      </c>
      <c r="M25" s="445">
        <v>470.02867535000001</v>
      </c>
      <c r="N25" s="391">
        <v>168.89712080000001</v>
      </c>
      <c r="O25" s="391">
        <v>126.06585478</v>
      </c>
      <c r="P25" s="449">
        <v>17</v>
      </c>
    </row>
    <row r="26" spans="1:16" s="108" customFormat="1">
      <c r="B26" s="17"/>
      <c r="C26" s="18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108" customFormat="1">
      <c r="B27" s="17"/>
      <c r="C27" s="18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s="108" customFormat="1">
      <c r="B28" s="17"/>
      <c r="C28" s="18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s="108" customFormat="1">
      <c r="B29" s="17"/>
      <c r="C29" s="18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s="108" customFormat="1">
      <c r="B30" s="17"/>
      <c r="C30" s="18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s="108" customFormat="1">
      <c r="B31" s="17"/>
      <c r="C31" s="18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s="108" customFormat="1">
      <c r="B32" s="17"/>
      <c r="C32" s="18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2:16" s="87" customFormat="1">
      <c r="B33" s="17"/>
      <c r="P33" s="108"/>
    </row>
    <row r="34" spans="2:16" s="87" customFormat="1">
      <c r="B34" s="17"/>
      <c r="P34" s="108"/>
    </row>
    <row r="35" spans="2:16" s="87" customFormat="1">
      <c r="B35" s="17"/>
      <c r="P35" s="108"/>
    </row>
    <row r="36" spans="2:16" s="87" customFormat="1">
      <c r="B36" s="17"/>
      <c r="P36" s="108"/>
    </row>
    <row r="37" spans="2:16" s="87" customFormat="1">
      <c r="B37" s="17"/>
      <c r="P37" s="108"/>
    </row>
    <row r="38" spans="2:16" s="87" customFormat="1">
      <c r="B38" s="17"/>
      <c r="P38" s="108"/>
    </row>
    <row r="39" spans="2:16" s="87" customFormat="1">
      <c r="B39" s="17"/>
      <c r="P39" s="108"/>
    </row>
    <row r="40" spans="2:16" s="87" customFormat="1">
      <c r="P40" s="108"/>
    </row>
    <row r="41" spans="2:16" s="87" customFormat="1">
      <c r="P41" s="108"/>
    </row>
    <row r="42" spans="2:16" s="87" customFormat="1">
      <c r="P42" s="108"/>
    </row>
    <row r="43" spans="2:16" s="87" customFormat="1">
      <c r="P43" s="108"/>
    </row>
    <row r="44" spans="2:16" ht="38.1" customHeight="1">
      <c r="B44" s="87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</row>
  </sheetData>
  <mergeCells count="6">
    <mergeCell ref="A4:A6"/>
    <mergeCell ref="P4:P6"/>
    <mergeCell ref="B4:B6"/>
    <mergeCell ref="D4:O4"/>
    <mergeCell ref="C6:O6"/>
    <mergeCell ref="C4:C5"/>
  </mergeCells>
  <phoneticPr fontId="0" type="noConversion"/>
  <pageMargins left="0.7" right="0.7" top="0.75" bottom="0.75" header="0.3" footer="0.3"/>
  <pageSetup paperSize="9" fitToHeight="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zoomScaleNormal="100" workbookViewId="0"/>
  </sheetViews>
  <sheetFormatPr defaultColWidth="8" defaultRowHeight="12.75"/>
  <cols>
    <col min="1" max="1" width="20" style="136" customWidth="1"/>
    <col min="2" max="7" width="12" style="136" customWidth="1"/>
    <col min="8" max="8" width="12" style="138" customWidth="1"/>
    <col min="9" max="9" width="13" style="138" customWidth="1"/>
    <col min="10" max="10" width="11.140625" style="136" customWidth="1"/>
    <col min="11" max="16384" width="8" style="136"/>
  </cols>
  <sheetData>
    <row r="1" spans="1:19" ht="15.75">
      <c r="A1" s="135" t="s">
        <v>231</v>
      </c>
      <c r="E1" s="137"/>
    </row>
    <row r="2" spans="1:19" s="138" customFormat="1" ht="15.75">
      <c r="A2" s="139" t="s">
        <v>232</v>
      </c>
      <c r="E2" s="140"/>
    </row>
    <row r="3" spans="1:19" s="138" customFormat="1" ht="15">
      <c r="A3" s="163" t="s">
        <v>233</v>
      </c>
      <c r="E3" s="140"/>
    </row>
    <row r="4" spans="1:19" s="138" customFormat="1" ht="15">
      <c r="A4" s="163" t="s">
        <v>234</v>
      </c>
      <c r="E4" s="140"/>
    </row>
    <row r="5" spans="1:19" s="138" customFormat="1" ht="9" customHeight="1" thickBot="1">
      <c r="A5" s="146"/>
      <c r="E5" s="140"/>
    </row>
    <row r="6" spans="1:19" s="143" customFormat="1" ht="35.1" customHeight="1">
      <c r="A6" s="631" t="s">
        <v>166</v>
      </c>
      <c r="B6" s="635" t="s">
        <v>235</v>
      </c>
      <c r="C6" s="636"/>
      <c r="D6" s="637"/>
      <c r="E6" s="638" t="s">
        <v>236</v>
      </c>
      <c r="F6" s="635"/>
      <c r="G6" s="639"/>
      <c r="H6" s="646" t="s">
        <v>237</v>
      </c>
      <c r="I6" s="141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19" s="145" customFormat="1" ht="24.95" customHeight="1">
      <c r="A7" s="632"/>
      <c r="B7" s="640" t="s">
        <v>208</v>
      </c>
      <c r="C7" s="629" t="s">
        <v>241</v>
      </c>
      <c r="D7" s="630"/>
      <c r="E7" s="642" t="s">
        <v>208</v>
      </c>
      <c r="F7" s="629" t="s">
        <v>241</v>
      </c>
      <c r="G7" s="630"/>
      <c r="H7" s="647"/>
      <c r="I7" s="141"/>
      <c r="J7" s="144"/>
      <c r="K7" s="144"/>
      <c r="L7" s="144"/>
      <c r="M7" s="144"/>
      <c r="N7" s="144"/>
      <c r="O7" s="144"/>
      <c r="P7" s="144"/>
      <c r="Q7" s="144"/>
      <c r="R7" s="144"/>
      <c r="S7" s="144"/>
    </row>
    <row r="8" spans="1:19" s="145" customFormat="1" ht="90" customHeight="1">
      <c r="A8" s="633"/>
      <c r="B8" s="641"/>
      <c r="C8" s="490" t="s">
        <v>242</v>
      </c>
      <c r="D8" s="490" t="s">
        <v>243</v>
      </c>
      <c r="E8" s="643"/>
      <c r="F8" s="490" t="s">
        <v>238</v>
      </c>
      <c r="G8" s="490" t="s">
        <v>239</v>
      </c>
      <c r="H8" s="648"/>
      <c r="I8" s="141"/>
      <c r="J8" s="144"/>
      <c r="K8" s="144"/>
      <c r="L8" s="144"/>
      <c r="M8" s="144"/>
      <c r="N8" s="144"/>
      <c r="O8" s="144"/>
      <c r="P8" s="144"/>
      <c r="Q8" s="144"/>
      <c r="R8" s="144"/>
      <c r="S8" s="144"/>
    </row>
    <row r="9" spans="1:19" s="147" customFormat="1" ht="24.95" customHeight="1" thickBot="1">
      <c r="A9" s="634"/>
      <c r="B9" s="644" t="s">
        <v>240</v>
      </c>
      <c r="C9" s="645"/>
      <c r="D9" s="645"/>
      <c r="E9" s="645"/>
      <c r="F9" s="645"/>
      <c r="G9" s="645"/>
      <c r="H9" s="645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</row>
    <row r="10" spans="1:19" s="147" customFormat="1" ht="6" customHeight="1">
      <c r="A10" s="148"/>
      <c r="B10" s="149"/>
      <c r="C10" s="164"/>
      <c r="D10" s="150"/>
      <c r="E10" s="164"/>
      <c r="F10" s="150"/>
      <c r="G10" s="164"/>
      <c r="H10" s="164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</row>
    <row r="11" spans="1:19" s="152" customFormat="1" ht="20.100000000000001" customHeight="1">
      <c r="A11" s="169" t="s">
        <v>201</v>
      </c>
      <c r="B11" s="387">
        <v>34482.749308569997</v>
      </c>
      <c r="C11" s="388">
        <v>16115.07044632</v>
      </c>
      <c r="D11" s="443">
        <v>6266.4058175700002</v>
      </c>
      <c r="E11" s="388">
        <v>618.07402532000003</v>
      </c>
      <c r="F11" s="443">
        <v>421.88360483000002</v>
      </c>
      <c r="G11" s="388">
        <v>24.828193460000001</v>
      </c>
      <c r="H11" s="444">
        <v>6117.9880652900001</v>
      </c>
      <c r="I11" s="151"/>
      <c r="J11" s="250"/>
      <c r="K11" s="250"/>
      <c r="L11" s="250"/>
      <c r="M11" s="250"/>
      <c r="N11" s="250"/>
      <c r="O11" s="250"/>
      <c r="P11" s="250"/>
    </row>
    <row r="12" spans="1:19" s="152" customFormat="1" ht="20.100000000000001" customHeight="1">
      <c r="A12" s="426" t="s">
        <v>181</v>
      </c>
      <c r="B12" s="406"/>
      <c r="C12" s="388"/>
      <c r="D12" s="406"/>
      <c r="E12" s="388"/>
      <c r="F12" s="406"/>
      <c r="G12" s="388"/>
      <c r="H12" s="406"/>
      <c r="I12" s="151"/>
      <c r="J12" s="250"/>
      <c r="K12" s="250"/>
      <c r="L12" s="250"/>
      <c r="M12" s="250"/>
      <c r="N12" s="250"/>
      <c r="O12" s="250"/>
      <c r="P12" s="250"/>
    </row>
    <row r="13" spans="1:19" s="152" customFormat="1" ht="20.100000000000001" customHeight="1">
      <c r="A13" s="153" t="s">
        <v>0</v>
      </c>
      <c r="B13" s="437">
        <v>2550.3813939000001</v>
      </c>
      <c r="C13" s="439">
        <v>1182.63451551</v>
      </c>
      <c r="D13" s="437">
        <v>446.55460813000002</v>
      </c>
      <c r="E13" s="439">
        <v>77.265761740000002</v>
      </c>
      <c r="F13" s="437">
        <v>36.303117090000001</v>
      </c>
      <c r="G13" s="439">
        <v>4.6899559599999998</v>
      </c>
      <c r="H13" s="489">
        <v>466.28959079999998</v>
      </c>
      <c r="I13" s="154"/>
    </row>
    <row r="14" spans="1:19" s="152" customFormat="1" ht="20.100000000000001" customHeight="1">
      <c r="A14" s="153" t="s">
        <v>1</v>
      </c>
      <c r="B14" s="437">
        <v>1692.8405161799999</v>
      </c>
      <c r="C14" s="439">
        <v>801.58206113000006</v>
      </c>
      <c r="D14" s="437">
        <v>305.08520084000003</v>
      </c>
      <c r="E14" s="439">
        <v>27.329695780000002</v>
      </c>
      <c r="F14" s="437">
        <v>20.552839479999999</v>
      </c>
      <c r="G14" s="439">
        <v>1.49016013</v>
      </c>
      <c r="H14" s="489">
        <v>449.32823599</v>
      </c>
      <c r="I14" s="154"/>
    </row>
    <row r="15" spans="1:19" s="152" customFormat="1" ht="20.100000000000001" customHeight="1">
      <c r="A15" s="153" t="s">
        <v>2</v>
      </c>
      <c r="B15" s="437">
        <v>2008.91252319</v>
      </c>
      <c r="C15" s="439">
        <v>965.38791794999997</v>
      </c>
      <c r="D15" s="437">
        <v>391.34324917999999</v>
      </c>
      <c r="E15" s="439">
        <v>21.641387980000001</v>
      </c>
      <c r="F15" s="437">
        <v>18.377941740000001</v>
      </c>
      <c r="G15" s="439">
        <v>0.36111585000000002</v>
      </c>
      <c r="H15" s="489">
        <v>323.00126704000002</v>
      </c>
      <c r="I15" s="154"/>
    </row>
    <row r="16" spans="1:19" s="152" customFormat="1" ht="20.100000000000001" customHeight="1">
      <c r="A16" s="153" t="s">
        <v>3</v>
      </c>
      <c r="B16" s="437">
        <v>977.93131844000004</v>
      </c>
      <c r="C16" s="439">
        <v>440.57944156999997</v>
      </c>
      <c r="D16" s="437">
        <v>169.88989791</v>
      </c>
      <c r="E16" s="439">
        <v>20.741214150000001</v>
      </c>
      <c r="F16" s="437">
        <v>14.865219639999999</v>
      </c>
      <c r="G16" s="439">
        <v>0.25149009999999999</v>
      </c>
      <c r="H16" s="489">
        <v>230.91196615000001</v>
      </c>
      <c r="I16" s="154"/>
    </row>
    <row r="17" spans="1:15" s="152" customFormat="1" ht="20.100000000000001" customHeight="1">
      <c r="A17" s="153" t="s">
        <v>4</v>
      </c>
      <c r="B17" s="437">
        <v>2129.23615505</v>
      </c>
      <c r="C17" s="439">
        <v>982.44197001999999</v>
      </c>
      <c r="D17" s="437">
        <v>393.83283562000003</v>
      </c>
      <c r="E17" s="439">
        <v>50.548662139999998</v>
      </c>
      <c r="F17" s="437">
        <v>24.403437539999999</v>
      </c>
      <c r="G17" s="439">
        <v>2.8807022199999999</v>
      </c>
      <c r="H17" s="489">
        <v>389.78622461999998</v>
      </c>
      <c r="I17" s="154"/>
    </row>
    <row r="18" spans="1:15" s="152" customFormat="1" ht="20.100000000000001" customHeight="1">
      <c r="A18" s="153" t="s">
        <v>5</v>
      </c>
      <c r="B18" s="437">
        <v>3317.9473528499998</v>
      </c>
      <c r="C18" s="439">
        <v>1605.6501999499999</v>
      </c>
      <c r="D18" s="437">
        <v>607.42340263000006</v>
      </c>
      <c r="E18" s="439">
        <v>58.057266060000003</v>
      </c>
      <c r="F18" s="437">
        <v>42.746361210000003</v>
      </c>
      <c r="G18" s="439">
        <v>1.6457422500000001</v>
      </c>
      <c r="H18" s="489">
        <v>442.28119220000002</v>
      </c>
      <c r="I18" s="154"/>
    </row>
    <row r="19" spans="1:15" s="152" customFormat="1" ht="20.100000000000001" customHeight="1">
      <c r="A19" s="153" t="s">
        <v>6</v>
      </c>
      <c r="B19" s="437">
        <v>4688.8567856600002</v>
      </c>
      <c r="C19" s="439">
        <v>2139.2553883099999</v>
      </c>
      <c r="D19" s="437">
        <v>821.75768749999997</v>
      </c>
      <c r="E19" s="439">
        <v>74.295547639999995</v>
      </c>
      <c r="F19" s="437">
        <v>50.437078419999999</v>
      </c>
      <c r="G19" s="439">
        <v>6.0695171999999999</v>
      </c>
      <c r="H19" s="489">
        <v>571.27503681999997</v>
      </c>
      <c r="I19" s="154"/>
    </row>
    <row r="20" spans="1:15" s="152" customFormat="1" ht="20.100000000000001" customHeight="1">
      <c r="A20" s="153" t="s">
        <v>7</v>
      </c>
      <c r="B20" s="437">
        <v>1068.3421737799999</v>
      </c>
      <c r="C20" s="439">
        <v>477.64622918999999</v>
      </c>
      <c r="D20" s="437">
        <v>184.57347634999999</v>
      </c>
      <c r="E20" s="439">
        <v>18.68077113</v>
      </c>
      <c r="F20" s="437">
        <v>13.677948730000001</v>
      </c>
      <c r="G20" s="439">
        <v>0.18283000999999999</v>
      </c>
      <c r="H20" s="489">
        <v>226.84394365</v>
      </c>
      <c r="I20" s="154"/>
    </row>
    <row r="21" spans="1:15" s="152" customFormat="1" ht="20.100000000000001" customHeight="1">
      <c r="A21" s="153" t="s">
        <v>8</v>
      </c>
      <c r="B21" s="437">
        <v>2411.9576168200001</v>
      </c>
      <c r="C21" s="439">
        <v>1158.65764156</v>
      </c>
      <c r="D21" s="437">
        <v>450.93069133</v>
      </c>
      <c r="E21" s="439">
        <v>32.247673079999998</v>
      </c>
      <c r="F21" s="437">
        <v>23.113850060000001</v>
      </c>
      <c r="G21" s="439">
        <v>2.0433326300000001</v>
      </c>
      <c r="H21" s="489">
        <v>417.68536558</v>
      </c>
      <c r="I21" s="154"/>
    </row>
    <row r="22" spans="1:15" s="152" customFormat="1" ht="20.100000000000001" customHeight="1">
      <c r="A22" s="153" t="s">
        <v>9</v>
      </c>
      <c r="B22" s="437">
        <v>906.87248070999999</v>
      </c>
      <c r="C22" s="439">
        <v>429.48027382999999</v>
      </c>
      <c r="D22" s="437">
        <v>174.98019973999999</v>
      </c>
      <c r="E22" s="439">
        <v>15.54334478</v>
      </c>
      <c r="F22" s="437">
        <v>11.279154</v>
      </c>
      <c r="G22" s="439">
        <v>0.16838244999999999</v>
      </c>
      <c r="H22" s="489">
        <v>182.06682647</v>
      </c>
      <c r="I22" s="154"/>
    </row>
    <row r="23" spans="1:15" s="152" customFormat="1" ht="20.100000000000001" customHeight="1">
      <c r="A23" s="153" t="s">
        <v>10</v>
      </c>
      <c r="B23" s="437">
        <v>2113.9243032499999</v>
      </c>
      <c r="C23" s="439">
        <v>1077.4468274200001</v>
      </c>
      <c r="D23" s="437">
        <v>388.52060067000002</v>
      </c>
      <c r="E23" s="439">
        <v>34.307452499999997</v>
      </c>
      <c r="F23" s="437">
        <v>26.495382549999999</v>
      </c>
      <c r="G23" s="439">
        <v>0.39765404999999998</v>
      </c>
      <c r="H23" s="489">
        <v>422.87533823000001</v>
      </c>
      <c r="I23" s="154"/>
    </row>
    <row r="24" spans="1:15" s="152" customFormat="1" ht="20.100000000000001" customHeight="1">
      <c r="A24" s="153" t="s">
        <v>11</v>
      </c>
      <c r="B24" s="437">
        <v>2645.9989452099999</v>
      </c>
      <c r="C24" s="439">
        <v>1144.8053078400001</v>
      </c>
      <c r="D24" s="437">
        <v>457.39929064</v>
      </c>
      <c r="E24" s="439">
        <v>48.501358199999999</v>
      </c>
      <c r="F24" s="437">
        <v>36.308192230000003</v>
      </c>
      <c r="G24" s="439">
        <v>1.15127658</v>
      </c>
      <c r="H24" s="489">
        <v>384.30337773999997</v>
      </c>
      <c r="I24" s="154"/>
    </row>
    <row r="25" spans="1:15" s="152" customFormat="1" ht="20.100000000000001" customHeight="1">
      <c r="A25" s="153" t="s">
        <v>12</v>
      </c>
      <c r="B25" s="437">
        <v>1249.6198176600001</v>
      </c>
      <c r="C25" s="439">
        <v>598.89319688</v>
      </c>
      <c r="D25" s="437">
        <v>257.25341918999999</v>
      </c>
      <c r="E25" s="439">
        <v>19.838371970000001</v>
      </c>
      <c r="F25" s="437">
        <v>13.99637315</v>
      </c>
      <c r="G25" s="439">
        <v>2.72561907</v>
      </c>
      <c r="H25" s="489">
        <v>252.50475018</v>
      </c>
      <c r="I25" s="154"/>
    </row>
    <row r="26" spans="1:15" s="152" customFormat="1" ht="20.100000000000001" customHeight="1">
      <c r="A26" s="153" t="s">
        <v>13</v>
      </c>
      <c r="B26" s="437">
        <v>1397.5564061099999</v>
      </c>
      <c r="C26" s="439">
        <v>666.06488923999996</v>
      </c>
      <c r="D26" s="437">
        <v>262.78230826999999</v>
      </c>
      <c r="E26" s="439">
        <v>25.264430829999998</v>
      </c>
      <c r="F26" s="437">
        <v>17.743833169999998</v>
      </c>
      <c r="G26" s="439">
        <v>0.16458776</v>
      </c>
      <c r="H26" s="489">
        <v>412.87224019000001</v>
      </c>
      <c r="I26" s="154"/>
    </row>
    <row r="27" spans="1:15" s="152" customFormat="1" ht="20.100000000000001" customHeight="1">
      <c r="A27" s="153" t="s">
        <v>14</v>
      </c>
      <c r="B27" s="437">
        <v>3891.9978791200001</v>
      </c>
      <c r="C27" s="439">
        <v>1790.6280046899999</v>
      </c>
      <c r="D27" s="437">
        <v>686.73039974999995</v>
      </c>
      <c r="E27" s="439">
        <v>59.922968019999999</v>
      </c>
      <c r="F27" s="437">
        <v>45.025504329999997</v>
      </c>
      <c r="G27" s="439">
        <v>0.33018913999999999</v>
      </c>
      <c r="H27" s="489">
        <v>593.93444629999999</v>
      </c>
      <c r="I27" s="154"/>
    </row>
    <row r="28" spans="1:15" s="152" customFormat="1" ht="20.100000000000001" customHeight="1">
      <c r="A28" s="155" t="s">
        <v>15</v>
      </c>
      <c r="B28" s="437">
        <v>1430.3736406400001</v>
      </c>
      <c r="C28" s="439">
        <v>653.91658123000002</v>
      </c>
      <c r="D28" s="437">
        <v>267.34854982000002</v>
      </c>
      <c r="E28" s="439">
        <v>33.888119320000001</v>
      </c>
      <c r="F28" s="437">
        <v>26.557371490000001</v>
      </c>
      <c r="G28" s="439">
        <v>0.27563806000000002</v>
      </c>
      <c r="H28" s="489">
        <v>352.02826333000002</v>
      </c>
      <c r="I28" s="154"/>
    </row>
    <row r="29" spans="1:15" s="152" customFormat="1" ht="9" customHeight="1">
      <c r="A29" s="156"/>
      <c r="B29" s="12"/>
      <c r="C29" s="106"/>
      <c r="D29" s="12"/>
      <c r="E29" s="106"/>
      <c r="F29" s="12"/>
      <c r="G29" s="106"/>
      <c r="H29" s="106"/>
      <c r="I29" s="154"/>
    </row>
    <row r="30" spans="1:15" ht="13.5" customHeight="1">
      <c r="A30" s="162" t="s">
        <v>230</v>
      </c>
      <c r="B30" s="157"/>
      <c r="C30" s="157"/>
      <c r="D30" s="157"/>
      <c r="E30" s="157"/>
      <c r="F30" s="157"/>
      <c r="G30" s="157"/>
      <c r="H30" s="158"/>
    </row>
    <row r="31" spans="1:15" ht="13.5" customHeight="1">
      <c r="A31" s="152" t="s">
        <v>64</v>
      </c>
      <c r="B31" s="138"/>
      <c r="C31" s="138"/>
      <c r="D31" s="138"/>
      <c r="E31" s="138"/>
      <c r="F31" s="138"/>
      <c r="G31" s="138"/>
    </row>
    <row r="32" spans="1:15" s="108" customFormat="1">
      <c r="A32" s="17"/>
      <c r="B32" s="18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s="108" customFormat="1">
      <c r="A33" s="17"/>
      <c r="B33" s="18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s="108" customFormat="1">
      <c r="A34" s="17"/>
      <c r="B34" s="18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108" customFormat="1">
      <c r="A35" s="17"/>
      <c r="B35" s="18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08" customFormat="1">
      <c r="A36" s="17"/>
      <c r="B36" s="1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08" customFormat="1">
      <c r="A37" s="17"/>
      <c r="B37" s="1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s="160" customFormat="1" ht="9.9499999999999993" customHeight="1">
      <c r="A38" s="17"/>
      <c r="B38" s="159"/>
      <c r="C38" s="159"/>
      <c r="D38" s="159"/>
      <c r="E38" s="159"/>
      <c r="F38" s="159"/>
      <c r="G38" s="159"/>
      <c r="H38" s="159"/>
      <c r="I38" s="159"/>
    </row>
    <row r="39" spans="1:15" s="160" customFormat="1" ht="9.9499999999999993" customHeight="1">
      <c r="A39" s="159"/>
      <c r="B39" s="159"/>
      <c r="C39" s="159"/>
      <c r="D39" s="159"/>
      <c r="E39" s="159"/>
      <c r="F39" s="159"/>
      <c r="G39" s="159"/>
      <c r="H39" s="159"/>
      <c r="I39" s="159"/>
    </row>
    <row r="40" spans="1:15" s="160" customFormat="1">
      <c r="A40" s="159"/>
      <c r="B40" s="159"/>
      <c r="C40" s="159"/>
      <c r="D40" s="159"/>
      <c r="E40" s="159"/>
      <c r="F40" s="159"/>
      <c r="G40" s="159"/>
      <c r="H40" s="159"/>
      <c r="I40" s="159"/>
    </row>
    <row r="41" spans="1:15" s="160" customFormat="1"/>
    <row r="42" spans="1:15" s="160" customFormat="1"/>
    <row r="43" spans="1:15" s="91" customFormat="1">
      <c r="A43" s="87"/>
      <c r="B43" s="109"/>
      <c r="C43" s="109"/>
      <c r="D43" s="109"/>
      <c r="E43" s="109"/>
      <c r="F43" s="109"/>
      <c r="G43" s="109"/>
      <c r="H43" s="161"/>
      <c r="I43" s="161"/>
      <c r="J43" s="109"/>
      <c r="K43" s="94"/>
    </row>
  </sheetData>
  <mergeCells count="9">
    <mergeCell ref="F7:G7"/>
    <mergeCell ref="A6:A9"/>
    <mergeCell ref="B6:D6"/>
    <mergeCell ref="E6:G6"/>
    <mergeCell ref="B7:B8"/>
    <mergeCell ref="C7:D7"/>
    <mergeCell ref="E7:E8"/>
    <mergeCell ref="B9:H9"/>
    <mergeCell ref="H6:H8"/>
  </mergeCells>
  <phoneticPr fontId="0" type="noConversion"/>
  <pageMargins left="0.7" right="0.7" top="0.75" bottom="0.75" header="0.3" footer="0.3"/>
  <pageSetup paperSize="9" scale="85" fitToHeight="0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zoomScaleNormal="100" workbookViewId="0"/>
  </sheetViews>
  <sheetFormatPr defaultRowHeight="12.75"/>
  <cols>
    <col min="1" max="1" width="19.7109375" style="4" customWidth="1"/>
    <col min="2" max="2" width="10" style="4" customWidth="1"/>
    <col min="3" max="3" width="9.7109375" style="4" customWidth="1"/>
    <col min="4" max="4" width="10.140625" style="4" bestFit="1" customWidth="1"/>
    <col min="5" max="6" width="9.28515625" style="4" bestFit="1" customWidth="1"/>
    <col min="7" max="7" width="10" style="4" customWidth="1"/>
    <col min="8" max="8" width="10.140625" style="4" bestFit="1" customWidth="1"/>
    <col min="9" max="9" width="9.28515625" style="4" bestFit="1" customWidth="1"/>
    <col min="10" max="10" width="9.5703125" style="4" customWidth="1"/>
    <col min="11" max="11" width="10.140625" style="4" bestFit="1" customWidth="1"/>
    <col min="12" max="12" width="9.140625" style="5"/>
    <col min="13" max="16384" width="9.140625" style="4"/>
  </cols>
  <sheetData>
    <row r="1" spans="1:24" ht="15.75">
      <c r="A1" s="165" t="s">
        <v>244</v>
      </c>
      <c r="B1" s="166"/>
      <c r="C1" s="166"/>
      <c r="D1" s="166"/>
      <c r="E1" s="166"/>
      <c r="F1" s="166"/>
      <c r="G1" s="166"/>
      <c r="H1" s="166"/>
      <c r="I1" s="166"/>
      <c r="J1" s="166"/>
      <c r="K1" s="167"/>
    </row>
    <row r="2" spans="1:24" ht="15">
      <c r="A2" s="173" t="s">
        <v>246</v>
      </c>
      <c r="B2" s="166"/>
      <c r="C2" s="166"/>
      <c r="D2" s="166"/>
      <c r="E2" s="166"/>
      <c r="F2" s="166"/>
      <c r="G2" s="166"/>
      <c r="H2" s="166"/>
      <c r="I2" s="166"/>
      <c r="J2" s="166"/>
      <c r="K2" s="167"/>
    </row>
    <row r="3" spans="1:24" ht="9" customHeight="1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7"/>
    </row>
    <row r="4" spans="1:24" ht="24.95" customHeight="1">
      <c r="A4" s="579" t="s">
        <v>40</v>
      </c>
      <c r="B4" s="655" t="s">
        <v>49</v>
      </c>
      <c r="C4" s="663" t="s">
        <v>48</v>
      </c>
      <c r="D4" s="664"/>
      <c r="E4" s="664"/>
      <c r="F4" s="664"/>
      <c r="G4" s="664"/>
      <c r="H4" s="664"/>
      <c r="I4" s="664"/>
      <c r="J4" s="664"/>
      <c r="K4" s="664"/>
    </row>
    <row r="5" spans="1:24" ht="84.75" customHeight="1">
      <c r="A5" s="649"/>
      <c r="B5" s="656"/>
      <c r="C5" s="658" t="s">
        <v>284</v>
      </c>
      <c r="D5" s="659"/>
      <c r="E5" s="659"/>
      <c r="F5" s="657"/>
      <c r="G5" s="658" t="s">
        <v>285</v>
      </c>
      <c r="H5" s="659"/>
      <c r="I5" s="657"/>
      <c r="J5" s="658" t="s">
        <v>286</v>
      </c>
      <c r="K5" s="659"/>
    </row>
    <row r="6" spans="1:24" ht="24.95" customHeight="1">
      <c r="A6" s="649"/>
      <c r="B6" s="656"/>
      <c r="C6" s="651" t="s">
        <v>53</v>
      </c>
      <c r="D6" s="660" t="s">
        <v>50</v>
      </c>
      <c r="E6" s="661"/>
      <c r="F6" s="662"/>
      <c r="G6" s="651" t="s">
        <v>53</v>
      </c>
      <c r="H6" s="660" t="s">
        <v>50</v>
      </c>
      <c r="I6" s="662"/>
      <c r="J6" s="651" t="s">
        <v>53</v>
      </c>
      <c r="K6" s="653" t="s">
        <v>292</v>
      </c>
    </row>
    <row r="7" spans="1:24" ht="175.5" customHeight="1">
      <c r="A7" s="649"/>
      <c r="B7" s="657"/>
      <c r="C7" s="652"/>
      <c r="D7" s="168" t="s">
        <v>287</v>
      </c>
      <c r="E7" s="168" t="s">
        <v>288</v>
      </c>
      <c r="F7" s="168" t="s">
        <v>289</v>
      </c>
      <c r="G7" s="667"/>
      <c r="H7" s="168" t="s">
        <v>290</v>
      </c>
      <c r="I7" s="168" t="s">
        <v>291</v>
      </c>
      <c r="J7" s="667"/>
      <c r="K7" s="654"/>
    </row>
    <row r="8" spans="1:24" ht="24.95" customHeight="1" thickBot="1">
      <c r="A8" s="650"/>
      <c r="B8" s="665" t="s">
        <v>45</v>
      </c>
      <c r="C8" s="666"/>
      <c r="D8" s="666"/>
      <c r="E8" s="666"/>
      <c r="F8" s="666"/>
      <c r="G8" s="666"/>
      <c r="H8" s="666"/>
      <c r="I8" s="666"/>
      <c r="J8" s="666"/>
      <c r="K8" s="666"/>
    </row>
    <row r="9" spans="1:24" ht="6" customHeight="1">
      <c r="A9" s="400"/>
      <c r="B9" s="431"/>
      <c r="C9" s="433"/>
      <c r="D9" s="433"/>
      <c r="E9" s="433"/>
      <c r="F9" s="433"/>
      <c r="G9" s="433"/>
      <c r="H9" s="433"/>
      <c r="I9" s="433"/>
      <c r="J9" s="433"/>
      <c r="K9" s="432"/>
    </row>
    <row r="10" spans="1:24" ht="20.100000000000001" customHeight="1">
      <c r="A10" s="169" t="s">
        <v>201</v>
      </c>
      <c r="B10" s="387">
        <v>78529.53</v>
      </c>
      <c r="C10" s="388">
        <v>48312.609893979999</v>
      </c>
      <c r="D10" s="388">
        <v>20195.572968</v>
      </c>
      <c r="E10" s="388">
        <v>8456.4821474100008</v>
      </c>
      <c r="F10" s="443">
        <v>3793.4784189100001</v>
      </c>
      <c r="G10" s="388">
        <v>12640.79304875</v>
      </c>
      <c r="H10" s="388">
        <v>10895.581810060001</v>
      </c>
      <c r="I10" s="388">
        <v>1727.3887918</v>
      </c>
      <c r="J10" s="388">
        <v>14820.462465000001</v>
      </c>
      <c r="K10" s="389">
        <v>13750.317515000001</v>
      </c>
      <c r="L10" s="106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20.100000000000001" customHeight="1">
      <c r="A11" s="426" t="s">
        <v>181</v>
      </c>
      <c r="B11" s="406"/>
      <c r="C11" s="388"/>
      <c r="D11" s="406"/>
      <c r="E11" s="388"/>
      <c r="F11" s="406"/>
      <c r="G11" s="388"/>
      <c r="H11" s="388"/>
      <c r="I11" s="406"/>
      <c r="J11" s="388"/>
      <c r="K11" s="389"/>
      <c r="L11" s="106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20.100000000000001" customHeight="1">
      <c r="A12" s="153" t="s">
        <v>0</v>
      </c>
      <c r="B12" s="392">
        <v>5674.8101769100003</v>
      </c>
      <c r="C12" s="391">
        <v>3762.5245463900001</v>
      </c>
      <c r="D12" s="392">
        <v>1473.155512</v>
      </c>
      <c r="E12" s="391">
        <v>608.23422797000001</v>
      </c>
      <c r="F12" s="392">
        <v>487.31755894999998</v>
      </c>
      <c r="G12" s="391">
        <v>806.38814921999995</v>
      </c>
      <c r="H12" s="391">
        <v>700.17300969999997</v>
      </c>
      <c r="I12" s="392">
        <v>105.72317562000001</v>
      </c>
      <c r="J12" s="393">
        <v>938.75236600000005</v>
      </c>
      <c r="K12" s="393">
        <v>858.89622499999996</v>
      </c>
    </row>
    <row r="13" spans="1:24" ht="20.100000000000001" customHeight="1">
      <c r="A13" s="153" t="s">
        <v>1</v>
      </c>
      <c r="B13" s="437">
        <v>4138.1334334700005</v>
      </c>
      <c r="C13" s="439">
        <v>2298.4869037100002</v>
      </c>
      <c r="D13" s="437">
        <v>915.87325099999998</v>
      </c>
      <c r="E13" s="439">
        <v>506.06629308999999</v>
      </c>
      <c r="F13" s="437">
        <v>193.09388866</v>
      </c>
      <c r="G13" s="439">
        <v>811.84171032999996</v>
      </c>
      <c r="H13" s="439">
        <v>697.76695595000001</v>
      </c>
      <c r="I13" s="437">
        <v>112.07860823</v>
      </c>
      <c r="J13" s="438">
        <v>940.95508299999995</v>
      </c>
      <c r="K13" s="438">
        <v>868.12521600000002</v>
      </c>
    </row>
    <row r="14" spans="1:24" ht="20.100000000000001" customHeight="1">
      <c r="A14" s="153" t="s">
        <v>2</v>
      </c>
      <c r="B14" s="437">
        <v>3035.81831448</v>
      </c>
      <c r="C14" s="439">
        <v>1440.4925027899999</v>
      </c>
      <c r="D14" s="437">
        <v>623.98418400000003</v>
      </c>
      <c r="E14" s="439">
        <v>287.66106414000001</v>
      </c>
      <c r="F14" s="437">
        <v>108.74053058</v>
      </c>
      <c r="G14" s="439">
        <v>628.75738906000004</v>
      </c>
      <c r="H14" s="439">
        <v>553.28196663000006</v>
      </c>
      <c r="I14" s="437">
        <v>74.9627962</v>
      </c>
      <c r="J14" s="438">
        <v>767.59319600000003</v>
      </c>
      <c r="K14" s="438">
        <v>717.84506899999997</v>
      </c>
    </row>
    <row r="15" spans="1:24" ht="20.100000000000001" customHeight="1">
      <c r="A15" s="153" t="s">
        <v>3</v>
      </c>
      <c r="B15" s="437">
        <v>1509.25399993</v>
      </c>
      <c r="C15" s="439">
        <v>797.66937068000004</v>
      </c>
      <c r="D15" s="437">
        <v>353.02700499999997</v>
      </c>
      <c r="E15" s="439">
        <v>156.36879350000001</v>
      </c>
      <c r="F15" s="437">
        <v>56.336398840000001</v>
      </c>
      <c r="G15" s="439">
        <v>293.92742050999999</v>
      </c>
      <c r="H15" s="439">
        <v>251.04690284</v>
      </c>
      <c r="I15" s="437">
        <v>42.742414410000002</v>
      </c>
      <c r="J15" s="438">
        <v>329.47962699999999</v>
      </c>
      <c r="K15" s="438">
        <v>304.99882300000002</v>
      </c>
    </row>
    <row r="16" spans="1:24" ht="20.100000000000001" customHeight="1">
      <c r="A16" s="153" t="s">
        <v>4</v>
      </c>
      <c r="B16" s="437">
        <v>4563.8502374099999</v>
      </c>
      <c r="C16" s="439">
        <v>2857.3830860399999</v>
      </c>
      <c r="D16" s="437">
        <v>1133.5829470000001</v>
      </c>
      <c r="E16" s="439">
        <v>493.53069907999998</v>
      </c>
      <c r="F16" s="437">
        <v>202.84314179</v>
      </c>
      <c r="G16" s="439">
        <v>830.52486954000005</v>
      </c>
      <c r="H16" s="439">
        <v>669.58279167000001</v>
      </c>
      <c r="I16" s="437">
        <v>160.61719391</v>
      </c>
      <c r="J16" s="438">
        <v>793.60460699999999</v>
      </c>
      <c r="K16" s="438">
        <v>758.61191899999994</v>
      </c>
    </row>
    <row r="17" spans="1:11" ht="20.100000000000001" customHeight="1">
      <c r="A17" s="153" t="s">
        <v>5</v>
      </c>
      <c r="B17" s="437">
        <v>6145.9484905400004</v>
      </c>
      <c r="C17" s="439">
        <v>3854.5505136199999</v>
      </c>
      <c r="D17" s="437">
        <v>1594.371009</v>
      </c>
      <c r="E17" s="439">
        <v>636.38080571</v>
      </c>
      <c r="F17" s="437">
        <v>221.87907061000001</v>
      </c>
      <c r="G17" s="439">
        <v>930.68779487999996</v>
      </c>
      <c r="H17" s="439">
        <v>794.57135187999995</v>
      </c>
      <c r="I17" s="437">
        <v>135.54167717000001</v>
      </c>
      <c r="J17" s="438">
        <v>1171.7220179999999</v>
      </c>
      <c r="K17" s="438">
        <v>1132.6780429999999</v>
      </c>
    </row>
    <row r="18" spans="1:11" ht="20.100000000000001" customHeight="1">
      <c r="A18" s="153" t="s">
        <v>6</v>
      </c>
      <c r="B18" s="437">
        <v>18355.003327869999</v>
      </c>
      <c r="C18" s="439">
        <v>13100.94198284</v>
      </c>
      <c r="D18" s="437">
        <v>5608.1836810000004</v>
      </c>
      <c r="E18" s="439">
        <v>1582.8931758599999</v>
      </c>
      <c r="F18" s="437">
        <v>788.95224538000002</v>
      </c>
      <c r="G18" s="439">
        <v>2070.2643805799999</v>
      </c>
      <c r="H18" s="439">
        <v>1794.3675217099999</v>
      </c>
      <c r="I18" s="437">
        <v>268.56446994999999</v>
      </c>
      <c r="J18" s="438">
        <v>2575.1610340000002</v>
      </c>
      <c r="K18" s="438">
        <v>2347.947353</v>
      </c>
    </row>
    <row r="19" spans="1:11" ht="20.100000000000001" customHeight="1">
      <c r="A19" s="153" t="s">
        <v>7</v>
      </c>
      <c r="B19" s="437">
        <v>858.65878609000004</v>
      </c>
      <c r="C19" s="439">
        <v>514.89487721</v>
      </c>
      <c r="D19" s="437">
        <v>196.00476</v>
      </c>
      <c r="E19" s="439">
        <v>117.84007002</v>
      </c>
      <c r="F19" s="437">
        <v>56.410632810000003</v>
      </c>
      <c r="G19" s="439">
        <v>120.11849553</v>
      </c>
      <c r="H19" s="439">
        <v>105.04998809</v>
      </c>
      <c r="I19" s="437">
        <v>15.043127439999999</v>
      </c>
      <c r="J19" s="438">
        <v>175.61947599999999</v>
      </c>
      <c r="K19" s="438">
        <v>160.50027499999999</v>
      </c>
    </row>
    <row r="20" spans="1:11" ht="20.100000000000001" customHeight="1">
      <c r="A20" s="153" t="s">
        <v>8</v>
      </c>
      <c r="B20" s="437">
        <v>2062.24645113</v>
      </c>
      <c r="C20" s="439">
        <v>951.50185443999999</v>
      </c>
      <c r="D20" s="437">
        <v>400.48936300000003</v>
      </c>
      <c r="E20" s="439">
        <v>202.69290960000001</v>
      </c>
      <c r="F20" s="437">
        <v>51.180020210000002</v>
      </c>
      <c r="G20" s="439">
        <v>411.05028771999997</v>
      </c>
      <c r="H20" s="439">
        <v>351.48852339000001</v>
      </c>
      <c r="I20" s="437">
        <v>59.228429149999997</v>
      </c>
      <c r="J20" s="438">
        <v>582.884142</v>
      </c>
      <c r="K20" s="438">
        <v>530.89110000000005</v>
      </c>
    </row>
    <row r="21" spans="1:11" ht="20.100000000000001" customHeight="1">
      <c r="A21" s="153" t="s">
        <v>9</v>
      </c>
      <c r="B21" s="437">
        <v>2529.7055594899998</v>
      </c>
      <c r="C21" s="439">
        <v>1208.47357607</v>
      </c>
      <c r="D21" s="437">
        <v>490.72230500000001</v>
      </c>
      <c r="E21" s="439">
        <v>223.21955652</v>
      </c>
      <c r="F21" s="437">
        <v>147.7235379</v>
      </c>
      <c r="G21" s="439">
        <v>499.19387904000001</v>
      </c>
      <c r="H21" s="439">
        <v>420.82344927000003</v>
      </c>
      <c r="I21" s="437">
        <v>78.122617000000005</v>
      </c>
      <c r="J21" s="438">
        <v>607.39896099999999</v>
      </c>
      <c r="K21" s="438">
        <v>557.72164599999996</v>
      </c>
    </row>
    <row r="22" spans="1:11" ht="20.100000000000001" customHeight="1">
      <c r="A22" s="153" t="s">
        <v>10</v>
      </c>
      <c r="B22" s="437">
        <v>5161.1993730100003</v>
      </c>
      <c r="C22" s="439">
        <v>3338.59974435</v>
      </c>
      <c r="D22" s="437">
        <v>1371.1551280000001</v>
      </c>
      <c r="E22" s="439">
        <v>632.88214784000002</v>
      </c>
      <c r="F22" s="437">
        <v>275.54261099000001</v>
      </c>
      <c r="G22" s="439">
        <v>792.57580811000003</v>
      </c>
      <c r="H22" s="439">
        <v>698.45638455000005</v>
      </c>
      <c r="I22" s="437">
        <v>93.336502289999999</v>
      </c>
      <c r="J22" s="438">
        <v>888.24973399999999</v>
      </c>
      <c r="K22" s="438">
        <v>840.38284999999996</v>
      </c>
    </row>
    <row r="23" spans="1:11" ht="20.100000000000001" customHeight="1">
      <c r="A23" s="153" t="s">
        <v>11</v>
      </c>
      <c r="B23" s="437">
        <v>13580.63173605</v>
      </c>
      <c r="C23" s="439">
        <v>7844.8357185900004</v>
      </c>
      <c r="D23" s="437">
        <v>3371.8156290000002</v>
      </c>
      <c r="E23" s="439">
        <v>1803.11963496</v>
      </c>
      <c r="F23" s="437">
        <v>696.97285641999997</v>
      </c>
      <c r="G23" s="439">
        <v>2562.0482855499999</v>
      </c>
      <c r="H23" s="439">
        <v>2250.3653718199998</v>
      </c>
      <c r="I23" s="437">
        <v>307.60714974000001</v>
      </c>
      <c r="J23" s="438">
        <v>2806.3704550000002</v>
      </c>
      <c r="K23" s="438">
        <v>2584.554212</v>
      </c>
    </row>
    <row r="24" spans="1:11" ht="20.100000000000001" customHeight="1">
      <c r="A24" s="153" t="s">
        <v>12</v>
      </c>
      <c r="B24" s="437">
        <v>1226.7592117700001</v>
      </c>
      <c r="C24" s="439">
        <v>616.70651683999995</v>
      </c>
      <c r="D24" s="437">
        <v>262.29845699999998</v>
      </c>
      <c r="E24" s="439">
        <v>109.81266049</v>
      </c>
      <c r="F24" s="437">
        <v>60.680922959999997</v>
      </c>
      <c r="G24" s="439">
        <v>235.57807937999999</v>
      </c>
      <c r="H24" s="439">
        <v>192.03549444999999</v>
      </c>
      <c r="I24" s="437">
        <v>43.3577382</v>
      </c>
      <c r="J24" s="438">
        <v>274.46146700000003</v>
      </c>
      <c r="K24" s="438">
        <v>264.81527999999997</v>
      </c>
    </row>
    <row r="25" spans="1:11" ht="20.100000000000001" customHeight="1">
      <c r="A25" s="153" t="s">
        <v>13</v>
      </c>
      <c r="B25" s="437">
        <v>1736.8361802899999</v>
      </c>
      <c r="C25" s="439">
        <v>866.67364864000001</v>
      </c>
      <c r="D25" s="437">
        <v>378.27610299999998</v>
      </c>
      <c r="E25" s="439">
        <v>159.72556141000001</v>
      </c>
      <c r="F25" s="437">
        <v>64.222996219999999</v>
      </c>
      <c r="G25" s="439">
        <v>340.85488483</v>
      </c>
      <c r="H25" s="439">
        <v>289.99905737</v>
      </c>
      <c r="I25" s="437">
        <v>50.639490670000001</v>
      </c>
      <c r="J25" s="438">
        <v>384.43118199999998</v>
      </c>
      <c r="K25" s="438">
        <v>364.40057300000001</v>
      </c>
    </row>
    <row r="26" spans="1:11" ht="20.100000000000001" customHeight="1">
      <c r="A26" s="153" t="s">
        <v>14</v>
      </c>
      <c r="B26" s="437">
        <v>4907.2568672099997</v>
      </c>
      <c r="C26" s="439">
        <v>2992.9634069600002</v>
      </c>
      <c r="D26" s="437">
        <v>1313.6591719999999</v>
      </c>
      <c r="E26" s="439">
        <v>559.49231521000002</v>
      </c>
      <c r="F26" s="437">
        <v>176.37077583999999</v>
      </c>
      <c r="G26" s="439">
        <v>795.23134987000003</v>
      </c>
      <c r="H26" s="439">
        <v>693.52439419999996</v>
      </c>
      <c r="I26" s="437">
        <v>101.38233051</v>
      </c>
      <c r="J26" s="438">
        <v>965.70951500000001</v>
      </c>
      <c r="K26" s="438">
        <v>897.63047800000004</v>
      </c>
    </row>
    <row r="27" spans="1:11" ht="20.100000000000001" customHeight="1">
      <c r="A27" s="155" t="s">
        <v>15</v>
      </c>
      <c r="B27" s="437">
        <v>3043.4276044200001</v>
      </c>
      <c r="C27" s="439">
        <v>1865.9116448100001</v>
      </c>
      <c r="D27" s="437">
        <v>708.97446200000002</v>
      </c>
      <c r="E27" s="439">
        <v>376.56223201</v>
      </c>
      <c r="F27" s="437">
        <v>205.21123075</v>
      </c>
      <c r="G27" s="439">
        <v>511.75026459999998</v>
      </c>
      <c r="H27" s="439">
        <v>433.04864653999999</v>
      </c>
      <c r="I27" s="437">
        <v>78.441071309999998</v>
      </c>
      <c r="J27" s="438">
        <v>618.06960200000003</v>
      </c>
      <c r="K27" s="438">
        <v>560.31845299999998</v>
      </c>
    </row>
    <row r="28" spans="1:11" s="13" customFormat="1">
      <c r="B28" s="170"/>
      <c r="C28" s="171"/>
      <c r="D28" s="171"/>
      <c r="E28" s="171"/>
      <c r="F28" s="171"/>
      <c r="G28" s="171"/>
      <c r="H28" s="171"/>
      <c r="I28" s="171"/>
      <c r="J28" s="171"/>
      <c r="K28" s="171"/>
    </row>
    <row r="29" spans="1:11" s="1" customFormat="1">
      <c r="B29" s="15"/>
    </row>
    <row r="30" spans="1:11" s="1" customFormat="1">
      <c r="B30" s="15"/>
    </row>
    <row r="31" spans="1:11" s="1" customFormat="1">
      <c r="B31" s="15"/>
    </row>
    <row r="32" spans="1:11" s="1" customFormat="1">
      <c r="B32" s="15"/>
    </row>
    <row r="33" spans="1:12" s="1" customFormat="1">
      <c r="B33" s="15"/>
    </row>
    <row r="34" spans="1:12" s="1" customFormat="1">
      <c r="B34" s="15"/>
    </row>
    <row r="35" spans="1:12" s="1" customFormat="1">
      <c r="B35" s="15"/>
    </row>
    <row r="36" spans="1:12" s="1" customFormat="1">
      <c r="B36" s="15"/>
    </row>
    <row r="37" spans="1:12" s="1" customFormat="1">
      <c r="B37" s="15"/>
    </row>
    <row r="38" spans="1:12" s="1" customFormat="1">
      <c r="B38" s="15"/>
    </row>
    <row r="39" spans="1:12" s="1" customFormat="1">
      <c r="B39" s="15"/>
    </row>
    <row r="40" spans="1:12" s="1" customFormat="1">
      <c r="B40" s="15"/>
    </row>
    <row r="41" spans="1:12" s="1" customFormat="1">
      <c r="B41" s="15"/>
    </row>
    <row r="42" spans="1:12" s="1" customFormat="1">
      <c r="B42" s="15"/>
    </row>
    <row r="43" spans="1:12" s="61" customFormat="1">
      <c r="A43" s="1"/>
    </row>
    <row r="44" spans="1:12" s="61" customFormat="1">
      <c r="A44" s="1"/>
    </row>
    <row r="45" spans="1:12" s="172" customFormat="1"/>
    <row r="46" spans="1:12" s="172" customFormat="1">
      <c r="L46" s="19"/>
    </row>
  </sheetData>
  <mergeCells count="13">
    <mergeCell ref="A4:A8"/>
    <mergeCell ref="C6:C7"/>
    <mergeCell ref="K6:K7"/>
    <mergeCell ref="B4:B7"/>
    <mergeCell ref="C5:F5"/>
    <mergeCell ref="G5:I5"/>
    <mergeCell ref="J5:K5"/>
    <mergeCell ref="D6:F6"/>
    <mergeCell ref="H6:I6"/>
    <mergeCell ref="C4:K4"/>
    <mergeCell ref="B8:K8"/>
    <mergeCell ref="J6:J7"/>
    <mergeCell ref="G6:G7"/>
  </mergeCells>
  <phoneticPr fontId="0" type="noConversion"/>
  <pageMargins left="0.7" right="0.7" top="0.75" bottom="0.75" header="0.3" footer="0.3"/>
  <pageSetup paperSize="9" scale="75" orientation="portrait" verticalDpi="597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workbookViewId="0"/>
  </sheetViews>
  <sheetFormatPr defaultRowHeight="12.75"/>
  <cols>
    <col min="1" max="1" width="21.140625" style="4" customWidth="1"/>
    <col min="2" max="3" width="9.5703125" style="4" bestFit="1" customWidth="1"/>
    <col min="4" max="4" width="9.28515625" style="4" bestFit="1" customWidth="1"/>
    <col min="5" max="8" width="9.5703125" style="4" bestFit="1" customWidth="1"/>
    <col min="9" max="9" width="10.140625" style="4" customWidth="1"/>
    <col min="10" max="16384" width="9.140625" style="4"/>
  </cols>
  <sheetData>
    <row r="1" spans="1:22" ht="15.75">
      <c r="A1" s="174" t="s">
        <v>245</v>
      </c>
      <c r="B1" s="175"/>
      <c r="C1" s="175"/>
      <c r="D1" s="175"/>
      <c r="E1" s="175"/>
      <c r="F1" s="175"/>
      <c r="G1" s="175"/>
      <c r="H1" s="175"/>
      <c r="I1" s="176"/>
    </row>
    <row r="2" spans="1:22" ht="15">
      <c r="A2" s="182" t="s">
        <v>293</v>
      </c>
      <c r="B2" s="175"/>
      <c r="C2" s="175"/>
      <c r="D2" s="175"/>
      <c r="E2" s="175"/>
      <c r="F2" s="175"/>
      <c r="G2" s="175"/>
      <c r="H2" s="175"/>
      <c r="I2" s="176"/>
    </row>
    <row r="3" spans="1:22" ht="9" customHeight="1" thickBot="1">
      <c r="A3" s="175"/>
      <c r="B3" s="175"/>
      <c r="C3" s="175"/>
      <c r="D3" s="175"/>
      <c r="E3" s="175"/>
      <c r="F3" s="175"/>
      <c r="G3" s="175"/>
      <c r="H3" s="175"/>
      <c r="I3" s="176"/>
    </row>
    <row r="4" spans="1:22" ht="24.95" customHeight="1">
      <c r="A4" s="579" t="s">
        <v>40</v>
      </c>
      <c r="B4" s="673" t="s">
        <v>196</v>
      </c>
      <c r="C4" s="676" t="s">
        <v>297</v>
      </c>
      <c r="D4" s="677"/>
      <c r="E4" s="677"/>
      <c r="F4" s="677"/>
      <c r="G4" s="677"/>
      <c r="H4" s="678"/>
      <c r="I4" s="670" t="s">
        <v>304</v>
      </c>
    </row>
    <row r="5" spans="1:22" ht="24.95" customHeight="1">
      <c r="A5" s="580"/>
      <c r="B5" s="674"/>
      <c r="C5" s="681" t="s">
        <v>53</v>
      </c>
      <c r="D5" s="672" t="s">
        <v>50</v>
      </c>
      <c r="E5" s="679"/>
      <c r="F5" s="679"/>
      <c r="G5" s="679"/>
      <c r="H5" s="680"/>
      <c r="I5" s="671"/>
    </row>
    <row r="6" spans="1:22" ht="59.25" customHeight="1">
      <c r="A6" s="580"/>
      <c r="B6" s="674"/>
      <c r="C6" s="681"/>
      <c r="D6" s="683" t="s">
        <v>198</v>
      </c>
      <c r="E6" s="685" t="s">
        <v>294</v>
      </c>
      <c r="F6" s="686" t="s">
        <v>295</v>
      </c>
      <c r="G6" s="687"/>
      <c r="H6" s="688"/>
      <c r="I6" s="671"/>
    </row>
    <row r="7" spans="1:22" ht="24.95" customHeight="1">
      <c r="A7" s="580"/>
      <c r="B7" s="674"/>
      <c r="C7" s="681"/>
      <c r="D7" s="684"/>
      <c r="E7" s="681"/>
      <c r="F7" s="685" t="s">
        <v>53</v>
      </c>
      <c r="G7" s="689" t="s">
        <v>50</v>
      </c>
      <c r="H7" s="564"/>
      <c r="I7" s="671"/>
    </row>
    <row r="8" spans="1:22" ht="119.25" customHeight="1">
      <c r="A8" s="580"/>
      <c r="B8" s="675"/>
      <c r="C8" s="682"/>
      <c r="D8" s="667"/>
      <c r="E8" s="682"/>
      <c r="F8" s="682"/>
      <c r="G8" s="491" t="s">
        <v>199</v>
      </c>
      <c r="H8" s="492" t="s">
        <v>298</v>
      </c>
      <c r="I8" s="672"/>
    </row>
    <row r="9" spans="1:22" ht="24.95" customHeight="1" thickBot="1">
      <c r="A9" s="581"/>
      <c r="B9" s="668" t="s">
        <v>38</v>
      </c>
      <c r="C9" s="669"/>
      <c r="D9" s="669"/>
      <c r="E9" s="669"/>
      <c r="F9" s="669"/>
      <c r="G9" s="669"/>
      <c r="H9" s="669"/>
      <c r="I9" s="669"/>
    </row>
    <row r="10" spans="1:22" ht="6" customHeight="1">
      <c r="A10" s="177"/>
      <c r="B10" s="178"/>
      <c r="C10" s="179"/>
      <c r="D10" s="178"/>
      <c r="E10" s="179"/>
      <c r="F10" s="178"/>
      <c r="G10" s="179"/>
      <c r="H10" s="178"/>
      <c r="I10" s="183"/>
      <c r="J10" s="5"/>
    </row>
    <row r="11" spans="1:22" ht="20.100000000000001" customHeight="1">
      <c r="A11" s="169" t="s">
        <v>201</v>
      </c>
      <c r="B11" s="493">
        <v>78504.052088530007</v>
      </c>
      <c r="C11" s="494">
        <v>68095.738800370003</v>
      </c>
      <c r="D11" s="494">
        <v>7090.3851886299999</v>
      </c>
      <c r="E11" s="494">
        <v>10755.025092759999</v>
      </c>
      <c r="F11" s="494">
        <v>47617.96500851</v>
      </c>
      <c r="G11" s="494">
        <v>21693.388032639999</v>
      </c>
      <c r="H11" s="494">
        <v>19218.014836419999</v>
      </c>
      <c r="I11" s="495">
        <v>10408.31328816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20.100000000000001" customHeight="1">
      <c r="A12" s="426" t="s">
        <v>181</v>
      </c>
      <c r="B12" s="496"/>
      <c r="C12" s="494"/>
      <c r="D12" s="494"/>
      <c r="E12" s="494"/>
      <c r="F12" s="494"/>
      <c r="G12" s="496"/>
      <c r="H12" s="494"/>
      <c r="I12" s="495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20.100000000000001" customHeight="1">
      <c r="A13" s="153" t="s">
        <v>0</v>
      </c>
      <c r="B13" s="392">
        <v>5670.4453505900001</v>
      </c>
      <c r="C13" s="391">
        <v>4855.3423604299996</v>
      </c>
      <c r="D13" s="391">
        <v>564.12419173000001</v>
      </c>
      <c r="E13" s="391">
        <v>685.08018348999997</v>
      </c>
      <c r="F13" s="391">
        <v>3459.6833873</v>
      </c>
      <c r="G13" s="392">
        <v>1445.5808291799999</v>
      </c>
      <c r="H13" s="391">
        <v>1574.5236134300001</v>
      </c>
      <c r="I13" s="392">
        <v>815.10299015999999</v>
      </c>
    </row>
    <row r="14" spans="1:22" ht="20.100000000000001" customHeight="1">
      <c r="A14" s="153" t="s">
        <v>1</v>
      </c>
      <c r="B14" s="392">
        <v>4086.3047922400001</v>
      </c>
      <c r="C14" s="391">
        <v>3559.1984069300001</v>
      </c>
      <c r="D14" s="391">
        <v>363.21141892000003</v>
      </c>
      <c r="E14" s="391">
        <v>708.20238895</v>
      </c>
      <c r="F14" s="391">
        <v>2419.5194119900002</v>
      </c>
      <c r="G14" s="392">
        <v>1147.4017597</v>
      </c>
      <c r="H14" s="391">
        <v>933.83207933000006</v>
      </c>
      <c r="I14" s="392">
        <v>527.10638530999995</v>
      </c>
    </row>
    <row r="15" spans="1:22" ht="20.100000000000001" customHeight="1">
      <c r="A15" s="153" t="s">
        <v>2</v>
      </c>
      <c r="B15" s="392">
        <v>3096.1212739500002</v>
      </c>
      <c r="C15" s="391">
        <v>2691.2384648000002</v>
      </c>
      <c r="D15" s="391">
        <v>321.54717935999997</v>
      </c>
      <c r="E15" s="391">
        <v>511.49744737999998</v>
      </c>
      <c r="F15" s="391">
        <v>1807.1312323499999</v>
      </c>
      <c r="G15" s="392">
        <v>957.57001732000003</v>
      </c>
      <c r="H15" s="391">
        <v>585.76016979999997</v>
      </c>
      <c r="I15" s="392">
        <v>404.88280915000001</v>
      </c>
    </row>
    <row r="16" spans="1:22" ht="20.100000000000001" customHeight="1">
      <c r="A16" s="153" t="s">
        <v>3</v>
      </c>
      <c r="B16" s="392">
        <v>1459.61883076</v>
      </c>
      <c r="C16" s="391">
        <v>1249.04845882</v>
      </c>
      <c r="D16" s="391">
        <v>175.27241745000001</v>
      </c>
      <c r="E16" s="391">
        <v>245.35674799</v>
      </c>
      <c r="F16" s="391">
        <v>819.67551376999995</v>
      </c>
      <c r="G16" s="392">
        <v>445.99074811999998</v>
      </c>
      <c r="H16" s="391">
        <v>252.69822206000001</v>
      </c>
      <c r="I16" s="392">
        <v>210.57037194</v>
      </c>
    </row>
    <row r="17" spans="1:9" ht="20.100000000000001" customHeight="1">
      <c r="A17" s="153" t="s">
        <v>4</v>
      </c>
      <c r="B17" s="392">
        <v>4624.0508063999996</v>
      </c>
      <c r="C17" s="391">
        <v>4054.9954982899999</v>
      </c>
      <c r="D17" s="391">
        <v>375.89956110999998</v>
      </c>
      <c r="E17" s="391">
        <v>697.02480581999998</v>
      </c>
      <c r="F17" s="391">
        <v>2880.9600591600001</v>
      </c>
      <c r="G17" s="392">
        <v>1273.7539865700001</v>
      </c>
      <c r="H17" s="391">
        <v>1199.6090168600001</v>
      </c>
      <c r="I17" s="392">
        <v>569.05530811000006</v>
      </c>
    </row>
    <row r="18" spans="1:9" ht="20.100000000000001" customHeight="1">
      <c r="A18" s="153" t="s">
        <v>5</v>
      </c>
      <c r="B18" s="392">
        <v>6197.5331720800004</v>
      </c>
      <c r="C18" s="391">
        <v>5474.3286397100001</v>
      </c>
      <c r="D18" s="391">
        <v>682.79918881000003</v>
      </c>
      <c r="E18" s="391">
        <v>760.16043018000005</v>
      </c>
      <c r="F18" s="391">
        <v>3886.4192952799999</v>
      </c>
      <c r="G18" s="392">
        <v>1678.96759408</v>
      </c>
      <c r="H18" s="391">
        <v>1739.13694252</v>
      </c>
      <c r="I18" s="392">
        <v>723.20453237000004</v>
      </c>
    </row>
    <row r="19" spans="1:9" ht="20.100000000000001" customHeight="1">
      <c r="A19" s="153" t="s">
        <v>6</v>
      </c>
      <c r="B19" s="392">
        <v>18154.126777860001</v>
      </c>
      <c r="C19" s="391">
        <v>15877.39559278</v>
      </c>
      <c r="D19" s="391">
        <v>1394.1623598599999</v>
      </c>
      <c r="E19" s="391">
        <v>1761.83151658</v>
      </c>
      <c r="F19" s="391">
        <v>11571.54403067</v>
      </c>
      <c r="G19" s="392">
        <v>4585.36524216</v>
      </c>
      <c r="H19" s="391">
        <v>5363.8949901799997</v>
      </c>
      <c r="I19" s="392">
        <v>2276.7311850800002</v>
      </c>
    </row>
    <row r="20" spans="1:9" ht="20.100000000000001" customHeight="1">
      <c r="A20" s="153" t="s">
        <v>7</v>
      </c>
      <c r="B20" s="392">
        <v>855.77256017000002</v>
      </c>
      <c r="C20" s="391">
        <v>746.75960292000002</v>
      </c>
      <c r="D20" s="391">
        <v>82.690426630000005</v>
      </c>
      <c r="E20" s="391">
        <v>90.897803640000006</v>
      </c>
      <c r="F20" s="391">
        <v>558.63771733999999</v>
      </c>
      <c r="G20" s="392">
        <v>274.81072495000001</v>
      </c>
      <c r="H20" s="391">
        <v>208.25480418999999</v>
      </c>
      <c r="I20" s="392">
        <v>109.01295725</v>
      </c>
    </row>
    <row r="21" spans="1:9" ht="20.100000000000001" customHeight="1">
      <c r="A21" s="153" t="s">
        <v>8</v>
      </c>
      <c r="B21" s="392">
        <v>2116.9698022100001</v>
      </c>
      <c r="C21" s="391">
        <v>1786.8473333500001</v>
      </c>
      <c r="D21" s="391">
        <v>182.84448612</v>
      </c>
      <c r="E21" s="391">
        <v>331.30503004000002</v>
      </c>
      <c r="F21" s="391">
        <v>1240.79331385</v>
      </c>
      <c r="G21" s="392">
        <v>684.63891051999997</v>
      </c>
      <c r="H21" s="391">
        <v>369.80055432</v>
      </c>
      <c r="I21" s="392">
        <v>330.12246886000003</v>
      </c>
    </row>
    <row r="22" spans="1:9" ht="20.100000000000001" customHeight="1">
      <c r="A22" s="153" t="s">
        <v>9</v>
      </c>
      <c r="B22" s="392">
        <v>2644.36484195</v>
      </c>
      <c r="C22" s="391">
        <v>2117.1618386800001</v>
      </c>
      <c r="D22" s="391">
        <v>240.94344287000001</v>
      </c>
      <c r="E22" s="391">
        <v>433.30654876</v>
      </c>
      <c r="F22" s="391">
        <v>1420.1046697899999</v>
      </c>
      <c r="G22" s="392">
        <v>764.62097561999997</v>
      </c>
      <c r="H22" s="391">
        <v>455.19684952</v>
      </c>
      <c r="I22" s="392">
        <v>527.20300326999995</v>
      </c>
    </row>
    <row r="23" spans="1:9" ht="20.100000000000001" customHeight="1">
      <c r="A23" s="153" t="s">
        <v>10</v>
      </c>
      <c r="B23" s="392">
        <v>5123.5070982400002</v>
      </c>
      <c r="C23" s="391">
        <v>4443.02444449</v>
      </c>
      <c r="D23" s="391">
        <v>528.09527764999996</v>
      </c>
      <c r="E23" s="391">
        <v>667.06118987000002</v>
      </c>
      <c r="F23" s="391">
        <v>3129.9960802099999</v>
      </c>
      <c r="G23" s="392">
        <v>1349.55923871</v>
      </c>
      <c r="H23" s="391">
        <v>1349.50854936</v>
      </c>
      <c r="I23" s="392">
        <v>680.48265375000005</v>
      </c>
    </row>
    <row r="24" spans="1:9" ht="20.100000000000001" customHeight="1">
      <c r="A24" s="153" t="s">
        <v>11</v>
      </c>
      <c r="B24" s="392">
        <v>13617.14493129</v>
      </c>
      <c r="C24" s="391">
        <v>11911.599878610001</v>
      </c>
      <c r="D24" s="391">
        <v>1092.85970731</v>
      </c>
      <c r="E24" s="391">
        <v>2268.22570296</v>
      </c>
      <c r="F24" s="391">
        <v>7980.4424589</v>
      </c>
      <c r="G24" s="392">
        <v>4052.0409822000001</v>
      </c>
      <c r="H24" s="391">
        <v>2694.2536894300001</v>
      </c>
      <c r="I24" s="392">
        <v>1705.54505268</v>
      </c>
    </row>
    <row r="25" spans="1:9" ht="20.100000000000001" customHeight="1">
      <c r="A25" s="153" t="s">
        <v>12</v>
      </c>
      <c r="B25" s="392">
        <v>1268.52046436</v>
      </c>
      <c r="C25" s="391">
        <v>1080.39718558</v>
      </c>
      <c r="D25" s="391">
        <v>93.203282759999993</v>
      </c>
      <c r="E25" s="391">
        <v>214.51241468000001</v>
      </c>
      <c r="F25" s="391">
        <v>750.91792942999996</v>
      </c>
      <c r="G25" s="392">
        <v>368.44947337999997</v>
      </c>
      <c r="H25" s="391">
        <v>277.85044637999999</v>
      </c>
      <c r="I25" s="392">
        <v>188.12327877999999</v>
      </c>
    </row>
    <row r="26" spans="1:9" ht="20.100000000000001" customHeight="1">
      <c r="A26" s="153" t="s">
        <v>13</v>
      </c>
      <c r="B26" s="392">
        <v>1679.06837728</v>
      </c>
      <c r="C26" s="391">
        <v>1462.5604148499999</v>
      </c>
      <c r="D26" s="391">
        <v>197.49069358</v>
      </c>
      <c r="E26" s="391">
        <v>275.94533620999999</v>
      </c>
      <c r="F26" s="391">
        <v>963.59824667999999</v>
      </c>
      <c r="G26" s="392">
        <v>490.57439578999998</v>
      </c>
      <c r="H26" s="391">
        <v>327.33196378999997</v>
      </c>
      <c r="I26" s="392">
        <v>216.50796242999999</v>
      </c>
    </row>
    <row r="27" spans="1:9" ht="20.100000000000001" customHeight="1">
      <c r="A27" s="153" t="s">
        <v>14</v>
      </c>
      <c r="B27" s="392">
        <v>4815.8568210100002</v>
      </c>
      <c r="C27" s="391">
        <v>4160.5294022999997</v>
      </c>
      <c r="D27" s="391">
        <v>529.61030011000003</v>
      </c>
      <c r="E27" s="391">
        <v>671.17460474999996</v>
      </c>
      <c r="F27" s="391">
        <v>2844.0240169499998</v>
      </c>
      <c r="G27" s="392">
        <v>1324.12842146</v>
      </c>
      <c r="H27" s="391">
        <v>1096.3120729699999</v>
      </c>
      <c r="I27" s="392">
        <v>655.32741870999996</v>
      </c>
    </row>
    <row r="28" spans="1:9" ht="20.100000000000001" customHeight="1">
      <c r="A28" s="155" t="s">
        <v>15</v>
      </c>
      <c r="B28" s="392">
        <v>3094.64618814</v>
      </c>
      <c r="C28" s="391">
        <v>2625.3112778300001</v>
      </c>
      <c r="D28" s="391">
        <v>265.63125436000001</v>
      </c>
      <c r="E28" s="391">
        <v>433.44294145999999</v>
      </c>
      <c r="F28" s="391">
        <v>1884.51764484</v>
      </c>
      <c r="G28" s="392">
        <v>849.93473287999996</v>
      </c>
      <c r="H28" s="391">
        <v>790.05087228000002</v>
      </c>
      <c r="I28" s="392">
        <v>469.33491031</v>
      </c>
    </row>
    <row r="29" spans="1:9" s="172" customFormat="1">
      <c r="B29" s="181"/>
      <c r="C29" s="181"/>
      <c r="D29" s="181"/>
      <c r="E29" s="181"/>
      <c r="F29" s="181"/>
      <c r="G29" s="181"/>
      <c r="H29" s="181"/>
      <c r="I29" s="181"/>
    </row>
    <row r="30" spans="1:9" s="13" customFormat="1">
      <c r="B30" s="14"/>
    </row>
    <row r="31" spans="1:9" s="1" customFormat="1">
      <c r="B31" s="15"/>
    </row>
    <row r="32" spans="1:9" s="1" customFormat="1">
      <c r="B32" s="15"/>
    </row>
    <row r="33" spans="2:2" s="1" customFormat="1">
      <c r="B33" s="15"/>
    </row>
    <row r="34" spans="2:2" s="1" customFormat="1">
      <c r="B34" s="15"/>
    </row>
    <row r="35" spans="2:2" s="1" customFormat="1">
      <c r="B35" s="15"/>
    </row>
    <row r="36" spans="2:2" s="1" customFormat="1">
      <c r="B36" s="15"/>
    </row>
    <row r="37" spans="2:2" s="1" customFormat="1">
      <c r="B37" s="15"/>
    </row>
    <row r="38" spans="2:2" s="1" customFormat="1">
      <c r="B38" s="15"/>
    </row>
    <row r="39" spans="2:2" s="1" customFormat="1">
      <c r="B39" s="15"/>
    </row>
    <row r="40" spans="2:2" s="1" customFormat="1">
      <c r="B40" s="15"/>
    </row>
    <row r="41" spans="2:2" s="1" customFormat="1">
      <c r="B41" s="15"/>
    </row>
    <row r="42" spans="2:2" s="1" customFormat="1">
      <c r="B42" s="15"/>
    </row>
    <row r="43" spans="2:2" s="1" customFormat="1">
      <c r="B43" s="15"/>
    </row>
    <row r="44" spans="2:2" s="172" customFormat="1"/>
    <row r="45" spans="2:2" s="172" customFormat="1"/>
    <row r="46" spans="2:2" s="172" customFormat="1"/>
    <row r="47" spans="2:2" s="172" customFormat="1"/>
  </sheetData>
  <mergeCells count="12">
    <mergeCell ref="A4:A9"/>
    <mergeCell ref="B9:I9"/>
    <mergeCell ref="I4:I8"/>
    <mergeCell ref="B4:B8"/>
    <mergeCell ref="C4:H4"/>
    <mergeCell ref="D5:H5"/>
    <mergeCell ref="C5:C8"/>
    <mergeCell ref="D6:D8"/>
    <mergeCell ref="E6:E8"/>
    <mergeCell ref="F6:H6"/>
    <mergeCell ref="F7:F8"/>
    <mergeCell ref="G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zoomScaleNormal="100" workbookViewId="0">
      <selection activeCell="C5" sqref="C5:I5"/>
    </sheetView>
  </sheetViews>
  <sheetFormatPr defaultRowHeight="12.75"/>
  <cols>
    <col min="1" max="1" width="20.85546875" style="4" customWidth="1"/>
    <col min="2" max="2" width="9.7109375" style="4" customWidth="1"/>
    <col min="3" max="3" width="10.5703125" style="4" customWidth="1"/>
    <col min="4" max="4" width="9.7109375" style="4" customWidth="1"/>
    <col min="5" max="5" width="10.42578125" style="4" customWidth="1"/>
    <col min="6" max="6" width="10.85546875" style="4" customWidth="1"/>
    <col min="7" max="7" width="9.85546875" style="4" customWidth="1"/>
    <col min="8" max="8" width="13.7109375" style="4" customWidth="1"/>
    <col min="9" max="9" width="11.7109375" style="4" customWidth="1"/>
    <col min="10" max="16384" width="9.140625" style="4"/>
  </cols>
  <sheetData>
    <row r="1" spans="1:20" ht="15.75">
      <c r="A1" s="184" t="s">
        <v>247</v>
      </c>
      <c r="B1" s="185"/>
      <c r="C1" s="185"/>
      <c r="D1" s="185"/>
      <c r="E1" s="185"/>
      <c r="F1" s="185"/>
      <c r="G1" s="185"/>
      <c r="H1" s="185"/>
      <c r="I1" s="186"/>
      <c r="J1" s="186"/>
    </row>
    <row r="2" spans="1:20" ht="15">
      <c r="A2" s="201" t="s">
        <v>248</v>
      </c>
      <c r="B2" s="185"/>
      <c r="C2" s="185"/>
      <c r="D2" s="185"/>
      <c r="E2" s="185"/>
      <c r="F2" s="185"/>
      <c r="G2" s="185"/>
      <c r="H2" s="185"/>
      <c r="I2" s="186"/>
      <c r="J2" s="186"/>
    </row>
    <row r="3" spans="1:20" ht="9" customHeight="1" thickBot="1">
      <c r="A3" s="185"/>
      <c r="B3" s="185"/>
      <c r="C3" s="185"/>
      <c r="D3" s="185"/>
      <c r="E3" s="185"/>
      <c r="F3" s="185"/>
      <c r="G3" s="185"/>
      <c r="H3" s="185"/>
      <c r="I3" s="186"/>
      <c r="J3" s="186"/>
    </row>
    <row r="4" spans="1:20" ht="24.95" customHeight="1">
      <c r="A4" s="694" t="s">
        <v>40</v>
      </c>
      <c r="B4" s="692" t="s">
        <v>41</v>
      </c>
      <c r="C4" s="690" t="s">
        <v>300</v>
      </c>
      <c r="D4" s="691"/>
      <c r="E4" s="691"/>
      <c r="F4" s="691"/>
      <c r="G4" s="691"/>
      <c r="H4" s="691"/>
      <c r="I4" s="187"/>
      <c r="J4" s="185"/>
    </row>
    <row r="5" spans="1:20" ht="150" customHeight="1">
      <c r="A5" s="649"/>
      <c r="B5" s="693"/>
      <c r="C5" s="188" t="s">
        <v>305</v>
      </c>
      <c r="D5" s="188" t="s">
        <v>307</v>
      </c>
      <c r="E5" s="189" t="s">
        <v>308</v>
      </c>
      <c r="F5" s="190" t="s">
        <v>309</v>
      </c>
      <c r="G5" s="399" t="s">
        <v>153</v>
      </c>
      <c r="H5" s="188" t="s">
        <v>312</v>
      </c>
      <c r="I5" s="191" t="s">
        <v>310</v>
      </c>
      <c r="J5" s="185"/>
    </row>
    <row r="6" spans="1:20" ht="24.95" customHeight="1" thickBot="1">
      <c r="A6" s="650"/>
      <c r="B6" s="695" t="s">
        <v>51</v>
      </c>
      <c r="C6" s="696"/>
      <c r="D6" s="696"/>
      <c r="E6" s="696"/>
      <c r="F6" s="696"/>
      <c r="G6" s="696"/>
      <c r="H6" s="696"/>
      <c r="I6" s="696"/>
      <c r="J6" s="185"/>
    </row>
    <row r="7" spans="1:20" ht="6" customHeight="1">
      <c r="A7" s="192"/>
      <c r="B7" s="193"/>
      <c r="C7" s="202"/>
      <c r="D7" s="194"/>
      <c r="E7" s="202"/>
      <c r="F7" s="194"/>
      <c r="G7" s="202"/>
      <c r="H7" s="194"/>
      <c r="I7" s="202"/>
      <c r="J7" s="186"/>
    </row>
    <row r="8" spans="1:20" ht="20.100000000000001" customHeight="1">
      <c r="A8" s="169" t="s">
        <v>201</v>
      </c>
      <c r="B8" s="387">
        <v>78504.052088530007</v>
      </c>
      <c r="C8" s="497">
        <v>22271.00820461</v>
      </c>
      <c r="D8" s="494">
        <v>1066.02515079</v>
      </c>
      <c r="E8" s="494">
        <v>4508.4564681299998</v>
      </c>
      <c r="F8" s="494">
        <v>600.35463732999995</v>
      </c>
      <c r="G8" s="494">
        <v>10656.984804809999</v>
      </c>
      <c r="H8" s="494">
        <v>5134.5486173199997</v>
      </c>
      <c r="I8" s="495">
        <v>2507.29937853</v>
      </c>
      <c r="J8" s="195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20.100000000000001" customHeight="1">
      <c r="A9" s="426" t="s">
        <v>181</v>
      </c>
      <c r="B9" s="387"/>
      <c r="C9" s="497"/>
      <c r="D9" s="494"/>
      <c r="E9" s="494"/>
      <c r="F9" s="494"/>
      <c r="G9" s="494"/>
      <c r="H9" s="494"/>
      <c r="I9" s="495"/>
      <c r="J9" s="195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20.100000000000001" customHeight="1">
      <c r="A10" s="153" t="s">
        <v>0</v>
      </c>
      <c r="B10" s="392">
        <v>5670.4453505900001</v>
      </c>
      <c r="C10" s="391">
        <v>1545.5755975100001</v>
      </c>
      <c r="D10" s="391">
        <v>41.040538609999999</v>
      </c>
      <c r="E10" s="391">
        <v>298.27633021000003</v>
      </c>
      <c r="F10" s="391">
        <v>39.236654680000001</v>
      </c>
      <c r="G10" s="391">
        <v>727.96696047</v>
      </c>
      <c r="H10" s="391">
        <v>486.17106361999998</v>
      </c>
      <c r="I10" s="498">
        <v>209.00901751000001</v>
      </c>
      <c r="J10" s="185"/>
    </row>
    <row r="11" spans="1:20" ht="20.100000000000001" customHeight="1">
      <c r="A11" s="153" t="s">
        <v>1</v>
      </c>
      <c r="B11" s="437">
        <v>4086.3047922400001</v>
      </c>
      <c r="C11" s="439">
        <v>1281.6213796300001</v>
      </c>
      <c r="D11" s="439">
        <v>57.768617749999997</v>
      </c>
      <c r="E11" s="439">
        <v>291.28996169999999</v>
      </c>
      <c r="F11" s="439">
        <v>32.344496540000002</v>
      </c>
      <c r="G11" s="439">
        <v>675.70694218999995</v>
      </c>
      <c r="H11" s="439">
        <v>248.44527475000001</v>
      </c>
      <c r="I11" s="499">
        <v>109.76976381999999</v>
      </c>
      <c r="J11" s="185"/>
    </row>
    <row r="12" spans="1:20" ht="20.100000000000001" customHeight="1">
      <c r="A12" s="153" t="s">
        <v>2</v>
      </c>
      <c r="B12" s="437">
        <v>3096.1212739500002</v>
      </c>
      <c r="C12" s="439">
        <v>1008.09450086</v>
      </c>
      <c r="D12" s="439">
        <v>28.623888529999999</v>
      </c>
      <c r="E12" s="439">
        <v>170.01814605000001</v>
      </c>
      <c r="F12" s="439">
        <v>25.162992880000001</v>
      </c>
      <c r="G12" s="439">
        <v>505.90420173000001</v>
      </c>
      <c r="H12" s="439">
        <v>164.74261602000001</v>
      </c>
      <c r="I12" s="499">
        <v>128.38397305000001</v>
      </c>
      <c r="J12" s="185"/>
    </row>
    <row r="13" spans="1:20" ht="20.100000000000001" customHeight="1">
      <c r="A13" s="153" t="s">
        <v>3</v>
      </c>
      <c r="B13" s="437">
        <v>1459.61883076</v>
      </c>
      <c r="C13" s="439">
        <v>475.5037782</v>
      </c>
      <c r="D13" s="439">
        <v>16.406365109999999</v>
      </c>
      <c r="E13" s="439">
        <v>98.984454270000001</v>
      </c>
      <c r="F13" s="439">
        <v>26.032482999999999</v>
      </c>
      <c r="G13" s="439">
        <v>245.77010308000001</v>
      </c>
      <c r="H13" s="439">
        <v>97.840161289999998</v>
      </c>
      <c r="I13" s="499">
        <v>32.300939999999997</v>
      </c>
      <c r="J13" s="185"/>
    </row>
    <row r="14" spans="1:20" ht="20.100000000000001" customHeight="1">
      <c r="A14" s="153" t="s">
        <v>4</v>
      </c>
      <c r="B14" s="437">
        <v>4624.0508063999996</v>
      </c>
      <c r="C14" s="439">
        <v>1234.2305786300001</v>
      </c>
      <c r="D14" s="439">
        <v>50.941626620000001</v>
      </c>
      <c r="E14" s="439">
        <v>323.72919967000001</v>
      </c>
      <c r="F14" s="439">
        <v>29.98434769</v>
      </c>
      <c r="G14" s="439">
        <v>667.23406738000006</v>
      </c>
      <c r="H14" s="439">
        <v>281.14556623999999</v>
      </c>
      <c r="I14" s="499">
        <v>160.22320379000001</v>
      </c>
      <c r="J14" s="185"/>
    </row>
    <row r="15" spans="1:20" ht="20.100000000000001" customHeight="1">
      <c r="A15" s="153" t="s">
        <v>5</v>
      </c>
      <c r="B15" s="437">
        <v>6197.5331720800004</v>
      </c>
      <c r="C15" s="439">
        <v>1657.31540554</v>
      </c>
      <c r="D15" s="439">
        <v>88.806468370000005</v>
      </c>
      <c r="E15" s="439">
        <v>419.53363714</v>
      </c>
      <c r="F15" s="439">
        <v>61.75931594</v>
      </c>
      <c r="G15" s="439">
        <v>753.73865745000001</v>
      </c>
      <c r="H15" s="439">
        <v>610.64890119999995</v>
      </c>
      <c r="I15" s="499">
        <v>255.36401857000001</v>
      </c>
      <c r="J15" s="185"/>
    </row>
    <row r="16" spans="1:20" ht="20.100000000000001" customHeight="1">
      <c r="A16" s="153" t="s">
        <v>6</v>
      </c>
      <c r="B16" s="437">
        <v>18154.126777860001</v>
      </c>
      <c r="C16" s="439">
        <v>4421.0399368400003</v>
      </c>
      <c r="D16" s="439">
        <v>344.59756038</v>
      </c>
      <c r="E16" s="439">
        <v>713.90976952000005</v>
      </c>
      <c r="F16" s="439">
        <v>63.159671779999996</v>
      </c>
      <c r="G16" s="439">
        <v>1788.54025065</v>
      </c>
      <c r="H16" s="439">
        <v>742.53111206999995</v>
      </c>
      <c r="I16" s="499">
        <v>622.56911720000005</v>
      </c>
      <c r="J16" s="185"/>
    </row>
    <row r="17" spans="1:15" ht="20.100000000000001" customHeight="1">
      <c r="A17" s="153" t="s">
        <v>7</v>
      </c>
      <c r="B17" s="437">
        <v>855.77256017000002</v>
      </c>
      <c r="C17" s="439">
        <v>252.76800362</v>
      </c>
      <c r="D17" s="439">
        <v>5.87340851</v>
      </c>
      <c r="E17" s="439">
        <v>41.523306089999998</v>
      </c>
      <c r="F17" s="439">
        <v>9.7673831</v>
      </c>
      <c r="G17" s="439">
        <v>106.59387348</v>
      </c>
      <c r="H17" s="439">
        <v>66.932418929999997</v>
      </c>
      <c r="I17" s="499">
        <v>28.766386430000001</v>
      </c>
      <c r="J17" s="185"/>
    </row>
    <row r="18" spans="1:15" ht="20.100000000000001" customHeight="1">
      <c r="A18" s="153" t="s">
        <v>8</v>
      </c>
      <c r="B18" s="437">
        <v>2116.9698022100001</v>
      </c>
      <c r="C18" s="439">
        <v>728.31196717</v>
      </c>
      <c r="D18" s="439">
        <v>24.490729890000001</v>
      </c>
      <c r="E18" s="439">
        <v>138.49139288999999</v>
      </c>
      <c r="F18" s="439">
        <v>13.436578219999999</v>
      </c>
      <c r="G18" s="439">
        <v>327.18500078</v>
      </c>
      <c r="H18" s="439">
        <v>146.96333920000001</v>
      </c>
      <c r="I18" s="499">
        <v>41.850987179999997</v>
      </c>
      <c r="J18" s="185"/>
    </row>
    <row r="19" spans="1:15" ht="20.100000000000001" customHeight="1">
      <c r="A19" s="153" t="s">
        <v>9</v>
      </c>
      <c r="B19" s="437">
        <v>2644.36484195</v>
      </c>
      <c r="C19" s="439">
        <v>871.51673305999998</v>
      </c>
      <c r="D19" s="439">
        <v>19.552596170000001</v>
      </c>
      <c r="E19" s="439">
        <v>161.56273551000001</v>
      </c>
      <c r="F19" s="439">
        <v>17.37421792</v>
      </c>
      <c r="G19" s="439">
        <v>404.38390536999998</v>
      </c>
      <c r="H19" s="439">
        <v>119.13540041</v>
      </c>
      <c r="I19" s="499">
        <v>56.121380479999999</v>
      </c>
      <c r="J19" s="185"/>
    </row>
    <row r="20" spans="1:15" ht="20.100000000000001" customHeight="1">
      <c r="A20" s="153" t="s">
        <v>10</v>
      </c>
      <c r="B20" s="437">
        <v>5123.5070982400002</v>
      </c>
      <c r="C20" s="439">
        <v>1445.73751434</v>
      </c>
      <c r="D20" s="439">
        <v>43.23320159</v>
      </c>
      <c r="E20" s="439">
        <v>244.57308327000001</v>
      </c>
      <c r="F20" s="439">
        <v>87.563486589999997</v>
      </c>
      <c r="G20" s="439">
        <v>677.85202174999995</v>
      </c>
      <c r="H20" s="439">
        <v>425.91062479999999</v>
      </c>
      <c r="I20" s="499">
        <v>182.14549387</v>
      </c>
      <c r="J20" s="185"/>
    </row>
    <row r="21" spans="1:15" ht="20.100000000000001" customHeight="1">
      <c r="A21" s="153" t="s">
        <v>11</v>
      </c>
      <c r="B21" s="437">
        <v>13617.14493129</v>
      </c>
      <c r="C21" s="439">
        <v>4176.2816449600004</v>
      </c>
      <c r="D21" s="439">
        <v>237.35590239999999</v>
      </c>
      <c r="E21" s="439">
        <v>876.52900991000001</v>
      </c>
      <c r="F21" s="439">
        <v>119.87700239999999</v>
      </c>
      <c r="G21" s="439">
        <v>2216.3356161400002</v>
      </c>
      <c r="H21" s="439">
        <v>1079.4002419799999</v>
      </c>
      <c r="I21" s="499">
        <v>382.37841528000001</v>
      </c>
      <c r="J21" s="185"/>
    </row>
    <row r="22" spans="1:15" ht="20.100000000000001" customHeight="1">
      <c r="A22" s="153" t="s">
        <v>12</v>
      </c>
      <c r="B22" s="437">
        <v>1268.52046436</v>
      </c>
      <c r="C22" s="439">
        <v>333.62805004000001</v>
      </c>
      <c r="D22" s="439">
        <v>13.76672668</v>
      </c>
      <c r="E22" s="439">
        <v>149.18356453999999</v>
      </c>
      <c r="F22" s="439">
        <v>11.62534973</v>
      </c>
      <c r="G22" s="439">
        <v>181.15855669999999</v>
      </c>
      <c r="H22" s="439">
        <v>66.452770860000001</v>
      </c>
      <c r="I22" s="499">
        <v>29.569840889999998</v>
      </c>
      <c r="J22" s="185"/>
    </row>
    <row r="23" spans="1:15" ht="20.100000000000001" customHeight="1">
      <c r="A23" s="153" t="s">
        <v>13</v>
      </c>
      <c r="B23" s="437">
        <v>1679.06837728</v>
      </c>
      <c r="C23" s="439">
        <v>538.45708045000003</v>
      </c>
      <c r="D23" s="439">
        <v>18.374963439999998</v>
      </c>
      <c r="E23" s="439">
        <v>128.18917481</v>
      </c>
      <c r="F23" s="439">
        <v>10.68186871</v>
      </c>
      <c r="G23" s="439">
        <v>265.20584971</v>
      </c>
      <c r="H23" s="439">
        <v>107.58991666</v>
      </c>
      <c r="I23" s="499">
        <v>30.43337386</v>
      </c>
      <c r="J23" s="185"/>
    </row>
    <row r="24" spans="1:15" ht="20.100000000000001" customHeight="1">
      <c r="A24" s="153" t="s">
        <v>14</v>
      </c>
      <c r="B24" s="437">
        <v>4815.8568210100002</v>
      </c>
      <c r="C24" s="439">
        <v>1474.73724227</v>
      </c>
      <c r="D24" s="439">
        <v>45.091836030000003</v>
      </c>
      <c r="E24" s="439">
        <v>284.20702734000002</v>
      </c>
      <c r="F24" s="439">
        <v>30.268056210000001</v>
      </c>
      <c r="G24" s="439">
        <v>679.09861511999998</v>
      </c>
      <c r="H24" s="439">
        <v>239.95773030999999</v>
      </c>
      <c r="I24" s="499">
        <v>143.19854633</v>
      </c>
      <c r="J24" s="185"/>
    </row>
    <row r="25" spans="1:15" ht="20.100000000000001" customHeight="1">
      <c r="A25" s="155" t="s">
        <v>15</v>
      </c>
      <c r="B25" s="437">
        <v>3094.64618814</v>
      </c>
      <c r="C25" s="439">
        <v>826.18879148999997</v>
      </c>
      <c r="D25" s="439">
        <v>30.100720710000001</v>
      </c>
      <c r="E25" s="439">
        <v>168.45567521000001</v>
      </c>
      <c r="F25" s="439">
        <v>22.08073194</v>
      </c>
      <c r="G25" s="439">
        <v>434.31018281000001</v>
      </c>
      <c r="H25" s="439">
        <v>250.68147898000001</v>
      </c>
      <c r="I25" s="499">
        <v>95.214920269999993</v>
      </c>
      <c r="J25" s="185"/>
    </row>
    <row r="26" spans="1:15">
      <c r="A26" s="197"/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</row>
    <row r="27" spans="1:15" s="172" customFormat="1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</row>
    <row r="28" spans="1:15" s="108" customFormat="1">
      <c r="A28" s="107"/>
      <c r="B28" s="128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</row>
    <row r="29" spans="1:15" s="108" customFormat="1">
      <c r="A29" s="17"/>
      <c r="B29" s="1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s="1" customFormat="1">
      <c r="B30" s="15"/>
    </row>
    <row r="31" spans="1:15" s="1" customFormat="1">
      <c r="B31" s="15"/>
    </row>
    <row r="32" spans="1:15" s="108" customFormat="1">
      <c r="A32" s="17"/>
      <c r="B32" s="18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s="108" customFormat="1">
      <c r="A33" s="17"/>
      <c r="B33" s="18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s="108" customFormat="1">
      <c r="A34" s="17"/>
      <c r="B34" s="18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s="108" customFormat="1">
      <c r="A35" s="17"/>
      <c r="B35" s="18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s="108" customFormat="1">
      <c r="A36" s="17"/>
      <c r="B36" s="1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08" customFormat="1">
      <c r="A37" s="17"/>
      <c r="B37" s="1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s="108" customFormat="1">
      <c r="A38" s="17"/>
      <c r="B38" s="18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s="108" customFormat="1">
      <c r="A39" s="17"/>
      <c r="B39" s="18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s="172" customFormat="1"/>
    <row r="41" spans="1:15" s="172" customFormat="1"/>
    <row r="42" spans="1:15" s="172" customFormat="1"/>
    <row r="43" spans="1:15" s="172" customFormat="1"/>
    <row r="44" spans="1:15" s="172" customFormat="1"/>
    <row r="45" spans="1:15" s="172" customFormat="1"/>
    <row r="98" spans="10:11" s="200" customFormat="1">
      <c r="J98" s="199"/>
      <c r="K98" s="199"/>
    </row>
    <row r="99" spans="10:11" s="200" customFormat="1">
      <c r="J99" s="199"/>
      <c r="K99" s="199"/>
    </row>
    <row r="100" spans="10:11" s="200" customFormat="1">
      <c r="J100" s="199"/>
      <c r="K100" s="199"/>
    </row>
    <row r="101" spans="10:11" s="200" customFormat="1">
      <c r="J101" s="199"/>
      <c r="K101" s="199"/>
    </row>
    <row r="102" spans="10:11" s="200" customFormat="1">
      <c r="J102" s="199"/>
      <c r="K102" s="199"/>
    </row>
    <row r="103" spans="10:11" s="200" customFormat="1">
      <c r="J103" s="199"/>
      <c r="K103" s="199"/>
    </row>
  </sheetData>
  <mergeCells count="4">
    <mergeCell ref="C4:H4"/>
    <mergeCell ref="B4:B5"/>
    <mergeCell ref="A4:A6"/>
    <mergeCell ref="B6:I6"/>
  </mergeCells>
  <phoneticPr fontId="0" type="noConversion"/>
  <pageMargins left="0.7" right="0.7" top="0.75" bottom="0.75" header="0.3" footer="0.3"/>
  <pageSetup paperSize="9" scale="83" fitToHeight="0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zoomScaleNormal="100" workbookViewId="0"/>
  </sheetViews>
  <sheetFormatPr defaultColWidth="8" defaultRowHeight="12.75"/>
  <cols>
    <col min="1" max="1" width="22.5703125" style="166" customWidth="1"/>
    <col min="2" max="9" width="9.5703125" style="166" customWidth="1"/>
    <col min="10" max="10" width="9.5703125" style="167" customWidth="1"/>
    <col min="11" max="11" width="8" style="167"/>
    <col min="12" max="16384" width="8" style="166"/>
  </cols>
  <sheetData>
    <row r="1" spans="1:22" ht="15.75">
      <c r="A1" s="165" t="s">
        <v>249</v>
      </c>
    </row>
    <row r="2" spans="1:22" ht="15">
      <c r="A2" s="173" t="s">
        <v>250</v>
      </c>
    </row>
    <row r="3" spans="1:22" ht="9" customHeight="1" thickBot="1"/>
    <row r="4" spans="1:22" ht="24.95" customHeight="1">
      <c r="A4" s="697" t="s">
        <v>40</v>
      </c>
      <c r="B4" s="655" t="s">
        <v>52</v>
      </c>
      <c r="C4" s="663" t="s">
        <v>300</v>
      </c>
      <c r="D4" s="664"/>
      <c r="E4" s="664"/>
      <c r="F4" s="664"/>
      <c r="G4" s="664"/>
      <c r="H4" s="664"/>
      <c r="I4" s="664"/>
      <c r="J4" s="664"/>
    </row>
    <row r="5" spans="1:22" s="204" customFormat="1" ht="62.25" customHeight="1">
      <c r="A5" s="698"/>
      <c r="B5" s="656"/>
      <c r="C5" s="660" t="s">
        <v>284</v>
      </c>
      <c r="D5" s="661"/>
      <c r="E5" s="662"/>
      <c r="F5" s="660" t="s">
        <v>186</v>
      </c>
      <c r="G5" s="661"/>
      <c r="H5" s="662"/>
      <c r="I5" s="660" t="s">
        <v>315</v>
      </c>
      <c r="J5" s="661"/>
      <c r="K5" s="203"/>
    </row>
    <row r="6" spans="1:22" s="206" customFormat="1" ht="24.95" customHeight="1">
      <c r="A6" s="698"/>
      <c r="B6" s="656"/>
      <c r="C6" s="651" t="s">
        <v>53</v>
      </c>
      <c r="D6" s="660" t="s">
        <v>50</v>
      </c>
      <c r="E6" s="662"/>
      <c r="F6" s="651" t="s">
        <v>53</v>
      </c>
      <c r="G6" s="660" t="s">
        <v>50</v>
      </c>
      <c r="H6" s="662"/>
      <c r="I6" s="651" t="s">
        <v>53</v>
      </c>
      <c r="J6" s="653" t="s">
        <v>314</v>
      </c>
      <c r="K6" s="205"/>
    </row>
    <row r="7" spans="1:22" s="206" customFormat="1" ht="183" customHeight="1">
      <c r="A7" s="698"/>
      <c r="B7" s="657"/>
      <c r="C7" s="700"/>
      <c r="D7" s="401" t="s">
        <v>317</v>
      </c>
      <c r="E7" s="401" t="s">
        <v>54</v>
      </c>
      <c r="F7" s="700"/>
      <c r="G7" s="401" t="s">
        <v>316</v>
      </c>
      <c r="H7" s="401" t="s">
        <v>291</v>
      </c>
      <c r="I7" s="700"/>
      <c r="J7" s="658"/>
      <c r="K7" s="205"/>
    </row>
    <row r="8" spans="1:22" s="206" customFormat="1" ht="24.95" customHeight="1" thickBot="1">
      <c r="A8" s="699"/>
      <c r="B8" s="701" t="s">
        <v>55</v>
      </c>
      <c r="C8" s="702"/>
      <c r="D8" s="702"/>
      <c r="E8" s="702"/>
      <c r="F8" s="702"/>
      <c r="G8" s="702"/>
      <c r="H8" s="702"/>
      <c r="I8" s="702"/>
      <c r="J8" s="702"/>
      <c r="K8" s="205"/>
    </row>
    <row r="9" spans="1:22" s="206" customFormat="1" ht="6" customHeight="1">
      <c r="A9" s="207"/>
      <c r="B9" s="208"/>
      <c r="C9" s="209"/>
      <c r="D9" s="208"/>
      <c r="E9" s="209"/>
      <c r="F9" s="208"/>
      <c r="G9" s="209"/>
      <c r="H9" s="208"/>
      <c r="I9" s="209"/>
      <c r="J9" s="208"/>
      <c r="K9" s="205"/>
    </row>
    <row r="10" spans="1:22" ht="20.100000000000001" customHeight="1">
      <c r="A10" s="169" t="s">
        <v>201</v>
      </c>
      <c r="B10" s="493">
        <v>25388.531298829999</v>
      </c>
      <c r="C10" s="497">
        <v>9079.0067663099999</v>
      </c>
      <c r="D10" s="494">
        <v>4949.9664700000003</v>
      </c>
      <c r="E10" s="497">
        <v>315.05835239999999</v>
      </c>
      <c r="F10" s="494">
        <v>4067.1722958800001</v>
      </c>
      <c r="G10" s="494">
        <v>2742.5439333200002</v>
      </c>
      <c r="H10" s="494">
        <v>1313.81963793</v>
      </c>
      <c r="I10" s="497">
        <v>10262.277246</v>
      </c>
      <c r="J10" s="496">
        <v>7642.637549</v>
      </c>
      <c r="K10" s="210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</row>
    <row r="11" spans="1:22" ht="20.100000000000001" customHeight="1">
      <c r="A11" s="426" t="s">
        <v>181</v>
      </c>
      <c r="B11" s="493"/>
      <c r="C11" s="497"/>
      <c r="D11" s="494"/>
      <c r="E11" s="497"/>
      <c r="F11" s="494"/>
      <c r="G11" s="494"/>
      <c r="H11" s="494"/>
      <c r="I11" s="494"/>
      <c r="J11" s="496"/>
      <c r="K11" s="210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</row>
    <row r="12" spans="1:22" ht="20.100000000000001" customHeight="1">
      <c r="A12" s="153" t="s">
        <v>0</v>
      </c>
      <c r="B12" s="392">
        <v>2003.5608202999999</v>
      </c>
      <c r="C12" s="391">
        <v>763.90491709000003</v>
      </c>
      <c r="D12" s="392">
        <v>431.818693</v>
      </c>
      <c r="E12" s="391">
        <v>16.2617786</v>
      </c>
      <c r="F12" s="391">
        <v>332.1521664</v>
      </c>
      <c r="G12" s="391">
        <v>239.54770228000001</v>
      </c>
      <c r="H12" s="392">
        <v>91.659110290000001</v>
      </c>
      <c r="I12" s="393">
        <v>749.23022700000001</v>
      </c>
      <c r="J12" s="393">
        <v>588.25000799999998</v>
      </c>
    </row>
    <row r="13" spans="1:22" ht="20.100000000000001" customHeight="1">
      <c r="A13" s="153" t="s">
        <v>1</v>
      </c>
      <c r="B13" s="437">
        <v>1294.6946504299999</v>
      </c>
      <c r="C13" s="439">
        <v>432.43650805999999</v>
      </c>
      <c r="D13" s="437">
        <v>223.80226500000001</v>
      </c>
      <c r="E13" s="439">
        <v>16.344745540000002</v>
      </c>
      <c r="F13" s="439">
        <v>225.69952201999999</v>
      </c>
      <c r="G13" s="439">
        <v>155.50541842000001</v>
      </c>
      <c r="H13" s="437">
        <v>69.58120839</v>
      </c>
      <c r="I13" s="438">
        <v>561.92190100000005</v>
      </c>
      <c r="J13" s="438">
        <v>380.99782099999999</v>
      </c>
    </row>
    <row r="14" spans="1:22" ht="20.100000000000001" customHeight="1">
      <c r="A14" s="153" t="s">
        <v>2</v>
      </c>
      <c r="B14" s="437">
        <v>1500.2031854100001</v>
      </c>
      <c r="C14" s="439">
        <v>463.95677212999999</v>
      </c>
      <c r="D14" s="437">
        <v>215.95505199999999</v>
      </c>
      <c r="E14" s="439">
        <v>14.35762115</v>
      </c>
      <c r="F14" s="439">
        <v>243.39545466999999</v>
      </c>
      <c r="G14" s="439">
        <v>165.00443705000001</v>
      </c>
      <c r="H14" s="437">
        <v>77.804857979999994</v>
      </c>
      <c r="I14" s="438">
        <v>655.33264199999996</v>
      </c>
      <c r="J14" s="438">
        <v>430.200155</v>
      </c>
    </row>
    <row r="15" spans="1:22" ht="20.100000000000001" customHeight="1">
      <c r="A15" s="153" t="s">
        <v>3</v>
      </c>
      <c r="B15" s="437">
        <v>778.10513862000005</v>
      </c>
      <c r="C15" s="439">
        <v>270.09302594000002</v>
      </c>
      <c r="D15" s="437">
        <v>134.933739</v>
      </c>
      <c r="E15" s="439">
        <v>10.871592339999999</v>
      </c>
      <c r="F15" s="439">
        <v>131.37882479000001</v>
      </c>
      <c r="G15" s="439">
        <v>95.444965659999994</v>
      </c>
      <c r="H15" s="437">
        <v>35.377565050000001</v>
      </c>
      <c r="I15" s="438">
        <v>283.77923399999997</v>
      </c>
      <c r="J15" s="438">
        <v>201.74446900000001</v>
      </c>
    </row>
    <row r="16" spans="1:22" ht="20.100000000000001" customHeight="1">
      <c r="A16" s="153" t="s">
        <v>4</v>
      </c>
      <c r="B16" s="437">
        <v>1589.0803584800001</v>
      </c>
      <c r="C16" s="439">
        <v>612.00167406000003</v>
      </c>
      <c r="D16" s="437">
        <v>324.58220299999999</v>
      </c>
      <c r="E16" s="439">
        <v>21.146952540000001</v>
      </c>
      <c r="F16" s="439">
        <v>255.95680182999999</v>
      </c>
      <c r="G16" s="439">
        <v>187.42575357999999</v>
      </c>
      <c r="H16" s="437">
        <v>67.91424361</v>
      </c>
      <c r="I16" s="438">
        <v>608.30717200000004</v>
      </c>
      <c r="J16" s="438">
        <v>484.64836600000001</v>
      </c>
    </row>
    <row r="17" spans="1:10" ht="20.100000000000001" customHeight="1">
      <c r="A17" s="153" t="s">
        <v>5</v>
      </c>
      <c r="B17" s="437">
        <v>2056.1603488699998</v>
      </c>
      <c r="C17" s="439">
        <v>757.10083728999996</v>
      </c>
      <c r="D17" s="437">
        <v>439.04686800000002</v>
      </c>
      <c r="E17" s="439">
        <v>21.142933029999998</v>
      </c>
      <c r="F17" s="439">
        <v>328.17247279999998</v>
      </c>
      <c r="G17" s="439">
        <v>205.57739752000001</v>
      </c>
      <c r="H17" s="437">
        <v>122.11030423</v>
      </c>
      <c r="I17" s="438">
        <v>844.59884</v>
      </c>
      <c r="J17" s="438">
        <v>663.46820100000002</v>
      </c>
    </row>
    <row r="18" spans="1:10" ht="20.100000000000001" customHeight="1">
      <c r="A18" s="153" t="s">
        <v>6</v>
      </c>
      <c r="B18" s="437">
        <v>3217.44642669</v>
      </c>
      <c r="C18" s="439">
        <v>1291.6677332899999</v>
      </c>
      <c r="D18" s="437">
        <v>793.90458599999999</v>
      </c>
      <c r="E18" s="439">
        <v>59.189507939999999</v>
      </c>
      <c r="F18" s="439">
        <v>471.89627330000002</v>
      </c>
      <c r="G18" s="439">
        <v>324.40024603000001</v>
      </c>
      <c r="H18" s="437">
        <v>146.23122072000001</v>
      </c>
      <c r="I18" s="438">
        <v>1219.1092599999999</v>
      </c>
      <c r="J18" s="438">
        <v>913.47876499999995</v>
      </c>
    </row>
    <row r="19" spans="1:10" ht="20.100000000000001" customHeight="1">
      <c r="A19" s="153" t="s">
        <v>7</v>
      </c>
      <c r="B19" s="437">
        <v>806.74916341000005</v>
      </c>
      <c r="C19" s="439">
        <v>288.69548452999999</v>
      </c>
      <c r="D19" s="437">
        <v>152.70594299999999</v>
      </c>
      <c r="E19" s="439">
        <v>8.7629131699999991</v>
      </c>
      <c r="F19" s="439">
        <v>140.19304185999999</v>
      </c>
      <c r="G19" s="439">
        <v>96.157432310000004</v>
      </c>
      <c r="H19" s="437">
        <v>43.447196470000002</v>
      </c>
      <c r="I19" s="438">
        <v>324.95705900000002</v>
      </c>
      <c r="J19" s="438">
        <v>251.54009400000001</v>
      </c>
    </row>
    <row r="20" spans="1:10" ht="20.100000000000001" customHeight="1">
      <c r="A20" s="153" t="s">
        <v>8</v>
      </c>
      <c r="B20" s="437">
        <v>1764.6805907400001</v>
      </c>
      <c r="C20" s="439">
        <v>501.64588908000002</v>
      </c>
      <c r="D20" s="437">
        <v>258.39265899999998</v>
      </c>
      <c r="E20" s="439">
        <v>22.60098507</v>
      </c>
      <c r="F20" s="439">
        <v>320.80265073999999</v>
      </c>
      <c r="G20" s="439">
        <v>196.98303288</v>
      </c>
      <c r="H20" s="437">
        <v>122.98135631</v>
      </c>
      <c r="I20" s="438">
        <v>749.74113999999997</v>
      </c>
      <c r="J20" s="438">
        <v>533.36550099999999</v>
      </c>
    </row>
    <row r="21" spans="1:10" ht="20.100000000000001" customHeight="1">
      <c r="A21" s="153" t="s">
        <v>9</v>
      </c>
      <c r="B21" s="437">
        <v>767.57102952000002</v>
      </c>
      <c r="C21" s="439">
        <v>223.96452712999999</v>
      </c>
      <c r="D21" s="437">
        <v>108.592288</v>
      </c>
      <c r="E21" s="439">
        <v>9.29437231</v>
      </c>
      <c r="F21" s="439">
        <v>145.19358032</v>
      </c>
      <c r="G21" s="439">
        <v>98.149724160000005</v>
      </c>
      <c r="H21" s="437">
        <v>46.10828017</v>
      </c>
      <c r="I21" s="438">
        <v>298.294464</v>
      </c>
      <c r="J21" s="438">
        <v>168.95539400000001</v>
      </c>
    </row>
    <row r="22" spans="1:10" ht="20.100000000000001" customHeight="1">
      <c r="A22" s="153" t="s">
        <v>10</v>
      </c>
      <c r="B22" s="437">
        <v>1595.6258359599999</v>
      </c>
      <c r="C22" s="439">
        <v>546.07951935999995</v>
      </c>
      <c r="D22" s="437">
        <v>276.50482799999997</v>
      </c>
      <c r="E22" s="439">
        <v>22.953192770000001</v>
      </c>
      <c r="F22" s="439">
        <v>221.66485707000001</v>
      </c>
      <c r="G22" s="439">
        <v>149.71017609</v>
      </c>
      <c r="H22" s="437">
        <v>71.428002809999995</v>
      </c>
      <c r="I22" s="438">
        <v>698.75334199999998</v>
      </c>
      <c r="J22" s="438">
        <v>537.14005699999996</v>
      </c>
    </row>
    <row r="23" spans="1:10" ht="20.100000000000001" customHeight="1">
      <c r="A23" s="153" t="s">
        <v>11</v>
      </c>
      <c r="B23" s="437">
        <v>1745.7262333900001</v>
      </c>
      <c r="C23" s="439">
        <v>734.86966404999998</v>
      </c>
      <c r="D23" s="437">
        <v>475.25768599999998</v>
      </c>
      <c r="E23" s="439">
        <v>18.648409619999999</v>
      </c>
      <c r="F23" s="439">
        <v>268.69602803999999</v>
      </c>
      <c r="G23" s="439">
        <v>162.11788899999999</v>
      </c>
      <c r="H23" s="437">
        <v>106.17508309999999</v>
      </c>
      <c r="I23" s="438">
        <v>585.14682900000003</v>
      </c>
      <c r="J23" s="438">
        <v>511.535687</v>
      </c>
    </row>
    <row r="24" spans="1:10" ht="20.100000000000001" customHeight="1">
      <c r="A24" s="153" t="s">
        <v>12</v>
      </c>
      <c r="B24" s="437">
        <v>1076.29537063</v>
      </c>
      <c r="C24" s="439">
        <v>320.38066386000003</v>
      </c>
      <c r="D24" s="437">
        <v>158.26238699999999</v>
      </c>
      <c r="E24" s="439">
        <v>9.3158653600000001</v>
      </c>
      <c r="F24" s="439">
        <v>194.18329403000001</v>
      </c>
      <c r="G24" s="439">
        <v>115.90726208</v>
      </c>
      <c r="H24" s="437">
        <v>77.900283669999993</v>
      </c>
      <c r="I24" s="438">
        <v>499.38519300000002</v>
      </c>
      <c r="J24" s="438">
        <v>361.14738399999999</v>
      </c>
    </row>
    <row r="25" spans="1:10" ht="20.100000000000001" customHeight="1">
      <c r="A25" s="153" t="s">
        <v>13</v>
      </c>
      <c r="B25" s="437">
        <v>1302.2127995799999</v>
      </c>
      <c r="C25" s="439">
        <v>376.89466346</v>
      </c>
      <c r="D25" s="437">
        <v>175.56723299999999</v>
      </c>
      <c r="E25" s="439">
        <v>10.029329349999999</v>
      </c>
      <c r="F25" s="439">
        <v>218.67339873</v>
      </c>
      <c r="G25" s="439">
        <v>150.93717153</v>
      </c>
      <c r="H25" s="437">
        <v>66.556702939999994</v>
      </c>
      <c r="I25" s="438">
        <v>623.90741200000002</v>
      </c>
      <c r="J25" s="438">
        <v>416.45021700000001</v>
      </c>
    </row>
    <row r="26" spans="1:10" ht="20.100000000000001" customHeight="1">
      <c r="A26" s="153" t="s">
        <v>14</v>
      </c>
      <c r="B26" s="437">
        <v>2579.19194143</v>
      </c>
      <c r="C26" s="439">
        <v>1033.4313020899999</v>
      </c>
      <c r="D26" s="437">
        <v>570.338213</v>
      </c>
      <c r="E26" s="439">
        <v>31.15554088</v>
      </c>
      <c r="F26" s="439">
        <v>351.26422742</v>
      </c>
      <c r="G26" s="439">
        <v>245.17636816000001</v>
      </c>
      <c r="H26" s="437">
        <v>105.76541145</v>
      </c>
      <c r="I26" s="438">
        <v>991.05407400000001</v>
      </c>
      <c r="J26" s="438">
        <v>803.89993500000003</v>
      </c>
    </row>
    <row r="27" spans="1:10" ht="20.100000000000001" customHeight="1">
      <c r="A27" s="155" t="s">
        <v>15</v>
      </c>
      <c r="B27" s="437">
        <v>1311.22740537</v>
      </c>
      <c r="C27" s="439">
        <v>461.88358489000001</v>
      </c>
      <c r="D27" s="437">
        <v>210.301827</v>
      </c>
      <c r="E27" s="439">
        <v>22.98261273</v>
      </c>
      <c r="F27" s="439">
        <v>217.84970186000001</v>
      </c>
      <c r="G27" s="439">
        <v>154.49895656999999</v>
      </c>
      <c r="H27" s="437">
        <v>62.778810739999997</v>
      </c>
      <c r="I27" s="438">
        <v>568.75845700000002</v>
      </c>
      <c r="J27" s="438">
        <v>395.815495</v>
      </c>
    </row>
    <row r="28" spans="1:10" s="4" customFormat="1">
      <c r="B28" s="180"/>
      <c r="C28" s="180"/>
      <c r="D28" s="180"/>
      <c r="E28" s="180"/>
      <c r="F28" s="180"/>
      <c r="G28" s="180"/>
      <c r="H28" s="180"/>
      <c r="I28" s="180"/>
      <c r="J28" s="180"/>
    </row>
    <row r="29" spans="1:10" s="13" customFormat="1">
      <c r="B29" s="14"/>
    </row>
    <row r="30" spans="1:10" s="1" customFormat="1">
      <c r="B30" s="15"/>
    </row>
    <row r="31" spans="1:10" s="1" customFormat="1">
      <c r="B31" s="15"/>
    </row>
    <row r="32" spans="1:10" s="1" customFormat="1">
      <c r="B32" s="15"/>
    </row>
    <row r="33" spans="1:11" s="1" customFormat="1">
      <c r="B33" s="15"/>
    </row>
    <row r="34" spans="1:11" s="1" customFormat="1">
      <c r="B34" s="15"/>
    </row>
    <row r="35" spans="1:11" s="1" customFormat="1">
      <c r="B35" s="15"/>
    </row>
    <row r="36" spans="1:11" s="1" customFormat="1">
      <c r="B36" s="15"/>
    </row>
    <row r="37" spans="1:11" s="1" customFormat="1">
      <c r="B37" s="15"/>
    </row>
    <row r="38" spans="1:11" s="1" customFormat="1">
      <c r="B38" s="15"/>
    </row>
    <row r="39" spans="1:11" s="1" customFormat="1">
      <c r="B39" s="15"/>
    </row>
    <row r="40" spans="1:11" s="1" customFormat="1">
      <c r="B40" s="15"/>
    </row>
    <row r="41" spans="1:11" s="1" customFormat="1">
      <c r="B41" s="15"/>
    </row>
    <row r="42" spans="1:11" s="1" customFormat="1">
      <c r="B42" s="15"/>
    </row>
    <row r="43" spans="1:11" s="61" customFormat="1">
      <c r="A43" s="1"/>
    </row>
    <row r="44" spans="1:11" s="61" customFormat="1">
      <c r="A44" s="1"/>
    </row>
    <row r="45" spans="1:11" s="200" customFormat="1">
      <c r="J45" s="199"/>
    </row>
    <row r="46" spans="1:11" s="200" customFormat="1">
      <c r="J46" s="199"/>
    </row>
    <row r="47" spans="1:11" s="200" customFormat="1">
      <c r="J47" s="199"/>
      <c r="K47" s="199"/>
    </row>
    <row r="48" spans="1:11" s="200" customFormat="1">
      <c r="J48" s="199"/>
      <c r="K48" s="199"/>
    </row>
    <row r="49" spans="10:11" s="200" customFormat="1">
      <c r="J49" s="199"/>
      <c r="K49" s="199"/>
    </row>
    <row r="50" spans="10:11" s="200" customFormat="1">
      <c r="J50" s="199"/>
      <c r="K50" s="199"/>
    </row>
    <row r="51" spans="10:11" s="200" customFormat="1">
      <c r="J51" s="199"/>
      <c r="K51" s="199"/>
    </row>
    <row r="52" spans="10:11" s="200" customFormat="1">
      <c r="J52" s="199"/>
      <c r="K52" s="199"/>
    </row>
  </sheetData>
  <mergeCells count="13">
    <mergeCell ref="A4:A8"/>
    <mergeCell ref="C6:C7"/>
    <mergeCell ref="F6:F7"/>
    <mergeCell ref="B8:J8"/>
    <mergeCell ref="I6:I7"/>
    <mergeCell ref="C4:J4"/>
    <mergeCell ref="C5:E5"/>
    <mergeCell ref="F5:H5"/>
    <mergeCell ref="I5:J5"/>
    <mergeCell ref="J6:J7"/>
    <mergeCell ref="D6:E6"/>
    <mergeCell ref="G6:H6"/>
    <mergeCell ref="B4:B7"/>
  </mergeCells>
  <phoneticPr fontId="0" type="noConversion"/>
  <pageMargins left="0.7" right="0.7" top="0.75" bottom="0.75" header="0.3" footer="0.3"/>
  <pageSetup paperSize="9" scale="80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zoomScaleNormal="100" workbookViewId="0"/>
  </sheetViews>
  <sheetFormatPr defaultColWidth="8" defaultRowHeight="12.75"/>
  <cols>
    <col min="1" max="1" width="19.42578125" style="212" customWidth="1"/>
    <col min="2" max="9" width="10.7109375" style="212" customWidth="1"/>
    <col min="10" max="18" width="8" style="211" customWidth="1"/>
    <col min="19" max="16384" width="8" style="212"/>
  </cols>
  <sheetData>
    <row r="1" spans="1:20" s="175" customFormat="1" ht="15.75">
      <c r="A1" s="139" t="s">
        <v>251</v>
      </c>
      <c r="I1" s="176"/>
      <c r="J1" s="176"/>
      <c r="K1" s="176"/>
      <c r="L1" s="176"/>
      <c r="M1" s="176"/>
      <c r="N1" s="176"/>
    </row>
    <row r="2" spans="1:20" s="175" customFormat="1" ht="15">
      <c r="A2" s="182" t="s">
        <v>252</v>
      </c>
      <c r="I2" s="176"/>
      <c r="J2" s="176"/>
      <c r="K2" s="176"/>
      <c r="L2" s="176"/>
      <c r="M2" s="176"/>
      <c r="N2" s="176"/>
    </row>
    <row r="3" spans="1:20" s="175" customFormat="1" ht="9" customHeight="1" thickBot="1">
      <c r="I3" s="176"/>
      <c r="J3" s="176"/>
      <c r="K3" s="176"/>
      <c r="L3" s="176"/>
      <c r="M3" s="176"/>
      <c r="N3" s="176"/>
    </row>
    <row r="4" spans="1:20" s="175" customFormat="1" ht="24.95" customHeight="1">
      <c r="A4" s="579" t="s">
        <v>299</v>
      </c>
      <c r="B4" s="673" t="s">
        <v>196</v>
      </c>
      <c r="C4" s="676" t="s">
        <v>297</v>
      </c>
      <c r="D4" s="677"/>
      <c r="E4" s="677"/>
      <c r="F4" s="520"/>
      <c r="G4" s="520"/>
      <c r="H4" s="521"/>
      <c r="I4" s="670" t="s">
        <v>323</v>
      </c>
      <c r="J4" s="176"/>
      <c r="K4" s="176"/>
      <c r="L4" s="176"/>
      <c r="M4" s="176"/>
      <c r="N4" s="176"/>
    </row>
    <row r="5" spans="1:20" ht="24.95" customHeight="1">
      <c r="A5" s="649"/>
      <c r="B5" s="703"/>
      <c r="C5" s="681" t="s">
        <v>53</v>
      </c>
      <c r="D5" s="672" t="s">
        <v>296</v>
      </c>
      <c r="E5" s="714"/>
      <c r="F5" s="714"/>
      <c r="G5" s="714"/>
      <c r="H5" s="715"/>
      <c r="I5" s="707"/>
    </row>
    <row r="6" spans="1:20" ht="60" customHeight="1">
      <c r="A6" s="649"/>
      <c r="B6" s="703"/>
      <c r="C6" s="681"/>
      <c r="D6" s="684" t="s">
        <v>198</v>
      </c>
      <c r="E6" s="685" t="s">
        <v>294</v>
      </c>
      <c r="F6" s="672" t="s">
        <v>295</v>
      </c>
      <c r="G6" s="714"/>
      <c r="H6" s="715"/>
      <c r="I6" s="707"/>
    </row>
    <row r="7" spans="1:20" ht="24.95" customHeight="1">
      <c r="A7" s="649"/>
      <c r="B7" s="703"/>
      <c r="C7" s="681"/>
      <c r="D7" s="684"/>
      <c r="E7" s="684"/>
      <c r="F7" s="685" t="s">
        <v>321</v>
      </c>
      <c r="G7" s="689" t="s">
        <v>296</v>
      </c>
      <c r="H7" s="564"/>
      <c r="I7" s="707"/>
    </row>
    <row r="8" spans="1:20" s="214" customFormat="1" ht="63" customHeight="1">
      <c r="A8" s="649"/>
      <c r="B8" s="703"/>
      <c r="C8" s="684"/>
      <c r="D8" s="684"/>
      <c r="E8" s="684"/>
      <c r="F8" s="709"/>
      <c r="G8" s="685" t="s">
        <v>199</v>
      </c>
      <c r="H8" s="711" t="s">
        <v>322</v>
      </c>
      <c r="I8" s="707"/>
      <c r="J8" s="213"/>
      <c r="K8" s="213"/>
      <c r="L8" s="213"/>
      <c r="M8" s="213"/>
      <c r="N8" s="213"/>
      <c r="O8" s="213"/>
      <c r="P8" s="213"/>
      <c r="Q8" s="213"/>
      <c r="R8" s="213"/>
    </row>
    <row r="9" spans="1:20" s="214" customFormat="1" ht="24.75" customHeight="1">
      <c r="A9" s="649"/>
      <c r="B9" s="703"/>
      <c r="C9" s="684"/>
      <c r="D9" s="684"/>
      <c r="E9" s="684"/>
      <c r="F9" s="709"/>
      <c r="G9" s="681"/>
      <c r="H9" s="712"/>
      <c r="I9" s="707"/>
      <c r="J9" s="213"/>
      <c r="K9" s="213"/>
      <c r="L9" s="213"/>
      <c r="M9" s="213"/>
      <c r="N9" s="213"/>
      <c r="O9" s="213"/>
      <c r="P9" s="213"/>
      <c r="Q9" s="213"/>
      <c r="R9" s="213"/>
    </row>
    <row r="10" spans="1:20" s="216" customFormat="1" ht="47.25" customHeight="1">
      <c r="A10" s="649"/>
      <c r="B10" s="693"/>
      <c r="C10" s="667"/>
      <c r="D10" s="667"/>
      <c r="E10" s="667"/>
      <c r="F10" s="710"/>
      <c r="G10" s="682"/>
      <c r="H10" s="713"/>
      <c r="I10" s="708"/>
      <c r="J10" s="215"/>
      <c r="K10" s="215"/>
      <c r="L10" s="215"/>
      <c r="M10" s="215"/>
      <c r="N10" s="215"/>
      <c r="O10" s="215"/>
      <c r="P10" s="215"/>
      <c r="Q10" s="215"/>
      <c r="R10" s="215"/>
    </row>
    <row r="11" spans="1:20" s="216" customFormat="1" ht="24.95" customHeight="1" thickBot="1">
      <c r="A11" s="650"/>
      <c r="B11" s="668" t="s">
        <v>60</v>
      </c>
      <c r="C11" s="669"/>
      <c r="D11" s="669"/>
      <c r="E11" s="669"/>
      <c r="F11" s="669"/>
      <c r="G11" s="669"/>
      <c r="H11" s="669"/>
      <c r="I11" s="669"/>
      <c r="J11" s="215"/>
      <c r="K11" s="215"/>
      <c r="L11" s="215"/>
      <c r="M11" s="215"/>
      <c r="N11" s="215"/>
      <c r="O11" s="215"/>
      <c r="P11" s="215"/>
      <c r="Q11" s="215"/>
      <c r="R11" s="215"/>
    </row>
    <row r="12" spans="1:20" s="216" customFormat="1" ht="6" customHeight="1">
      <c r="A12" s="177"/>
      <c r="B12" s="217"/>
      <c r="C12" s="183"/>
      <c r="D12" s="179"/>
      <c r="E12" s="183"/>
      <c r="F12" s="179"/>
      <c r="G12" s="183"/>
      <c r="H12" s="179"/>
      <c r="I12" s="183"/>
      <c r="J12" s="215"/>
      <c r="K12" s="215"/>
      <c r="L12" s="215"/>
      <c r="M12" s="215"/>
      <c r="N12" s="215"/>
      <c r="O12" s="215"/>
      <c r="P12" s="215"/>
      <c r="Q12" s="215"/>
      <c r="R12" s="215"/>
    </row>
    <row r="13" spans="1:20" s="219" customFormat="1" ht="20.100000000000001" customHeight="1">
      <c r="A13" s="169" t="s">
        <v>201</v>
      </c>
      <c r="B13" s="493">
        <v>25360.416154850001</v>
      </c>
      <c r="C13" s="494">
        <v>21277.047065620001</v>
      </c>
      <c r="D13" s="494">
        <v>1621.54684359</v>
      </c>
      <c r="E13" s="494">
        <v>1025.4973008500001</v>
      </c>
      <c r="F13" s="497">
        <v>18206.200411350001</v>
      </c>
      <c r="G13" s="494">
        <v>11183.027386739999</v>
      </c>
      <c r="H13" s="494">
        <v>3805.70001422</v>
      </c>
      <c r="I13" s="495">
        <v>4083.3690892300001</v>
      </c>
      <c r="J13" s="218"/>
      <c r="K13" s="252"/>
      <c r="L13" s="252"/>
      <c r="M13" s="252"/>
      <c r="N13" s="252"/>
      <c r="O13" s="252"/>
      <c r="P13" s="252"/>
      <c r="Q13" s="252"/>
      <c r="R13" s="252"/>
      <c r="S13" s="252"/>
      <c r="T13" s="252"/>
    </row>
    <row r="14" spans="1:20" s="219" customFormat="1" ht="20.100000000000001" customHeight="1">
      <c r="A14" s="426" t="s">
        <v>181</v>
      </c>
      <c r="B14" s="496"/>
      <c r="C14" s="494"/>
      <c r="D14" s="494"/>
      <c r="E14" s="494"/>
      <c r="F14" s="497"/>
      <c r="G14" s="496"/>
      <c r="H14" s="494"/>
      <c r="I14" s="495"/>
      <c r="J14" s="218"/>
      <c r="K14" s="252"/>
      <c r="L14" s="252"/>
      <c r="M14" s="252"/>
      <c r="N14" s="252"/>
      <c r="O14" s="252"/>
      <c r="P14" s="252"/>
      <c r="Q14" s="252"/>
      <c r="R14" s="252"/>
      <c r="S14" s="252"/>
      <c r="T14" s="252"/>
    </row>
    <row r="15" spans="1:20" ht="20.100000000000001" customHeight="1">
      <c r="A15" s="153" t="s">
        <v>0</v>
      </c>
      <c r="B15" s="392">
        <v>1986.50523924</v>
      </c>
      <c r="C15" s="391">
        <v>1762.0812046399999</v>
      </c>
      <c r="D15" s="391">
        <v>139.0921194</v>
      </c>
      <c r="E15" s="391">
        <v>95.983924369999997</v>
      </c>
      <c r="F15" s="391">
        <v>1472.09951944</v>
      </c>
      <c r="G15" s="392">
        <v>902.51456324000003</v>
      </c>
      <c r="H15" s="391">
        <v>313.29916824999998</v>
      </c>
      <c r="I15" s="392">
        <v>224.4240346</v>
      </c>
      <c r="J15" s="220"/>
    </row>
    <row r="16" spans="1:20" ht="20.100000000000001" customHeight="1">
      <c r="A16" s="153" t="s">
        <v>1</v>
      </c>
      <c r="B16" s="392">
        <v>1276.1316064499999</v>
      </c>
      <c r="C16" s="391">
        <v>1093.8034597599999</v>
      </c>
      <c r="D16" s="391">
        <v>64.502396439999998</v>
      </c>
      <c r="E16" s="391">
        <v>56.202686759999999</v>
      </c>
      <c r="F16" s="391">
        <v>964.82799213999999</v>
      </c>
      <c r="G16" s="392">
        <v>582.73928195999997</v>
      </c>
      <c r="H16" s="391">
        <v>205.09569407000001</v>
      </c>
      <c r="I16" s="392">
        <v>182.32814669000001</v>
      </c>
      <c r="J16" s="220"/>
    </row>
    <row r="17" spans="1:18" ht="20.100000000000001" customHeight="1">
      <c r="A17" s="153" t="s">
        <v>2</v>
      </c>
      <c r="B17" s="392">
        <v>1530.95139569</v>
      </c>
      <c r="C17" s="391">
        <v>1243.69610827</v>
      </c>
      <c r="D17" s="391">
        <v>61.519033239999999</v>
      </c>
      <c r="E17" s="391">
        <v>57.803445779999997</v>
      </c>
      <c r="F17" s="391">
        <v>1112.1327273500001</v>
      </c>
      <c r="G17" s="392">
        <v>678.46922252000002</v>
      </c>
      <c r="H17" s="391">
        <v>231.13326572</v>
      </c>
      <c r="I17" s="392">
        <v>287.25528742</v>
      </c>
      <c r="J17" s="220"/>
    </row>
    <row r="18" spans="1:18" ht="20.100000000000001" customHeight="1">
      <c r="A18" s="153" t="s">
        <v>3</v>
      </c>
      <c r="B18" s="392">
        <v>774.22100882999996</v>
      </c>
      <c r="C18" s="391">
        <v>678.38797391000003</v>
      </c>
      <c r="D18" s="391">
        <v>53.173554269999997</v>
      </c>
      <c r="E18" s="391">
        <v>37.401442609999997</v>
      </c>
      <c r="F18" s="391">
        <v>576.06791113999998</v>
      </c>
      <c r="G18" s="392">
        <v>354.16794984000001</v>
      </c>
      <c r="H18" s="391">
        <v>118.84796781999999</v>
      </c>
      <c r="I18" s="392">
        <v>95.833034920000003</v>
      </c>
      <c r="J18" s="220"/>
    </row>
    <row r="19" spans="1:18" ht="20.100000000000001" customHeight="1">
      <c r="A19" s="153" t="s">
        <v>4</v>
      </c>
      <c r="B19" s="392">
        <v>1622.6265584400001</v>
      </c>
      <c r="C19" s="391">
        <v>1388.2607950199999</v>
      </c>
      <c r="D19" s="391">
        <v>72.019352580000003</v>
      </c>
      <c r="E19" s="391">
        <v>72.209531279999993</v>
      </c>
      <c r="F19" s="391">
        <v>1215.7763534799999</v>
      </c>
      <c r="G19" s="392">
        <v>760.90988024000001</v>
      </c>
      <c r="H19" s="391">
        <v>244.37473376</v>
      </c>
      <c r="I19" s="392">
        <v>234.36576342000001</v>
      </c>
      <c r="J19" s="220"/>
    </row>
    <row r="20" spans="1:18" ht="20.100000000000001" customHeight="1">
      <c r="A20" s="153" t="s">
        <v>5</v>
      </c>
      <c r="B20" s="392">
        <v>2036.9233963199999</v>
      </c>
      <c r="C20" s="391">
        <v>1684.3298285599999</v>
      </c>
      <c r="D20" s="391">
        <v>163.82077620000001</v>
      </c>
      <c r="E20" s="391">
        <v>64.938790049999994</v>
      </c>
      <c r="F20" s="391">
        <v>1440.3677049999999</v>
      </c>
      <c r="G20" s="392">
        <v>874.64675083999998</v>
      </c>
      <c r="H20" s="391">
        <v>315.9764472</v>
      </c>
      <c r="I20" s="392">
        <v>352.59356775999998</v>
      </c>
      <c r="J20" s="220"/>
    </row>
    <row r="21" spans="1:18" ht="20.100000000000001" customHeight="1">
      <c r="A21" s="153" t="s">
        <v>6</v>
      </c>
      <c r="B21" s="392">
        <v>3232.2843235800001</v>
      </c>
      <c r="C21" s="391">
        <v>2638.22086227</v>
      </c>
      <c r="D21" s="391">
        <v>223.24349802</v>
      </c>
      <c r="E21" s="391">
        <v>114.41255293</v>
      </c>
      <c r="F21" s="391">
        <v>2150.0430778499999</v>
      </c>
      <c r="G21" s="392">
        <v>1344.9397610000001</v>
      </c>
      <c r="H21" s="391">
        <v>411.28289446999997</v>
      </c>
      <c r="I21" s="392">
        <v>594.06346130999998</v>
      </c>
      <c r="J21" s="220"/>
    </row>
    <row r="22" spans="1:18" ht="20.100000000000001" customHeight="1">
      <c r="A22" s="153" t="s">
        <v>7</v>
      </c>
      <c r="B22" s="392">
        <v>825.59182221000003</v>
      </c>
      <c r="C22" s="391">
        <v>707.77338581000004</v>
      </c>
      <c r="D22" s="391">
        <v>48.136459279999997</v>
      </c>
      <c r="E22" s="391">
        <v>33.09085761</v>
      </c>
      <c r="F22" s="391">
        <v>621.05487654000001</v>
      </c>
      <c r="G22" s="392">
        <v>394.11554539999997</v>
      </c>
      <c r="H22" s="391">
        <v>124.74975997999999</v>
      </c>
      <c r="I22" s="392">
        <v>117.8184364</v>
      </c>
      <c r="J22" s="220"/>
    </row>
    <row r="23" spans="1:18" ht="20.100000000000001" customHeight="1">
      <c r="A23" s="153" t="s">
        <v>8</v>
      </c>
      <c r="B23" s="392">
        <v>1765.16620547</v>
      </c>
      <c r="C23" s="391">
        <v>1383.1817389</v>
      </c>
      <c r="D23" s="391">
        <v>111.25958181</v>
      </c>
      <c r="E23" s="391">
        <v>51.565775989999999</v>
      </c>
      <c r="F23" s="391">
        <v>1211.08703315</v>
      </c>
      <c r="G23" s="392">
        <v>736.19412406000004</v>
      </c>
      <c r="H23" s="391">
        <v>253.12961575</v>
      </c>
      <c r="I23" s="392">
        <v>381.98446657</v>
      </c>
      <c r="J23" s="220"/>
    </row>
    <row r="24" spans="1:18" ht="20.100000000000001" customHeight="1">
      <c r="A24" s="153" t="s">
        <v>9</v>
      </c>
      <c r="B24" s="392">
        <v>750.98838537999995</v>
      </c>
      <c r="C24" s="391">
        <v>574.29815473999997</v>
      </c>
      <c r="D24" s="391">
        <v>32.750371739999999</v>
      </c>
      <c r="E24" s="391">
        <v>28.622170400000002</v>
      </c>
      <c r="F24" s="391">
        <v>510.67837607000001</v>
      </c>
      <c r="G24" s="392">
        <v>302.24752107</v>
      </c>
      <c r="H24" s="391">
        <v>109.09434213</v>
      </c>
      <c r="I24" s="392">
        <v>176.69023064000001</v>
      </c>
      <c r="J24" s="220"/>
    </row>
    <row r="25" spans="1:18" ht="20.100000000000001" customHeight="1">
      <c r="A25" s="153" t="s">
        <v>10</v>
      </c>
      <c r="B25" s="392">
        <v>1547.2003182399999</v>
      </c>
      <c r="C25" s="391">
        <v>1320.63807729</v>
      </c>
      <c r="D25" s="391">
        <v>107.97258191</v>
      </c>
      <c r="E25" s="391">
        <v>74.469684049999998</v>
      </c>
      <c r="F25" s="391">
        <v>1119.1891732500001</v>
      </c>
      <c r="G25" s="392">
        <v>693.02576596999995</v>
      </c>
      <c r="H25" s="391">
        <v>230.83762110000001</v>
      </c>
      <c r="I25" s="392">
        <v>226.56224094999999</v>
      </c>
      <c r="J25" s="220"/>
    </row>
    <row r="26" spans="1:18" ht="20.100000000000001" customHeight="1">
      <c r="A26" s="153" t="s">
        <v>11</v>
      </c>
      <c r="B26" s="392">
        <v>1729.3216887799999</v>
      </c>
      <c r="C26" s="391">
        <v>1479.1997477</v>
      </c>
      <c r="D26" s="391">
        <v>152.14471757000001</v>
      </c>
      <c r="E26" s="391">
        <v>71.990026979999996</v>
      </c>
      <c r="F26" s="391">
        <v>1230.21688958</v>
      </c>
      <c r="G26" s="392">
        <v>731.98573078000004</v>
      </c>
      <c r="H26" s="391">
        <v>293.00516054000002</v>
      </c>
      <c r="I26" s="392">
        <v>250.12194108</v>
      </c>
      <c r="J26" s="220"/>
    </row>
    <row r="27" spans="1:18" ht="20.100000000000001" customHeight="1">
      <c r="A27" s="153" t="s">
        <v>12</v>
      </c>
      <c r="B27" s="392">
        <v>1069.82836443</v>
      </c>
      <c r="C27" s="391">
        <v>932.90524572000004</v>
      </c>
      <c r="D27" s="391">
        <v>66.489819080000004</v>
      </c>
      <c r="E27" s="391">
        <v>38.249102929999999</v>
      </c>
      <c r="F27" s="391">
        <v>812.78457134999996</v>
      </c>
      <c r="G27" s="392">
        <v>513.92670969999995</v>
      </c>
      <c r="H27" s="391">
        <v>153.15130091</v>
      </c>
      <c r="I27" s="392">
        <v>136.92311871000001</v>
      </c>
      <c r="J27" s="220"/>
    </row>
    <row r="28" spans="1:18" ht="20.100000000000001" customHeight="1">
      <c r="A28" s="153" t="s">
        <v>13</v>
      </c>
      <c r="B28" s="392">
        <v>1304.0049776400001</v>
      </c>
      <c r="C28" s="391">
        <v>1113.2894824499999</v>
      </c>
      <c r="D28" s="391">
        <v>84.144870519999998</v>
      </c>
      <c r="E28" s="391">
        <v>65.681920320000003</v>
      </c>
      <c r="F28" s="391">
        <v>954.13008224999999</v>
      </c>
      <c r="G28" s="392">
        <v>585.84908385000006</v>
      </c>
      <c r="H28" s="391">
        <v>199.36771992000001</v>
      </c>
      <c r="I28" s="392">
        <v>190.71549519000001</v>
      </c>
      <c r="J28" s="220"/>
    </row>
    <row r="29" spans="1:18" ht="20.100000000000001" customHeight="1">
      <c r="A29" s="153" t="s">
        <v>14</v>
      </c>
      <c r="B29" s="392">
        <v>2612.0180351200001</v>
      </c>
      <c r="C29" s="391">
        <v>2140.37712551</v>
      </c>
      <c r="D29" s="391">
        <v>146.07555604999999</v>
      </c>
      <c r="E29" s="391">
        <v>98.677944319999995</v>
      </c>
      <c r="F29" s="391">
        <v>1852.71181254</v>
      </c>
      <c r="G29" s="392">
        <v>1133.7667577499999</v>
      </c>
      <c r="H29" s="391">
        <v>407.75938940999998</v>
      </c>
      <c r="I29" s="392">
        <v>471.64090960999999</v>
      </c>
      <c r="J29" s="220"/>
    </row>
    <row r="30" spans="1:18" ht="20.100000000000001" customHeight="1">
      <c r="A30" s="155" t="s">
        <v>15</v>
      </c>
      <c r="B30" s="392">
        <v>1296.65282903</v>
      </c>
      <c r="C30" s="391">
        <v>1136.60387507</v>
      </c>
      <c r="D30" s="391">
        <v>95.202155480000002</v>
      </c>
      <c r="E30" s="391">
        <v>64.197444469999994</v>
      </c>
      <c r="F30" s="391">
        <v>963.03231022</v>
      </c>
      <c r="G30" s="392">
        <v>593.52873852000005</v>
      </c>
      <c r="H30" s="391">
        <v>194.59493319000001</v>
      </c>
      <c r="I30" s="392">
        <v>160.04895396000001</v>
      </c>
      <c r="J30" s="220"/>
    </row>
    <row r="31" spans="1:18" s="166" customFormat="1">
      <c r="J31" s="167"/>
      <c r="K31" s="167"/>
    </row>
    <row r="32" spans="1:18" s="221" customFormat="1">
      <c r="J32" s="222"/>
      <c r="K32" s="222"/>
      <c r="L32" s="222"/>
      <c r="M32" s="222"/>
      <c r="N32" s="222"/>
      <c r="O32" s="222"/>
      <c r="P32" s="222"/>
      <c r="Q32" s="222"/>
      <c r="R32" s="222"/>
    </row>
    <row r="33" spans="2:18" s="13" customFormat="1">
      <c r="B33" s="14"/>
    </row>
    <row r="34" spans="2:18" s="1" customFormat="1">
      <c r="B34" s="15"/>
    </row>
    <row r="35" spans="2:18" s="1" customFormat="1">
      <c r="B35" s="15"/>
    </row>
    <row r="36" spans="2:18" s="1" customFormat="1">
      <c r="B36" s="15"/>
    </row>
    <row r="37" spans="2:18" s="1" customFormat="1">
      <c r="B37" s="15"/>
    </row>
    <row r="38" spans="2:18" s="1" customFormat="1">
      <c r="B38" s="15"/>
    </row>
    <row r="39" spans="2:18" s="1" customFormat="1">
      <c r="B39" s="15"/>
    </row>
    <row r="40" spans="2:18" s="1" customFormat="1">
      <c r="B40" s="15"/>
    </row>
    <row r="41" spans="2:18" s="1" customFormat="1">
      <c r="B41" s="15"/>
    </row>
    <row r="42" spans="2:18" s="1" customFormat="1">
      <c r="B42" s="15"/>
    </row>
    <row r="43" spans="2:18" s="1" customFormat="1">
      <c r="B43" s="15"/>
    </row>
    <row r="44" spans="2:18" s="1" customFormat="1">
      <c r="B44" s="15"/>
    </row>
    <row r="45" spans="2:18" s="1" customFormat="1">
      <c r="B45" s="15"/>
    </row>
    <row r="46" spans="2:18" s="221" customFormat="1">
      <c r="J46" s="222"/>
      <c r="K46" s="222"/>
      <c r="L46" s="222"/>
      <c r="M46" s="222"/>
      <c r="N46" s="222"/>
      <c r="O46" s="222"/>
      <c r="P46" s="222"/>
      <c r="Q46" s="222"/>
      <c r="R46" s="222"/>
    </row>
    <row r="47" spans="2:18" s="221" customFormat="1">
      <c r="J47" s="222"/>
      <c r="K47" s="222"/>
      <c r="L47" s="222"/>
      <c r="M47" s="222"/>
      <c r="N47" s="222"/>
      <c r="O47" s="222"/>
      <c r="P47" s="222"/>
      <c r="Q47" s="222"/>
      <c r="R47" s="222"/>
    </row>
    <row r="91" s="223" customFormat="1"/>
    <row r="92" s="223" customFormat="1"/>
  </sheetData>
  <mergeCells count="14">
    <mergeCell ref="A4:A11"/>
    <mergeCell ref="B4:B10"/>
    <mergeCell ref="C4:H4"/>
    <mergeCell ref="I4:I10"/>
    <mergeCell ref="C5:C10"/>
    <mergeCell ref="G8:G10"/>
    <mergeCell ref="D6:D10"/>
    <mergeCell ref="F7:F10"/>
    <mergeCell ref="H8:H10"/>
    <mergeCell ref="F6:H6"/>
    <mergeCell ref="G7:H7"/>
    <mergeCell ref="D5:H5"/>
    <mergeCell ref="E6:E10"/>
    <mergeCell ref="B11:I11"/>
  </mergeCells>
  <phoneticPr fontId="0" type="noConversion"/>
  <pageMargins left="0.7" right="0.7" top="0.75" bottom="0.75" header="0.3" footer="0.3"/>
  <pageSetup paperSize="9" scale="85" orientation="portrait" verticalDpi="597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"/>
  <sheetViews>
    <sheetView zoomScaleNormal="100" workbookViewId="0"/>
  </sheetViews>
  <sheetFormatPr defaultColWidth="8" defaultRowHeight="12.75"/>
  <cols>
    <col min="1" max="1" width="22" style="185" customWidth="1"/>
    <col min="2" max="9" width="11.140625" style="185" customWidth="1"/>
    <col min="10" max="16384" width="8" style="185"/>
  </cols>
  <sheetData>
    <row r="1" spans="1:32" ht="15.75">
      <c r="A1" s="184" t="s">
        <v>142</v>
      </c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5">
      <c r="A2" s="201" t="s">
        <v>253</v>
      </c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</row>
    <row r="3" spans="1:32" ht="9" customHeight="1" thickBot="1"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</row>
    <row r="4" spans="1:32" ht="24.95" customHeight="1">
      <c r="A4" s="694" t="s">
        <v>40</v>
      </c>
      <c r="B4" s="692" t="s">
        <v>41</v>
      </c>
      <c r="C4" s="718" t="s">
        <v>300</v>
      </c>
      <c r="D4" s="719"/>
      <c r="E4" s="719"/>
      <c r="F4" s="719"/>
      <c r="G4" s="719"/>
      <c r="H4" s="719"/>
      <c r="I4" s="719"/>
    </row>
    <row r="5" spans="1:32" ht="141.75" customHeight="1">
      <c r="A5" s="716"/>
      <c r="B5" s="720"/>
      <c r="C5" s="188" t="s">
        <v>306</v>
      </c>
      <c r="D5" s="188" t="s">
        <v>307</v>
      </c>
      <c r="E5" s="189" t="s">
        <v>308</v>
      </c>
      <c r="F5" s="190" t="s">
        <v>309</v>
      </c>
      <c r="G5" s="399" t="s">
        <v>153</v>
      </c>
      <c r="H5" s="188" t="s">
        <v>313</v>
      </c>
      <c r="I5" s="191" t="s">
        <v>311</v>
      </c>
    </row>
    <row r="6" spans="1:32" ht="24.95" customHeight="1" thickBot="1">
      <c r="A6" s="717"/>
      <c r="B6" s="695" t="s">
        <v>56</v>
      </c>
      <c r="C6" s="696"/>
      <c r="D6" s="696"/>
      <c r="E6" s="696"/>
      <c r="F6" s="696"/>
      <c r="G6" s="696"/>
      <c r="H6" s="696"/>
      <c r="I6" s="696"/>
    </row>
    <row r="7" spans="1:32" ht="6" customHeight="1">
      <c r="A7" s="403"/>
      <c r="B7" s="193"/>
      <c r="C7" s="202"/>
      <c r="D7" s="194"/>
      <c r="E7" s="202"/>
      <c r="F7" s="194"/>
      <c r="G7" s="202"/>
      <c r="H7" s="194"/>
      <c r="I7" s="202"/>
      <c r="J7" s="186"/>
    </row>
    <row r="8" spans="1:32" ht="20.100000000000001" customHeight="1">
      <c r="A8" s="169" t="s">
        <v>201</v>
      </c>
      <c r="B8" s="493">
        <v>25360.416154850001</v>
      </c>
      <c r="C8" s="494">
        <v>7409.9103800900002</v>
      </c>
      <c r="D8" s="494">
        <v>930.63804262999997</v>
      </c>
      <c r="E8" s="494">
        <v>2554.7534654699998</v>
      </c>
      <c r="F8" s="497">
        <v>1101.35830233</v>
      </c>
      <c r="G8" s="497">
        <v>1519.56947674</v>
      </c>
      <c r="H8" s="497">
        <v>101.88542282</v>
      </c>
      <c r="I8" s="495">
        <v>121.49486285</v>
      </c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</row>
    <row r="9" spans="1:32" ht="20.100000000000001" customHeight="1">
      <c r="A9" s="426" t="s">
        <v>181</v>
      </c>
      <c r="B9" s="493"/>
      <c r="C9" s="494"/>
      <c r="D9" s="494"/>
      <c r="E9" s="494"/>
      <c r="F9" s="497"/>
      <c r="G9" s="497"/>
      <c r="H9" s="497"/>
      <c r="I9" s="495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</row>
    <row r="10" spans="1:32" ht="20.100000000000001" customHeight="1">
      <c r="A10" s="153" t="s">
        <v>0</v>
      </c>
      <c r="B10" s="501">
        <v>1986.50523924</v>
      </c>
      <c r="C10" s="439">
        <v>562.14832319000004</v>
      </c>
      <c r="D10" s="439">
        <v>72.845765839999999</v>
      </c>
      <c r="E10" s="439">
        <v>201.01256935999999</v>
      </c>
      <c r="F10" s="439">
        <v>87.625099849999998</v>
      </c>
      <c r="G10" s="439">
        <v>158.40341663000001</v>
      </c>
      <c r="H10" s="439">
        <v>3.6471408200000002</v>
      </c>
      <c r="I10" s="437">
        <v>5.85220349</v>
      </c>
      <c r="J10" s="196"/>
      <c r="K10" s="196"/>
    </row>
    <row r="11" spans="1:32" ht="20.100000000000001" customHeight="1">
      <c r="A11" s="153" t="s">
        <v>1</v>
      </c>
      <c r="B11" s="501">
        <v>1276.1316064499999</v>
      </c>
      <c r="C11" s="439">
        <v>379.35233260000001</v>
      </c>
      <c r="D11" s="439">
        <v>49.250114050000001</v>
      </c>
      <c r="E11" s="439">
        <v>140.19771505</v>
      </c>
      <c r="F11" s="439">
        <v>63.094562979999999</v>
      </c>
      <c r="G11" s="439">
        <v>90.138869319999998</v>
      </c>
      <c r="H11" s="439">
        <v>11.69717803</v>
      </c>
      <c r="I11" s="437">
        <v>3.89946057</v>
      </c>
      <c r="J11" s="196"/>
      <c r="K11" s="196"/>
    </row>
    <row r="12" spans="1:32" ht="20.100000000000001" customHeight="1">
      <c r="A12" s="153" t="s">
        <v>2</v>
      </c>
      <c r="B12" s="501">
        <v>1530.95139569</v>
      </c>
      <c r="C12" s="439">
        <v>406.27579974000002</v>
      </c>
      <c r="D12" s="439">
        <v>50.512591030000003</v>
      </c>
      <c r="E12" s="439">
        <v>155.92310434000001</v>
      </c>
      <c r="F12" s="439">
        <v>60.255397719999998</v>
      </c>
      <c r="G12" s="439">
        <v>91.402283980000007</v>
      </c>
      <c r="H12" s="439">
        <v>2.8082966300000001</v>
      </c>
      <c r="I12" s="437">
        <v>8.8491216700000006</v>
      </c>
      <c r="J12" s="196"/>
      <c r="K12" s="196"/>
    </row>
    <row r="13" spans="1:32" ht="20.100000000000001" customHeight="1">
      <c r="A13" s="153" t="s">
        <v>3</v>
      </c>
      <c r="B13" s="501">
        <v>774.22100882999996</v>
      </c>
      <c r="C13" s="439">
        <v>231.59341103</v>
      </c>
      <c r="D13" s="439">
        <v>24.747099760000001</v>
      </c>
      <c r="E13" s="439">
        <v>82.540345939999995</v>
      </c>
      <c r="F13" s="439">
        <v>45.637005090000002</v>
      </c>
      <c r="G13" s="439">
        <v>64.16734357</v>
      </c>
      <c r="H13" s="439">
        <v>1.94081327</v>
      </c>
      <c r="I13" s="437">
        <v>1.7920704199999999</v>
      </c>
      <c r="J13" s="196"/>
      <c r="K13" s="196"/>
    </row>
    <row r="14" spans="1:32" ht="20.100000000000001" customHeight="1">
      <c r="A14" s="153" t="s">
        <v>4</v>
      </c>
      <c r="B14" s="501">
        <v>1622.6265584400001</v>
      </c>
      <c r="C14" s="439">
        <v>498.60643399999998</v>
      </c>
      <c r="D14" s="439">
        <v>47.975242999999999</v>
      </c>
      <c r="E14" s="439">
        <v>178.63084916</v>
      </c>
      <c r="F14" s="439">
        <v>68.072918580000007</v>
      </c>
      <c r="G14" s="439">
        <v>98.29799629</v>
      </c>
      <c r="H14" s="439">
        <v>15.933097350000001</v>
      </c>
      <c r="I14" s="437">
        <v>11.21010633</v>
      </c>
      <c r="J14" s="196"/>
      <c r="K14" s="196"/>
    </row>
    <row r="15" spans="1:32" ht="20.100000000000001" customHeight="1">
      <c r="A15" s="153" t="s">
        <v>5</v>
      </c>
      <c r="B15" s="501">
        <v>2036.9233963199999</v>
      </c>
      <c r="C15" s="439">
        <v>641.26135076000003</v>
      </c>
      <c r="D15" s="439">
        <v>59.819697920000003</v>
      </c>
      <c r="E15" s="439">
        <v>204.47597501999999</v>
      </c>
      <c r="F15" s="439">
        <v>73.855818420000006</v>
      </c>
      <c r="G15" s="439">
        <v>88.861875670000003</v>
      </c>
      <c r="H15" s="439">
        <v>8.1987835899999997</v>
      </c>
      <c r="I15" s="437">
        <v>10.72522296</v>
      </c>
      <c r="J15" s="196"/>
      <c r="K15" s="196"/>
    </row>
    <row r="16" spans="1:32" ht="20.100000000000001" customHeight="1">
      <c r="A16" s="153" t="s">
        <v>6</v>
      </c>
      <c r="B16" s="501">
        <v>3232.2843235800001</v>
      </c>
      <c r="C16" s="439">
        <v>866.78846432</v>
      </c>
      <c r="D16" s="439">
        <v>117.21044153</v>
      </c>
      <c r="E16" s="439">
        <v>315.29808751000002</v>
      </c>
      <c r="F16" s="439">
        <v>122.88752414</v>
      </c>
      <c r="G16" s="439">
        <v>154.36253174999999</v>
      </c>
      <c r="H16" s="439">
        <v>9.32832492</v>
      </c>
      <c r="I16" s="437">
        <v>17.604958880000002</v>
      </c>
      <c r="J16" s="196"/>
      <c r="K16" s="196"/>
    </row>
    <row r="17" spans="1:11" ht="20.100000000000001" customHeight="1">
      <c r="A17" s="153" t="s">
        <v>7</v>
      </c>
      <c r="B17" s="501">
        <v>825.59182221000003</v>
      </c>
      <c r="C17" s="439">
        <v>263.10789419999998</v>
      </c>
      <c r="D17" s="439">
        <v>22.48488098</v>
      </c>
      <c r="E17" s="439">
        <v>89.680865769999997</v>
      </c>
      <c r="F17" s="439">
        <v>30.99746318</v>
      </c>
      <c r="G17" s="439">
        <v>53.365334179999998</v>
      </c>
      <c r="H17" s="439">
        <v>4.33235145</v>
      </c>
      <c r="I17" s="437">
        <v>4.9816654500000004</v>
      </c>
      <c r="J17" s="196"/>
      <c r="K17" s="196"/>
    </row>
    <row r="18" spans="1:11" ht="20.100000000000001" customHeight="1">
      <c r="A18" s="153" t="s">
        <v>8</v>
      </c>
      <c r="B18" s="501">
        <v>1765.16620547</v>
      </c>
      <c r="C18" s="439">
        <v>546.48421449</v>
      </c>
      <c r="D18" s="439">
        <v>106.66387277</v>
      </c>
      <c r="E18" s="439">
        <v>152.05306959000001</v>
      </c>
      <c r="F18" s="439">
        <v>83.231391029999997</v>
      </c>
      <c r="G18" s="439">
        <v>70.680206229999996</v>
      </c>
      <c r="H18" s="439">
        <v>3.5240135499999998</v>
      </c>
      <c r="I18" s="437">
        <v>9.3251018400000003</v>
      </c>
      <c r="J18" s="196"/>
      <c r="K18" s="196"/>
    </row>
    <row r="19" spans="1:11" ht="20.100000000000001" customHeight="1">
      <c r="A19" s="153" t="s">
        <v>9</v>
      </c>
      <c r="B19" s="501">
        <v>750.98838537999995</v>
      </c>
      <c r="C19" s="439">
        <v>164.73498171</v>
      </c>
      <c r="D19" s="439">
        <v>44.581094980000003</v>
      </c>
      <c r="E19" s="439">
        <v>59.657165030000002</v>
      </c>
      <c r="F19" s="439">
        <v>45.289002269999997</v>
      </c>
      <c r="G19" s="439">
        <v>34.076430530000003</v>
      </c>
      <c r="H19" s="439">
        <v>0.62949600999999999</v>
      </c>
      <c r="I19" s="437">
        <v>3.14748414</v>
      </c>
      <c r="J19" s="196"/>
      <c r="K19" s="196"/>
    </row>
    <row r="20" spans="1:11" ht="20.100000000000001" customHeight="1">
      <c r="A20" s="153" t="s">
        <v>10</v>
      </c>
      <c r="B20" s="501">
        <v>1547.2003182399999</v>
      </c>
      <c r="C20" s="439">
        <v>489.36910649999999</v>
      </c>
      <c r="D20" s="439">
        <v>38.526395290000004</v>
      </c>
      <c r="E20" s="439">
        <v>153.32934040999999</v>
      </c>
      <c r="F20" s="439">
        <v>80.206090520000004</v>
      </c>
      <c r="G20" s="439">
        <v>107.73030351</v>
      </c>
      <c r="H20" s="439">
        <v>7.75028031</v>
      </c>
      <c r="I20" s="437">
        <v>7.7442901900000001</v>
      </c>
      <c r="J20" s="196"/>
      <c r="K20" s="196"/>
    </row>
    <row r="21" spans="1:11" ht="20.100000000000001" customHeight="1">
      <c r="A21" s="153" t="s">
        <v>11</v>
      </c>
      <c r="B21" s="501">
        <v>1729.3216887799999</v>
      </c>
      <c r="C21" s="439">
        <v>509.64978726999999</v>
      </c>
      <c r="D21" s="439">
        <v>49.883613369999999</v>
      </c>
      <c r="E21" s="439">
        <v>186.18391485000001</v>
      </c>
      <c r="F21" s="439">
        <v>53.34679517</v>
      </c>
      <c r="G21" s="439">
        <v>112.39580051</v>
      </c>
      <c r="H21" s="439">
        <v>5.78198831</v>
      </c>
      <c r="I21" s="437">
        <v>7.2887328199999999</v>
      </c>
      <c r="J21" s="196"/>
      <c r="K21" s="196"/>
    </row>
    <row r="22" spans="1:11" ht="20.100000000000001" customHeight="1">
      <c r="A22" s="153" t="s">
        <v>12</v>
      </c>
      <c r="B22" s="501">
        <v>1069.82836443</v>
      </c>
      <c r="C22" s="439">
        <v>326.87480429999999</v>
      </c>
      <c r="D22" s="439">
        <v>35.240421490000003</v>
      </c>
      <c r="E22" s="439">
        <v>116.66154433</v>
      </c>
      <c r="F22" s="439">
        <v>51.495873500000002</v>
      </c>
      <c r="G22" s="439">
        <v>58.266151399999998</v>
      </c>
      <c r="H22" s="439">
        <v>7.6978595500000004</v>
      </c>
      <c r="I22" s="437">
        <v>6.5813985099999996</v>
      </c>
      <c r="J22" s="196"/>
      <c r="K22" s="196"/>
    </row>
    <row r="23" spans="1:11" ht="20.100000000000001" customHeight="1">
      <c r="A23" s="153" t="s">
        <v>13</v>
      </c>
      <c r="B23" s="501">
        <v>1304.0049776400001</v>
      </c>
      <c r="C23" s="439">
        <v>397.1348466</v>
      </c>
      <c r="D23" s="439">
        <v>48.894425339999998</v>
      </c>
      <c r="E23" s="439">
        <v>137.42732067</v>
      </c>
      <c r="F23" s="439">
        <v>56.973179360000003</v>
      </c>
      <c r="G23" s="439">
        <v>98.207041770000004</v>
      </c>
      <c r="H23" s="439">
        <v>3.70583485</v>
      </c>
      <c r="I23" s="437">
        <v>2.7665507699999998</v>
      </c>
      <c r="J23" s="196"/>
      <c r="K23" s="196"/>
    </row>
    <row r="24" spans="1:11" ht="20.100000000000001" customHeight="1">
      <c r="A24" s="153" t="s">
        <v>14</v>
      </c>
      <c r="B24" s="501">
        <v>2612.0180351200001</v>
      </c>
      <c r="C24" s="439">
        <v>787.01222775999997</v>
      </c>
      <c r="D24" s="439">
        <v>112.31157374999999</v>
      </c>
      <c r="E24" s="439">
        <v>242.70700561000001</v>
      </c>
      <c r="F24" s="439">
        <v>116.96734530000001</v>
      </c>
      <c r="G24" s="439">
        <v>135.82413387</v>
      </c>
      <c r="H24" s="439">
        <v>10.62416941</v>
      </c>
      <c r="I24" s="437">
        <v>13.47239122</v>
      </c>
      <c r="J24" s="196"/>
      <c r="K24" s="196"/>
    </row>
    <row r="25" spans="1:11" ht="20.100000000000001" customHeight="1">
      <c r="A25" s="155" t="s">
        <v>15</v>
      </c>
      <c r="B25" s="501">
        <v>1296.65282903</v>
      </c>
      <c r="C25" s="439">
        <v>339.51640162000001</v>
      </c>
      <c r="D25" s="439">
        <v>49.690811529999998</v>
      </c>
      <c r="E25" s="439">
        <v>138.97459283000001</v>
      </c>
      <c r="F25" s="439">
        <v>61.422835220000003</v>
      </c>
      <c r="G25" s="439">
        <v>103.38975753</v>
      </c>
      <c r="H25" s="439">
        <v>4.2857947699999999</v>
      </c>
      <c r="I25" s="437">
        <v>6.2541035899999997</v>
      </c>
      <c r="J25" s="196"/>
      <c r="K25" s="196"/>
    </row>
    <row r="26" spans="1:11" s="223" customFormat="1">
      <c r="B26" s="224"/>
      <c r="C26" s="224"/>
      <c r="D26" s="224"/>
      <c r="E26" s="224"/>
      <c r="F26" s="224"/>
      <c r="G26" s="224"/>
      <c r="H26" s="224"/>
      <c r="I26" s="224"/>
    </row>
  </sheetData>
  <mergeCells count="4">
    <mergeCell ref="A4:A6"/>
    <mergeCell ref="C4:I4"/>
    <mergeCell ref="B6:I6"/>
    <mergeCell ref="B4:B5"/>
  </mergeCells>
  <phoneticPr fontId="0" type="noConversion"/>
  <pageMargins left="0.7" right="0.7" top="0.75" bottom="0.75" header="0.3" footer="0.3"/>
  <pageSetup paperSize="9" scale="80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"/>
  <sheetViews>
    <sheetView zoomScaleNormal="100" workbookViewId="0"/>
  </sheetViews>
  <sheetFormatPr defaultColWidth="8" defaultRowHeight="12.75"/>
  <cols>
    <col min="1" max="1" width="21.42578125" style="226" customWidth="1"/>
    <col min="2" max="2" width="10.140625" style="226" customWidth="1"/>
    <col min="3" max="3" width="8.85546875" style="226" customWidth="1"/>
    <col min="4" max="4" width="10.28515625" style="226" customWidth="1"/>
    <col min="5" max="5" width="9.140625" style="226" customWidth="1"/>
    <col min="6" max="6" width="9.28515625" style="226" customWidth="1"/>
    <col min="7" max="7" width="11.7109375" style="226" customWidth="1"/>
    <col min="8" max="8" width="9.85546875" style="227" customWidth="1"/>
    <col min="9" max="9" width="11" style="227" customWidth="1"/>
    <col min="10" max="10" width="10" style="226" customWidth="1"/>
    <col min="11" max="11" width="8" style="227"/>
    <col min="12" max="16384" width="8" style="226"/>
  </cols>
  <sheetData>
    <row r="1" spans="1:22" ht="15.75">
      <c r="A1" s="225" t="s">
        <v>254</v>
      </c>
    </row>
    <row r="2" spans="1:22" ht="15">
      <c r="A2" s="240" t="s">
        <v>255</v>
      </c>
    </row>
    <row r="3" spans="1:22" ht="9" customHeight="1" thickBot="1"/>
    <row r="4" spans="1:22" ht="24.95" customHeight="1">
      <c r="A4" s="579" t="s">
        <v>40</v>
      </c>
      <c r="B4" s="728" t="s">
        <v>49</v>
      </c>
      <c r="C4" s="731" t="s">
        <v>57</v>
      </c>
      <c r="D4" s="732"/>
      <c r="E4" s="732"/>
      <c r="F4" s="732"/>
      <c r="G4" s="732"/>
      <c r="H4" s="732"/>
      <c r="I4" s="732"/>
      <c r="J4" s="732"/>
    </row>
    <row r="5" spans="1:22" s="229" customFormat="1" ht="80.25" customHeight="1">
      <c r="A5" s="580"/>
      <c r="B5" s="729"/>
      <c r="C5" s="721" t="s">
        <v>58</v>
      </c>
      <c r="D5" s="730"/>
      <c r="E5" s="721" t="s">
        <v>324</v>
      </c>
      <c r="F5" s="722"/>
      <c r="G5" s="730"/>
      <c r="H5" s="721" t="s">
        <v>325</v>
      </c>
      <c r="I5" s="722"/>
      <c r="J5" s="722"/>
      <c r="K5" s="228"/>
    </row>
    <row r="6" spans="1:22" s="229" customFormat="1" ht="24.95" customHeight="1">
      <c r="A6" s="580"/>
      <c r="B6" s="729"/>
      <c r="C6" s="726" t="s">
        <v>59</v>
      </c>
      <c r="D6" s="726" t="s">
        <v>326</v>
      </c>
      <c r="E6" s="726" t="s">
        <v>53</v>
      </c>
      <c r="F6" s="721" t="s">
        <v>50</v>
      </c>
      <c r="G6" s="730"/>
      <c r="H6" s="726" t="s">
        <v>53</v>
      </c>
      <c r="I6" s="721" t="s">
        <v>50</v>
      </c>
      <c r="J6" s="722"/>
      <c r="K6" s="228"/>
    </row>
    <row r="7" spans="1:22" s="229" customFormat="1" ht="143.25" customHeight="1">
      <c r="A7" s="580"/>
      <c r="B7" s="729"/>
      <c r="C7" s="684"/>
      <c r="D7" s="727"/>
      <c r="E7" s="727"/>
      <c r="F7" s="404" t="s">
        <v>327</v>
      </c>
      <c r="G7" s="404" t="s">
        <v>328</v>
      </c>
      <c r="H7" s="727"/>
      <c r="I7" s="404" t="s">
        <v>329</v>
      </c>
      <c r="J7" s="230" t="s">
        <v>330</v>
      </c>
      <c r="K7" s="228"/>
    </row>
    <row r="8" spans="1:22" s="229" customFormat="1" ht="24.95" customHeight="1" thickBot="1">
      <c r="A8" s="723"/>
      <c r="B8" s="724" t="s">
        <v>60</v>
      </c>
      <c r="C8" s="725"/>
      <c r="D8" s="725"/>
      <c r="E8" s="725"/>
      <c r="F8" s="725"/>
      <c r="G8" s="725"/>
      <c r="H8" s="725"/>
      <c r="I8" s="725"/>
      <c r="J8" s="725"/>
      <c r="K8" s="228"/>
    </row>
    <row r="9" spans="1:22" s="229" customFormat="1" ht="6" customHeight="1">
      <c r="A9" s="231"/>
      <c r="B9" s="232"/>
      <c r="C9" s="253"/>
      <c r="D9" s="233"/>
      <c r="E9" s="253"/>
      <c r="F9" s="233"/>
      <c r="G9" s="253"/>
      <c r="H9" s="233"/>
      <c r="I9" s="253"/>
      <c r="J9" s="253"/>
      <c r="K9" s="228"/>
    </row>
    <row r="10" spans="1:22" ht="20.100000000000001" customHeight="1">
      <c r="A10" s="169" t="s">
        <v>201</v>
      </c>
      <c r="B10" s="493">
        <v>14771.38501199</v>
      </c>
      <c r="C10" s="494">
        <v>7777.4061037900001</v>
      </c>
      <c r="D10" s="494">
        <v>1443.1811230000001</v>
      </c>
      <c r="E10" s="497">
        <v>1550.5037078299999</v>
      </c>
      <c r="F10" s="497">
        <v>279.17742718</v>
      </c>
      <c r="G10" s="494">
        <v>1270.8930731999999</v>
      </c>
      <c r="H10" s="497">
        <v>2126.9128369999999</v>
      </c>
      <c r="I10" s="497">
        <v>604.30520799999999</v>
      </c>
      <c r="J10" s="502">
        <v>1112.965731</v>
      </c>
      <c r="K10" s="23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</row>
    <row r="11" spans="1:22" ht="20.100000000000001" customHeight="1">
      <c r="A11" s="426" t="s">
        <v>181</v>
      </c>
      <c r="B11" s="493"/>
      <c r="C11" s="494"/>
      <c r="D11" s="494"/>
      <c r="E11" s="497"/>
      <c r="F11" s="497"/>
      <c r="G11" s="494"/>
      <c r="H11" s="497"/>
      <c r="I11" s="497"/>
      <c r="J11" s="502"/>
      <c r="K11" s="23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</row>
    <row r="12" spans="1:22" ht="20.100000000000001" customHeight="1">
      <c r="A12" s="153" t="s">
        <v>0</v>
      </c>
      <c r="B12" s="501">
        <v>1155.9367415500001</v>
      </c>
      <c r="C12" s="503">
        <v>711.80024415000003</v>
      </c>
      <c r="D12" s="503">
        <v>116.368197</v>
      </c>
      <c r="E12" s="503">
        <v>199.72374669999999</v>
      </c>
      <c r="F12" s="503">
        <v>17.30723261</v>
      </c>
      <c r="G12" s="503">
        <v>182.41651408999999</v>
      </c>
      <c r="H12" s="503">
        <v>55.625874000000003</v>
      </c>
      <c r="I12" s="503">
        <v>54.037973999999998</v>
      </c>
      <c r="J12" s="504">
        <v>0</v>
      </c>
    </row>
    <row r="13" spans="1:22" ht="20.100000000000001" customHeight="1">
      <c r="A13" s="153" t="s">
        <v>1</v>
      </c>
      <c r="B13" s="501">
        <v>690.41308462999996</v>
      </c>
      <c r="C13" s="503">
        <v>295.73879627000002</v>
      </c>
      <c r="D13" s="503">
        <v>65.375309999999999</v>
      </c>
      <c r="E13" s="503">
        <v>81.175301989999994</v>
      </c>
      <c r="F13" s="503">
        <v>17.172860499999999</v>
      </c>
      <c r="G13" s="503">
        <v>64.002441489999995</v>
      </c>
      <c r="H13" s="503">
        <v>190.961861</v>
      </c>
      <c r="I13" s="503">
        <v>56.458964999999999</v>
      </c>
      <c r="J13" s="504">
        <v>91.672407000000007</v>
      </c>
    </row>
    <row r="14" spans="1:22" ht="20.100000000000001" customHeight="1">
      <c r="A14" s="153" t="s">
        <v>2</v>
      </c>
      <c r="B14" s="501">
        <v>869.32158863999996</v>
      </c>
      <c r="C14" s="503">
        <v>237.73142236999999</v>
      </c>
      <c r="D14" s="503">
        <v>54.449039999999997</v>
      </c>
      <c r="E14" s="503">
        <v>99.6975008</v>
      </c>
      <c r="F14" s="503">
        <v>20.521278850000002</v>
      </c>
      <c r="G14" s="503">
        <v>79.176221949999999</v>
      </c>
      <c r="H14" s="503">
        <v>246.93301099999999</v>
      </c>
      <c r="I14" s="503">
        <v>39.566569000000001</v>
      </c>
      <c r="J14" s="504">
        <v>145.250801</v>
      </c>
    </row>
    <row r="15" spans="1:22" ht="20.100000000000001" customHeight="1">
      <c r="A15" s="153" t="s">
        <v>3</v>
      </c>
      <c r="B15" s="501">
        <v>440.65389832</v>
      </c>
      <c r="C15" s="503">
        <v>151.80530633999999</v>
      </c>
      <c r="D15" s="503">
        <v>32.113644999999998</v>
      </c>
      <c r="E15" s="503">
        <v>85.653244830000006</v>
      </c>
      <c r="F15" s="503">
        <v>27.949763999999998</v>
      </c>
      <c r="G15" s="503">
        <v>57.678511929999999</v>
      </c>
      <c r="H15" s="503">
        <v>89.423061000000004</v>
      </c>
      <c r="I15" s="503">
        <v>17.287355000000002</v>
      </c>
      <c r="J15" s="504">
        <v>59.986697999999997</v>
      </c>
    </row>
    <row r="16" spans="1:22" ht="20.100000000000001" customHeight="1">
      <c r="A16" s="153" t="s">
        <v>4</v>
      </c>
      <c r="B16" s="501">
        <v>701.42572986000005</v>
      </c>
      <c r="C16" s="503">
        <v>400.31725194000001</v>
      </c>
      <c r="D16" s="503">
        <v>88.342699999999994</v>
      </c>
      <c r="E16" s="503">
        <v>48.760018930000001</v>
      </c>
      <c r="F16" s="503">
        <v>1.8149999999999999</v>
      </c>
      <c r="G16" s="503">
        <v>46.945018930000003</v>
      </c>
      <c r="H16" s="503">
        <v>102.78425799999999</v>
      </c>
      <c r="I16" s="503">
        <v>31.94745</v>
      </c>
      <c r="J16" s="504">
        <v>63.551806999999997</v>
      </c>
    </row>
    <row r="17" spans="1:11" ht="20.100000000000001" customHeight="1">
      <c r="A17" s="153" t="s">
        <v>5</v>
      </c>
      <c r="B17" s="501">
        <v>1337.6690402199999</v>
      </c>
      <c r="C17" s="503">
        <v>612.78032317999998</v>
      </c>
      <c r="D17" s="503">
        <v>121.52528599999999</v>
      </c>
      <c r="E17" s="503">
        <v>89.948685999999995</v>
      </c>
      <c r="F17" s="503">
        <v>7.8632361199999998</v>
      </c>
      <c r="G17" s="503">
        <v>82.085449879999999</v>
      </c>
      <c r="H17" s="503">
        <v>138.72083799999999</v>
      </c>
      <c r="I17" s="503">
        <v>55.720458999999998</v>
      </c>
      <c r="J17" s="504">
        <v>73.164225999999999</v>
      </c>
    </row>
    <row r="18" spans="1:11" ht="20.100000000000001" customHeight="1">
      <c r="A18" s="153" t="s">
        <v>6</v>
      </c>
      <c r="B18" s="501">
        <v>2550.1229634900001</v>
      </c>
      <c r="C18" s="503">
        <v>2194.4863619799999</v>
      </c>
      <c r="D18" s="503">
        <v>310.32236799999998</v>
      </c>
      <c r="E18" s="503">
        <v>123.90546670000001</v>
      </c>
      <c r="F18" s="503">
        <v>3.9032960999999999</v>
      </c>
      <c r="G18" s="503">
        <v>120.0021706</v>
      </c>
      <c r="H18" s="503">
        <v>91.125184000000004</v>
      </c>
      <c r="I18" s="503">
        <v>85.033184000000006</v>
      </c>
      <c r="J18" s="505">
        <v>0</v>
      </c>
    </row>
    <row r="19" spans="1:11" ht="20.100000000000001" customHeight="1">
      <c r="A19" s="153" t="s">
        <v>7</v>
      </c>
      <c r="B19" s="501">
        <v>479.73688885000001</v>
      </c>
      <c r="C19" s="503">
        <v>129.69371864999999</v>
      </c>
      <c r="D19" s="503">
        <v>30.309699999999999</v>
      </c>
      <c r="E19" s="503">
        <v>63.800665019999997</v>
      </c>
      <c r="F19" s="503">
        <v>20.060969</v>
      </c>
      <c r="G19" s="503">
        <v>43.739696019999997</v>
      </c>
      <c r="H19" s="503">
        <v>83.601150000000004</v>
      </c>
      <c r="I19" s="503">
        <v>11.511685999999999</v>
      </c>
      <c r="J19" s="504">
        <v>59.255159999999997</v>
      </c>
    </row>
    <row r="20" spans="1:11" ht="20.100000000000001" customHeight="1">
      <c r="A20" s="153" t="s">
        <v>8</v>
      </c>
      <c r="B20" s="501">
        <v>942.62324675000002</v>
      </c>
      <c r="C20" s="503">
        <v>275.30472492000001</v>
      </c>
      <c r="D20" s="503">
        <v>53.645077000000001</v>
      </c>
      <c r="E20" s="503">
        <v>132.63083972999999</v>
      </c>
      <c r="F20" s="503">
        <v>22.570441259999999</v>
      </c>
      <c r="G20" s="503">
        <v>109.81515116</v>
      </c>
      <c r="H20" s="503">
        <v>232.19387900000001</v>
      </c>
      <c r="I20" s="503">
        <v>34.995265000000003</v>
      </c>
      <c r="J20" s="504">
        <v>133.041652</v>
      </c>
    </row>
    <row r="21" spans="1:11" ht="20.100000000000001" customHeight="1">
      <c r="A21" s="153" t="s">
        <v>9</v>
      </c>
      <c r="B21" s="501">
        <v>567.83131789000004</v>
      </c>
      <c r="C21" s="503">
        <v>142.18518094000001</v>
      </c>
      <c r="D21" s="503">
        <v>33.260829999999999</v>
      </c>
      <c r="E21" s="503">
        <v>67.119503660000007</v>
      </c>
      <c r="F21" s="503">
        <v>26.065730380000002</v>
      </c>
      <c r="G21" s="503">
        <v>41.053773280000001</v>
      </c>
      <c r="H21" s="503">
        <v>141.333304</v>
      </c>
      <c r="I21" s="503">
        <v>13.637745000000001</v>
      </c>
      <c r="J21" s="504">
        <v>90.590963000000002</v>
      </c>
    </row>
    <row r="22" spans="1:11" ht="20.100000000000001" customHeight="1">
      <c r="A22" s="153" t="s">
        <v>10</v>
      </c>
      <c r="B22" s="501">
        <v>817.98866685999997</v>
      </c>
      <c r="C22" s="503">
        <v>446.58733568999997</v>
      </c>
      <c r="D22" s="503">
        <v>88.733980000000003</v>
      </c>
      <c r="E22" s="503">
        <v>106.06809907</v>
      </c>
      <c r="F22" s="503">
        <v>20.588630739999999</v>
      </c>
      <c r="G22" s="503">
        <v>85.479468330000003</v>
      </c>
      <c r="H22" s="503">
        <v>87.918987000000001</v>
      </c>
      <c r="I22" s="503">
        <v>30.735700999999999</v>
      </c>
      <c r="J22" s="504">
        <v>42.153917</v>
      </c>
    </row>
    <row r="23" spans="1:11" ht="20.100000000000001" customHeight="1">
      <c r="A23" s="153" t="s">
        <v>11</v>
      </c>
      <c r="B23" s="501">
        <v>1250.1275534900001</v>
      </c>
      <c r="C23" s="503">
        <v>832.99425521000001</v>
      </c>
      <c r="D23" s="503">
        <v>186.253557</v>
      </c>
      <c r="E23" s="503">
        <v>60.513619740000003</v>
      </c>
      <c r="F23" s="503">
        <v>6.6407184900000003</v>
      </c>
      <c r="G23" s="503">
        <v>53.828638900000001</v>
      </c>
      <c r="H23" s="503">
        <v>165.13038499999999</v>
      </c>
      <c r="I23" s="503">
        <v>82.635974000000004</v>
      </c>
      <c r="J23" s="505">
        <v>65.787315000000007</v>
      </c>
    </row>
    <row r="24" spans="1:11" ht="20.100000000000001" customHeight="1">
      <c r="A24" s="153" t="s">
        <v>12</v>
      </c>
      <c r="B24" s="501">
        <v>513.84294707000004</v>
      </c>
      <c r="C24" s="503">
        <v>116.32099355</v>
      </c>
      <c r="D24" s="503">
        <v>33.422227999999997</v>
      </c>
      <c r="E24" s="503">
        <v>67.866032349999998</v>
      </c>
      <c r="F24" s="503">
        <v>18.27073128</v>
      </c>
      <c r="G24" s="503">
        <v>49.595301069999998</v>
      </c>
      <c r="H24" s="503">
        <v>139.56715299999999</v>
      </c>
      <c r="I24" s="503">
        <v>11.761729000000001</v>
      </c>
      <c r="J24" s="504">
        <v>92.657843999999997</v>
      </c>
    </row>
    <row r="25" spans="1:11" ht="20.100000000000001" customHeight="1">
      <c r="A25" s="153" t="s">
        <v>13</v>
      </c>
      <c r="B25" s="501">
        <v>511.09682925999999</v>
      </c>
      <c r="C25" s="503">
        <v>128.94140024999999</v>
      </c>
      <c r="D25" s="503">
        <v>39.978150999999997</v>
      </c>
      <c r="E25" s="503">
        <v>99.805322149999995</v>
      </c>
      <c r="F25" s="503">
        <v>24.648167999999998</v>
      </c>
      <c r="G25" s="503">
        <v>75.137154150000001</v>
      </c>
      <c r="H25" s="503">
        <v>167.76065500000001</v>
      </c>
      <c r="I25" s="503">
        <v>20.022887999999998</v>
      </c>
      <c r="J25" s="504">
        <v>103.78639800000001</v>
      </c>
    </row>
    <row r="26" spans="1:11" ht="20.100000000000001" customHeight="1">
      <c r="A26" s="153" t="s">
        <v>14</v>
      </c>
      <c r="B26" s="501">
        <v>1137.06531081</v>
      </c>
      <c r="C26" s="503">
        <v>802.04621064000003</v>
      </c>
      <c r="D26" s="503">
        <v>132.68969799999999</v>
      </c>
      <c r="E26" s="503">
        <v>108.48246403</v>
      </c>
      <c r="F26" s="503">
        <v>17.285462209999999</v>
      </c>
      <c r="G26" s="503">
        <v>91.098272929999993</v>
      </c>
      <c r="H26" s="503">
        <v>56.120389000000003</v>
      </c>
      <c r="I26" s="503">
        <v>40.647289000000001</v>
      </c>
      <c r="J26" s="505">
        <v>0</v>
      </c>
    </row>
    <row r="27" spans="1:11" ht="20.100000000000001" customHeight="1">
      <c r="A27" s="155" t="s">
        <v>15</v>
      </c>
      <c r="B27" s="501">
        <v>805.52920429999995</v>
      </c>
      <c r="C27" s="503">
        <v>298.67257770999998</v>
      </c>
      <c r="D27" s="503">
        <v>56.391356000000002</v>
      </c>
      <c r="E27" s="503">
        <v>115.35319613</v>
      </c>
      <c r="F27" s="503">
        <v>26.513907639999999</v>
      </c>
      <c r="G27" s="503">
        <v>88.839288490000001</v>
      </c>
      <c r="H27" s="503">
        <v>137.71284800000001</v>
      </c>
      <c r="I27" s="503">
        <v>18.304974999999999</v>
      </c>
      <c r="J27" s="504">
        <v>92.066542999999996</v>
      </c>
    </row>
    <row r="28" spans="1:11" s="235" customFormat="1" ht="17.25" customHeight="1">
      <c r="B28" s="236"/>
      <c r="C28" s="236"/>
      <c r="D28" s="236"/>
      <c r="E28" s="236"/>
      <c r="F28" s="236"/>
      <c r="G28" s="236"/>
      <c r="H28" s="237"/>
      <c r="I28" s="237"/>
      <c r="J28" s="238"/>
      <c r="K28" s="239"/>
    </row>
    <row r="29" spans="1:11" s="13" customFormat="1">
      <c r="B29" s="14"/>
    </row>
    <row r="30" spans="1:11" s="1" customFormat="1">
      <c r="B30" s="15"/>
    </row>
    <row r="31" spans="1:11" s="1" customFormat="1">
      <c r="B31" s="15"/>
    </row>
    <row r="32" spans="1:11" s="1" customFormat="1">
      <c r="B32" s="15"/>
    </row>
    <row r="33" spans="1:2" s="1" customFormat="1">
      <c r="B33" s="15"/>
    </row>
    <row r="34" spans="1:2" s="1" customFormat="1">
      <c r="B34" s="15"/>
    </row>
    <row r="35" spans="1:2" s="1" customFormat="1">
      <c r="B35" s="15"/>
    </row>
    <row r="36" spans="1:2" s="1" customFormat="1">
      <c r="B36" s="15"/>
    </row>
    <row r="37" spans="1:2" s="1" customFormat="1">
      <c r="B37" s="15"/>
    </row>
    <row r="38" spans="1:2" s="1" customFormat="1">
      <c r="B38" s="15"/>
    </row>
    <row r="39" spans="1:2" s="1" customFormat="1">
      <c r="B39" s="15"/>
    </row>
    <row r="40" spans="1:2" s="1" customFormat="1">
      <c r="B40" s="15"/>
    </row>
    <row r="41" spans="1:2" s="1" customFormat="1">
      <c r="B41" s="15"/>
    </row>
    <row r="42" spans="1:2" s="61" customFormat="1">
      <c r="A42" s="1"/>
    </row>
    <row r="43" spans="1:2" s="61" customFormat="1">
      <c r="A43" s="1"/>
    </row>
    <row r="44" spans="1:2" s="61" customFormat="1">
      <c r="A44" s="1"/>
    </row>
    <row r="45" spans="1:2" s="61" customFormat="1">
      <c r="A45" s="1"/>
    </row>
  </sheetData>
  <mergeCells count="13">
    <mergeCell ref="I6:J6"/>
    <mergeCell ref="H5:J5"/>
    <mergeCell ref="A4:A8"/>
    <mergeCell ref="B8:J8"/>
    <mergeCell ref="C6:C7"/>
    <mergeCell ref="H6:H7"/>
    <mergeCell ref="B4:B7"/>
    <mergeCell ref="C5:D5"/>
    <mergeCell ref="E5:G5"/>
    <mergeCell ref="D6:D7"/>
    <mergeCell ref="E6:E7"/>
    <mergeCell ref="F6:G6"/>
    <mergeCell ref="C4:J4"/>
  </mergeCells>
  <phoneticPr fontId="0" type="noConversion"/>
  <pageMargins left="0.7" right="0.7" top="0.75" bottom="0.75" header="0.3" footer="0.3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zoomScaleNormal="100" workbookViewId="0"/>
  </sheetViews>
  <sheetFormatPr defaultColWidth="8" defaultRowHeight="12.75"/>
  <cols>
    <col min="1" max="1" width="22" style="212" customWidth="1"/>
    <col min="2" max="6" width="11.7109375" style="212" customWidth="1"/>
    <col min="7" max="7" width="12.5703125" style="212" customWidth="1"/>
    <col min="8" max="9" width="11.7109375" style="212" customWidth="1"/>
    <col min="10" max="16384" width="8" style="212"/>
  </cols>
  <sheetData>
    <row r="1" spans="1:23" s="175" customFormat="1" ht="15.75">
      <c r="A1" s="139" t="s">
        <v>302</v>
      </c>
      <c r="I1" s="176"/>
    </row>
    <row r="2" spans="1:23" s="175" customFormat="1" ht="15">
      <c r="A2" s="182" t="s">
        <v>303</v>
      </c>
      <c r="I2" s="176"/>
    </row>
    <row r="3" spans="1:23" s="175" customFormat="1" ht="9" customHeight="1" thickBot="1">
      <c r="I3" s="176"/>
    </row>
    <row r="4" spans="1:23" s="175" customFormat="1" ht="24.95" customHeight="1">
      <c r="A4" s="579" t="s">
        <v>40</v>
      </c>
      <c r="B4" s="673" t="s">
        <v>331</v>
      </c>
      <c r="C4" s="704" t="s">
        <v>301</v>
      </c>
      <c r="D4" s="705"/>
      <c r="E4" s="705"/>
      <c r="F4" s="706"/>
      <c r="G4" s="706"/>
      <c r="H4" s="706"/>
      <c r="I4" s="670" t="s">
        <v>333</v>
      </c>
    </row>
    <row r="5" spans="1:23" ht="24.95" customHeight="1">
      <c r="A5" s="649"/>
      <c r="B5" s="703"/>
      <c r="C5" s="681" t="s">
        <v>176</v>
      </c>
      <c r="D5" s="686" t="s">
        <v>46</v>
      </c>
      <c r="E5" s="733"/>
      <c r="F5" s="733"/>
      <c r="G5" s="733"/>
      <c r="H5" s="733"/>
      <c r="I5" s="707"/>
    </row>
    <row r="6" spans="1:23" ht="45" customHeight="1">
      <c r="A6" s="649"/>
      <c r="B6" s="703"/>
      <c r="C6" s="681"/>
      <c r="D6" s="684" t="s">
        <v>198</v>
      </c>
      <c r="E6" s="685" t="s">
        <v>294</v>
      </c>
      <c r="F6" s="672" t="s">
        <v>335</v>
      </c>
      <c r="G6" s="714"/>
      <c r="H6" s="715"/>
      <c r="I6" s="707"/>
    </row>
    <row r="7" spans="1:23" ht="24.95" customHeight="1">
      <c r="A7" s="649"/>
      <c r="B7" s="703"/>
      <c r="C7" s="681"/>
      <c r="D7" s="684"/>
      <c r="E7" s="684"/>
      <c r="F7" s="685" t="s">
        <v>176</v>
      </c>
      <c r="G7" s="689" t="s">
        <v>296</v>
      </c>
      <c r="H7" s="564"/>
      <c r="I7" s="707"/>
    </row>
    <row r="8" spans="1:23" s="214" customFormat="1" ht="99.75" customHeight="1">
      <c r="A8" s="649"/>
      <c r="B8" s="703"/>
      <c r="C8" s="684"/>
      <c r="D8" s="684"/>
      <c r="E8" s="684"/>
      <c r="F8" s="709"/>
      <c r="G8" s="491" t="s">
        <v>332</v>
      </c>
      <c r="H8" s="500" t="s">
        <v>334</v>
      </c>
      <c r="I8" s="707"/>
    </row>
    <row r="9" spans="1:23" s="216" customFormat="1" ht="24.95" customHeight="1" thickBot="1">
      <c r="A9" s="650"/>
      <c r="B9" s="668" t="s">
        <v>60</v>
      </c>
      <c r="C9" s="669"/>
      <c r="D9" s="669"/>
      <c r="E9" s="669"/>
      <c r="F9" s="669"/>
      <c r="G9" s="669"/>
      <c r="H9" s="669"/>
      <c r="I9" s="669"/>
    </row>
    <row r="10" spans="1:23" s="216" customFormat="1" ht="6" customHeight="1">
      <c r="A10" s="402"/>
      <c r="B10" s="429"/>
      <c r="C10" s="452"/>
      <c r="D10" s="452"/>
      <c r="E10" s="452"/>
      <c r="F10" s="452"/>
      <c r="G10" s="452"/>
      <c r="H10" s="452"/>
      <c r="I10" s="430"/>
    </row>
    <row r="11" spans="1:23" s="219" customFormat="1" ht="20.100000000000001" customHeight="1">
      <c r="A11" s="169" t="s">
        <v>201</v>
      </c>
      <c r="B11" s="493">
        <v>14317.428700590001</v>
      </c>
      <c r="C11" s="494">
        <v>9990.3970907599996</v>
      </c>
      <c r="D11" s="497">
        <v>4141.4087079000001</v>
      </c>
      <c r="E11" s="494">
        <v>75.235171370000003</v>
      </c>
      <c r="F11" s="494">
        <v>5186.16707941</v>
      </c>
      <c r="G11" s="494">
        <v>2359.11980571</v>
      </c>
      <c r="H11" s="494">
        <v>1942.6939702499999</v>
      </c>
      <c r="I11" s="495">
        <v>4327.03160983</v>
      </c>
      <c r="J11" s="241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</row>
    <row r="12" spans="1:23" s="219" customFormat="1" ht="20.100000000000001" customHeight="1">
      <c r="A12" s="426" t="s">
        <v>181</v>
      </c>
      <c r="B12" s="496"/>
      <c r="C12" s="494"/>
      <c r="D12" s="497"/>
      <c r="E12" s="494"/>
      <c r="F12" s="494"/>
      <c r="G12" s="496"/>
      <c r="H12" s="494"/>
      <c r="I12" s="495"/>
      <c r="J12" s="241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</row>
    <row r="13" spans="1:23" ht="20.100000000000001" customHeight="1">
      <c r="A13" s="153" t="s">
        <v>0</v>
      </c>
      <c r="B13" s="392">
        <v>1120.22983662</v>
      </c>
      <c r="C13" s="506">
        <v>782.69662126000003</v>
      </c>
      <c r="D13" s="506">
        <v>339.05330433</v>
      </c>
      <c r="E13" s="506">
        <v>3.3959963599999998</v>
      </c>
      <c r="F13" s="506">
        <v>398.85957321000001</v>
      </c>
      <c r="G13" s="507">
        <v>187.84409468999999</v>
      </c>
      <c r="H13" s="506">
        <v>141.88419497999999</v>
      </c>
      <c r="I13" s="507">
        <v>337.53321535999999</v>
      </c>
      <c r="J13" s="242"/>
    </row>
    <row r="14" spans="1:23" ht="20.100000000000001" customHeight="1">
      <c r="A14" s="153" t="s">
        <v>1</v>
      </c>
      <c r="B14" s="392">
        <v>688.71942446000003</v>
      </c>
      <c r="C14" s="506">
        <v>542.19328196000004</v>
      </c>
      <c r="D14" s="506">
        <v>207.42310477999999</v>
      </c>
      <c r="E14" s="506">
        <v>8.7662707100000006</v>
      </c>
      <c r="F14" s="506">
        <v>318.20280266999998</v>
      </c>
      <c r="G14" s="507">
        <v>148.16723137</v>
      </c>
      <c r="H14" s="506">
        <v>128.50832611999999</v>
      </c>
      <c r="I14" s="507">
        <v>146.52614249999999</v>
      </c>
      <c r="J14" s="242"/>
    </row>
    <row r="15" spans="1:23" ht="20.100000000000001" customHeight="1">
      <c r="A15" s="153" t="s">
        <v>2</v>
      </c>
      <c r="B15" s="392">
        <v>858.89936666000006</v>
      </c>
      <c r="C15" s="506">
        <v>543.01015804999997</v>
      </c>
      <c r="D15" s="506">
        <v>199.23662578</v>
      </c>
      <c r="E15" s="506">
        <v>6.2912855600000004</v>
      </c>
      <c r="F15" s="506">
        <v>317.35469126999999</v>
      </c>
      <c r="G15" s="507">
        <v>154.81067739</v>
      </c>
      <c r="H15" s="506">
        <v>115.59097353999999</v>
      </c>
      <c r="I15" s="507">
        <v>315.88920861000003</v>
      </c>
      <c r="J15" s="242"/>
    </row>
    <row r="16" spans="1:23" ht="20.100000000000001" customHeight="1">
      <c r="A16" s="153" t="s">
        <v>3</v>
      </c>
      <c r="B16" s="392">
        <v>477.11088138000002</v>
      </c>
      <c r="C16" s="506">
        <v>317.34302754999999</v>
      </c>
      <c r="D16" s="506">
        <v>118.92024963999999</v>
      </c>
      <c r="E16" s="506">
        <v>1.64209468</v>
      </c>
      <c r="F16" s="506">
        <v>188.98563150999999</v>
      </c>
      <c r="G16" s="507">
        <v>90.666116759999994</v>
      </c>
      <c r="H16" s="506">
        <v>75.131723989999998</v>
      </c>
      <c r="I16" s="507">
        <v>159.76785383000001</v>
      </c>
      <c r="J16" s="242"/>
    </row>
    <row r="17" spans="1:10" ht="20.100000000000001" customHeight="1">
      <c r="A17" s="153" t="s">
        <v>4</v>
      </c>
      <c r="B17" s="392">
        <v>646.07613729000002</v>
      </c>
      <c r="C17" s="506">
        <v>520.31628764000004</v>
      </c>
      <c r="D17" s="506">
        <v>231.40959699999999</v>
      </c>
      <c r="E17" s="506">
        <v>3.1329520199999998</v>
      </c>
      <c r="F17" s="506">
        <v>276.78375706999998</v>
      </c>
      <c r="G17" s="507">
        <v>141.16229339</v>
      </c>
      <c r="H17" s="506">
        <v>95.190618569999998</v>
      </c>
      <c r="I17" s="507">
        <v>125.75984965000001</v>
      </c>
      <c r="J17" s="242"/>
    </row>
    <row r="18" spans="1:10" ht="20.100000000000001" customHeight="1">
      <c r="A18" s="153" t="s">
        <v>5</v>
      </c>
      <c r="B18" s="392">
        <v>1294.7800856900001</v>
      </c>
      <c r="C18" s="506">
        <v>751.57330579999996</v>
      </c>
      <c r="D18" s="506">
        <v>355.61462202000001</v>
      </c>
      <c r="E18" s="506">
        <v>7.7832071100000002</v>
      </c>
      <c r="F18" s="506">
        <v>381.84068144999998</v>
      </c>
      <c r="G18" s="507">
        <v>186.80091696</v>
      </c>
      <c r="H18" s="506">
        <v>144.06079724</v>
      </c>
      <c r="I18" s="507">
        <v>543.20677989000001</v>
      </c>
      <c r="J18" s="242"/>
    </row>
    <row r="19" spans="1:10" ht="20.100000000000001" customHeight="1">
      <c r="A19" s="153" t="s">
        <v>6</v>
      </c>
      <c r="B19" s="392">
        <v>2299.0386506700002</v>
      </c>
      <c r="C19" s="506">
        <v>1792.8276553200001</v>
      </c>
      <c r="D19" s="506">
        <v>611.86908103999997</v>
      </c>
      <c r="E19" s="506">
        <v>7.8203348400000001</v>
      </c>
      <c r="F19" s="506">
        <v>761.24855376000005</v>
      </c>
      <c r="G19" s="507">
        <v>321.47486364999997</v>
      </c>
      <c r="H19" s="506">
        <v>279.79959773000002</v>
      </c>
      <c r="I19" s="507">
        <v>506.21099535000002</v>
      </c>
      <c r="J19" s="242"/>
    </row>
    <row r="20" spans="1:10" ht="20.100000000000001" customHeight="1">
      <c r="A20" s="153" t="s">
        <v>7</v>
      </c>
      <c r="B20" s="392">
        <v>447.29840623000001</v>
      </c>
      <c r="C20" s="506">
        <v>275.05279189999999</v>
      </c>
      <c r="D20" s="506">
        <v>120.41415009000001</v>
      </c>
      <c r="E20" s="506">
        <v>4.0792230800000002</v>
      </c>
      <c r="F20" s="506">
        <v>145.69683807000001</v>
      </c>
      <c r="G20" s="507">
        <v>72.516843550000004</v>
      </c>
      <c r="H20" s="506">
        <v>53.555243230000002</v>
      </c>
      <c r="I20" s="507">
        <v>172.24561433</v>
      </c>
      <c r="J20" s="242"/>
    </row>
    <row r="21" spans="1:10" ht="20.100000000000001" customHeight="1">
      <c r="A21" s="153" t="s">
        <v>8</v>
      </c>
      <c r="B21" s="392">
        <v>916.59593488999997</v>
      </c>
      <c r="C21" s="506">
        <v>582.83574034000003</v>
      </c>
      <c r="D21" s="506">
        <v>217.21815482</v>
      </c>
      <c r="E21" s="506">
        <v>7.0200361600000001</v>
      </c>
      <c r="F21" s="506">
        <v>349.30200438999998</v>
      </c>
      <c r="G21" s="507">
        <v>151.64307055</v>
      </c>
      <c r="H21" s="506">
        <v>105.28238441000001</v>
      </c>
      <c r="I21" s="507">
        <v>333.76019454999999</v>
      </c>
      <c r="J21" s="242"/>
    </row>
    <row r="22" spans="1:10" ht="20.100000000000001" customHeight="1">
      <c r="A22" s="153" t="s">
        <v>9</v>
      </c>
      <c r="B22" s="392">
        <v>521.39522938000005</v>
      </c>
      <c r="C22" s="506">
        <v>306.46581171999998</v>
      </c>
      <c r="D22" s="506">
        <v>112.96928877000001</v>
      </c>
      <c r="E22" s="506">
        <v>2.1765425600000001</v>
      </c>
      <c r="F22" s="506">
        <v>189.49280855999999</v>
      </c>
      <c r="G22" s="507">
        <v>89.385944629999997</v>
      </c>
      <c r="H22" s="506">
        <v>71.798995009999999</v>
      </c>
      <c r="I22" s="507">
        <v>214.92941766000001</v>
      </c>
      <c r="J22" s="242"/>
    </row>
    <row r="23" spans="1:10" ht="20.100000000000001" customHeight="1">
      <c r="A23" s="153" t="s">
        <v>10</v>
      </c>
      <c r="B23" s="392">
        <v>835.00487179000004</v>
      </c>
      <c r="C23" s="506">
        <v>594.15741300000002</v>
      </c>
      <c r="D23" s="506">
        <v>314.07394184999998</v>
      </c>
      <c r="E23" s="506">
        <v>4.6295560099999999</v>
      </c>
      <c r="F23" s="506">
        <v>268.46637561</v>
      </c>
      <c r="G23" s="507">
        <v>116.86116014</v>
      </c>
      <c r="H23" s="506">
        <v>117.05768583</v>
      </c>
      <c r="I23" s="507">
        <v>240.84745878999999</v>
      </c>
      <c r="J23" s="242"/>
    </row>
    <row r="24" spans="1:10" ht="20.100000000000001" customHeight="1">
      <c r="A24" s="153" t="s">
        <v>11</v>
      </c>
      <c r="B24" s="392">
        <v>1227.1193285899999</v>
      </c>
      <c r="C24" s="506">
        <v>947.15725923000002</v>
      </c>
      <c r="D24" s="506">
        <v>445.48712135</v>
      </c>
      <c r="E24" s="506">
        <v>7.16416466</v>
      </c>
      <c r="F24" s="506">
        <v>462.10621424999999</v>
      </c>
      <c r="G24" s="507">
        <v>221.04417857999999</v>
      </c>
      <c r="H24" s="506">
        <v>157.43991942</v>
      </c>
      <c r="I24" s="507">
        <v>279.96206935999999</v>
      </c>
      <c r="J24" s="242"/>
    </row>
    <row r="25" spans="1:10" ht="20.100000000000001" customHeight="1">
      <c r="A25" s="153" t="s">
        <v>12</v>
      </c>
      <c r="B25" s="392">
        <v>484.23815181999998</v>
      </c>
      <c r="C25" s="506">
        <v>304.71882407999999</v>
      </c>
      <c r="D25" s="506">
        <v>120.52805501</v>
      </c>
      <c r="E25" s="506">
        <v>2.98449579</v>
      </c>
      <c r="F25" s="506">
        <v>176.61868109</v>
      </c>
      <c r="G25" s="507">
        <v>92.975525880000006</v>
      </c>
      <c r="H25" s="506">
        <v>59.197106249999997</v>
      </c>
      <c r="I25" s="507">
        <v>179.51932773999999</v>
      </c>
      <c r="J25" s="242"/>
    </row>
    <row r="26" spans="1:10" ht="20.100000000000001" customHeight="1">
      <c r="A26" s="153" t="s">
        <v>13</v>
      </c>
      <c r="B26" s="392">
        <v>521.78311536000001</v>
      </c>
      <c r="C26" s="506">
        <v>410.02540044</v>
      </c>
      <c r="D26" s="506">
        <v>159.39793410999999</v>
      </c>
      <c r="E26" s="506">
        <v>1.8991214000000001</v>
      </c>
      <c r="F26" s="506">
        <v>242.85353191999999</v>
      </c>
      <c r="G26" s="507">
        <v>107.20500118</v>
      </c>
      <c r="H26" s="506">
        <v>80.861950849999999</v>
      </c>
      <c r="I26" s="507">
        <v>111.75771492</v>
      </c>
      <c r="J26" s="242"/>
    </row>
    <row r="27" spans="1:10" ht="20.100000000000001" customHeight="1">
      <c r="A27" s="153" t="s">
        <v>14</v>
      </c>
      <c r="B27" s="392">
        <v>1173.1875184400001</v>
      </c>
      <c r="C27" s="506">
        <v>828.09880914999997</v>
      </c>
      <c r="D27" s="506">
        <v>383.16301320999997</v>
      </c>
      <c r="E27" s="506">
        <v>4.5297063599999996</v>
      </c>
      <c r="F27" s="506">
        <v>428.80724559999999</v>
      </c>
      <c r="G27" s="507">
        <v>168.07577742999999</v>
      </c>
      <c r="H27" s="506">
        <v>212.21718283999999</v>
      </c>
      <c r="I27" s="507">
        <v>345.08870929</v>
      </c>
      <c r="J27" s="242"/>
    </row>
    <row r="28" spans="1:10" ht="20.100000000000001" customHeight="1">
      <c r="A28" s="155" t="s">
        <v>15</v>
      </c>
      <c r="B28" s="392">
        <v>805.95176131999995</v>
      </c>
      <c r="C28" s="506">
        <v>491.92470331999999</v>
      </c>
      <c r="D28" s="506">
        <v>204.63046410000001</v>
      </c>
      <c r="E28" s="506">
        <v>1.9201840699999999</v>
      </c>
      <c r="F28" s="506">
        <v>279.54768897999998</v>
      </c>
      <c r="G28" s="507">
        <v>108.48610956</v>
      </c>
      <c r="H28" s="506">
        <v>105.11727024</v>
      </c>
      <c r="I28" s="507">
        <v>314.02705800000001</v>
      </c>
      <c r="J28" s="242"/>
    </row>
    <row r="68" s="243" customFormat="1"/>
  </sheetData>
  <mergeCells count="12">
    <mergeCell ref="A4:A9"/>
    <mergeCell ref="B4:B8"/>
    <mergeCell ref="C4:H4"/>
    <mergeCell ref="I4:I8"/>
    <mergeCell ref="C5:C8"/>
    <mergeCell ref="D5:H5"/>
    <mergeCell ref="D6:D8"/>
    <mergeCell ref="E6:E8"/>
    <mergeCell ref="F6:H6"/>
    <mergeCell ref="F7:F8"/>
    <mergeCell ref="G7:H7"/>
    <mergeCell ref="B9:I9"/>
  </mergeCells>
  <phoneticPr fontId="0" type="noConversion"/>
  <pageMargins left="0.7" right="0.7" top="0.75" bottom="0.75" header="0.3" footer="0.3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9"/>
  <sheetViews>
    <sheetView zoomScaleNormal="100" workbookViewId="0"/>
  </sheetViews>
  <sheetFormatPr defaultColWidth="8" defaultRowHeight="12.75"/>
  <cols>
    <col min="1" max="1" width="22.5703125" style="20" customWidth="1"/>
    <col min="2" max="10" width="11.28515625" style="20" customWidth="1"/>
    <col min="11" max="16384" width="8" style="20"/>
  </cols>
  <sheetData>
    <row r="1" spans="1:29" ht="15.75">
      <c r="A1" s="244" t="s">
        <v>256</v>
      </c>
      <c r="B1" s="244"/>
      <c r="C1" s="244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</row>
    <row r="2" spans="1:29" ht="13.5" customHeight="1">
      <c r="A2" s="414" t="s">
        <v>257</v>
      </c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</row>
    <row r="3" spans="1:29" ht="9" customHeight="1" thickBot="1"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</row>
    <row r="4" spans="1:29" ht="24.95" customHeight="1">
      <c r="A4" s="734" t="s">
        <v>40</v>
      </c>
      <c r="B4" s="737" t="s">
        <v>41</v>
      </c>
      <c r="C4" s="741" t="s">
        <v>61</v>
      </c>
      <c r="D4" s="742"/>
      <c r="E4" s="742"/>
      <c r="F4" s="742"/>
      <c r="G4" s="742"/>
      <c r="H4" s="742"/>
      <c r="I4" s="742"/>
      <c r="J4" s="742"/>
    </row>
    <row r="5" spans="1:29" ht="144.94999999999999" customHeight="1">
      <c r="A5" s="735"/>
      <c r="B5" s="738"/>
      <c r="C5" s="96" t="s">
        <v>320</v>
      </c>
      <c r="D5" s="509" t="s">
        <v>319</v>
      </c>
      <c r="E5" s="188" t="s">
        <v>305</v>
      </c>
      <c r="F5" s="188" t="s">
        <v>307</v>
      </c>
      <c r="G5" s="189" t="s">
        <v>308</v>
      </c>
      <c r="H5" s="190" t="s">
        <v>309</v>
      </c>
      <c r="I5" s="399" t="s">
        <v>153</v>
      </c>
      <c r="J5" s="191" t="s">
        <v>310</v>
      </c>
      <c r="L5" s="246"/>
    </row>
    <row r="6" spans="1:29" ht="24.95" customHeight="1" thickBot="1">
      <c r="A6" s="736"/>
      <c r="B6" s="739" t="s">
        <v>60</v>
      </c>
      <c r="C6" s="740"/>
      <c r="D6" s="740"/>
      <c r="E6" s="740"/>
      <c r="F6" s="740"/>
      <c r="G6" s="740"/>
      <c r="H6" s="740"/>
      <c r="I6" s="740"/>
      <c r="J6" s="740"/>
    </row>
    <row r="7" spans="1:29" ht="6" customHeight="1">
      <c r="A7" s="405"/>
      <c r="B7" s="450"/>
      <c r="C7" s="451"/>
      <c r="D7" s="451"/>
      <c r="E7" s="451"/>
      <c r="F7" s="451"/>
      <c r="G7" s="451"/>
      <c r="H7" s="451"/>
      <c r="I7" s="451"/>
      <c r="J7" s="428"/>
    </row>
    <row r="8" spans="1:29" ht="20.100000000000001" customHeight="1">
      <c r="A8" s="169" t="s">
        <v>201</v>
      </c>
      <c r="B8" s="493">
        <v>14317.428700590001</v>
      </c>
      <c r="C8" s="494">
        <v>6154.1902669000001</v>
      </c>
      <c r="D8" s="494">
        <v>1700.78289045</v>
      </c>
      <c r="E8" s="494">
        <v>762.98718040000006</v>
      </c>
      <c r="F8" s="494">
        <v>863.77425404999997</v>
      </c>
      <c r="G8" s="494">
        <v>101.05469388</v>
      </c>
      <c r="H8" s="494">
        <v>522.33146634000002</v>
      </c>
      <c r="I8" s="494">
        <v>86.353078729999993</v>
      </c>
      <c r="J8" s="495">
        <v>1390.6829422599999</v>
      </c>
      <c r="L8" s="256"/>
      <c r="M8" s="256"/>
      <c r="N8" s="256"/>
      <c r="O8" s="256"/>
      <c r="P8" s="256"/>
      <c r="Q8" s="256"/>
    </row>
    <row r="9" spans="1:29" ht="20.100000000000001" customHeight="1">
      <c r="A9" s="426" t="s">
        <v>181</v>
      </c>
      <c r="B9" s="493"/>
      <c r="C9" s="494"/>
      <c r="D9" s="494"/>
      <c r="E9" s="494"/>
      <c r="F9" s="494"/>
      <c r="G9" s="494"/>
      <c r="H9" s="494"/>
      <c r="I9" s="494"/>
      <c r="J9" s="495"/>
      <c r="L9" s="256"/>
      <c r="M9" s="256"/>
      <c r="N9" s="256"/>
      <c r="O9" s="256"/>
      <c r="P9" s="256"/>
      <c r="Q9" s="256"/>
    </row>
    <row r="10" spans="1:29" ht="20.100000000000001" customHeight="1">
      <c r="A10" s="153" t="s">
        <v>0</v>
      </c>
      <c r="B10" s="501">
        <v>1120.22983662</v>
      </c>
      <c r="C10" s="503">
        <v>432.21803319999998</v>
      </c>
      <c r="D10" s="503">
        <v>115.65676754</v>
      </c>
      <c r="E10" s="503">
        <v>56.90362726</v>
      </c>
      <c r="F10" s="503">
        <v>49.67873737</v>
      </c>
      <c r="G10" s="503">
        <v>4.5728085600000004</v>
      </c>
      <c r="H10" s="503">
        <v>42.937864159999997</v>
      </c>
      <c r="I10" s="503">
        <v>5.7575832</v>
      </c>
      <c r="J10" s="508">
        <v>93.52715929</v>
      </c>
    </row>
    <row r="11" spans="1:29" ht="20.100000000000001" customHeight="1">
      <c r="A11" s="153" t="s">
        <v>1</v>
      </c>
      <c r="B11" s="501">
        <v>688.71942446000003</v>
      </c>
      <c r="C11" s="503">
        <v>220.14484737999999</v>
      </c>
      <c r="D11" s="503">
        <v>88.445317520000003</v>
      </c>
      <c r="E11" s="503">
        <v>54.195459309999997</v>
      </c>
      <c r="F11" s="503">
        <v>43.943721429999997</v>
      </c>
      <c r="G11" s="503">
        <v>16.672857839999999</v>
      </c>
      <c r="H11" s="503">
        <v>14.90522155</v>
      </c>
      <c r="I11" s="503">
        <v>4.6455464199999996</v>
      </c>
      <c r="J11" s="508">
        <v>103.55470711</v>
      </c>
    </row>
    <row r="12" spans="1:29" ht="20.100000000000001" customHeight="1">
      <c r="A12" s="153" t="s">
        <v>2</v>
      </c>
      <c r="B12" s="501">
        <v>858.89936666000006</v>
      </c>
      <c r="C12" s="503">
        <v>451.18114457000001</v>
      </c>
      <c r="D12" s="503">
        <v>96.326392240000004</v>
      </c>
      <c r="E12" s="503">
        <v>42.813191320000001</v>
      </c>
      <c r="F12" s="503">
        <v>11.73449521</v>
      </c>
      <c r="G12" s="503">
        <v>3.6161116400000002</v>
      </c>
      <c r="H12" s="503">
        <v>32.69366445</v>
      </c>
      <c r="I12" s="503">
        <v>3.1937548100000002</v>
      </c>
      <c r="J12" s="508">
        <v>61.866221789999997</v>
      </c>
    </row>
    <row r="13" spans="1:29" ht="20.100000000000001" customHeight="1">
      <c r="A13" s="153" t="s">
        <v>3</v>
      </c>
      <c r="B13" s="501">
        <v>477.11088138000002</v>
      </c>
      <c r="C13" s="503">
        <v>197.31400044</v>
      </c>
      <c r="D13" s="503">
        <v>76.706526449999998</v>
      </c>
      <c r="E13" s="503">
        <v>16.906250100000001</v>
      </c>
      <c r="F13" s="503">
        <v>41.278818950000002</v>
      </c>
      <c r="G13" s="503">
        <v>1.57932228</v>
      </c>
      <c r="H13" s="503">
        <v>18.30139316</v>
      </c>
      <c r="I13" s="503">
        <v>2.4356883100000002</v>
      </c>
      <c r="J13" s="508">
        <v>32.121058669999996</v>
      </c>
    </row>
    <row r="14" spans="1:29" ht="20.100000000000001" customHeight="1">
      <c r="A14" s="153" t="s">
        <v>4</v>
      </c>
      <c r="B14" s="501">
        <v>646.07613729000002</v>
      </c>
      <c r="C14" s="503">
        <v>241.48172973000001</v>
      </c>
      <c r="D14" s="503">
        <v>125.14625030000001</v>
      </c>
      <c r="E14" s="503">
        <v>37.718532740000001</v>
      </c>
      <c r="F14" s="503">
        <v>18.276465479999999</v>
      </c>
      <c r="G14" s="503">
        <v>8.8756106799999994</v>
      </c>
      <c r="H14" s="503">
        <v>22.463557680000001</v>
      </c>
      <c r="I14" s="503">
        <v>5.41892817</v>
      </c>
      <c r="J14" s="508">
        <v>80.072966780000002</v>
      </c>
    </row>
    <row r="15" spans="1:29" ht="20.100000000000001" customHeight="1">
      <c r="A15" s="153" t="s">
        <v>5</v>
      </c>
      <c r="B15" s="501">
        <v>1294.7800856900001</v>
      </c>
      <c r="C15" s="503">
        <v>695.54824838000002</v>
      </c>
      <c r="D15" s="503">
        <v>134.21757061</v>
      </c>
      <c r="E15" s="503">
        <v>73.329153730000002</v>
      </c>
      <c r="F15" s="503">
        <v>22.956041519999999</v>
      </c>
      <c r="G15" s="503">
        <v>4.2736447000000002</v>
      </c>
      <c r="H15" s="503">
        <v>64.681135979999993</v>
      </c>
      <c r="I15" s="503">
        <v>6.5252676599999999</v>
      </c>
      <c r="J15" s="508">
        <v>128.39377691999999</v>
      </c>
    </row>
    <row r="16" spans="1:29" ht="20.100000000000001" customHeight="1">
      <c r="A16" s="153" t="s">
        <v>6</v>
      </c>
      <c r="B16" s="501">
        <v>2299.0386506700002</v>
      </c>
      <c r="C16" s="503">
        <v>775.71951211999999</v>
      </c>
      <c r="D16" s="503">
        <v>225.73377661999999</v>
      </c>
      <c r="E16" s="503">
        <v>113.54577781</v>
      </c>
      <c r="F16" s="503">
        <v>239.58732474000001</v>
      </c>
      <c r="G16" s="503">
        <v>16.349969399999999</v>
      </c>
      <c r="H16" s="503">
        <v>52.182334830000002</v>
      </c>
      <c r="I16" s="503">
        <v>7.2592142400000004</v>
      </c>
      <c r="J16" s="508">
        <v>213.58570710000001</v>
      </c>
    </row>
    <row r="17" spans="1:13" ht="20.100000000000001" customHeight="1">
      <c r="A17" s="153" t="s">
        <v>7</v>
      </c>
      <c r="B17" s="501">
        <v>447.29840623000001</v>
      </c>
      <c r="C17" s="503">
        <v>225.09778853</v>
      </c>
      <c r="D17" s="503">
        <v>45.262583100000001</v>
      </c>
      <c r="E17" s="503">
        <v>45.646175929999998</v>
      </c>
      <c r="F17" s="503">
        <v>5.1395434599999996</v>
      </c>
      <c r="G17" s="503">
        <v>5.6694872900000002</v>
      </c>
      <c r="H17" s="503">
        <v>19.52348842</v>
      </c>
      <c r="I17" s="503">
        <v>2.8747082499999999</v>
      </c>
      <c r="J17" s="508">
        <v>30.77464149</v>
      </c>
    </row>
    <row r="18" spans="1:13" ht="20.100000000000001" customHeight="1">
      <c r="A18" s="153" t="s">
        <v>8</v>
      </c>
      <c r="B18" s="501">
        <v>916.59593488999997</v>
      </c>
      <c r="C18" s="503">
        <v>389.11971471999999</v>
      </c>
      <c r="D18" s="503">
        <v>114.97775052</v>
      </c>
      <c r="E18" s="503">
        <v>61.64205346</v>
      </c>
      <c r="F18" s="503">
        <v>82.260038390000005</v>
      </c>
      <c r="G18" s="503">
        <v>9.9430437600000001</v>
      </c>
      <c r="H18" s="503">
        <v>36.94871182</v>
      </c>
      <c r="I18" s="503">
        <v>5.45511561</v>
      </c>
      <c r="J18" s="508">
        <v>57.660802699999998</v>
      </c>
    </row>
    <row r="19" spans="1:13" ht="20.100000000000001" customHeight="1">
      <c r="A19" s="153" t="s">
        <v>9</v>
      </c>
      <c r="B19" s="501">
        <v>521.39522938000005</v>
      </c>
      <c r="C19" s="503">
        <v>258.79592608000002</v>
      </c>
      <c r="D19" s="503">
        <v>66.051940869999996</v>
      </c>
      <c r="E19" s="503">
        <v>18.17252281</v>
      </c>
      <c r="F19" s="503">
        <v>32.173659190000002</v>
      </c>
      <c r="G19" s="503">
        <v>7.2406749899999996</v>
      </c>
      <c r="H19" s="503">
        <v>11.91747653</v>
      </c>
      <c r="I19" s="503">
        <v>4.0664069400000002</v>
      </c>
      <c r="J19" s="508">
        <v>64.943421169999993</v>
      </c>
    </row>
    <row r="20" spans="1:13" ht="20.100000000000001" customHeight="1">
      <c r="A20" s="153" t="s">
        <v>10</v>
      </c>
      <c r="B20" s="501">
        <v>835.00487179000004</v>
      </c>
      <c r="C20" s="503">
        <v>328.35802111999999</v>
      </c>
      <c r="D20" s="503">
        <v>85.911575409999998</v>
      </c>
      <c r="E20" s="503">
        <v>29.658030369999999</v>
      </c>
      <c r="F20" s="503">
        <v>85.676298419999995</v>
      </c>
      <c r="G20" s="503">
        <v>0.49825199999999997</v>
      </c>
      <c r="H20" s="503">
        <v>49.599079349999997</v>
      </c>
      <c r="I20" s="503">
        <v>7.6629169800000003</v>
      </c>
      <c r="J20" s="508">
        <v>96.553966790000004</v>
      </c>
    </row>
    <row r="21" spans="1:13" ht="20.100000000000001" customHeight="1">
      <c r="A21" s="153" t="s">
        <v>11</v>
      </c>
      <c r="B21" s="501">
        <v>1227.1193285899999</v>
      </c>
      <c r="C21" s="503">
        <v>439.48003537</v>
      </c>
      <c r="D21" s="503">
        <v>153.87214796999999</v>
      </c>
      <c r="E21" s="503">
        <v>81.492076659999995</v>
      </c>
      <c r="F21" s="503">
        <v>65.0307344</v>
      </c>
      <c r="G21" s="503">
        <v>8.23692095</v>
      </c>
      <c r="H21" s="503">
        <v>43.322136180000001</v>
      </c>
      <c r="I21" s="503">
        <v>14.358666510000001</v>
      </c>
      <c r="J21" s="508">
        <v>169.23379426</v>
      </c>
    </row>
    <row r="22" spans="1:13" ht="20.100000000000001" customHeight="1">
      <c r="A22" s="153" t="s">
        <v>12</v>
      </c>
      <c r="B22" s="501">
        <v>484.23815181999998</v>
      </c>
      <c r="C22" s="503">
        <v>232.66854323999999</v>
      </c>
      <c r="D22" s="503">
        <v>70.323731629999997</v>
      </c>
      <c r="E22" s="503">
        <v>26.143556390000001</v>
      </c>
      <c r="F22" s="503">
        <v>17.17886287</v>
      </c>
      <c r="G22" s="503">
        <v>2.0058195099999998</v>
      </c>
      <c r="H22" s="503">
        <v>24.28313297</v>
      </c>
      <c r="I22" s="503">
        <v>2.8472040199999999</v>
      </c>
      <c r="J22" s="508">
        <v>34.86052463</v>
      </c>
    </row>
    <row r="23" spans="1:13" ht="20.100000000000001" customHeight="1">
      <c r="A23" s="153" t="s">
        <v>13</v>
      </c>
      <c r="B23" s="501">
        <v>521.78311536000001</v>
      </c>
      <c r="C23" s="503">
        <v>256.15116999000003</v>
      </c>
      <c r="D23" s="503">
        <v>83.479842199999993</v>
      </c>
      <c r="E23" s="503">
        <v>28.288661210000001</v>
      </c>
      <c r="F23" s="503">
        <v>7.2902230000000001</v>
      </c>
      <c r="G23" s="503">
        <v>1.23328488</v>
      </c>
      <c r="H23" s="503">
        <v>17.040650200000002</v>
      </c>
      <c r="I23" s="503">
        <v>3.0180988000000002</v>
      </c>
      <c r="J23" s="508">
        <v>46.087907170000001</v>
      </c>
    </row>
    <row r="24" spans="1:13" ht="20.100000000000001" customHeight="1">
      <c r="A24" s="153" t="s">
        <v>14</v>
      </c>
      <c r="B24" s="501">
        <v>1173.1875184400001</v>
      </c>
      <c r="C24" s="503">
        <v>515.31026208000003</v>
      </c>
      <c r="D24" s="503">
        <v>132.22870187000001</v>
      </c>
      <c r="E24" s="503">
        <v>60.494532120000002</v>
      </c>
      <c r="F24" s="503">
        <v>119.93320736</v>
      </c>
      <c r="G24" s="503">
        <v>9.0748433500000001</v>
      </c>
      <c r="H24" s="503">
        <v>42.399127440000001</v>
      </c>
      <c r="I24" s="503">
        <v>6.3184036900000002</v>
      </c>
      <c r="J24" s="508">
        <v>121.37932068000001</v>
      </c>
    </row>
    <row r="25" spans="1:13" ht="20.100000000000001" customHeight="1">
      <c r="A25" s="155" t="s">
        <v>15</v>
      </c>
      <c r="B25" s="501">
        <v>805.95176131999995</v>
      </c>
      <c r="C25" s="503">
        <v>495.60128995000002</v>
      </c>
      <c r="D25" s="503">
        <v>86.442015600000005</v>
      </c>
      <c r="E25" s="503">
        <v>16.037579180000002</v>
      </c>
      <c r="F25" s="503">
        <v>21.636082259999998</v>
      </c>
      <c r="G25" s="503">
        <v>1.21204205</v>
      </c>
      <c r="H25" s="503">
        <v>29.13249162</v>
      </c>
      <c r="I25" s="503">
        <v>4.5155751200000003</v>
      </c>
      <c r="J25" s="508">
        <v>56.066965709999998</v>
      </c>
    </row>
    <row r="26" spans="1:13" s="212" customFormat="1"/>
    <row r="27" spans="1:13" s="243" customFormat="1"/>
    <row r="28" spans="1:13" s="108" customFormat="1">
      <c r="A28" s="107"/>
      <c r="B28" s="128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</row>
    <row r="29" spans="1:13" s="108" customFormat="1">
      <c r="A29" s="17"/>
      <c r="B29" s="18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s="1" customFormat="1">
      <c r="B30" s="15"/>
    </row>
    <row r="31" spans="1:13" s="1" customFormat="1">
      <c r="B31" s="15"/>
    </row>
    <row r="32" spans="1:13" s="108" customFormat="1">
      <c r="A32" s="17"/>
      <c r="B32" s="18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s="108" customFormat="1">
      <c r="A33" s="17"/>
      <c r="B33" s="18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s="108" customFormat="1">
      <c r="A34" s="17"/>
      <c r="B34" s="18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s="108" customFormat="1">
      <c r="A35" s="17"/>
      <c r="B35" s="18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s="108" customFormat="1">
      <c r="A36" s="17"/>
      <c r="B36" s="1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s="108" customFormat="1">
      <c r="A37" s="17"/>
      <c r="B37" s="1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s="108" customFormat="1">
      <c r="A38" s="17"/>
      <c r="B38" s="18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s="108" customFormat="1">
      <c r="A39" s="17"/>
      <c r="B39" s="18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s="108" customFormat="1">
      <c r="A40" s="17"/>
      <c r="B40" s="18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s="243" customFormat="1"/>
    <row r="42" spans="1:13" s="243" customFormat="1"/>
    <row r="43" spans="1:13" s="243" customFormat="1"/>
    <row r="44" spans="1:13" s="243" customFormat="1"/>
    <row r="45" spans="1:13">
      <c r="B45" s="247"/>
      <c r="C45" s="247"/>
      <c r="D45" s="247"/>
      <c r="E45" s="247"/>
      <c r="F45" s="247"/>
      <c r="G45" s="247"/>
      <c r="H45" s="247"/>
      <c r="I45" s="247"/>
      <c r="J45" s="247"/>
    </row>
    <row r="46" spans="1:13" s="172" customFormat="1"/>
    <row r="47" spans="1:13" s="172" customFormat="1"/>
    <row r="48" spans="1:13" s="172" customFormat="1"/>
    <row r="49" s="172" customFormat="1"/>
  </sheetData>
  <mergeCells count="4">
    <mergeCell ref="A4:A6"/>
    <mergeCell ref="B4:B5"/>
    <mergeCell ref="B6:J6"/>
    <mergeCell ref="C4:J4"/>
  </mergeCells>
  <phoneticPr fontId="0" type="noConversion"/>
  <printOptions horizontalCentered="1"/>
  <pageMargins left="0.7" right="0.7" top="0.75" bottom="0.75" header="0.3" footer="0.3"/>
  <pageSetup paperSize="9" scale="78" orientation="portrait" verticalDpi="597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9"/>
  <sheetViews>
    <sheetView workbookViewId="0"/>
  </sheetViews>
  <sheetFormatPr defaultRowHeight="15"/>
  <cols>
    <col min="1" max="1" width="5" style="346" customWidth="1"/>
    <col min="2" max="2" width="25" style="354" customWidth="1"/>
    <col min="3" max="4" width="10.28515625" style="378" customWidth="1"/>
    <col min="5" max="5" width="10.28515625" style="354" customWidth="1"/>
    <col min="6" max="6" width="10.85546875" style="354" customWidth="1"/>
    <col min="7" max="7" width="10.28515625" style="378" customWidth="1"/>
    <col min="8" max="12" width="11.85546875" style="378" customWidth="1"/>
    <col min="13" max="14" width="11.85546875" style="346" customWidth="1"/>
    <col min="15" max="15" width="5" style="346" customWidth="1"/>
    <col min="16" max="17" width="9.140625" style="354"/>
    <col min="18" max="18" width="24.42578125" style="354" bestFit="1" customWidth="1"/>
    <col min="19" max="19" width="10.140625" style="354" bestFit="1" customWidth="1"/>
    <col min="20" max="20" width="9.140625" style="354"/>
    <col min="21" max="21" width="14.7109375" style="354" bestFit="1" customWidth="1"/>
    <col min="22" max="16384" width="9.140625" style="354"/>
  </cols>
  <sheetData>
    <row r="1" spans="1:114" ht="15.75">
      <c r="A1" s="384" t="s">
        <v>258</v>
      </c>
      <c r="B1" s="348"/>
      <c r="C1" s="370"/>
      <c r="D1" s="370"/>
      <c r="E1" s="350"/>
      <c r="F1" s="350"/>
      <c r="G1" s="370"/>
      <c r="H1" s="370"/>
      <c r="I1" s="370"/>
      <c r="J1" s="370"/>
      <c r="K1" s="370"/>
      <c r="L1" s="370"/>
    </row>
    <row r="2" spans="1:114" ht="15.75">
      <c r="A2" s="385" t="s">
        <v>259</v>
      </c>
      <c r="B2" s="348"/>
      <c r="C2" s="370"/>
      <c r="D2" s="370"/>
      <c r="E2" s="350"/>
      <c r="F2" s="350"/>
      <c r="G2" s="370"/>
      <c r="H2" s="370"/>
      <c r="I2" s="370"/>
      <c r="J2" s="370"/>
      <c r="K2" s="370"/>
      <c r="L2" s="370"/>
    </row>
    <row r="3" spans="1:114">
      <c r="A3" s="384"/>
      <c r="B3" s="348" t="s">
        <v>260</v>
      </c>
      <c r="C3" s="370"/>
      <c r="D3" s="370"/>
      <c r="E3" s="350"/>
      <c r="F3" s="350"/>
      <c r="G3" s="370"/>
      <c r="H3" s="370"/>
      <c r="I3" s="370"/>
      <c r="J3" s="370"/>
      <c r="K3" s="370"/>
      <c r="L3" s="370"/>
    </row>
    <row r="4" spans="1:114">
      <c r="A4" s="384"/>
      <c r="B4" s="332" t="s">
        <v>261</v>
      </c>
      <c r="C4" s="370"/>
      <c r="D4" s="370"/>
      <c r="E4" s="350"/>
      <c r="F4" s="350"/>
      <c r="G4" s="370"/>
      <c r="H4" s="370"/>
      <c r="I4" s="370"/>
      <c r="J4" s="370"/>
      <c r="K4" s="370"/>
      <c r="L4" s="370"/>
    </row>
    <row r="5" spans="1:114">
      <c r="A5" s="384"/>
      <c r="B5" s="332" t="s">
        <v>262</v>
      </c>
      <c r="C5" s="370"/>
      <c r="D5" s="370"/>
      <c r="E5" s="350"/>
      <c r="F5" s="350"/>
      <c r="G5" s="370"/>
      <c r="H5" s="370"/>
      <c r="I5" s="370"/>
      <c r="J5" s="370"/>
      <c r="K5" s="370"/>
      <c r="L5" s="370"/>
    </row>
    <row r="6" spans="1:114" ht="15.75">
      <c r="A6" s="384"/>
      <c r="B6" s="317" t="s">
        <v>263</v>
      </c>
      <c r="C6" s="370"/>
      <c r="D6" s="370"/>
      <c r="E6" s="350"/>
      <c r="F6" s="350"/>
      <c r="G6" s="370"/>
      <c r="H6" s="370"/>
      <c r="I6" s="371"/>
      <c r="J6" s="370"/>
      <c r="K6" s="370"/>
      <c r="L6" s="370"/>
    </row>
    <row r="7" spans="1:114" ht="9" customHeight="1" thickBot="1">
      <c r="B7" s="350"/>
      <c r="C7" s="370"/>
      <c r="D7" s="370"/>
      <c r="E7" s="353"/>
      <c r="F7" s="350"/>
      <c r="G7" s="370"/>
      <c r="H7" s="370"/>
      <c r="I7" s="370"/>
      <c r="J7" s="370"/>
      <c r="K7" s="370"/>
      <c r="L7" s="370"/>
    </row>
    <row r="8" spans="1:114" s="304" customFormat="1" ht="24.95" customHeight="1">
      <c r="A8" s="765" t="s">
        <v>19</v>
      </c>
      <c r="B8" s="768" t="s">
        <v>40</v>
      </c>
      <c r="C8" s="770" t="s">
        <v>137</v>
      </c>
      <c r="D8" s="770"/>
      <c r="E8" s="770"/>
      <c r="F8" s="771"/>
      <c r="G8" s="743" t="s">
        <v>126</v>
      </c>
      <c r="H8" s="743" t="s">
        <v>127</v>
      </c>
      <c r="I8" s="743" t="s">
        <v>128</v>
      </c>
      <c r="J8" s="743" t="s">
        <v>129</v>
      </c>
      <c r="K8" s="757" t="s">
        <v>130</v>
      </c>
      <c r="L8" s="760" t="s">
        <v>131</v>
      </c>
      <c r="M8" s="760" t="s">
        <v>132</v>
      </c>
      <c r="N8" s="760" t="s">
        <v>133</v>
      </c>
      <c r="O8" s="763" t="s">
        <v>19</v>
      </c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307"/>
      <c r="AL8" s="307"/>
      <c r="AM8" s="307"/>
      <c r="AN8" s="307"/>
      <c r="AO8" s="307"/>
      <c r="AP8" s="307"/>
      <c r="AQ8" s="307"/>
      <c r="AR8" s="307"/>
      <c r="AS8" s="307"/>
      <c r="AT8" s="307"/>
      <c r="AU8" s="307"/>
      <c r="AV8" s="307"/>
      <c r="AW8" s="307"/>
      <c r="AX8" s="307"/>
      <c r="AY8" s="307"/>
      <c r="AZ8" s="307"/>
      <c r="BA8" s="307"/>
      <c r="BB8" s="307"/>
      <c r="BC8" s="307"/>
      <c r="BD8" s="307"/>
      <c r="BE8" s="307"/>
      <c r="BF8" s="307"/>
      <c r="BG8" s="307"/>
      <c r="BH8" s="307"/>
      <c r="BI8" s="307"/>
      <c r="BJ8" s="307"/>
      <c r="BK8" s="307"/>
      <c r="BL8" s="307"/>
      <c r="BM8" s="307"/>
      <c r="BN8" s="307"/>
      <c r="BO8" s="307"/>
      <c r="BP8" s="307"/>
      <c r="BQ8" s="307"/>
      <c r="BR8" s="307"/>
      <c r="BS8" s="307"/>
      <c r="BT8" s="307"/>
      <c r="BU8" s="307"/>
      <c r="BV8" s="307"/>
      <c r="BW8" s="307"/>
      <c r="BX8" s="307"/>
      <c r="BY8" s="307"/>
      <c r="BZ8" s="307"/>
      <c r="CA8" s="307"/>
      <c r="CB8" s="307"/>
      <c r="CC8" s="307"/>
      <c r="CD8" s="307"/>
      <c r="CE8" s="307"/>
      <c r="CF8" s="307"/>
      <c r="CG8" s="307"/>
      <c r="CH8" s="307"/>
      <c r="CI8" s="307"/>
      <c r="CJ8" s="307"/>
      <c r="CK8" s="307"/>
      <c r="CL8" s="307"/>
      <c r="CM8" s="307"/>
      <c r="CN8" s="307"/>
      <c r="CO8" s="307"/>
      <c r="CP8" s="307"/>
      <c r="CQ8" s="307"/>
      <c r="CR8" s="307"/>
      <c r="CS8" s="307"/>
      <c r="CT8" s="307"/>
      <c r="CU8" s="307"/>
      <c r="CV8" s="307"/>
      <c r="CW8" s="307"/>
      <c r="CX8" s="307"/>
      <c r="CY8" s="307"/>
      <c r="CZ8" s="307"/>
      <c r="DA8" s="307"/>
      <c r="DB8" s="307"/>
      <c r="DC8" s="307"/>
      <c r="DD8" s="307"/>
      <c r="DE8" s="307"/>
      <c r="DF8" s="307"/>
      <c r="DG8" s="307"/>
      <c r="DH8" s="307"/>
      <c r="DI8" s="307"/>
      <c r="DJ8" s="307"/>
    </row>
    <row r="9" spans="1:114" s="372" customFormat="1" ht="35.1" customHeight="1">
      <c r="A9" s="766"/>
      <c r="B9" s="769"/>
      <c r="C9" s="746" t="s">
        <v>134</v>
      </c>
      <c r="D9" s="748" t="s">
        <v>135</v>
      </c>
      <c r="E9" s="749" t="s">
        <v>149</v>
      </c>
      <c r="F9" s="750"/>
      <c r="G9" s="744"/>
      <c r="H9" s="744"/>
      <c r="I9" s="744"/>
      <c r="J9" s="744"/>
      <c r="K9" s="758" t="s">
        <v>136</v>
      </c>
      <c r="L9" s="761"/>
      <c r="M9" s="761"/>
      <c r="N9" s="761"/>
      <c r="O9" s="764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307"/>
      <c r="AL9" s="307"/>
      <c r="AM9" s="307"/>
      <c r="AN9" s="307"/>
      <c r="AO9" s="307"/>
      <c r="AP9" s="307"/>
      <c r="AQ9" s="307"/>
      <c r="AR9" s="307"/>
      <c r="AS9" s="307"/>
      <c r="AT9" s="307"/>
      <c r="AU9" s="307"/>
      <c r="AV9" s="307"/>
      <c r="AW9" s="307"/>
      <c r="AX9" s="307"/>
      <c r="AY9" s="307"/>
      <c r="AZ9" s="307"/>
      <c r="BA9" s="307"/>
      <c r="BB9" s="307"/>
      <c r="BC9" s="307"/>
      <c r="BD9" s="307"/>
      <c r="BE9" s="307"/>
      <c r="BF9" s="307"/>
      <c r="BG9" s="307"/>
      <c r="BH9" s="307"/>
      <c r="BI9" s="307"/>
      <c r="BJ9" s="307"/>
      <c r="BK9" s="307"/>
      <c r="BL9" s="307"/>
      <c r="BM9" s="307"/>
      <c r="BN9" s="307"/>
      <c r="BO9" s="307"/>
      <c r="BP9" s="307"/>
      <c r="BQ9" s="307"/>
      <c r="BR9" s="307"/>
      <c r="BS9" s="307"/>
      <c r="BT9" s="307"/>
      <c r="BU9" s="307"/>
      <c r="BV9" s="307"/>
      <c r="BW9" s="307"/>
      <c r="BX9" s="307"/>
      <c r="BY9" s="307"/>
      <c r="BZ9" s="307"/>
      <c r="CA9" s="307"/>
      <c r="CB9" s="307"/>
      <c r="CC9" s="307"/>
      <c r="CD9" s="307"/>
      <c r="CE9" s="307"/>
      <c r="CF9" s="307"/>
      <c r="CG9" s="307"/>
      <c r="CH9" s="307"/>
      <c r="CI9" s="307"/>
      <c r="CJ9" s="307"/>
      <c r="CK9" s="307"/>
      <c r="CL9" s="307"/>
      <c r="CM9" s="307"/>
      <c r="CN9" s="307"/>
      <c r="CO9" s="307"/>
      <c r="CP9" s="307"/>
      <c r="CQ9" s="307"/>
      <c r="CR9" s="307"/>
      <c r="CS9" s="307"/>
      <c r="CT9" s="307"/>
      <c r="CU9" s="307"/>
      <c r="CV9" s="307"/>
      <c r="CW9" s="307"/>
      <c r="CX9" s="307"/>
      <c r="CY9" s="307"/>
      <c r="CZ9" s="307"/>
      <c r="DA9" s="307"/>
      <c r="DB9" s="307"/>
      <c r="DC9" s="307"/>
      <c r="DD9" s="307"/>
      <c r="DE9" s="307"/>
      <c r="DF9" s="307"/>
      <c r="DG9" s="307"/>
      <c r="DH9" s="307"/>
      <c r="DI9" s="307"/>
      <c r="DJ9" s="307"/>
    </row>
    <row r="10" spans="1:114" s="304" customFormat="1" ht="24.95" customHeight="1">
      <c r="A10" s="766"/>
      <c r="B10" s="769"/>
      <c r="C10" s="747"/>
      <c r="D10" s="744"/>
      <c r="E10" s="751" t="s">
        <v>150</v>
      </c>
      <c r="F10" s="751" t="s">
        <v>151</v>
      </c>
      <c r="G10" s="745"/>
      <c r="H10" s="745"/>
      <c r="I10" s="745"/>
      <c r="J10" s="745"/>
      <c r="K10" s="759"/>
      <c r="L10" s="762"/>
      <c r="M10" s="762"/>
      <c r="N10" s="762"/>
      <c r="O10" s="764"/>
    </row>
    <row r="11" spans="1:114" s="304" customFormat="1" ht="24.95" customHeight="1" thickBot="1">
      <c r="A11" s="767"/>
      <c r="B11" s="769"/>
      <c r="C11" s="747"/>
      <c r="D11" s="744"/>
      <c r="E11" s="752"/>
      <c r="F11" s="752"/>
      <c r="G11" s="753" t="s">
        <v>138</v>
      </c>
      <c r="H11" s="754"/>
      <c r="I11" s="754"/>
      <c r="J11" s="754"/>
      <c r="K11" s="754"/>
      <c r="L11" s="754"/>
      <c r="M11" s="754"/>
      <c r="N11" s="754"/>
      <c r="O11" s="764"/>
    </row>
    <row r="12" spans="1:114" s="304" customFormat="1" ht="6" customHeight="1">
      <c r="A12" s="373"/>
      <c r="B12" s="320"/>
      <c r="C12" s="374"/>
      <c r="D12" s="292"/>
      <c r="E12" s="375"/>
      <c r="F12" s="375"/>
      <c r="G12" s="293"/>
      <c r="H12" s="293"/>
      <c r="I12" s="293"/>
      <c r="J12" s="293"/>
      <c r="K12" s="293"/>
      <c r="L12" s="293"/>
      <c r="M12" s="293"/>
      <c r="N12" s="293"/>
      <c r="O12" s="361"/>
    </row>
    <row r="13" spans="1:114" s="304" customFormat="1" ht="15" customHeight="1">
      <c r="A13" s="307">
        <v>1</v>
      </c>
      <c r="B13" s="323" t="s">
        <v>143</v>
      </c>
      <c r="C13" s="453">
        <v>278650.37803669117</v>
      </c>
      <c r="D13" s="465">
        <v>100</v>
      </c>
      <c r="E13" s="477">
        <v>7249.4899552148154</v>
      </c>
      <c r="F13" s="478">
        <f>E13/$E$13*100</f>
        <v>100</v>
      </c>
      <c r="G13" s="469">
        <v>45.655009263328054</v>
      </c>
      <c r="H13" s="469">
        <v>12.657209691366692</v>
      </c>
      <c r="I13" s="469">
        <v>3.417965856990838</v>
      </c>
      <c r="J13" s="469">
        <v>2.9034594633547153</v>
      </c>
      <c r="K13" s="469">
        <v>2.8745124489855556</v>
      </c>
      <c r="L13" s="469">
        <v>31.708095979498708</v>
      </c>
      <c r="M13" s="469">
        <v>0.16108449044416626</v>
      </c>
      <c r="N13" s="469">
        <v>0.622662806031269</v>
      </c>
      <c r="O13" s="363">
        <v>1</v>
      </c>
      <c r="P13" s="364"/>
      <c r="Q13" s="364"/>
      <c r="R13"/>
      <c r="S13" s="381"/>
      <c r="T13" s="364"/>
      <c r="U13" s="364"/>
      <c r="V13" s="383"/>
      <c r="W13" s="364"/>
      <c r="X13" s="364"/>
      <c r="Y13" s="364"/>
      <c r="Z13" s="364"/>
      <c r="AA13" s="364"/>
      <c r="AB13" s="364"/>
      <c r="AC13" s="364"/>
      <c r="AD13" s="364"/>
      <c r="AE13" s="364"/>
      <c r="AF13" s="364"/>
      <c r="AG13" s="364"/>
    </row>
    <row r="14" spans="1:114" s="304" customFormat="1" ht="15" customHeight="1">
      <c r="A14" s="307"/>
      <c r="B14" s="379" t="s">
        <v>144</v>
      </c>
      <c r="C14" s="453"/>
      <c r="D14" s="465"/>
      <c r="E14" s="477"/>
      <c r="F14" s="478"/>
      <c r="G14" s="469"/>
      <c r="H14" s="469"/>
      <c r="I14" s="469"/>
      <c r="J14" s="469"/>
      <c r="K14" s="469"/>
      <c r="L14" s="469"/>
      <c r="M14" s="469"/>
      <c r="N14" s="469"/>
      <c r="O14" s="363"/>
      <c r="P14" s="364"/>
      <c r="Q14" s="364"/>
      <c r="T14" s="364"/>
      <c r="U14" s="364"/>
      <c r="V14" s="383"/>
      <c r="W14" s="364"/>
      <c r="X14" s="364"/>
      <c r="Y14" s="364"/>
      <c r="Z14" s="364"/>
      <c r="AA14" s="364"/>
      <c r="AB14" s="364"/>
      <c r="AC14" s="364"/>
      <c r="AD14" s="364"/>
      <c r="AE14" s="364"/>
      <c r="AF14" s="364"/>
      <c r="AG14" s="364"/>
    </row>
    <row r="15" spans="1:114" s="304" customFormat="1" ht="15" customHeight="1">
      <c r="A15" s="307">
        <v>2</v>
      </c>
      <c r="B15" s="59" t="s">
        <v>0</v>
      </c>
      <c r="C15" s="455">
        <v>19297.76527666282</v>
      </c>
      <c r="D15" s="470">
        <v>6.925440192340881</v>
      </c>
      <c r="E15" s="479">
        <v>6644.7623315634246</v>
      </c>
      <c r="F15" s="480">
        <f t="shared" ref="F15:F30" si="0">E15/$E$13*100</f>
        <v>91.658342484958013</v>
      </c>
      <c r="G15" s="474">
        <v>51.899492126541091</v>
      </c>
      <c r="H15" s="474">
        <v>8.0280817468947969</v>
      </c>
      <c r="I15" s="474">
        <v>1.8374698167598693</v>
      </c>
      <c r="J15" s="475" t="s">
        <v>148</v>
      </c>
      <c r="K15" s="474">
        <v>1.6140305247697213</v>
      </c>
      <c r="L15" s="474">
        <v>36.007661273702887</v>
      </c>
      <c r="M15" s="474">
        <v>0.61326451133165472</v>
      </c>
      <c r="N15" s="475" t="s">
        <v>147</v>
      </c>
      <c r="O15" s="363">
        <v>2</v>
      </c>
      <c r="P15" s="364"/>
      <c r="Q15" s="364"/>
      <c r="R15"/>
      <c r="S15" s="381"/>
      <c r="T15" s="364"/>
      <c r="U15" s="364"/>
      <c r="V15" s="383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</row>
    <row r="16" spans="1:114" s="304" customFormat="1" ht="15" customHeight="1">
      <c r="A16" s="307">
        <v>3</v>
      </c>
      <c r="B16" s="59" t="s">
        <v>1</v>
      </c>
      <c r="C16" s="455">
        <v>11278.976737970317</v>
      </c>
      <c r="D16" s="470">
        <v>4.0477162878584583</v>
      </c>
      <c r="E16" s="479">
        <v>5406.4436168795655</v>
      </c>
      <c r="F16" s="480">
        <f t="shared" si="0"/>
        <v>74.576882653524052</v>
      </c>
      <c r="G16" s="474">
        <v>39.723093210637586</v>
      </c>
      <c r="H16" s="474">
        <v>15.687652125992321</v>
      </c>
      <c r="I16" s="474">
        <v>2.8901064171426594</v>
      </c>
      <c r="J16" s="475" t="s">
        <v>148</v>
      </c>
      <c r="K16" s="474">
        <v>1.7534785501236883</v>
      </c>
      <c r="L16" s="474">
        <v>39.945669696103749</v>
      </c>
      <c r="M16" s="476" t="s">
        <v>147</v>
      </c>
      <c r="N16" s="475" t="s">
        <v>147</v>
      </c>
      <c r="O16" s="363">
        <v>3</v>
      </c>
      <c r="P16" s="364"/>
      <c r="Q16" s="364"/>
      <c r="R16"/>
      <c r="S16" s="381"/>
      <c r="T16" s="364"/>
      <c r="U16" s="364"/>
      <c r="V16" s="383"/>
      <c r="W16" s="364"/>
      <c r="X16" s="364"/>
      <c r="Y16" s="364"/>
      <c r="Z16" s="364"/>
      <c r="AA16" s="364"/>
      <c r="AB16" s="364"/>
      <c r="AC16" s="364"/>
      <c r="AD16" s="364"/>
      <c r="AE16" s="364"/>
      <c r="AF16" s="364"/>
      <c r="AG16" s="364"/>
    </row>
    <row r="17" spans="1:33" s="304" customFormat="1" ht="15" customHeight="1">
      <c r="A17" s="307">
        <v>4</v>
      </c>
      <c r="B17" s="59" t="s">
        <v>2</v>
      </c>
      <c r="C17" s="455">
        <v>15379.574602525574</v>
      </c>
      <c r="D17" s="470">
        <v>5.5193087161362024</v>
      </c>
      <c r="E17" s="479">
        <v>7187.6373902665919</v>
      </c>
      <c r="F17" s="480">
        <f t="shared" si="0"/>
        <v>99.146801149731502</v>
      </c>
      <c r="G17" s="474">
        <v>34.556629404284742</v>
      </c>
      <c r="H17" s="474">
        <v>8.9889879782978301</v>
      </c>
      <c r="I17" s="474">
        <v>2.4095572887389083</v>
      </c>
      <c r="J17" s="474">
        <v>12.027010196961163</v>
      </c>
      <c r="K17" s="474">
        <v>0.25944200106287468</v>
      </c>
      <c r="L17" s="474">
        <v>41.758373130654483</v>
      </c>
      <c r="M17" s="476" t="s">
        <v>147</v>
      </c>
      <c r="N17" s="475" t="s">
        <v>147</v>
      </c>
      <c r="O17" s="363">
        <v>4</v>
      </c>
      <c r="P17" s="364"/>
      <c r="Q17" s="364"/>
      <c r="R17"/>
      <c r="S17" s="381"/>
      <c r="T17" s="364"/>
      <c r="U17" s="364"/>
      <c r="V17" s="383"/>
      <c r="W17" s="364"/>
      <c r="X17" s="364"/>
      <c r="Y17" s="364"/>
      <c r="Z17" s="364"/>
      <c r="AA17" s="364"/>
      <c r="AB17" s="364"/>
      <c r="AC17" s="364"/>
      <c r="AD17" s="364"/>
      <c r="AE17" s="364"/>
      <c r="AF17" s="364"/>
      <c r="AG17" s="364"/>
    </row>
    <row r="18" spans="1:33" s="304" customFormat="1" ht="15" customHeight="1">
      <c r="A18" s="307">
        <v>5</v>
      </c>
      <c r="B18" s="59" t="s">
        <v>3</v>
      </c>
      <c r="C18" s="455">
        <v>6947.49470359727</v>
      </c>
      <c r="D18" s="470">
        <v>2.493265845375046</v>
      </c>
      <c r="E18" s="479">
        <v>6824.1482244405079</v>
      </c>
      <c r="F18" s="480">
        <f t="shared" si="0"/>
        <v>94.132804743479312</v>
      </c>
      <c r="G18" s="474">
        <v>52.237529167880695</v>
      </c>
      <c r="H18" s="474">
        <v>5.2853164801154566</v>
      </c>
      <c r="I18" s="474">
        <v>1.9014234782862758</v>
      </c>
      <c r="J18" s="475" t="s">
        <v>148</v>
      </c>
      <c r="K18" s="474">
        <v>2.6786444836111203</v>
      </c>
      <c r="L18" s="474">
        <v>37.553325412311658</v>
      </c>
      <c r="M18" s="474">
        <v>0.34376097779480114</v>
      </c>
      <c r="N18" s="475" t="s">
        <v>147</v>
      </c>
      <c r="O18" s="363">
        <v>5</v>
      </c>
      <c r="P18" s="364"/>
      <c r="Q18" s="364"/>
      <c r="R18"/>
      <c r="S18" s="381"/>
      <c r="T18" s="364"/>
      <c r="U18" s="364"/>
      <c r="V18" s="383"/>
      <c r="W18" s="364"/>
      <c r="X18" s="364"/>
      <c r="Y18" s="364"/>
      <c r="Z18" s="364"/>
      <c r="AA18" s="364"/>
      <c r="AB18" s="364"/>
      <c r="AC18" s="364"/>
      <c r="AD18" s="364"/>
      <c r="AE18" s="364"/>
      <c r="AF18" s="364"/>
      <c r="AG18" s="364"/>
    </row>
    <row r="19" spans="1:33" s="304" customFormat="1" ht="15" customHeight="1">
      <c r="A19" s="307">
        <v>6</v>
      </c>
      <c r="B19" s="59" t="s">
        <v>4</v>
      </c>
      <c r="C19" s="455">
        <v>14274.991462648175</v>
      </c>
      <c r="D19" s="470">
        <v>5.1229040359559539</v>
      </c>
      <c r="E19" s="479">
        <v>5724.644806189347</v>
      </c>
      <c r="F19" s="480">
        <f t="shared" si="0"/>
        <v>78.966173366050484</v>
      </c>
      <c r="G19" s="474">
        <v>35.208855302921265</v>
      </c>
      <c r="H19" s="474">
        <v>13.898412440810775</v>
      </c>
      <c r="I19" s="474">
        <v>2.3026684827586954</v>
      </c>
      <c r="J19" s="475" t="s">
        <v>148</v>
      </c>
      <c r="K19" s="474">
        <v>2.587745350113309</v>
      </c>
      <c r="L19" s="474">
        <v>46.002318423395955</v>
      </c>
      <c r="M19" s="476" t="s">
        <v>147</v>
      </c>
      <c r="N19" s="475" t="s">
        <v>147</v>
      </c>
      <c r="O19" s="363">
        <v>6</v>
      </c>
      <c r="P19" s="364"/>
      <c r="Q19" s="364"/>
      <c r="R19"/>
      <c r="S19" s="381"/>
      <c r="T19" s="364"/>
      <c r="U19" s="364"/>
      <c r="V19" s="383"/>
      <c r="W19" s="364"/>
      <c r="X19" s="364"/>
      <c r="Y19" s="364"/>
      <c r="Z19" s="364"/>
      <c r="AA19" s="364"/>
      <c r="AB19" s="364"/>
      <c r="AC19" s="364"/>
      <c r="AD19" s="364"/>
      <c r="AE19" s="364"/>
      <c r="AF19" s="364"/>
      <c r="AG19" s="364"/>
    </row>
    <row r="20" spans="1:33" s="304" customFormat="1" ht="15" customHeight="1">
      <c r="A20" s="307">
        <v>7</v>
      </c>
      <c r="B20" s="59" t="s">
        <v>5</v>
      </c>
      <c r="C20" s="455">
        <v>20043.689100694275</v>
      </c>
      <c r="D20" s="470">
        <v>7.19313185286798</v>
      </c>
      <c r="E20" s="479">
        <v>5943.0653280906035</v>
      </c>
      <c r="F20" s="480">
        <f t="shared" si="0"/>
        <v>81.979082181023585</v>
      </c>
      <c r="G20" s="474">
        <v>41.152564950593138</v>
      </c>
      <c r="H20" s="474">
        <v>19.536564114597411</v>
      </c>
      <c r="I20" s="474">
        <v>2.6367454371989125</v>
      </c>
      <c r="J20" s="475" t="s">
        <v>148</v>
      </c>
      <c r="K20" s="474">
        <v>1.4840362839366068</v>
      </c>
      <c r="L20" s="474">
        <v>34.864648707597162</v>
      </c>
      <c r="M20" s="474">
        <v>0.32544050607676811</v>
      </c>
      <c r="N20" s="475" t="s">
        <v>147</v>
      </c>
      <c r="O20" s="363">
        <v>7</v>
      </c>
      <c r="P20" s="364"/>
      <c r="Q20" s="364"/>
      <c r="R20"/>
      <c r="S20" s="381"/>
      <c r="T20" s="364"/>
      <c r="U20" s="364"/>
      <c r="V20" s="383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</row>
    <row r="21" spans="1:33" s="304" customFormat="1" ht="15" customHeight="1">
      <c r="A21" s="307">
        <v>8</v>
      </c>
      <c r="B21" s="59" t="s">
        <v>6</v>
      </c>
      <c r="C21" s="455">
        <v>41798.665369048111</v>
      </c>
      <c r="D21" s="470">
        <v>15.000397869025782</v>
      </c>
      <c r="E21" s="479">
        <v>7814.1287265607189</v>
      </c>
      <c r="F21" s="480">
        <f t="shared" si="0"/>
        <v>107.78866892476675</v>
      </c>
      <c r="G21" s="474">
        <v>76.376928846282027</v>
      </c>
      <c r="H21" s="474">
        <v>7.6398996465464499</v>
      </c>
      <c r="I21" s="474">
        <v>1.0464265297513919</v>
      </c>
      <c r="J21" s="475" t="s">
        <v>148</v>
      </c>
      <c r="K21" s="474">
        <v>0.80214965690115891</v>
      </c>
      <c r="L21" s="474">
        <v>14.129440428553321</v>
      </c>
      <c r="M21" s="474">
        <v>5.1548919656414071E-3</v>
      </c>
      <c r="N21" s="475" t="s">
        <v>147</v>
      </c>
      <c r="O21" s="363">
        <v>8</v>
      </c>
      <c r="P21" s="364"/>
      <c r="Q21" s="364"/>
      <c r="R21"/>
      <c r="S21" s="381"/>
      <c r="T21" s="364"/>
      <c r="U21" s="364"/>
      <c r="V21" s="383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  <c r="AG21" s="364"/>
    </row>
    <row r="22" spans="1:33" s="304" customFormat="1" ht="15" customHeight="1">
      <c r="A22" s="307">
        <v>9</v>
      </c>
      <c r="B22" s="59" t="s">
        <v>7</v>
      </c>
      <c r="C22" s="455">
        <v>6365.6828961437241</v>
      </c>
      <c r="D22" s="470">
        <v>2.2844694993758541</v>
      </c>
      <c r="E22" s="479">
        <v>6391.1773024030099</v>
      </c>
      <c r="F22" s="480">
        <f t="shared" si="0"/>
        <v>88.160371859065876</v>
      </c>
      <c r="G22" s="474">
        <v>37.317917310505713</v>
      </c>
      <c r="H22" s="474">
        <v>11.179287352796228</v>
      </c>
      <c r="I22" s="474">
        <v>1.55898372004149</v>
      </c>
      <c r="J22" s="475" t="s">
        <v>148</v>
      </c>
      <c r="K22" s="474">
        <v>3.4044536306550097</v>
      </c>
      <c r="L22" s="474">
        <v>46.539357986001562</v>
      </c>
      <c r="M22" s="476" t="s">
        <v>147</v>
      </c>
      <c r="N22" s="475" t="s">
        <v>147</v>
      </c>
      <c r="O22" s="363">
        <v>9</v>
      </c>
      <c r="P22" s="364"/>
      <c r="Q22" s="364"/>
      <c r="R22"/>
      <c r="S22" s="381"/>
      <c r="T22" s="364"/>
      <c r="U22" s="364"/>
      <c r="V22" s="383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  <c r="AG22" s="364"/>
    </row>
    <row r="23" spans="1:33" s="304" customFormat="1" ht="15" customHeight="1">
      <c r="A23" s="307">
        <v>10</v>
      </c>
      <c r="B23" s="59" t="s">
        <v>8</v>
      </c>
      <c r="C23" s="455">
        <v>14013.902161202113</v>
      </c>
      <c r="D23" s="470">
        <v>5.0292062260747548</v>
      </c>
      <c r="E23" s="479">
        <v>6586.541985480796</v>
      </c>
      <c r="F23" s="480">
        <f t="shared" si="0"/>
        <v>90.855246730052542</v>
      </c>
      <c r="G23" s="474">
        <v>20.080560787287947</v>
      </c>
      <c r="H23" s="474">
        <v>17.263962523579565</v>
      </c>
      <c r="I23" s="474">
        <v>2.8449374539690635</v>
      </c>
      <c r="J23" s="474">
        <v>11.704631148176198</v>
      </c>
      <c r="K23" s="474">
        <v>2.174116745421995</v>
      </c>
      <c r="L23" s="474">
        <v>45.441693753153331</v>
      </c>
      <c r="M23" s="474">
        <v>0.49009758841191975</v>
      </c>
      <c r="N23" s="475" t="s">
        <v>147</v>
      </c>
      <c r="O23" s="363">
        <v>10</v>
      </c>
      <c r="P23" s="364"/>
      <c r="Q23" s="364"/>
      <c r="R23"/>
      <c r="S23" s="381"/>
      <c r="T23" s="364"/>
      <c r="U23" s="364"/>
      <c r="V23" s="383"/>
      <c r="W23" s="364"/>
      <c r="X23" s="364"/>
      <c r="Y23" s="364"/>
      <c r="Z23" s="364"/>
      <c r="AA23" s="364"/>
      <c r="AB23" s="364"/>
      <c r="AC23" s="364"/>
      <c r="AD23" s="364"/>
      <c r="AE23" s="364"/>
      <c r="AF23" s="364"/>
      <c r="AG23" s="364"/>
    </row>
    <row r="24" spans="1:33" s="304" customFormat="1" ht="15" customHeight="1">
      <c r="A24" s="307">
        <v>11</v>
      </c>
      <c r="B24" s="59" t="s">
        <v>9</v>
      </c>
      <c r="C24" s="455">
        <v>7991.3823036921704</v>
      </c>
      <c r="D24" s="470">
        <v>2.8678885562609602</v>
      </c>
      <c r="E24" s="479">
        <v>6722.2260293507488</v>
      </c>
      <c r="F24" s="480">
        <f t="shared" si="0"/>
        <v>92.726882454885157</v>
      </c>
      <c r="G24" s="474">
        <v>25.741233859856511</v>
      </c>
      <c r="H24" s="474">
        <v>9.5717705508966695</v>
      </c>
      <c r="I24" s="474">
        <v>1.7294991033228249</v>
      </c>
      <c r="J24" s="474">
        <v>25.023578197555217</v>
      </c>
      <c r="K24" s="474">
        <v>1.8387559041676684</v>
      </c>
      <c r="L24" s="474">
        <v>36.09516238420111</v>
      </c>
      <c r="M24" s="476" t="s">
        <v>147</v>
      </c>
      <c r="N24" s="475" t="s">
        <v>147</v>
      </c>
      <c r="O24" s="363">
        <v>11</v>
      </c>
      <c r="P24" s="364"/>
      <c r="Q24" s="364"/>
      <c r="R24"/>
      <c r="S24" s="381"/>
      <c r="T24" s="364"/>
      <c r="U24" s="364"/>
      <c r="V24" s="383"/>
      <c r="W24" s="364"/>
      <c r="X24" s="364"/>
      <c r="Y24" s="364"/>
      <c r="Z24" s="364"/>
      <c r="AA24" s="364"/>
      <c r="AB24" s="364"/>
      <c r="AC24" s="364"/>
      <c r="AD24" s="364"/>
      <c r="AE24" s="364"/>
      <c r="AF24" s="364"/>
      <c r="AG24" s="364"/>
    </row>
    <row r="25" spans="1:33" s="304" customFormat="1" ht="15" customHeight="1">
      <c r="A25" s="307">
        <v>12</v>
      </c>
      <c r="B25" s="59" t="s">
        <v>10</v>
      </c>
      <c r="C25" s="455">
        <v>15389.096517284283</v>
      </c>
      <c r="D25" s="470">
        <v>5.5227258709327609</v>
      </c>
      <c r="E25" s="479">
        <v>6668.5573652167222</v>
      </c>
      <c r="F25" s="480">
        <f t="shared" si="0"/>
        <v>91.986572937035277</v>
      </c>
      <c r="G25" s="474">
        <v>32.218790915449148</v>
      </c>
      <c r="H25" s="474">
        <v>10.634205322881261</v>
      </c>
      <c r="I25" s="474">
        <v>2.0312551365335261</v>
      </c>
      <c r="J25" s="475" t="s">
        <v>148</v>
      </c>
      <c r="K25" s="474">
        <v>1.6179002508308888</v>
      </c>
      <c r="L25" s="474">
        <v>53.228334409494828</v>
      </c>
      <c r="M25" s="474">
        <v>0.26951396481035444</v>
      </c>
      <c r="N25" s="475" t="s">
        <v>147</v>
      </c>
      <c r="O25" s="363">
        <v>12</v>
      </c>
      <c r="P25" s="364"/>
      <c r="Q25" s="364"/>
      <c r="R25"/>
      <c r="S25" s="381"/>
      <c r="T25" s="364"/>
      <c r="U25" s="364"/>
      <c r="V25" s="383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  <c r="AG25" s="364"/>
    </row>
    <row r="26" spans="1:33" s="304" customFormat="1" ht="15" customHeight="1">
      <c r="A26" s="307">
        <v>13</v>
      </c>
      <c r="B26" s="59" t="s">
        <v>11</v>
      </c>
      <c r="C26" s="455">
        <v>23412.746004370692</v>
      </c>
      <c r="D26" s="470">
        <v>8.4021942368539797</v>
      </c>
      <c r="E26" s="479">
        <v>5122.1875858009516</v>
      </c>
      <c r="F26" s="480">
        <f t="shared" si="0"/>
        <v>70.655833961344825</v>
      </c>
      <c r="G26" s="474">
        <v>52.712989886467298</v>
      </c>
      <c r="H26" s="474">
        <v>9.768420253156517</v>
      </c>
      <c r="I26" s="474">
        <v>2.3385271974750639</v>
      </c>
      <c r="J26" s="475" t="s">
        <v>148</v>
      </c>
      <c r="K26" s="474">
        <v>0.61881104538828413</v>
      </c>
      <c r="L26" s="474">
        <v>34.249772639070393</v>
      </c>
      <c r="M26" s="474">
        <v>0.31147897844244238</v>
      </c>
      <c r="N26" s="475" t="s">
        <v>147</v>
      </c>
      <c r="O26" s="363">
        <v>13</v>
      </c>
      <c r="P26" s="364"/>
      <c r="Q26" s="364"/>
      <c r="R26"/>
      <c r="S26" s="381"/>
      <c r="T26" s="364"/>
      <c r="U26" s="364"/>
      <c r="V26" s="383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</row>
    <row r="27" spans="1:33" s="304" customFormat="1" ht="15" customHeight="1">
      <c r="A27" s="307">
        <v>14</v>
      </c>
      <c r="B27" s="59" t="s">
        <v>12</v>
      </c>
      <c r="C27" s="455">
        <v>7739.5557615061016</v>
      </c>
      <c r="D27" s="470">
        <v>2.7775148973553514</v>
      </c>
      <c r="E27" s="479">
        <v>6156.2878170142058</v>
      </c>
      <c r="F27" s="480">
        <f t="shared" si="0"/>
        <v>84.920288945097028</v>
      </c>
      <c r="G27" s="474">
        <v>32.53200922603024</v>
      </c>
      <c r="H27" s="474">
        <v>11.798855544778778</v>
      </c>
      <c r="I27" s="474">
        <v>3.4540475925933962</v>
      </c>
      <c r="J27" s="474">
        <v>16.330844334714641</v>
      </c>
      <c r="K27" s="474">
        <v>4.4787022561136789</v>
      </c>
      <c r="L27" s="474">
        <v>31.405541045769279</v>
      </c>
      <c r="M27" s="476" t="s">
        <v>147</v>
      </c>
      <c r="N27" s="475" t="s">
        <v>147</v>
      </c>
      <c r="O27" s="363">
        <v>14</v>
      </c>
      <c r="P27" s="364"/>
      <c r="Q27" s="364"/>
      <c r="R27"/>
      <c r="S27" s="381"/>
      <c r="T27" s="364"/>
      <c r="U27" s="364"/>
      <c r="V27" s="383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</row>
    <row r="28" spans="1:33" s="304" customFormat="1" ht="15" customHeight="1">
      <c r="A28" s="307">
        <v>15</v>
      </c>
      <c r="B28" s="59" t="s">
        <v>13</v>
      </c>
      <c r="C28" s="455">
        <v>13363.065185524132</v>
      </c>
      <c r="D28" s="470">
        <v>4.795638634936485</v>
      </c>
      <c r="E28" s="479">
        <v>9282.001274957287</v>
      </c>
      <c r="F28" s="480">
        <f t="shared" si="0"/>
        <v>128.03661129677701</v>
      </c>
      <c r="G28" s="474">
        <v>51.0025976723282</v>
      </c>
      <c r="H28" s="474">
        <v>8.0242271290119618</v>
      </c>
      <c r="I28" s="474">
        <v>1.5218046262766227</v>
      </c>
      <c r="J28" s="474">
        <v>9.8073043285734496</v>
      </c>
      <c r="K28" s="474">
        <v>1.8921912259396452</v>
      </c>
      <c r="L28" s="474">
        <v>27.707390812856957</v>
      </c>
      <c r="M28" s="474">
        <v>4.4484205013159299E-2</v>
      </c>
      <c r="N28" s="475" t="s">
        <v>147</v>
      </c>
      <c r="O28" s="363">
        <v>15</v>
      </c>
      <c r="P28" s="364"/>
      <c r="Q28" s="364"/>
      <c r="R28"/>
      <c r="S28" s="381"/>
      <c r="T28" s="364"/>
      <c r="U28" s="364"/>
      <c r="V28" s="383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</row>
    <row r="29" spans="1:33" s="304" customFormat="1" ht="15" customHeight="1">
      <c r="A29" s="307">
        <v>16</v>
      </c>
      <c r="B29" s="59" t="s">
        <v>14</v>
      </c>
      <c r="C29" s="455">
        <v>19123.63157244421</v>
      </c>
      <c r="D29" s="470">
        <v>6.862948368197122</v>
      </c>
      <c r="E29" s="479">
        <v>5502.6918569710524</v>
      </c>
      <c r="F29" s="480">
        <f t="shared" si="0"/>
        <v>75.904537987707272</v>
      </c>
      <c r="G29" s="474">
        <v>43.317388445655837</v>
      </c>
      <c r="H29" s="474">
        <v>8.2051568528718981</v>
      </c>
      <c r="I29" s="474">
        <v>1.8050429274555511</v>
      </c>
      <c r="J29" s="475" t="s">
        <v>148</v>
      </c>
      <c r="K29" s="474">
        <v>3.5534307801815523</v>
      </c>
      <c r="L29" s="474">
        <v>43.113925545398935</v>
      </c>
      <c r="M29" s="476" t="s">
        <v>147</v>
      </c>
      <c r="N29" s="475" t="s">
        <v>147</v>
      </c>
      <c r="O29" s="363">
        <v>16</v>
      </c>
      <c r="P29" s="364"/>
      <c r="Q29" s="364"/>
      <c r="R29"/>
      <c r="S29" s="381"/>
      <c r="T29" s="364"/>
      <c r="U29" s="364"/>
      <c r="V29" s="383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</row>
    <row r="30" spans="1:33" s="304" customFormat="1" ht="15" customHeight="1">
      <c r="A30" s="307">
        <v>17</v>
      </c>
      <c r="B30" s="60" t="s">
        <v>15</v>
      </c>
      <c r="C30" s="455">
        <v>12267.172919959461</v>
      </c>
      <c r="D30" s="470">
        <v>4.4023528718644647</v>
      </c>
      <c r="E30" s="479">
        <v>7171.7638185958467</v>
      </c>
      <c r="F30" s="480">
        <f t="shared" si="0"/>
        <v>98.927839929441419</v>
      </c>
      <c r="G30" s="474">
        <v>65.847765293872655</v>
      </c>
      <c r="H30" s="474">
        <v>3.6016947284609975</v>
      </c>
      <c r="I30" s="474">
        <v>1.65204911290872</v>
      </c>
      <c r="J30" s="475" t="s">
        <v>148</v>
      </c>
      <c r="K30" s="474">
        <v>2.3850238458586661</v>
      </c>
      <c r="L30" s="474">
        <v>26.32094392511971</v>
      </c>
      <c r="M30" s="474">
        <v>0.19252309377924967</v>
      </c>
      <c r="N30" s="475" t="s">
        <v>147</v>
      </c>
      <c r="O30" s="363">
        <v>17</v>
      </c>
      <c r="P30" s="364"/>
      <c r="Q30" s="364"/>
      <c r="R30"/>
      <c r="S30" s="381"/>
      <c r="T30" s="364"/>
      <c r="U30" s="364"/>
      <c r="V30" s="383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</row>
    <row r="31" spans="1:33" s="307" customFormat="1" ht="9" customHeight="1">
      <c r="B31" s="285"/>
      <c r="C31" s="367"/>
      <c r="D31" s="365"/>
      <c r="E31" s="285"/>
      <c r="F31" s="386"/>
      <c r="G31" s="365"/>
      <c r="H31" s="365"/>
      <c r="I31" s="365"/>
      <c r="J31" s="365"/>
      <c r="K31" s="365"/>
      <c r="L31" s="365"/>
      <c r="M31" s="328"/>
      <c r="N31" s="328"/>
    </row>
    <row r="32" spans="1:33" s="304" customFormat="1" ht="38.25" customHeight="1">
      <c r="A32" s="755" t="s">
        <v>157</v>
      </c>
      <c r="B32" s="755"/>
      <c r="C32" s="755"/>
      <c r="D32" s="755"/>
      <c r="E32" s="755"/>
      <c r="F32" s="755"/>
      <c r="G32" s="755"/>
      <c r="H32" s="755"/>
      <c r="I32" s="755"/>
      <c r="J32" s="755"/>
      <c r="K32" s="755"/>
      <c r="L32" s="755"/>
      <c r="M32" s="755"/>
      <c r="N32" s="755"/>
      <c r="O32" s="755"/>
    </row>
    <row r="33" spans="1:15" s="304" customFormat="1" ht="12.75">
      <c r="A33" s="301" t="s">
        <v>139</v>
      </c>
      <c r="C33" s="327"/>
      <c r="D33" s="285"/>
      <c r="E33" s="285"/>
      <c r="F33" s="285"/>
      <c r="G33" s="285"/>
      <c r="H33" s="285"/>
      <c r="I33" s="285"/>
      <c r="J33" s="285"/>
      <c r="K33" s="285"/>
      <c r="L33" s="285"/>
      <c r="N33" s="328"/>
    </row>
    <row r="34" spans="1:15" s="304" customFormat="1" ht="25.5" customHeight="1">
      <c r="A34" s="756" t="s">
        <v>158</v>
      </c>
      <c r="B34" s="756"/>
      <c r="C34" s="756"/>
      <c r="D34" s="756"/>
      <c r="E34" s="756"/>
      <c r="F34" s="756"/>
      <c r="G34" s="756"/>
      <c r="H34" s="756"/>
      <c r="I34" s="756"/>
      <c r="J34" s="756"/>
      <c r="K34" s="756"/>
      <c r="L34" s="756"/>
      <c r="M34" s="756"/>
      <c r="N34" s="756"/>
      <c r="O34" s="756"/>
    </row>
    <row r="35" spans="1:15" s="304" customFormat="1" ht="12.75">
      <c r="A35" s="306" t="s">
        <v>140</v>
      </c>
      <c r="D35" s="330"/>
      <c r="E35" s="330"/>
      <c r="F35" s="330"/>
      <c r="G35" s="330"/>
      <c r="H35" s="330"/>
      <c r="I35" s="330"/>
      <c r="J35" s="330"/>
      <c r="K35" s="330"/>
      <c r="L35" s="330"/>
      <c r="N35" s="328"/>
    </row>
    <row r="36" spans="1:15" s="304" customFormat="1" ht="12.75">
      <c r="A36" s="307"/>
      <c r="B36" s="285"/>
      <c r="C36" s="328"/>
      <c r="D36" s="376"/>
      <c r="E36" s="335"/>
      <c r="F36" s="335"/>
      <c r="G36" s="376"/>
      <c r="H36" s="376"/>
      <c r="I36" s="376"/>
      <c r="J36" s="376"/>
      <c r="K36" s="376"/>
      <c r="L36" s="376"/>
      <c r="M36" s="328"/>
      <c r="N36" s="328"/>
      <c r="O36" s="307"/>
    </row>
    <row r="37" spans="1:15" s="304" customFormat="1" ht="12.75">
      <c r="A37" s="307"/>
      <c r="B37" s="307"/>
      <c r="C37" s="328"/>
      <c r="D37" s="328"/>
      <c r="E37" s="307"/>
      <c r="F37" s="307"/>
      <c r="G37" s="328"/>
      <c r="H37" s="328"/>
      <c r="I37" s="328"/>
      <c r="J37" s="328"/>
      <c r="K37" s="328"/>
      <c r="L37" s="328"/>
      <c r="M37" s="328"/>
      <c r="N37" s="328"/>
      <c r="O37" s="307"/>
    </row>
    <row r="38" spans="1:15" s="304" customFormat="1" ht="12.75">
      <c r="A38" s="307"/>
      <c r="B38" s="307"/>
      <c r="C38" s="328"/>
      <c r="D38" s="328"/>
      <c r="E38" s="307"/>
      <c r="F38" s="307"/>
      <c r="G38" s="328"/>
      <c r="H38" s="328"/>
      <c r="I38" s="328"/>
      <c r="J38" s="328"/>
      <c r="K38" s="328"/>
      <c r="L38" s="328"/>
      <c r="M38" s="328"/>
      <c r="N38" s="328"/>
      <c r="O38" s="307"/>
    </row>
    <row r="39" spans="1:15" s="304" customFormat="1" ht="12.75">
      <c r="A39" s="307"/>
      <c r="B39" s="307"/>
      <c r="C39" s="328"/>
      <c r="D39" s="328"/>
      <c r="E39" s="307"/>
      <c r="F39" s="307"/>
      <c r="G39" s="328"/>
      <c r="H39" s="328"/>
      <c r="I39" s="328"/>
      <c r="J39" s="328"/>
      <c r="K39" s="328"/>
      <c r="L39" s="328"/>
      <c r="M39" s="328"/>
      <c r="N39" s="328"/>
      <c r="O39" s="307"/>
    </row>
    <row r="40" spans="1:15" s="304" customFormat="1" ht="12.75">
      <c r="A40" s="307"/>
      <c r="B40" s="307"/>
      <c r="C40" s="328"/>
      <c r="D40" s="328"/>
      <c r="E40" s="307"/>
      <c r="F40" s="307"/>
      <c r="G40" s="328"/>
      <c r="H40" s="328"/>
      <c r="I40" s="328"/>
      <c r="J40" s="328"/>
      <c r="K40" s="328"/>
      <c r="L40" s="328"/>
      <c r="M40" s="328"/>
      <c r="N40" s="328"/>
      <c r="O40" s="307"/>
    </row>
    <row r="41" spans="1:15" s="304" customFormat="1" ht="12.75">
      <c r="A41" s="307"/>
      <c r="B41" s="307"/>
      <c r="C41" s="328"/>
      <c r="D41" s="328"/>
      <c r="E41" s="307"/>
      <c r="F41" s="307"/>
      <c r="G41" s="328"/>
      <c r="H41" s="328"/>
      <c r="I41" s="328"/>
      <c r="J41" s="328"/>
      <c r="K41" s="328"/>
      <c r="L41" s="328"/>
      <c r="M41" s="328"/>
      <c r="N41" s="328"/>
      <c r="O41" s="307"/>
    </row>
    <row r="42" spans="1:15" s="304" customFormat="1" ht="12.75">
      <c r="A42" s="307"/>
      <c r="B42" s="307"/>
      <c r="C42" s="328"/>
      <c r="D42" s="328"/>
      <c r="E42" s="307"/>
      <c r="F42" s="307"/>
      <c r="G42" s="328"/>
      <c r="H42" s="328"/>
      <c r="I42" s="328"/>
      <c r="J42" s="328"/>
      <c r="K42" s="328"/>
      <c r="L42" s="328"/>
      <c r="M42" s="328"/>
      <c r="N42" s="328"/>
      <c r="O42" s="307"/>
    </row>
    <row r="43" spans="1:15" s="304" customFormat="1" ht="12.75">
      <c r="A43" s="307"/>
      <c r="B43" s="307"/>
      <c r="C43" s="328"/>
      <c r="D43" s="328"/>
      <c r="E43" s="307"/>
      <c r="F43" s="307"/>
      <c r="G43" s="328"/>
      <c r="H43" s="328"/>
      <c r="I43" s="328"/>
      <c r="J43" s="328"/>
      <c r="K43" s="328"/>
      <c r="L43" s="328"/>
      <c r="M43" s="328"/>
      <c r="N43" s="328"/>
      <c r="O43" s="307"/>
    </row>
    <row r="44" spans="1:15" s="304" customFormat="1" ht="12.75">
      <c r="A44" s="307"/>
      <c r="B44" s="307"/>
      <c r="C44" s="328"/>
      <c r="D44" s="328"/>
      <c r="E44" s="307"/>
      <c r="F44" s="307"/>
      <c r="G44" s="328"/>
      <c r="H44" s="328"/>
      <c r="I44" s="328"/>
      <c r="J44" s="328"/>
      <c r="K44" s="328"/>
      <c r="L44" s="328"/>
      <c r="M44" s="328"/>
      <c r="N44" s="328"/>
      <c r="O44" s="307"/>
    </row>
    <row r="45" spans="1:15" s="304" customFormat="1" ht="12.75">
      <c r="A45" s="307"/>
      <c r="B45" s="307"/>
      <c r="C45" s="328"/>
      <c r="D45" s="328"/>
      <c r="E45" s="307"/>
      <c r="F45" s="307"/>
      <c r="G45" s="328"/>
      <c r="H45" s="328"/>
      <c r="I45" s="328"/>
      <c r="J45" s="328"/>
      <c r="K45" s="328"/>
      <c r="L45" s="328"/>
      <c r="M45" s="328"/>
      <c r="N45" s="328"/>
      <c r="O45" s="307"/>
    </row>
    <row r="46" spans="1:15" s="304" customFormat="1" ht="12.75">
      <c r="A46" s="307"/>
      <c r="B46" s="307"/>
      <c r="C46" s="328"/>
      <c r="D46" s="328"/>
      <c r="E46" s="307"/>
      <c r="F46" s="307"/>
      <c r="G46" s="328"/>
      <c r="H46" s="328"/>
      <c r="I46" s="328"/>
      <c r="J46" s="328"/>
      <c r="K46" s="328"/>
      <c r="L46" s="328"/>
      <c r="M46" s="328"/>
      <c r="N46" s="328"/>
      <c r="O46" s="307"/>
    </row>
    <row r="47" spans="1:15" s="304" customFormat="1" ht="12.75">
      <c r="A47" s="307"/>
      <c r="B47" s="307"/>
      <c r="C47" s="328"/>
      <c r="D47" s="328"/>
      <c r="E47" s="307"/>
      <c r="F47" s="307"/>
      <c r="G47" s="328"/>
      <c r="H47" s="328"/>
      <c r="I47" s="328"/>
      <c r="J47" s="328"/>
      <c r="K47" s="328"/>
      <c r="L47" s="328"/>
      <c r="M47" s="328"/>
      <c r="N47" s="328"/>
      <c r="O47" s="307"/>
    </row>
    <row r="48" spans="1:15" s="304" customFormat="1" ht="12.75">
      <c r="A48" s="307"/>
      <c r="B48" s="307"/>
      <c r="C48" s="328"/>
      <c r="D48" s="328"/>
      <c r="E48" s="307"/>
      <c r="F48" s="307"/>
      <c r="G48" s="328"/>
      <c r="H48" s="328"/>
      <c r="I48" s="328"/>
      <c r="J48" s="328"/>
      <c r="K48" s="328"/>
      <c r="L48" s="328"/>
      <c r="M48" s="328"/>
      <c r="N48" s="328"/>
      <c r="O48" s="307"/>
    </row>
    <row r="49" spans="1:15" s="304" customFormat="1" ht="12.75">
      <c r="A49" s="307"/>
      <c r="B49" s="307"/>
      <c r="C49" s="328"/>
      <c r="D49" s="328"/>
      <c r="E49" s="307"/>
      <c r="F49" s="307"/>
      <c r="G49" s="328"/>
      <c r="H49" s="328"/>
      <c r="I49" s="328"/>
      <c r="J49" s="328"/>
      <c r="K49" s="328"/>
      <c r="L49" s="328"/>
      <c r="M49" s="328"/>
      <c r="N49" s="328"/>
      <c r="O49" s="307"/>
    </row>
    <row r="50" spans="1:15" s="304" customFormat="1" ht="12.75">
      <c r="A50" s="307"/>
      <c r="B50" s="307"/>
      <c r="C50" s="328"/>
      <c r="D50" s="328"/>
      <c r="E50" s="307"/>
      <c r="F50" s="307"/>
      <c r="G50" s="328"/>
      <c r="H50" s="328"/>
      <c r="I50" s="328"/>
      <c r="J50" s="328"/>
      <c r="K50" s="328"/>
      <c r="L50" s="328"/>
      <c r="M50" s="328"/>
      <c r="N50" s="328"/>
      <c r="O50" s="307"/>
    </row>
    <row r="51" spans="1:15" s="304" customFormat="1" ht="12.75">
      <c r="A51" s="307"/>
      <c r="B51" s="307"/>
      <c r="C51" s="328"/>
      <c r="D51" s="328"/>
      <c r="E51" s="307"/>
      <c r="F51" s="307"/>
      <c r="G51" s="328"/>
      <c r="H51" s="328"/>
      <c r="I51" s="328"/>
      <c r="J51" s="328"/>
      <c r="K51" s="328"/>
      <c r="L51" s="328"/>
      <c r="M51" s="328"/>
      <c r="N51" s="328"/>
      <c r="O51" s="307"/>
    </row>
    <row r="52" spans="1:15" s="304" customFormat="1" ht="12.75">
      <c r="A52" s="307"/>
      <c r="B52" s="307"/>
      <c r="C52" s="328"/>
      <c r="D52" s="328"/>
      <c r="E52" s="307"/>
      <c r="F52" s="307"/>
      <c r="G52" s="328"/>
      <c r="H52" s="328"/>
      <c r="I52" s="328"/>
      <c r="J52" s="328"/>
      <c r="K52" s="328"/>
      <c r="L52" s="328"/>
      <c r="M52" s="328"/>
      <c r="N52" s="328"/>
      <c r="O52" s="307"/>
    </row>
    <row r="53" spans="1:15" s="304" customFormat="1" ht="12.75">
      <c r="A53" s="307"/>
      <c r="B53" s="307"/>
      <c r="C53" s="328"/>
      <c r="D53" s="328"/>
      <c r="E53" s="307"/>
      <c r="F53" s="307"/>
      <c r="G53" s="328"/>
      <c r="H53" s="328"/>
      <c r="I53" s="328"/>
      <c r="J53" s="328"/>
      <c r="K53" s="328"/>
      <c r="L53" s="328"/>
      <c r="M53" s="328"/>
      <c r="N53" s="328"/>
      <c r="O53" s="307"/>
    </row>
    <row r="54" spans="1:15">
      <c r="B54" s="346"/>
      <c r="C54" s="377"/>
      <c r="D54" s="377"/>
      <c r="E54" s="346"/>
      <c r="F54" s="346"/>
      <c r="G54" s="377"/>
      <c r="H54" s="377"/>
      <c r="I54" s="377"/>
      <c r="J54" s="377"/>
      <c r="K54" s="377"/>
      <c r="L54" s="377"/>
      <c r="M54" s="377"/>
      <c r="N54" s="377"/>
    </row>
    <row r="55" spans="1:15">
      <c r="B55" s="346"/>
      <c r="C55" s="377"/>
      <c r="D55" s="377"/>
      <c r="E55" s="346"/>
      <c r="F55" s="346"/>
      <c r="G55" s="377"/>
      <c r="H55" s="377"/>
      <c r="I55" s="377"/>
      <c r="J55" s="377"/>
      <c r="K55" s="377"/>
      <c r="L55" s="377"/>
      <c r="M55" s="377"/>
      <c r="N55" s="377"/>
    </row>
    <row r="56" spans="1:15">
      <c r="B56" s="346"/>
      <c r="C56" s="377"/>
      <c r="D56" s="377"/>
      <c r="E56" s="346"/>
      <c r="F56" s="346"/>
      <c r="G56" s="377"/>
      <c r="H56" s="377"/>
      <c r="I56" s="377"/>
      <c r="J56" s="377"/>
      <c r="K56" s="377"/>
      <c r="L56" s="377"/>
      <c r="M56" s="377"/>
      <c r="N56" s="377"/>
    </row>
    <row r="57" spans="1:15">
      <c r="B57" s="346"/>
      <c r="C57" s="377"/>
      <c r="D57" s="377"/>
      <c r="E57" s="346"/>
      <c r="F57" s="346"/>
      <c r="G57" s="377"/>
      <c r="H57" s="377"/>
      <c r="I57" s="377"/>
      <c r="J57" s="377"/>
      <c r="K57" s="377"/>
      <c r="L57" s="377"/>
      <c r="M57" s="377"/>
      <c r="N57" s="377"/>
    </row>
    <row r="58" spans="1:15">
      <c r="B58" s="346"/>
      <c r="D58" s="377"/>
      <c r="E58" s="346"/>
      <c r="F58" s="346"/>
      <c r="G58" s="377"/>
      <c r="H58" s="377"/>
      <c r="I58" s="377"/>
      <c r="J58" s="377"/>
      <c r="K58" s="377"/>
      <c r="L58" s="377"/>
    </row>
    <row r="59" spans="1:15">
      <c r="B59" s="346"/>
      <c r="D59" s="377"/>
      <c r="E59" s="346"/>
      <c r="F59" s="346"/>
      <c r="G59" s="377"/>
      <c r="H59" s="377"/>
      <c r="I59" s="377"/>
      <c r="J59" s="377"/>
      <c r="K59" s="377"/>
      <c r="L59" s="377"/>
    </row>
  </sheetData>
  <mergeCells count="20">
    <mergeCell ref="A32:O32"/>
    <mergeCell ref="A34:O34"/>
    <mergeCell ref="J8:J10"/>
    <mergeCell ref="K8:K10"/>
    <mergeCell ref="L8:L10"/>
    <mergeCell ref="M8:M10"/>
    <mergeCell ref="N8:N10"/>
    <mergeCell ref="O8:O11"/>
    <mergeCell ref="A8:A11"/>
    <mergeCell ref="B8:B11"/>
    <mergeCell ref="C8:F8"/>
    <mergeCell ref="G8:G10"/>
    <mergeCell ref="H8:H10"/>
    <mergeCell ref="I8:I10"/>
    <mergeCell ref="C9:C11"/>
    <mergeCell ref="D9:D11"/>
    <mergeCell ref="E9:F9"/>
    <mergeCell ref="E10:E11"/>
    <mergeCell ref="F10:F11"/>
    <mergeCell ref="G11:N11"/>
  </mergeCells>
  <pageMargins left="0.7" right="0.7" top="0.75" bottom="0.75" header="0.3" footer="0.3"/>
  <pageSetup paperSize="9" orientation="portrait" verticalDpi="597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/>
  </sheetViews>
  <sheetFormatPr defaultRowHeight="12.75"/>
  <cols>
    <col min="1" max="1" width="5.140625" style="307" customWidth="1"/>
    <col min="2" max="2" width="28.85546875" style="307" customWidth="1"/>
    <col min="3" max="3" width="11.140625" style="304" customWidth="1"/>
    <col min="4" max="7" width="10.5703125" style="304" customWidth="1"/>
    <col min="8" max="13" width="11.28515625" style="304" customWidth="1"/>
    <col min="14" max="14" width="11.28515625" style="307" customWidth="1"/>
    <col min="15" max="15" width="4.85546875" style="304" customWidth="1"/>
    <col min="16" max="16384" width="9.140625" style="304"/>
  </cols>
  <sheetData>
    <row r="1" spans="1:15" ht="15.75">
      <c r="A1" s="346" t="s">
        <v>264</v>
      </c>
      <c r="B1" s="285"/>
      <c r="C1" s="347"/>
      <c r="D1" s="348"/>
      <c r="E1" s="348"/>
      <c r="F1" s="348"/>
      <c r="G1" s="348"/>
      <c r="H1" s="348"/>
      <c r="I1" s="348"/>
      <c r="J1" s="348"/>
      <c r="K1" s="348"/>
      <c r="L1" s="348"/>
    </row>
    <row r="2" spans="1:15" ht="15.75">
      <c r="A2" s="349" t="s">
        <v>229</v>
      </c>
      <c r="B2" s="285"/>
      <c r="C2" s="347"/>
      <c r="D2" s="348"/>
      <c r="E2" s="348"/>
      <c r="F2" s="348"/>
      <c r="G2" s="348"/>
      <c r="H2" s="348"/>
      <c r="I2" s="348"/>
      <c r="J2" s="348"/>
      <c r="K2" s="348"/>
      <c r="L2" s="348"/>
    </row>
    <row r="3" spans="1:15" ht="15">
      <c r="A3" s="346"/>
      <c r="B3" s="350" t="s">
        <v>154</v>
      </c>
      <c r="C3" s="347"/>
      <c r="D3" s="348"/>
      <c r="E3" s="348"/>
      <c r="F3" s="348"/>
      <c r="G3" s="348"/>
      <c r="H3" s="348"/>
      <c r="I3" s="348"/>
      <c r="J3" s="348"/>
      <c r="K3" s="348"/>
      <c r="L3" s="348"/>
    </row>
    <row r="4" spans="1:15" ht="15">
      <c r="A4" s="346"/>
      <c r="B4" s="310" t="s">
        <v>121</v>
      </c>
      <c r="C4" s="347"/>
      <c r="D4" s="348"/>
      <c r="E4" s="348"/>
      <c r="F4" s="348"/>
      <c r="G4" s="348"/>
      <c r="H4" s="348"/>
      <c r="I4" s="348"/>
      <c r="J4" s="348"/>
      <c r="K4" s="348"/>
      <c r="L4" s="348"/>
    </row>
    <row r="5" spans="1:15" ht="15">
      <c r="A5" s="346"/>
      <c r="B5" s="310" t="s">
        <v>122</v>
      </c>
      <c r="C5" s="347"/>
      <c r="D5" s="348"/>
      <c r="E5" s="348"/>
      <c r="F5" s="348"/>
      <c r="G5" s="348"/>
      <c r="H5" s="348"/>
      <c r="I5" s="348"/>
      <c r="J5" s="348"/>
      <c r="K5" s="348"/>
      <c r="L5" s="348"/>
    </row>
    <row r="6" spans="1:15" ht="15.75">
      <c r="A6" s="346"/>
      <c r="B6" s="351" t="s">
        <v>123</v>
      </c>
      <c r="C6" s="347"/>
      <c r="D6" s="348"/>
      <c r="E6" s="348"/>
      <c r="F6" s="348"/>
      <c r="G6" s="348"/>
      <c r="H6" s="348"/>
      <c r="I6" s="352"/>
      <c r="L6" s="348"/>
    </row>
    <row r="7" spans="1:15" ht="9" customHeight="1" thickBot="1">
      <c r="B7" s="781" t="s">
        <v>124</v>
      </c>
      <c r="C7" s="782"/>
      <c r="D7" s="782"/>
      <c r="E7" s="353"/>
      <c r="F7" s="348"/>
      <c r="G7" s="348"/>
      <c r="H7" s="348"/>
      <c r="I7" s="348"/>
      <c r="J7" s="348"/>
      <c r="K7" s="348"/>
      <c r="L7" s="348"/>
    </row>
    <row r="8" spans="1:15" s="354" customFormat="1" ht="24.95" customHeight="1">
      <c r="A8" s="765" t="s">
        <v>19</v>
      </c>
      <c r="B8" s="768" t="s">
        <v>125</v>
      </c>
      <c r="C8" s="770" t="s">
        <v>228</v>
      </c>
      <c r="D8" s="770"/>
      <c r="E8" s="770"/>
      <c r="F8" s="771"/>
      <c r="G8" s="743" t="s">
        <v>126</v>
      </c>
      <c r="H8" s="743" t="s">
        <v>127</v>
      </c>
      <c r="I8" s="743" t="s">
        <v>128</v>
      </c>
      <c r="J8" s="743" t="s">
        <v>129</v>
      </c>
      <c r="K8" s="757" t="s">
        <v>130</v>
      </c>
      <c r="L8" s="760" t="s">
        <v>131</v>
      </c>
      <c r="M8" s="760" t="s">
        <v>132</v>
      </c>
      <c r="N8" s="760" t="s">
        <v>133</v>
      </c>
      <c r="O8" s="763" t="s">
        <v>19</v>
      </c>
    </row>
    <row r="9" spans="1:15" s="354" customFormat="1" ht="35.1" customHeight="1">
      <c r="A9" s="766"/>
      <c r="B9" s="769"/>
      <c r="C9" s="772" t="s">
        <v>134</v>
      </c>
      <c r="D9" s="748" t="s">
        <v>135</v>
      </c>
      <c r="E9" s="774" t="s">
        <v>149</v>
      </c>
      <c r="F9" s="775"/>
      <c r="G9" s="744"/>
      <c r="H9" s="744"/>
      <c r="I9" s="744"/>
      <c r="J9" s="744"/>
      <c r="K9" s="758" t="s">
        <v>136</v>
      </c>
      <c r="L9" s="761"/>
      <c r="M9" s="761"/>
      <c r="N9" s="761"/>
      <c r="O9" s="764"/>
    </row>
    <row r="10" spans="1:15" s="354" customFormat="1" ht="24.95" customHeight="1">
      <c r="A10" s="766"/>
      <c r="B10" s="769"/>
      <c r="C10" s="773"/>
      <c r="D10" s="744"/>
      <c r="E10" s="776" t="s">
        <v>150</v>
      </c>
      <c r="F10" s="776" t="s">
        <v>151</v>
      </c>
      <c r="G10" s="745"/>
      <c r="H10" s="745"/>
      <c r="I10" s="745"/>
      <c r="J10" s="745"/>
      <c r="K10" s="759"/>
      <c r="L10" s="762"/>
      <c r="M10" s="762"/>
      <c r="N10" s="762"/>
      <c r="O10" s="764"/>
    </row>
    <row r="11" spans="1:15" s="354" customFormat="1" ht="24.95" customHeight="1" thickBot="1">
      <c r="A11" s="766"/>
      <c r="B11" s="769"/>
      <c r="C11" s="773"/>
      <c r="D11" s="744"/>
      <c r="E11" s="777"/>
      <c r="F11" s="777"/>
      <c r="G11" s="778" t="s">
        <v>85</v>
      </c>
      <c r="H11" s="779"/>
      <c r="I11" s="779"/>
      <c r="J11" s="779"/>
      <c r="K11" s="779"/>
      <c r="L11" s="779"/>
      <c r="M11" s="779"/>
      <c r="N11" s="780"/>
      <c r="O11" s="764"/>
    </row>
    <row r="12" spans="1:15" ht="6" customHeight="1">
      <c r="A12" s="355"/>
      <c r="B12" s="320"/>
      <c r="C12" s="356"/>
      <c r="D12" s="357"/>
      <c r="E12" s="358"/>
      <c r="F12" s="358"/>
      <c r="G12" s="359"/>
      <c r="H12" s="359"/>
      <c r="I12" s="359"/>
      <c r="J12" s="359"/>
      <c r="K12" s="359"/>
      <c r="L12" s="359"/>
      <c r="M12" s="359"/>
      <c r="N12" s="360"/>
      <c r="O12" s="361"/>
    </row>
    <row r="13" spans="1:15" ht="20.100000000000001" customHeight="1">
      <c r="A13" s="307">
        <v>1</v>
      </c>
      <c r="B13" s="323" t="s">
        <v>143</v>
      </c>
      <c r="C13" s="453">
        <v>172391.0141031713</v>
      </c>
      <c r="D13" s="465">
        <v>100</v>
      </c>
      <c r="E13" s="466">
        <v>4484.9999268462361</v>
      </c>
      <c r="F13" s="467">
        <f>E13/$E$13*100</f>
        <v>100</v>
      </c>
      <c r="G13" s="465">
        <v>40.291000574346242</v>
      </c>
      <c r="H13" s="468">
        <v>11.588861512041239</v>
      </c>
      <c r="I13" s="469">
        <v>4.8352460264033326</v>
      </c>
      <c r="J13" s="468">
        <v>3.2711983033089318</v>
      </c>
      <c r="K13" s="468">
        <v>3.1063028627902773</v>
      </c>
      <c r="L13" s="469">
        <v>35.871691631723159</v>
      </c>
      <c r="M13" s="468">
        <v>0.21046709520144133</v>
      </c>
      <c r="N13" s="362">
        <v>0.82523199418537996</v>
      </c>
      <c r="O13" s="363">
        <v>1</v>
      </c>
    </row>
    <row r="14" spans="1:15" ht="20.100000000000001" customHeight="1">
      <c r="B14" s="379" t="s">
        <v>144</v>
      </c>
      <c r="C14" s="453"/>
      <c r="D14" s="465"/>
      <c r="E14" s="466"/>
      <c r="F14" s="467"/>
      <c r="G14" s="465"/>
      <c r="H14" s="468"/>
      <c r="I14" s="469"/>
      <c r="J14" s="468"/>
      <c r="K14" s="468"/>
      <c r="L14" s="469"/>
      <c r="M14" s="468"/>
      <c r="N14" s="362"/>
      <c r="O14" s="363"/>
    </row>
    <row r="15" spans="1:15" ht="14.25">
      <c r="A15" s="307">
        <v>2</v>
      </c>
      <c r="B15" s="59" t="s">
        <v>0</v>
      </c>
      <c r="C15" s="455">
        <v>11426.49115995964</v>
      </c>
      <c r="D15" s="470">
        <v>6.6282405840023646</v>
      </c>
      <c r="E15" s="471">
        <v>3934.4616826416436</v>
      </c>
      <c r="F15" s="472">
        <f t="shared" ref="F15:F30" si="0">E15/$E$13*100</f>
        <v>87.724899594553165</v>
      </c>
      <c r="G15" s="470">
        <v>45.725405063158114</v>
      </c>
      <c r="H15" s="473">
        <v>7.9883006830088341</v>
      </c>
      <c r="I15" s="474">
        <v>2.796312438839935</v>
      </c>
      <c r="J15" s="475" t="s">
        <v>148</v>
      </c>
      <c r="K15" s="473">
        <v>1.4912145933211998</v>
      </c>
      <c r="L15" s="474">
        <v>41.245062691989567</v>
      </c>
      <c r="M15" s="473">
        <v>0.75370452968233781</v>
      </c>
      <c r="N15" s="382" t="s">
        <v>147</v>
      </c>
      <c r="O15" s="363">
        <v>2</v>
      </c>
    </row>
    <row r="16" spans="1:15" ht="14.25">
      <c r="A16" s="307">
        <v>3</v>
      </c>
      <c r="B16" s="59" t="s">
        <v>1</v>
      </c>
      <c r="C16" s="455">
        <v>7264.7085654734692</v>
      </c>
      <c r="D16" s="470">
        <v>4.2140877256663396</v>
      </c>
      <c r="E16" s="471">
        <v>3482.2518181168093</v>
      </c>
      <c r="F16" s="472">
        <f t="shared" si="0"/>
        <v>77.642182272352017</v>
      </c>
      <c r="G16" s="470">
        <v>35.646954451109117</v>
      </c>
      <c r="H16" s="473">
        <v>11.435160484663683</v>
      </c>
      <c r="I16" s="474">
        <v>4.0805954223041114</v>
      </c>
      <c r="J16" s="475" t="s">
        <v>148</v>
      </c>
      <c r="K16" s="473">
        <v>1.5122105772279544</v>
      </c>
      <c r="L16" s="474">
        <v>47.325079064695146</v>
      </c>
      <c r="M16" s="476" t="s">
        <v>147</v>
      </c>
      <c r="N16" s="382" t="s">
        <v>147</v>
      </c>
      <c r="O16" s="363">
        <v>3</v>
      </c>
    </row>
    <row r="17" spans="1:15" ht="14.25">
      <c r="A17" s="307">
        <v>4</v>
      </c>
      <c r="B17" s="59" t="s">
        <v>2</v>
      </c>
      <c r="C17" s="455">
        <v>10283.365474997758</v>
      </c>
      <c r="D17" s="470">
        <v>5.965140079078278</v>
      </c>
      <c r="E17" s="471">
        <v>4805.9263078533222</v>
      </c>
      <c r="F17" s="472">
        <f t="shared" si="0"/>
        <v>107.1555493030466</v>
      </c>
      <c r="G17" s="470">
        <v>31.940192577415289</v>
      </c>
      <c r="H17" s="473">
        <v>7.9371314370714607</v>
      </c>
      <c r="I17" s="474">
        <v>3.2415550189295859</v>
      </c>
      <c r="J17" s="473">
        <v>12.197771907890628</v>
      </c>
      <c r="K17" s="473">
        <v>0.22659426995013116</v>
      </c>
      <c r="L17" s="474">
        <v>44.456754788742906</v>
      </c>
      <c r="M17" s="476" t="s">
        <v>147</v>
      </c>
      <c r="N17" s="382" t="s">
        <v>147</v>
      </c>
      <c r="O17" s="363">
        <v>4</v>
      </c>
    </row>
    <row r="18" spans="1:15" ht="14.25">
      <c r="A18" s="307">
        <v>5</v>
      </c>
      <c r="B18" s="59" t="s">
        <v>3</v>
      </c>
      <c r="C18" s="455">
        <v>4376.0477248325997</v>
      </c>
      <c r="D18" s="470">
        <v>2.5384430549342061</v>
      </c>
      <c r="E18" s="471">
        <v>4298.354958949586</v>
      </c>
      <c r="F18" s="472">
        <f t="shared" si="0"/>
        <v>95.838462186377456</v>
      </c>
      <c r="G18" s="470">
        <v>47.632066353076311</v>
      </c>
      <c r="H18" s="473">
        <v>4.3815332332175316</v>
      </c>
      <c r="I18" s="474">
        <v>2.7272812776795865</v>
      </c>
      <c r="J18" s="475" t="s">
        <v>148</v>
      </c>
      <c r="K18" s="473">
        <v>2.3014317870179903</v>
      </c>
      <c r="L18" s="474">
        <v>42.509167192895738</v>
      </c>
      <c r="M18" s="473">
        <v>0.4485201561128494</v>
      </c>
      <c r="N18" s="382" t="s">
        <v>147</v>
      </c>
      <c r="O18" s="363">
        <v>5</v>
      </c>
    </row>
    <row r="19" spans="1:15" ht="14.25">
      <c r="A19" s="307">
        <v>6</v>
      </c>
      <c r="B19" s="59" t="s">
        <v>4</v>
      </c>
      <c r="C19" s="455">
        <v>9033.2798687057111</v>
      </c>
      <c r="D19" s="470">
        <v>5.2399946225152672</v>
      </c>
      <c r="E19" s="471">
        <v>3622.5814087910994</v>
      </c>
      <c r="F19" s="472">
        <f t="shared" si="0"/>
        <v>80.771047221363673</v>
      </c>
      <c r="G19" s="470">
        <v>35.32634442569568</v>
      </c>
      <c r="H19" s="473">
        <v>11.392306576099134</v>
      </c>
      <c r="I19" s="474">
        <v>3.3080287414823717</v>
      </c>
      <c r="J19" s="475" t="s">
        <v>148</v>
      </c>
      <c r="K19" s="473">
        <v>2.0940900289130369</v>
      </c>
      <c r="L19" s="474">
        <v>47.879230227809771</v>
      </c>
      <c r="M19" s="476" t="s">
        <v>147</v>
      </c>
      <c r="N19" s="382" t="s">
        <v>147</v>
      </c>
      <c r="O19" s="363">
        <v>6</v>
      </c>
    </row>
    <row r="20" spans="1:15" ht="14.25">
      <c r="A20" s="307">
        <v>7</v>
      </c>
      <c r="B20" s="59" t="s">
        <v>5</v>
      </c>
      <c r="C20" s="455">
        <v>12040.385479435772</v>
      </c>
      <c r="D20" s="470">
        <v>6.9843463373502352</v>
      </c>
      <c r="E20" s="471">
        <v>3570.0412793372307</v>
      </c>
      <c r="F20" s="472">
        <f t="shared" si="0"/>
        <v>79.599583892247992</v>
      </c>
      <c r="G20" s="470">
        <v>36.784164708003075</v>
      </c>
      <c r="H20" s="473">
        <v>16.080031373511542</v>
      </c>
      <c r="I20" s="474">
        <v>3.9641297441410721</v>
      </c>
      <c r="J20" s="475" t="s">
        <v>148</v>
      </c>
      <c r="K20" s="473">
        <v>1.5928376049041764</v>
      </c>
      <c r="L20" s="474">
        <v>41.122641339154413</v>
      </c>
      <c r="M20" s="473">
        <v>0.4561952302857033</v>
      </c>
      <c r="N20" s="382" t="s">
        <v>147</v>
      </c>
      <c r="O20" s="363">
        <v>7</v>
      </c>
    </row>
    <row r="21" spans="1:15" ht="14.25">
      <c r="A21" s="307">
        <v>8</v>
      </c>
      <c r="B21" s="59" t="s">
        <v>6</v>
      </c>
      <c r="C21" s="455">
        <v>22605.108487173962</v>
      </c>
      <c r="D21" s="470">
        <v>13.112695348288527</v>
      </c>
      <c r="E21" s="471">
        <v>4225.9537723768763</v>
      </c>
      <c r="F21" s="472">
        <f t="shared" si="0"/>
        <v>94.224165915393527</v>
      </c>
      <c r="G21" s="470">
        <v>72.423282759510926</v>
      </c>
      <c r="H21" s="473">
        <v>7.5181117544998548</v>
      </c>
      <c r="I21" s="474">
        <v>1.6389044737014535</v>
      </c>
      <c r="J21" s="475" t="s">
        <v>148</v>
      </c>
      <c r="K21" s="473">
        <v>0.7282836763105337</v>
      </c>
      <c r="L21" s="474">
        <v>17.683315297372136</v>
      </c>
      <c r="M21" s="473">
        <v>8.1020386051125094E-3</v>
      </c>
      <c r="N21" s="382" t="s">
        <v>147</v>
      </c>
      <c r="O21" s="363">
        <v>8</v>
      </c>
    </row>
    <row r="22" spans="1:15" ht="14.25">
      <c r="A22" s="307">
        <v>9</v>
      </c>
      <c r="B22" s="59" t="s">
        <v>7</v>
      </c>
      <c r="C22" s="455">
        <v>4010.4975132071636</v>
      </c>
      <c r="D22" s="470">
        <v>2.3263959169049211</v>
      </c>
      <c r="E22" s="471">
        <v>4026.5594588886706</v>
      </c>
      <c r="F22" s="472">
        <f t="shared" si="0"/>
        <v>89.778361751726237</v>
      </c>
      <c r="G22" s="470">
        <v>36.064979913301755</v>
      </c>
      <c r="H22" s="473">
        <v>7.4018397954557971</v>
      </c>
      <c r="I22" s="474">
        <v>2.0880617254979481</v>
      </c>
      <c r="J22" s="475" t="s">
        <v>148</v>
      </c>
      <c r="K22" s="473">
        <v>1.6987566773827294</v>
      </c>
      <c r="L22" s="474">
        <v>52.746361888361768</v>
      </c>
      <c r="M22" s="476" t="s">
        <v>147</v>
      </c>
      <c r="N22" s="382" t="s">
        <v>147</v>
      </c>
      <c r="O22" s="363">
        <v>9</v>
      </c>
    </row>
    <row r="23" spans="1:15" ht="14.25">
      <c r="A23" s="307">
        <v>10</v>
      </c>
      <c r="B23" s="59" t="s">
        <v>8</v>
      </c>
      <c r="C23" s="455">
        <v>8821.9808238546157</v>
      </c>
      <c r="D23" s="470">
        <v>5.1174249828212632</v>
      </c>
      <c r="E23" s="471">
        <v>4146.3360042782351</v>
      </c>
      <c r="F23" s="472">
        <f t="shared" si="0"/>
        <v>92.44896481400518</v>
      </c>
      <c r="G23" s="470">
        <v>16.391287788125446</v>
      </c>
      <c r="H23" s="473">
        <v>13.113087948195526</v>
      </c>
      <c r="I23" s="474">
        <v>4.0950643105065829</v>
      </c>
      <c r="J23" s="473">
        <v>12.642593203151812</v>
      </c>
      <c r="K23" s="473">
        <v>2.1493757416605312</v>
      </c>
      <c r="L23" s="474">
        <v>50.951144079522358</v>
      </c>
      <c r="M23" s="473">
        <v>0.65744692883773859</v>
      </c>
      <c r="N23" s="382" t="s">
        <v>147</v>
      </c>
      <c r="O23" s="363">
        <v>10</v>
      </c>
    </row>
    <row r="24" spans="1:15" ht="14.25">
      <c r="A24" s="307">
        <v>11</v>
      </c>
      <c r="B24" s="59" t="s">
        <v>9</v>
      </c>
      <c r="C24" s="455">
        <v>5312.5119282868027</v>
      </c>
      <c r="D24" s="470">
        <v>3.0816640623202147</v>
      </c>
      <c r="E24" s="471">
        <v>4468.80209310801</v>
      </c>
      <c r="F24" s="472">
        <f t="shared" si="0"/>
        <v>99.638844280882381</v>
      </c>
      <c r="G24" s="470">
        <v>21.22679999790056</v>
      </c>
      <c r="H24" s="473">
        <v>8.2594431810182787</v>
      </c>
      <c r="I24" s="474">
        <v>2.2043969231420752</v>
      </c>
      <c r="J24" s="473">
        <v>28.028201748813363</v>
      </c>
      <c r="K24" s="473">
        <v>1.8519437885968655</v>
      </c>
      <c r="L24" s="474">
        <v>38.429214360528853</v>
      </c>
      <c r="M24" s="476" t="s">
        <v>147</v>
      </c>
      <c r="N24" s="382" t="s">
        <v>147</v>
      </c>
      <c r="O24" s="363">
        <v>11</v>
      </c>
    </row>
    <row r="25" spans="1:15" ht="14.25">
      <c r="A25" s="307">
        <v>12</v>
      </c>
      <c r="B25" s="59" t="s">
        <v>10</v>
      </c>
      <c r="C25" s="455">
        <v>9975.2095665675388</v>
      </c>
      <c r="D25" s="470">
        <v>5.7863860355259868</v>
      </c>
      <c r="E25" s="471">
        <v>4322.5576725704441</v>
      </c>
      <c r="F25" s="472">
        <f t="shared" si="0"/>
        <v>96.378099065209611</v>
      </c>
      <c r="G25" s="470">
        <v>29.840449256912123</v>
      </c>
      <c r="H25" s="473">
        <v>8.6043971789491192</v>
      </c>
      <c r="I25" s="474">
        <v>2.654524902982931</v>
      </c>
      <c r="J25" s="475" t="s">
        <v>148</v>
      </c>
      <c r="K25" s="473">
        <v>1.4916739246569646</v>
      </c>
      <c r="L25" s="474">
        <v>57.061821477286756</v>
      </c>
      <c r="M25" s="473">
        <v>0.34713325921210919</v>
      </c>
      <c r="N25" s="382" t="s">
        <v>147</v>
      </c>
      <c r="O25" s="363">
        <v>12</v>
      </c>
    </row>
    <row r="26" spans="1:15" ht="14.25">
      <c r="A26" s="307">
        <v>13</v>
      </c>
      <c r="B26" s="59" t="s">
        <v>11</v>
      </c>
      <c r="C26" s="455">
        <v>13615.083197946071</v>
      </c>
      <c r="D26" s="470">
        <v>7.8977916968443713</v>
      </c>
      <c r="E26" s="471">
        <v>2978.677089955514</v>
      </c>
      <c r="F26" s="472">
        <f t="shared" si="0"/>
        <v>66.414205987514052</v>
      </c>
      <c r="G26" s="470">
        <v>47.122111221174798</v>
      </c>
      <c r="H26" s="473">
        <v>8.2611863801146566</v>
      </c>
      <c r="I26" s="474">
        <v>3.3934055017423264</v>
      </c>
      <c r="J26" s="475" t="s">
        <v>148</v>
      </c>
      <c r="K26" s="473">
        <v>0.63883343650809399</v>
      </c>
      <c r="L26" s="474">
        <v>40.136099665585348</v>
      </c>
      <c r="M26" s="473">
        <v>0.44836379487478617</v>
      </c>
      <c r="N26" s="382" t="s">
        <v>147</v>
      </c>
      <c r="O26" s="363">
        <v>13</v>
      </c>
    </row>
    <row r="27" spans="1:15" ht="14.25">
      <c r="A27" s="307">
        <v>14</v>
      </c>
      <c r="B27" s="59" t="s">
        <v>12</v>
      </c>
      <c r="C27" s="455">
        <v>4665.6383258513106</v>
      </c>
      <c r="D27" s="470">
        <v>2.7064277973671258</v>
      </c>
      <c r="E27" s="471">
        <v>3711.1965168455017</v>
      </c>
      <c r="F27" s="472">
        <f t="shared" si="0"/>
        <v>82.746857912551675</v>
      </c>
      <c r="G27" s="470">
        <v>26.260646500322554</v>
      </c>
      <c r="H27" s="473">
        <v>7.8810819705198751</v>
      </c>
      <c r="I27" s="474">
        <v>5.1737176469133752</v>
      </c>
      <c r="J27" s="473">
        <v>17.988952219991425</v>
      </c>
      <c r="K27" s="473">
        <v>3.6159651225449818</v>
      </c>
      <c r="L27" s="474">
        <v>39.079636539707799</v>
      </c>
      <c r="M27" s="476" t="s">
        <v>147</v>
      </c>
      <c r="N27" s="382" t="s">
        <v>147</v>
      </c>
      <c r="O27" s="363">
        <v>14</v>
      </c>
    </row>
    <row r="28" spans="1:15" ht="14.25">
      <c r="A28" s="307">
        <v>15</v>
      </c>
      <c r="B28" s="59" t="s">
        <v>13</v>
      </c>
      <c r="C28" s="455">
        <v>8336.6606291757289</v>
      </c>
      <c r="D28" s="470">
        <v>4.8359020756072972</v>
      </c>
      <c r="E28" s="471">
        <v>5790.6545777176998</v>
      </c>
      <c r="F28" s="472">
        <f t="shared" si="0"/>
        <v>129.11158689337091</v>
      </c>
      <c r="G28" s="470">
        <v>45.736462949239808</v>
      </c>
      <c r="H28" s="473">
        <v>6.6222890945434303</v>
      </c>
      <c r="I28" s="474">
        <v>2.2169988278735184</v>
      </c>
      <c r="J28" s="473">
        <v>11.022890393594665</v>
      </c>
      <c r="K28" s="473">
        <v>1.6856127460986619</v>
      </c>
      <c r="L28" s="474">
        <v>32.659287152477027</v>
      </c>
      <c r="M28" s="473">
        <v>5.6458836172888251E-2</v>
      </c>
      <c r="N28" s="382" t="s">
        <v>147</v>
      </c>
      <c r="O28" s="363">
        <v>15</v>
      </c>
    </row>
    <row r="29" spans="1:15" ht="14.25">
      <c r="A29" s="307">
        <v>16</v>
      </c>
      <c r="B29" s="59" t="s">
        <v>14</v>
      </c>
      <c r="C29" s="455">
        <v>11289.764884414812</v>
      </c>
      <c r="D29" s="470">
        <v>6.5489288656647719</v>
      </c>
      <c r="E29" s="471">
        <v>3248.5512524777732</v>
      </c>
      <c r="F29" s="472">
        <f t="shared" si="0"/>
        <v>72.431467234428496</v>
      </c>
      <c r="G29" s="470">
        <v>37.161118361549669</v>
      </c>
      <c r="H29" s="473">
        <v>7.590900412931151</v>
      </c>
      <c r="I29" s="474">
        <v>2.5841929080847676</v>
      </c>
      <c r="J29" s="475" t="s">
        <v>148</v>
      </c>
      <c r="K29" s="473">
        <v>2.5394060847772497</v>
      </c>
      <c r="L29" s="474">
        <v>50.117103360857804</v>
      </c>
      <c r="M29" s="476" t="s">
        <v>147</v>
      </c>
      <c r="N29" s="382" t="s">
        <v>147</v>
      </c>
      <c r="O29" s="363">
        <v>16</v>
      </c>
    </row>
    <row r="30" spans="1:15" ht="14.25">
      <c r="A30" s="307">
        <v>17</v>
      </c>
      <c r="B30" s="60" t="s">
        <v>15</v>
      </c>
      <c r="C30" s="455">
        <v>7713.8677833024904</v>
      </c>
      <c r="D30" s="470">
        <v>4.4746344949777672</v>
      </c>
      <c r="E30" s="471">
        <v>4509.7626185499121</v>
      </c>
      <c r="F30" s="472">
        <f t="shared" si="0"/>
        <v>100.55212245501839</v>
      </c>
      <c r="G30" s="470">
        <v>62.844901812917556</v>
      </c>
      <c r="H30" s="473">
        <v>2.6654594709292967</v>
      </c>
      <c r="I30" s="474">
        <v>2.3797587410946739</v>
      </c>
      <c r="J30" s="475" t="s">
        <v>148</v>
      </c>
      <c r="K30" s="473">
        <v>2.4376773838593189</v>
      </c>
      <c r="L30" s="474">
        <v>29.418205303208694</v>
      </c>
      <c r="M30" s="473">
        <v>0.25399728799046317</v>
      </c>
      <c r="N30" s="382" t="s">
        <v>147</v>
      </c>
      <c r="O30" s="363">
        <v>17</v>
      </c>
    </row>
    <row r="31" spans="1:15">
      <c r="B31" s="156"/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28"/>
    </row>
    <row r="32" spans="1:15" ht="33.75" customHeight="1">
      <c r="A32" s="755" t="s">
        <v>159</v>
      </c>
      <c r="B32" s="755"/>
      <c r="C32" s="755"/>
      <c r="D32" s="755"/>
      <c r="E32" s="755"/>
      <c r="F32" s="755"/>
      <c r="G32" s="755"/>
      <c r="H32" s="755"/>
      <c r="I32" s="755"/>
      <c r="J32" s="755"/>
      <c r="K32" s="755"/>
      <c r="L32" s="755"/>
      <c r="M32" s="755"/>
      <c r="N32" s="755"/>
      <c r="O32" s="755"/>
    </row>
    <row r="33" spans="1:15">
      <c r="A33" s="301" t="s">
        <v>88</v>
      </c>
      <c r="B33" s="366"/>
      <c r="C33" s="367"/>
      <c r="D33" s="285"/>
      <c r="E33" s="285"/>
      <c r="F33" s="285"/>
      <c r="G33" s="285"/>
      <c r="H33" s="285"/>
      <c r="I33" s="285"/>
      <c r="J33" s="285"/>
      <c r="K33" s="285"/>
      <c r="L33" s="285"/>
      <c r="N33" s="328"/>
    </row>
    <row r="34" spans="1:15" ht="27.75" customHeight="1">
      <c r="A34" s="756" t="s">
        <v>160</v>
      </c>
      <c r="B34" s="756"/>
      <c r="C34" s="756"/>
      <c r="D34" s="756"/>
      <c r="E34" s="756"/>
      <c r="F34" s="756"/>
      <c r="G34" s="756"/>
      <c r="H34" s="756"/>
      <c r="I34" s="756"/>
      <c r="J34" s="756"/>
      <c r="K34" s="756"/>
      <c r="L34" s="756"/>
      <c r="M34" s="756"/>
      <c r="N34" s="756"/>
      <c r="O34" s="756"/>
    </row>
    <row r="35" spans="1:15">
      <c r="A35" s="306" t="s">
        <v>91</v>
      </c>
      <c r="B35" s="368"/>
      <c r="C35" s="369"/>
      <c r="N35" s="328"/>
    </row>
    <row r="36" spans="1:15">
      <c r="N36" s="328"/>
    </row>
    <row r="37" spans="1:15">
      <c r="N37" s="328"/>
    </row>
    <row r="38" spans="1:15">
      <c r="N38" s="328"/>
    </row>
    <row r="39" spans="1:15">
      <c r="N39" s="328"/>
    </row>
    <row r="40" spans="1:15">
      <c r="N40" s="328"/>
    </row>
    <row r="41" spans="1:15">
      <c r="N41" s="328"/>
    </row>
    <row r="42" spans="1:15">
      <c r="N42" s="328"/>
    </row>
    <row r="43" spans="1:15">
      <c r="N43" s="328"/>
    </row>
    <row r="44" spans="1:15">
      <c r="N44" s="328"/>
    </row>
    <row r="45" spans="1:15">
      <c r="N45" s="328"/>
    </row>
    <row r="46" spans="1:15">
      <c r="N46" s="328"/>
    </row>
    <row r="47" spans="1:15">
      <c r="N47" s="328"/>
    </row>
    <row r="48" spans="1:15">
      <c r="N48" s="328"/>
    </row>
    <row r="49" spans="14:14">
      <c r="N49" s="328"/>
    </row>
    <row r="50" spans="14:14">
      <c r="N50" s="328"/>
    </row>
    <row r="51" spans="14:14">
      <c r="N51" s="328"/>
    </row>
    <row r="52" spans="14:14">
      <c r="N52" s="328"/>
    </row>
    <row r="53" spans="14:14">
      <c r="N53" s="328"/>
    </row>
    <row r="54" spans="14:14">
      <c r="N54" s="328"/>
    </row>
    <row r="55" spans="14:14">
      <c r="N55" s="328"/>
    </row>
    <row r="56" spans="14:14">
      <c r="N56" s="328"/>
    </row>
    <row r="57" spans="14:14">
      <c r="N57" s="328"/>
    </row>
  </sheetData>
  <mergeCells count="21">
    <mergeCell ref="B7:D7"/>
    <mergeCell ref="A8:A11"/>
    <mergeCell ref="B8:B11"/>
    <mergeCell ref="C8:F8"/>
    <mergeCell ref="G8:G10"/>
    <mergeCell ref="A32:O32"/>
    <mergeCell ref="A34:O34"/>
    <mergeCell ref="O8:O11"/>
    <mergeCell ref="C9:C11"/>
    <mergeCell ref="D9:D11"/>
    <mergeCell ref="E9:F9"/>
    <mergeCell ref="E10:E11"/>
    <mergeCell ref="F10:F11"/>
    <mergeCell ref="G11:N11"/>
    <mergeCell ref="I8:I10"/>
    <mergeCell ref="J8:J10"/>
    <mergeCell ref="K8:K10"/>
    <mergeCell ref="L8:L10"/>
    <mergeCell ref="M8:M10"/>
    <mergeCell ref="N8:N10"/>
    <mergeCell ref="H8:H10"/>
  </mergeCells>
  <pageMargins left="0.7" right="0.7" top="0.75" bottom="0.75" header="0.3" footer="0.3"/>
  <pageSetup paperSize="9" orientation="portrait" verticalDpi="597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workbookViewId="0"/>
  </sheetViews>
  <sheetFormatPr defaultRowHeight="15"/>
  <cols>
    <col min="1" max="1" width="25.140625" style="280" customWidth="1"/>
    <col min="2" max="8" width="12.7109375" style="280" customWidth="1"/>
    <col min="9" max="16384" width="9.140625" style="337"/>
  </cols>
  <sheetData>
    <row r="1" spans="1:22" ht="15.75">
      <c r="A1" s="280" t="s">
        <v>265</v>
      </c>
    </row>
    <row r="2" spans="1:22" ht="15.75">
      <c r="A2" s="309" t="s">
        <v>266</v>
      </c>
    </row>
    <row r="3" spans="1:22">
      <c r="A3" s="284" t="s">
        <v>267</v>
      </c>
      <c r="D3" s="341"/>
    </row>
    <row r="4" spans="1:22">
      <c r="A4" s="310" t="s">
        <v>268</v>
      </c>
      <c r="D4" s="341"/>
    </row>
    <row r="5" spans="1:22">
      <c r="A5" s="310" t="s">
        <v>269</v>
      </c>
      <c r="D5" s="341"/>
    </row>
    <row r="6" spans="1:22">
      <c r="A6" s="312" t="s">
        <v>270</v>
      </c>
      <c r="D6" s="342"/>
    </row>
    <row r="7" spans="1:22" ht="9" customHeight="1" thickBot="1">
      <c r="A7" s="284"/>
      <c r="D7" s="342"/>
    </row>
    <row r="8" spans="1:22" s="289" customFormat="1" ht="125.1" customHeight="1">
      <c r="A8" s="785" t="s">
        <v>40</v>
      </c>
      <c r="B8" s="770" t="s">
        <v>108</v>
      </c>
      <c r="C8" s="770"/>
      <c r="D8" s="743" t="s">
        <v>109</v>
      </c>
      <c r="E8" s="743" t="s">
        <v>110</v>
      </c>
      <c r="F8" s="743" t="s">
        <v>111</v>
      </c>
      <c r="G8" s="743" t="s">
        <v>112</v>
      </c>
      <c r="H8" s="760" t="s">
        <v>113</v>
      </c>
    </row>
    <row r="9" spans="1:22" s="289" customFormat="1" ht="126" customHeight="1">
      <c r="A9" s="786"/>
      <c r="B9" s="772" t="s">
        <v>83</v>
      </c>
      <c r="C9" s="748" t="s">
        <v>84</v>
      </c>
      <c r="D9" s="744"/>
      <c r="E9" s="744"/>
      <c r="F9" s="744"/>
      <c r="G9" s="744"/>
      <c r="H9" s="761"/>
    </row>
    <row r="10" spans="1:22" s="289" customFormat="1" ht="24.95" customHeight="1" thickBot="1">
      <c r="A10" s="787"/>
      <c r="B10" s="783"/>
      <c r="C10" s="784"/>
      <c r="D10" s="778" t="s">
        <v>114</v>
      </c>
      <c r="E10" s="779"/>
      <c r="F10" s="779"/>
      <c r="G10" s="779"/>
      <c r="H10" s="779"/>
    </row>
    <row r="11" spans="1:22" s="289" customFormat="1" ht="6" customHeight="1">
      <c r="A11" s="290"/>
      <c r="B11" s="291"/>
      <c r="C11" s="343"/>
      <c r="D11" s="293"/>
      <c r="E11" s="293"/>
      <c r="F11" s="293"/>
      <c r="G11" s="293"/>
      <c r="H11" s="340"/>
    </row>
    <row r="12" spans="1:22" s="289" customFormat="1" ht="15.75">
      <c r="A12" s="295" t="s">
        <v>145</v>
      </c>
      <c r="B12" s="458">
        <v>35269.362653890006</v>
      </c>
      <c r="C12" s="459">
        <v>100</v>
      </c>
      <c r="D12" s="460">
        <v>21.547876734990183</v>
      </c>
      <c r="E12" s="460">
        <v>13.58412658130711</v>
      </c>
      <c r="F12" s="460">
        <v>42.916378863558315</v>
      </c>
      <c r="G12" s="460">
        <v>18.341823088932856</v>
      </c>
      <c r="H12" s="460">
        <v>3.6097947312115339</v>
      </c>
      <c r="I12" s="299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</row>
    <row r="13" spans="1:22" s="289" customFormat="1" ht="15.75">
      <c r="A13" s="380" t="s">
        <v>146</v>
      </c>
      <c r="B13" s="458"/>
      <c r="C13" s="459"/>
      <c r="D13" s="460"/>
      <c r="E13" s="460"/>
      <c r="F13" s="460"/>
      <c r="G13" s="460"/>
      <c r="H13" s="460"/>
      <c r="I13" s="299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</row>
    <row r="14" spans="1:22" s="289" customFormat="1">
      <c r="A14" s="153" t="s">
        <v>0</v>
      </c>
      <c r="B14" s="461">
        <v>1549.240371734375</v>
      </c>
      <c r="C14" s="462">
        <v>4.3925953154798583</v>
      </c>
      <c r="D14" s="463">
        <v>70.863929314013021</v>
      </c>
      <c r="E14" s="463">
        <v>11.420573917908195</v>
      </c>
      <c r="F14" s="463">
        <v>13.677561688040688</v>
      </c>
      <c r="G14" s="463">
        <v>4.0379350800381006</v>
      </c>
      <c r="H14" s="464" t="s">
        <v>147</v>
      </c>
      <c r="I14" s="299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</row>
    <row r="15" spans="1:22" s="289" customFormat="1">
      <c r="A15" s="153" t="s">
        <v>1</v>
      </c>
      <c r="B15" s="461">
        <v>1769.4066340243753</v>
      </c>
      <c r="C15" s="462">
        <v>5.0168375634914399</v>
      </c>
      <c r="D15" s="463">
        <v>34.933302891159215</v>
      </c>
      <c r="E15" s="463">
        <v>24.584164851390941</v>
      </c>
      <c r="F15" s="463">
        <v>38.443484522994581</v>
      </c>
      <c r="G15" s="463">
        <v>2.0390477344552544</v>
      </c>
      <c r="H15" s="464" t="s">
        <v>147</v>
      </c>
      <c r="I15" s="299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</row>
    <row r="16" spans="1:22" s="289" customFormat="1">
      <c r="A16" s="153" t="s">
        <v>2</v>
      </c>
      <c r="B16" s="461">
        <v>1382.4681121343751</v>
      </c>
      <c r="C16" s="462">
        <v>3.9197422581774299</v>
      </c>
      <c r="D16" s="463">
        <v>34.497027994642423</v>
      </c>
      <c r="E16" s="463">
        <v>26.268845810795906</v>
      </c>
      <c r="F16" s="463">
        <v>36.137199121988907</v>
      </c>
      <c r="G16" s="463">
        <v>3.0969270725727598</v>
      </c>
      <c r="H16" s="464" t="s">
        <v>147</v>
      </c>
      <c r="I16" s="299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</row>
    <row r="17" spans="1:22" s="289" customFormat="1">
      <c r="A17" s="153" t="s">
        <v>3</v>
      </c>
      <c r="B17" s="461">
        <v>367.19708252437493</v>
      </c>
      <c r="C17" s="462">
        <v>1.0411219678898145</v>
      </c>
      <c r="D17" s="463">
        <v>54.407677312288591</v>
      </c>
      <c r="E17" s="463">
        <v>12.337989291348093</v>
      </c>
      <c r="F17" s="463">
        <v>20.567231057721365</v>
      </c>
      <c r="G17" s="463">
        <v>12.687102338641953</v>
      </c>
      <c r="H17" s="464" t="s">
        <v>147</v>
      </c>
      <c r="I17" s="299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</row>
    <row r="18" spans="1:22" s="289" customFormat="1">
      <c r="A18" s="153" t="s">
        <v>4</v>
      </c>
      <c r="B18" s="461">
        <v>1983.9971893693751</v>
      </c>
      <c r="C18" s="462">
        <v>5.6252708869139481</v>
      </c>
      <c r="D18" s="463">
        <v>47.041028231831952</v>
      </c>
      <c r="E18" s="463">
        <v>13.81868421785134</v>
      </c>
      <c r="F18" s="463">
        <v>35.766029058516438</v>
      </c>
      <c r="G18" s="463">
        <v>3.3742584918002789</v>
      </c>
      <c r="H18" s="464" t="s">
        <v>147</v>
      </c>
      <c r="I18" s="299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</row>
    <row r="19" spans="1:22" s="289" customFormat="1">
      <c r="A19" s="153" t="s">
        <v>5</v>
      </c>
      <c r="B19" s="461">
        <v>3915.8481720877053</v>
      </c>
      <c r="C19" s="462">
        <v>11.10269048668451</v>
      </c>
      <c r="D19" s="463">
        <v>54.489805425365702</v>
      </c>
      <c r="E19" s="463">
        <v>21.037731690981119</v>
      </c>
      <c r="F19" s="463">
        <v>21.713780964768105</v>
      </c>
      <c r="G19" s="463">
        <v>2.7586819188850691</v>
      </c>
      <c r="H19" s="464" t="s">
        <v>147</v>
      </c>
      <c r="I19" s="299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</row>
    <row r="20" spans="1:22" s="289" customFormat="1">
      <c r="A20" s="153" t="s">
        <v>6</v>
      </c>
      <c r="B20" s="461">
        <v>3193.3760877910413</v>
      </c>
      <c r="C20" s="462">
        <v>9.054249488794861</v>
      </c>
      <c r="D20" s="463">
        <v>58.647446253049942</v>
      </c>
      <c r="E20" s="463">
        <v>14.221591413122564</v>
      </c>
      <c r="F20" s="463">
        <v>21.855832057960118</v>
      </c>
      <c r="G20" s="463">
        <v>5.2751302758673955</v>
      </c>
      <c r="H20" s="464" t="s">
        <v>147</v>
      </c>
      <c r="I20" s="299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</row>
    <row r="21" spans="1:22" s="289" customFormat="1">
      <c r="A21" s="153" t="s">
        <v>7</v>
      </c>
      <c r="B21" s="461">
        <v>711.63798292770809</v>
      </c>
      <c r="C21" s="462">
        <v>2.0177228318845692</v>
      </c>
      <c r="D21" s="463">
        <v>39.996308194843373</v>
      </c>
      <c r="E21" s="463">
        <v>18.33011350284421</v>
      </c>
      <c r="F21" s="463">
        <v>36.50577489431037</v>
      </c>
      <c r="G21" s="463">
        <v>5.1678034080020296</v>
      </c>
      <c r="H21" s="464" t="s">
        <v>147</v>
      </c>
      <c r="I21" s="299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</row>
    <row r="22" spans="1:22" s="289" customFormat="1">
      <c r="A22" s="153" t="s">
        <v>8</v>
      </c>
      <c r="B22" s="461">
        <v>2419.3548172010446</v>
      </c>
      <c r="C22" s="462">
        <v>6.8596499487188893</v>
      </c>
      <c r="D22" s="463">
        <v>20.774414120102755</v>
      </c>
      <c r="E22" s="463">
        <v>35.909247083281642</v>
      </c>
      <c r="F22" s="463">
        <v>41.616578869216859</v>
      </c>
      <c r="G22" s="463">
        <v>1.6997599273987651</v>
      </c>
      <c r="H22" s="464" t="s">
        <v>147</v>
      </c>
      <c r="I22" s="299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</row>
    <row r="23" spans="1:22" s="289" customFormat="1">
      <c r="A23" s="153" t="s">
        <v>9</v>
      </c>
      <c r="B23" s="461">
        <v>764.91677795437488</v>
      </c>
      <c r="C23" s="462">
        <v>2.1687853717708419</v>
      </c>
      <c r="D23" s="463">
        <v>24.779594294806504</v>
      </c>
      <c r="E23" s="463">
        <v>21.916881576102597</v>
      </c>
      <c r="F23" s="463">
        <v>41.355768472746014</v>
      </c>
      <c r="G23" s="463">
        <v>11.947755656344903</v>
      </c>
      <c r="H23" s="464" t="s">
        <v>147</v>
      </c>
      <c r="I23" s="299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</row>
    <row r="24" spans="1:22" s="289" customFormat="1">
      <c r="A24" s="153" t="s">
        <v>10</v>
      </c>
      <c r="B24" s="461">
        <v>1636.508120984375</v>
      </c>
      <c r="C24" s="462">
        <v>4.6400274851688526</v>
      </c>
      <c r="D24" s="463">
        <v>44.273859087187368</v>
      </c>
      <c r="E24" s="463">
        <v>16.220704105661721</v>
      </c>
      <c r="F24" s="463">
        <v>35.015596237635236</v>
      </c>
      <c r="G24" s="463">
        <v>4.4898405695156667</v>
      </c>
      <c r="H24" s="464" t="s">
        <v>147</v>
      </c>
      <c r="I24" s="299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</row>
    <row r="25" spans="1:22" s="289" customFormat="1">
      <c r="A25" s="153" t="s">
        <v>11</v>
      </c>
      <c r="B25" s="461">
        <v>2287.0554225110423</v>
      </c>
      <c r="C25" s="462">
        <v>6.4845385638370567</v>
      </c>
      <c r="D25" s="463">
        <v>59.359754671771427</v>
      </c>
      <c r="E25" s="463">
        <v>17.645116483313014</v>
      </c>
      <c r="F25" s="463">
        <v>19.332416961335454</v>
      </c>
      <c r="G25" s="463">
        <v>3.6627118835800996</v>
      </c>
      <c r="H25" s="464" t="s">
        <v>147</v>
      </c>
      <c r="I25" s="299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</row>
    <row r="26" spans="1:22" s="289" customFormat="1">
      <c r="A26" s="153" t="s">
        <v>12</v>
      </c>
      <c r="B26" s="461">
        <v>913.17900410770801</v>
      </c>
      <c r="C26" s="462">
        <v>2.5891565239469663</v>
      </c>
      <c r="D26" s="463">
        <v>40.707569479936019</v>
      </c>
      <c r="E26" s="463">
        <v>11.296383640663828</v>
      </c>
      <c r="F26" s="463">
        <v>44.296163270338347</v>
      </c>
      <c r="G26" s="463">
        <v>3.6998836090618146</v>
      </c>
      <c r="H26" s="464" t="s">
        <v>147</v>
      </c>
      <c r="I26" s="299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</row>
    <row r="27" spans="1:22" s="289" customFormat="1">
      <c r="A27" s="153" t="s">
        <v>13</v>
      </c>
      <c r="B27" s="461">
        <v>1072.282701884375</v>
      </c>
      <c r="C27" s="462">
        <v>3.0402667391725844</v>
      </c>
      <c r="D27" s="463">
        <v>11.312334002668626</v>
      </c>
      <c r="E27" s="463">
        <v>32.543766697602543</v>
      </c>
      <c r="F27" s="463">
        <v>52.095707161770079</v>
      </c>
      <c r="G27" s="463">
        <v>4.0481921379587567</v>
      </c>
      <c r="H27" s="464" t="s">
        <v>147</v>
      </c>
      <c r="I27" s="299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</row>
    <row r="28" spans="1:22" s="289" customFormat="1">
      <c r="A28" s="153" t="s">
        <v>14</v>
      </c>
      <c r="B28" s="461">
        <v>1569.1239664843749</v>
      </c>
      <c r="C28" s="462">
        <v>4.4489717091933603</v>
      </c>
      <c r="D28" s="463">
        <v>52.481722991909976</v>
      </c>
      <c r="E28" s="463">
        <v>8.6772230233700807</v>
      </c>
      <c r="F28" s="463">
        <v>27.654652506024359</v>
      </c>
      <c r="G28" s="463">
        <v>11.186401478695588</v>
      </c>
      <c r="H28" s="464" t="s">
        <v>147</v>
      </c>
      <c r="I28" s="299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</row>
    <row r="29" spans="1:22" s="289" customFormat="1">
      <c r="A29" s="155" t="s">
        <v>15</v>
      </c>
      <c r="B29" s="461">
        <v>441.82612038937498</v>
      </c>
      <c r="C29" s="462">
        <v>1.2527193210865808</v>
      </c>
      <c r="D29" s="463">
        <v>24.182865529959606</v>
      </c>
      <c r="E29" s="463">
        <v>20.467855496027099</v>
      </c>
      <c r="F29" s="463">
        <v>46.535956542994924</v>
      </c>
      <c r="G29" s="463">
        <v>8.8133224310183689</v>
      </c>
      <c r="H29" s="464" t="s">
        <v>147</v>
      </c>
      <c r="I29" s="299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</row>
    <row r="30" spans="1:22" s="289" customFormat="1" ht="12.75">
      <c r="A30" s="344"/>
      <c r="B30" s="345"/>
      <c r="C30" s="299"/>
      <c r="D30" s="288"/>
      <c r="E30" s="288"/>
      <c r="F30" s="288"/>
      <c r="G30" s="288"/>
      <c r="H30" s="288"/>
      <c r="I30" s="288"/>
    </row>
    <row r="31" spans="1:22" s="289" customFormat="1" ht="12.75">
      <c r="A31" s="301" t="s">
        <v>115</v>
      </c>
      <c r="B31" s="288"/>
      <c r="C31" s="288"/>
      <c r="D31" s="288"/>
      <c r="E31" s="288"/>
      <c r="F31" s="288"/>
      <c r="G31" s="288"/>
      <c r="H31" s="288"/>
    </row>
    <row r="32" spans="1:22" s="289" customFormat="1" ht="12.75">
      <c r="A32" s="301" t="s">
        <v>116</v>
      </c>
      <c r="B32" s="288"/>
      <c r="C32" s="288"/>
      <c r="D32" s="288"/>
      <c r="E32" s="288"/>
      <c r="F32" s="288"/>
      <c r="G32" s="288"/>
      <c r="H32" s="288"/>
    </row>
    <row r="33" spans="1:8" s="304" customFormat="1" ht="12.75">
      <c r="A33" s="301" t="s">
        <v>117</v>
      </c>
      <c r="B33" s="302"/>
      <c r="C33" s="285"/>
      <c r="D33" s="285"/>
      <c r="E33" s="285"/>
      <c r="F33" s="285"/>
      <c r="G33" s="285"/>
      <c r="H33" s="285"/>
    </row>
    <row r="34" spans="1:8" s="289" customFormat="1" ht="12.75">
      <c r="A34" s="305" t="s">
        <v>118</v>
      </c>
      <c r="B34" s="288"/>
      <c r="C34" s="288"/>
      <c r="D34" s="288"/>
      <c r="E34" s="288"/>
      <c r="F34" s="288"/>
      <c r="G34" s="288"/>
      <c r="H34" s="288"/>
    </row>
    <row r="35" spans="1:8" s="289" customFormat="1" ht="12.75">
      <c r="A35" s="305" t="s">
        <v>90</v>
      </c>
      <c r="B35" s="288"/>
      <c r="C35" s="288"/>
      <c r="D35" s="288"/>
      <c r="E35" s="288"/>
      <c r="F35" s="288"/>
      <c r="G35" s="288"/>
      <c r="H35" s="288"/>
    </row>
    <row r="36" spans="1:8" s="304" customFormat="1" ht="12.75">
      <c r="A36" s="306" t="s">
        <v>119</v>
      </c>
      <c r="B36" s="307"/>
      <c r="C36" s="308"/>
      <c r="D36" s="308"/>
      <c r="E36" s="308"/>
      <c r="F36" s="308"/>
      <c r="G36" s="308"/>
      <c r="H36" s="308"/>
    </row>
  </sheetData>
  <mergeCells count="10">
    <mergeCell ref="H8:H9"/>
    <mergeCell ref="B9:B10"/>
    <mergeCell ref="C9:C10"/>
    <mergeCell ref="D10:H10"/>
    <mergeCell ref="A8:A10"/>
    <mergeCell ref="B8:C8"/>
    <mergeCell ref="D8:D9"/>
    <mergeCell ref="E8:E9"/>
    <mergeCell ref="F8:F9"/>
    <mergeCell ref="G8:G9"/>
  </mergeCells>
  <pageMargins left="0.7" right="0.7" top="0.75" bottom="0.75" header="0.3" footer="0.3"/>
  <pageSetup paperSize="9" scale="78" orientation="portrait" verticalDpi="597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workbookViewId="0"/>
  </sheetViews>
  <sheetFormatPr defaultRowHeight="15"/>
  <cols>
    <col min="1" max="1" width="30.7109375" style="280" customWidth="1"/>
    <col min="2" max="8" width="12.7109375" style="280" customWidth="1"/>
    <col min="9" max="16384" width="9.140625" style="337"/>
  </cols>
  <sheetData>
    <row r="1" spans="1:22" ht="15.75">
      <c r="A1" s="280" t="s">
        <v>271</v>
      </c>
    </row>
    <row r="2" spans="1:22" ht="15.75">
      <c r="A2" s="280" t="s">
        <v>104</v>
      </c>
    </row>
    <row r="3" spans="1:22">
      <c r="A3" s="284" t="s">
        <v>105</v>
      </c>
    </row>
    <row r="4" spans="1:22">
      <c r="A4" s="338" t="s">
        <v>106</v>
      </c>
    </row>
    <row r="5" spans="1:22">
      <c r="A5" s="338" t="s">
        <v>107</v>
      </c>
    </row>
    <row r="6" spans="1:22">
      <c r="A6" s="312" t="s">
        <v>75</v>
      </c>
    </row>
    <row r="7" spans="1:22" ht="9" customHeight="1" thickBot="1">
      <c r="A7" s="284"/>
    </row>
    <row r="8" spans="1:22" s="289" customFormat="1" ht="125.1" customHeight="1">
      <c r="A8" s="785" t="s">
        <v>40</v>
      </c>
      <c r="B8" s="770" t="s">
        <v>108</v>
      </c>
      <c r="C8" s="770"/>
      <c r="D8" s="743" t="s">
        <v>109</v>
      </c>
      <c r="E8" s="743" t="s">
        <v>110</v>
      </c>
      <c r="F8" s="743" t="s">
        <v>111</v>
      </c>
      <c r="G8" s="743" t="s">
        <v>112</v>
      </c>
      <c r="H8" s="760" t="s">
        <v>113</v>
      </c>
    </row>
    <row r="9" spans="1:22" s="289" customFormat="1" ht="125.1" customHeight="1">
      <c r="A9" s="786"/>
      <c r="B9" s="772" t="s">
        <v>83</v>
      </c>
      <c r="C9" s="748" t="s">
        <v>84</v>
      </c>
      <c r="D9" s="744"/>
      <c r="E9" s="744"/>
      <c r="F9" s="744"/>
      <c r="G9" s="744"/>
      <c r="H9" s="761"/>
    </row>
    <row r="10" spans="1:22" s="289" customFormat="1" ht="24.95" customHeight="1" thickBot="1">
      <c r="A10" s="787"/>
      <c r="B10" s="783"/>
      <c r="C10" s="784"/>
      <c r="D10" s="778" t="s">
        <v>114</v>
      </c>
      <c r="E10" s="779"/>
      <c r="F10" s="779"/>
      <c r="G10" s="779"/>
      <c r="H10" s="779"/>
    </row>
    <row r="11" spans="1:22" s="289" customFormat="1" ht="6" customHeight="1">
      <c r="A11" s="339"/>
      <c r="B11" s="321"/>
      <c r="C11" s="292"/>
      <c r="D11" s="293"/>
      <c r="E11" s="293"/>
      <c r="F11" s="293"/>
      <c r="G11" s="293"/>
      <c r="H11" s="340"/>
    </row>
    <row r="12" spans="1:22" s="289" customFormat="1" ht="15.75">
      <c r="A12" s="295" t="s">
        <v>145</v>
      </c>
      <c r="B12" s="458">
        <v>19978.155883619995</v>
      </c>
      <c r="C12" s="459">
        <v>100</v>
      </c>
      <c r="D12" s="460">
        <v>41.186509615316147</v>
      </c>
      <c r="E12" s="460">
        <v>13.310183383393303</v>
      </c>
      <c r="F12" s="460">
        <v>32.362668541899829</v>
      </c>
      <c r="G12" s="460">
        <v>11.71975637601115</v>
      </c>
      <c r="H12" s="460">
        <v>1.4208820833795806</v>
      </c>
      <c r="I12" s="296"/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</row>
    <row r="13" spans="1:22" s="289" customFormat="1" ht="15.75">
      <c r="A13" s="380" t="s">
        <v>146</v>
      </c>
      <c r="B13" s="458"/>
      <c r="C13" s="459"/>
      <c r="D13" s="460"/>
      <c r="E13" s="460"/>
      <c r="F13" s="460"/>
      <c r="G13" s="460"/>
      <c r="H13" s="460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</row>
    <row r="14" spans="1:22" s="289" customFormat="1">
      <c r="A14" s="153" t="s">
        <v>0</v>
      </c>
      <c r="B14" s="461">
        <v>912.782471375</v>
      </c>
      <c r="C14" s="462">
        <v>4.5689025388143376</v>
      </c>
      <c r="D14" s="463">
        <v>81.83601179531361</v>
      </c>
      <c r="E14" s="463">
        <v>4.6688488129930157</v>
      </c>
      <c r="F14" s="463">
        <v>8.4327736294113294</v>
      </c>
      <c r="G14" s="463">
        <v>5.062365762282055</v>
      </c>
      <c r="H14" s="464" t="s">
        <v>147</v>
      </c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</row>
    <row r="15" spans="1:22" s="289" customFormat="1">
      <c r="A15" s="153" t="s">
        <v>1</v>
      </c>
      <c r="B15" s="461">
        <v>830.731083205</v>
      </c>
      <c r="C15" s="462">
        <v>4.1581970230100813</v>
      </c>
      <c r="D15" s="463">
        <v>43.700526906902063</v>
      </c>
      <c r="E15" s="463">
        <v>19.321549492375357</v>
      </c>
      <c r="F15" s="463">
        <v>34.419016994870404</v>
      </c>
      <c r="G15" s="463">
        <v>2.5589066058521661</v>
      </c>
      <c r="H15" s="464" t="s">
        <v>147</v>
      </c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</row>
    <row r="16" spans="1:22" s="289" customFormat="1">
      <c r="A16" s="153" t="s">
        <v>2</v>
      </c>
      <c r="B16" s="461">
        <v>816.20423390500002</v>
      </c>
      <c r="C16" s="462">
        <v>4.0854833582222794</v>
      </c>
      <c r="D16" s="463">
        <v>40.605125726237645</v>
      </c>
      <c r="E16" s="463">
        <v>21.314772806024067</v>
      </c>
      <c r="F16" s="463">
        <v>34.66787142799047</v>
      </c>
      <c r="G16" s="463">
        <v>3.4122300397478238</v>
      </c>
      <c r="H16" s="464" t="s">
        <v>147</v>
      </c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</row>
    <row r="17" spans="1:22" s="289" customFormat="1">
      <c r="A17" s="153" t="s">
        <v>3</v>
      </c>
      <c r="B17" s="461">
        <v>191.73798536499999</v>
      </c>
      <c r="C17" s="462">
        <v>0.95973815842634969</v>
      </c>
      <c r="D17" s="463">
        <v>60.762139754529173</v>
      </c>
      <c r="E17" s="463">
        <v>9.3843433557242957</v>
      </c>
      <c r="F17" s="463">
        <v>16.244073520804516</v>
      </c>
      <c r="G17" s="463">
        <v>13.609443368942015</v>
      </c>
      <c r="H17" s="464" t="s">
        <v>147</v>
      </c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</row>
    <row r="18" spans="1:22" s="289" customFormat="1">
      <c r="A18" s="153" t="s">
        <v>4</v>
      </c>
      <c r="B18" s="461">
        <v>1029.0989365200001</v>
      </c>
      <c r="C18" s="462">
        <v>5.1511207666757368</v>
      </c>
      <c r="D18" s="463">
        <v>57.456736409571505</v>
      </c>
      <c r="E18" s="463">
        <v>9.6220116828461606</v>
      </c>
      <c r="F18" s="463">
        <v>28.318826761739274</v>
      </c>
      <c r="G18" s="463">
        <v>4.6024251458430605</v>
      </c>
      <c r="H18" s="464" t="s">
        <v>147</v>
      </c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</row>
    <row r="19" spans="1:22" s="289" customFormat="1">
      <c r="A19" s="153" t="s">
        <v>5</v>
      </c>
      <c r="B19" s="461">
        <v>1936.0977625849964</v>
      </c>
      <c r="C19" s="462">
        <v>9.6910734597500792</v>
      </c>
      <c r="D19" s="463">
        <v>65.134177511243735</v>
      </c>
      <c r="E19" s="463">
        <v>12.732080536102483</v>
      </c>
      <c r="F19" s="463">
        <v>18.613344379306842</v>
      </c>
      <c r="G19" s="463">
        <v>3.5203975733469441</v>
      </c>
      <c r="H19" s="464" t="s">
        <v>147</v>
      </c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</row>
    <row r="20" spans="1:22" s="289" customFormat="1">
      <c r="A20" s="153" t="s">
        <v>6</v>
      </c>
      <c r="B20" s="461">
        <v>1699.477318291667</v>
      </c>
      <c r="C20" s="462">
        <v>8.5066776342708437</v>
      </c>
      <c r="D20" s="463">
        <v>66.487767572022236</v>
      </c>
      <c r="E20" s="463">
        <v>9.2145390023454397</v>
      </c>
      <c r="F20" s="463">
        <v>17.496639653237672</v>
      </c>
      <c r="G20" s="463">
        <v>6.801053772394658</v>
      </c>
      <c r="H20" s="464" t="s">
        <v>147</v>
      </c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</row>
    <row r="21" spans="1:22" s="289" customFormat="1">
      <c r="A21" s="153" t="s">
        <v>7</v>
      </c>
      <c r="B21" s="461">
        <v>296.85060092833305</v>
      </c>
      <c r="C21" s="462">
        <v>1.4858758869316842</v>
      </c>
      <c r="D21" s="463">
        <v>44.800327416362556</v>
      </c>
      <c r="E21" s="463">
        <v>12.549555191567183</v>
      </c>
      <c r="F21" s="463">
        <v>35.175831109470941</v>
      </c>
      <c r="G21" s="463">
        <v>7.4742862825993042</v>
      </c>
      <c r="H21" s="464" t="s">
        <v>147</v>
      </c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</row>
    <row r="22" spans="1:22" s="289" customFormat="1">
      <c r="A22" s="153" t="s">
        <v>8</v>
      </c>
      <c r="B22" s="461">
        <v>1156.8341042049999</v>
      </c>
      <c r="C22" s="462">
        <v>5.790494933286026</v>
      </c>
      <c r="D22" s="463">
        <v>25.855851427854819</v>
      </c>
      <c r="E22" s="463">
        <v>28.123287958698288</v>
      </c>
      <c r="F22" s="463">
        <v>43.935053251155978</v>
      </c>
      <c r="G22" s="463">
        <v>2.085807362290911</v>
      </c>
      <c r="H22" s="464" t="s">
        <v>147</v>
      </c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</row>
    <row r="23" spans="1:22" s="289" customFormat="1">
      <c r="A23" s="153" t="s">
        <v>9</v>
      </c>
      <c r="B23" s="461">
        <v>438.7839042016667</v>
      </c>
      <c r="C23" s="462">
        <v>2.1963183526935226</v>
      </c>
      <c r="D23" s="463">
        <v>29.705266581541323</v>
      </c>
      <c r="E23" s="463">
        <v>17.869974584109222</v>
      </c>
      <c r="F23" s="463">
        <v>39.418648800413997</v>
      </c>
      <c r="G23" s="463">
        <v>13.006110033935453</v>
      </c>
      <c r="H23" s="464" t="s">
        <v>147</v>
      </c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</row>
    <row r="24" spans="1:22" s="289" customFormat="1">
      <c r="A24" s="153" t="s">
        <v>10</v>
      </c>
      <c r="B24" s="461">
        <v>858.30665053999996</v>
      </c>
      <c r="C24" s="462">
        <v>4.2962256153167875</v>
      </c>
      <c r="D24" s="463">
        <v>53.510419900748033</v>
      </c>
      <c r="E24" s="463">
        <v>11.776942198502658</v>
      </c>
      <c r="F24" s="463">
        <v>28.942717180824513</v>
      </c>
      <c r="G24" s="463">
        <v>5.7699207199248006</v>
      </c>
      <c r="H24" s="464" t="s">
        <v>147</v>
      </c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</row>
    <row r="25" spans="1:22" s="289" customFormat="1">
      <c r="A25" s="153" t="s">
        <v>11</v>
      </c>
      <c r="B25" s="461">
        <v>1124.76739879</v>
      </c>
      <c r="C25" s="462">
        <v>5.6299860975266087</v>
      </c>
      <c r="D25" s="463">
        <v>70.78350374143848</v>
      </c>
      <c r="E25" s="463">
        <v>10.280728350981439</v>
      </c>
      <c r="F25" s="463">
        <v>14.064471518305039</v>
      </c>
      <c r="G25" s="463">
        <v>4.8712963892750354</v>
      </c>
      <c r="H25" s="464" t="s">
        <v>147</v>
      </c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</row>
    <row r="26" spans="1:22" s="289" customFormat="1">
      <c r="A26" s="153" t="s">
        <v>12</v>
      </c>
      <c r="B26" s="461">
        <v>367.70278090833301</v>
      </c>
      <c r="C26" s="462">
        <v>1.8405241357127007</v>
      </c>
      <c r="D26" s="463">
        <v>51.418785938001122</v>
      </c>
      <c r="E26" s="463">
        <v>10.026588321939037</v>
      </c>
      <c r="F26" s="463">
        <v>33.209315313946995</v>
      </c>
      <c r="G26" s="463">
        <v>5.3453104261128468</v>
      </c>
      <c r="H26" s="464" t="s">
        <v>147</v>
      </c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</row>
    <row r="27" spans="1:22" s="289" customFormat="1">
      <c r="A27" s="153" t="s">
        <v>13</v>
      </c>
      <c r="B27" s="461">
        <v>552.07776769500003</v>
      </c>
      <c r="C27" s="462">
        <v>2.7634070477328003</v>
      </c>
      <c r="D27" s="463">
        <v>12.981127403339384</v>
      </c>
      <c r="E27" s="463">
        <v>26.101789494557302</v>
      </c>
      <c r="F27" s="463">
        <v>55.988029675696616</v>
      </c>
      <c r="G27" s="463">
        <v>4.9290534264066963</v>
      </c>
      <c r="H27" s="464" t="s">
        <v>147</v>
      </c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</row>
    <row r="28" spans="1:22" s="289" customFormat="1">
      <c r="A28" s="153" t="s">
        <v>14</v>
      </c>
      <c r="B28" s="461">
        <v>856.99480922999999</v>
      </c>
      <c r="C28" s="462">
        <v>4.2896592369301034</v>
      </c>
      <c r="D28" s="463">
        <v>63.203796940925372</v>
      </c>
      <c r="E28" s="463">
        <v>5.2050053185361227</v>
      </c>
      <c r="F28" s="463">
        <v>17.995423462198652</v>
      </c>
      <c r="G28" s="463">
        <v>13.595774278339851</v>
      </c>
      <c r="H28" s="464" t="s">
        <v>147</v>
      </c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</row>
    <row r="29" spans="1:22" s="289" customFormat="1">
      <c r="A29" s="155" t="s">
        <v>15</v>
      </c>
      <c r="B29" s="461">
        <v>205.610019405</v>
      </c>
      <c r="C29" s="462">
        <v>1.0291741670390047</v>
      </c>
      <c r="D29" s="463">
        <v>31.691336000338627</v>
      </c>
      <c r="E29" s="463">
        <v>14.700808125727438</v>
      </c>
      <c r="F29" s="463">
        <v>42.036799801935217</v>
      </c>
      <c r="G29" s="463">
        <v>11.571056071998722</v>
      </c>
      <c r="H29" s="464" t="s">
        <v>147</v>
      </c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</row>
    <row r="30" spans="1:22" s="289" customFormat="1" ht="12.75">
      <c r="A30" s="297"/>
      <c r="B30" s="298"/>
      <c r="C30" s="299"/>
      <c r="D30" s="288"/>
      <c r="E30" s="288"/>
      <c r="F30" s="288"/>
      <c r="G30" s="288"/>
      <c r="H30" s="288"/>
    </row>
    <row r="31" spans="1:22" s="289" customFormat="1" ht="12.75">
      <c r="A31" s="301" t="s">
        <v>115</v>
      </c>
      <c r="B31" s="288"/>
      <c r="C31" s="288"/>
      <c r="D31" s="288"/>
      <c r="E31" s="288"/>
      <c r="F31" s="288"/>
      <c r="G31" s="288"/>
      <c r="H31" s="288"/>
    </row>
    <row r="32" spans="1:22" s="289" customFormat="1" ht="12.75">
      <c r="A32" s="301" t="s">
        <v>116</v>
      </c>
      <c r="B32" s="288"/>
      <c r="C32" s="288"/>
      <c r="D32" s="288"/>
      <c r="E32" s="288"/>
      <c r="F32" s="288"/>
      <c r="G32" s="288"/>
      <c r="H32" s="288"/>
    </row>
    <row r="33" spans="1:8" s="304" customFormat="1" ht="12.75">
      <c r="A33" s="301" t="s">
        <v>117</v>
      </c>
      <c r="B33" s="302"/>
      <c r="C33" s="285"/>
      <c r="D33" s="285"/>
      <c r="E33" s="285"/>
      <c r="F33" s="285"/>
      <c r="G33" s="285"/>
      <c r="H33" s="328"/>
    </row>
    <row r="34" spans="1:8" s="289" customFormat="1" ht="12.75">
      <c r="A34" s="305" t="s">
        <v>118</v>
      </c>
      <c r="B34" s="288"/>
      <c r="C34" s="288"/>
      <c r="D34" s="288"/>
      <c r="E34" s="288"/>
      <c r="F34" s="288"/>
      <c r="G34" s="288"/>
      <c r="H34" s="288"/>
    </row>
    <row r="35" spans="1:8">
      <c r="A35" s="305" t="s">
        <v>90</v>
      </c>
    </row>
    <row r="36" spans="1:8">
      <c r="A36" s="306" t="s">
        <v>119</v>
      </c>
    </row>
  </sheetData>
  <mergeCells count="10">
    <mergeCell ref="H8:H9"/>
    <mergeCell ref="B9:B10"/>
    <mergeCell ref="C9:C10"/>
    <mergeCell ref="D10:H10"/>
    <mergeCell ref="A8:A10"/>
    <mergeCell ref="B8:C8"/>
    <mergeCell ref="D8:D9"/>
    <mergeCell ref="E8:E9"/>
    <mergeCell ref="F8:F9"/>
    <mergeCell ref="G8:G9"/>
  </mergeCells>
  <pageMargins left="0.7" right="0.7" top="0.75" bottom="0.75" header="0.3" footer="0.3"/>
  <pageSetup paperSize="9" scale="74" orientation="portrait" verticalDpi="597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sqref="A1:A1048576"/>
    </sheetView>
  </sheetViews>
  <sheetFormatPr defaultRowHeight="14.25"/>
  <cols>
    <col min="1" max="1" width="3.7109375" style="281" bestFit="1" customWidth="1"/>
    <col min="2" max="2" width="19.85546875" style="283" customWidth="1"/>
    <col min="3" max="4" width="13.140625" style="283" customWidth="1"/>
    <col min="5" max="5" width="12" style="283" customWidth="1"/>
    <col min="6" max="6" width="13.140625" style="283" customWidth="1"/>
    <col min="7" max="7" width="13.7109375" style="283" customWidth="1"/>
    <col min="8" max="8" width="13.140625" style="283" customWidth="1"/>
    <col min="9" max="9" width="12.28515625" style="283" customWidth="1"/>
    <col min="10" max="10" width="12.5703125" style="283" customWidth="1"/>
    <col min="11" max="11" width="11.42578125" style="283" customWidth="1"/>
    <col min="12" max="12" width="12" style="283" customWidth="1"/>
    <col min="13" max="13" width="13.140625" style="283" customWidth="1"/>
    <col min="14" max="14" width="11" style="283" customWidth="1"/>
    <col min="15" max="15" width="3.7109375" style="283" bestFit="1" customWidth="1"/>
    <col min="16" max="16384" width="9.140625" style="283"/>
  </cols>
  <sheetData>
    <row r="1" spans="1:15" ht="15">
      <c r="A1" s="283" t="s">
        <v>272</v>
      </c>
    </row>
    <row r="2" spans="1:15">
      <c r="A2" s="348" t="s">
        <v>273</v>
      </c>
    </row>
    <row r="3" spans="1:15">
      <c r="A3" s="332" t="s">
        <v>274</v>
      </c>
      <c r="E3" s="333"/>
      <c r="K3" s="281"/>
      <c r="L3" s="281"/>
      <c r="M3" s="281"/>
    </row>
    <row r="4" spans="1:15">
      <c r="A4" s="317" t="s">
        <v>275</v>
      </c>
      <c r="E4" s="334"/>
      <c r="K4" s="281"/>
      <c r="L4" s="281"/>
      <c r="M4" s="281"/>
    </row>
    <row r="5" spans="1:15" ht="9" customHeight="1" thickBot="1">
      <c r="B5" s="335"/>
      <c r="E5" s="336"/>
      <c r="F5" s="286"/>
      <c r="G5" s="286"/>
      <c r="H5" s="286"/>
      <c r="I5" s="286"/>
      <c r="J5" s="286"/>
      <c r="K5" s="286"/>
      <c r="L5" s="286"/>
      <c r="M5" s="286"/>
      <c r="N5" s="286"/>
    </row>
    <row r="6" spans="1:15" s="289" customFormat="1" ht="75" customHeight="1">
      <c r="A6" s="765" t="s">
        <v>19</v>
      </c>
      <c r="B6" s="768" t="s">
        <v>40</v>
      </c>
      <c r="C6" s="770" t="s">
        <v>76</v>
      </c>
      <c r="D6" s="770"/>
      <c r="E6" s="792" t="s">
        <v>92</v>
      </c>
      <c r="F6" s="792" t="s">
        <v>93</v>
      </c>
      <c r="G6" s="792" t="s">
        <v>94</v>
      </c>
      <c r="H6" s="792" t="s">
        <v>95</v>
      </c>
      <c r="I6" s="792" t="s">
        <v>96</v>
      </c>
      <c r="J6" s="792" t="s">
        <v>97</v>
      </c>
      <c r="K6" s="792" t="s">
        <v>98</v>
      </c>
      <c r="L6" s="792" t="s">
        <v>99</v>
      </c>
      <c r="M6" s="792" t="s">
        <v>100</v>
      </c>
      <c r="N6" s="788" t="s">
        <v>101</v>
      </c>
      <c r="O6" s="763" t="s">
        <v>19</v>
      </c>
    </row>
    <row r="7" spans="1:15" s="289" customFormat="1" ht="81" customHeight="1">
      <c r="A7" s="794"/>
      <c r="B7" s="769"/>
      <c r="C7" s="772" t="s">
        <v>83</v>
      </c>
      <c r="D7" s="748" t="s">
        <v>84</v>
      </c>
      <c r="E7" s="793"/>
      <c r="F7" s="793"/>
      <c r="G7" s="793"/>
      <c r="H7" s="793"/>
      <c r="I7" s="793"/>
      <c r="J7" s="793"/>
      <c r="K7" s="793"/>
      <c r="L7" s="793"/>
      <c r="M7" s="793"/>
      <c r="N7" s="789"/>
      <c r="O7" s="790"/>
    </row>
    <row r="8" spans="1:15" s="289" customFormat="1" ht="24.95" customHeight="1" thickBot="1">
      <c r="A8" s="794"/>
      <c r="B8" s="769"/>
      <c r="C8" s="773"/>
      <c r="D8" s="744"/>
      <c r="E8" s="791" t="s">
        <v>85</v>
      </c>
      <c r="F8" s="791"/>
      <c r="G8" s="791"/>
      <c r="H8" s="791"/>
      <c r="I8" s="791"/>
      <c r="J8" s="791"/>
      <c r="K8" s="791"/>
      <c r="L8" s="791"/>
      <c r="M8" s="791"/>
      <c r="N8" s="753"/>
      <c r="O8" s="790"/>
    </row>
    <row r="9" spans="1:15" s="289" customFormat="1" ht="6" customHeight="1">
      <c r="A9" s="319"/>
      <c r="B9" s="320"/>
      <c r="C9" s="321"/>
      <c r="D9" s="292"/>
      <c r="E9" s="293"/>
      <c r="F9" s="293"/>
      <c r="G9" s="293"/>
      <c r="H9" s="293"/>
      <c r="I9" s="293"/>
      <c r="J9" s="293"/>
      <c r="K9" s="293"/>
      <c r="L9" s="293"/>
      <c r="M9" s="293"/>
      <c r="N9" s="294"/>
      <c r="O9" s="322"/>
    </row>
    <row r="10" spans="1:15" s="289" customFormat="1" ht="15">
      <c r="A10" s="288">
        <v>1</v>
      </c>
      <c r="B10" s="323" t="s">
        <v>145</v>
      </c>
      <c r="C10" s="453">
        <v>127217.85590495005</v>
      </c>
      <c r="D10" s="454">
        <v>100</v>
      </c>
      <c r="E10" s="481">
        <v>5.3641582527602312</v>
      </c>
      <c r="F10" s="454">
        <v>14.1640973891377</v>
      </c>
      <c r="G10" s="481">
        <v>35.409091643681201</v>
      </c>
      <c r="H10" s="481">
        <v>8.858300605600375</v>
      </c>
      <c r="I10" s="481">
        <v>13.832537228797365</v>
      </c>
      <c r="J10" s="454">
        <v>12.985396644416497</v>
      </c>
      <c r="K10" s="481">
        <v>5.7229546256066959</v>
      </c>
      <c r="L10" s="454">
        <v>1.8907266680214567</v>
      </c>
      <c r="M10" s="481">
        <v>1.3037628544527791</v>
      </c>
      <c r="N10" s="454">
        <v>0.46897408752570052</v>
      </c>
      <c r="O10" s="324">
        <v>1</v>
      </c>
    </row>
    <row r="11" spans="1:15" s="289" customFormat="1" ht="15">
      <c r="A11" s="288"/>
      <c r="B11" s="379" t="s">
        <v>146</v>
      </c>
      <c r="C11" s="453"/>
      <c r="D11" s="454"/>
      <c r="E11" s="481"/>
      <c r="F11" s="454"/>
      <c r="G11" s="481"/>
      <c r="H11" s="481"/>
      <c r="I11" s="481"/>
      <c r="J11" s="454"/>
      <c r="K11" s="481"/>
      <c r="L11" s="454"/>
      <c r="M11" s="481"/>
      <c r="N11" s="454"/>
      <c r="O11" s="324"/>
    </row>
    <row r="12" spans="1:15" s="289" customFormat="1">
      <c r="A12" s="288">
        <v>2</v>
      </c>
      <c r="B12" s="59" t="s">
        <v>0</v>
      </c>
      <c r="C12" s="455">
        <v>10015.44217036</v>
      </c>
      <c r="D12" s="456">
        <v>7.8726701524060969</v>
      </c>
      <c r="E12" s="482">
        <v>11.063375638014112</v>
      </c>
      <c r="F12" s="456">
        <v>15.236286321097586</v>
      </c>
      <c r="G12" s="482">
        <v>42.831476705394486</v>
      </c>
      <c r="H12" s="482">
        <v>6.9303992300426858</v>
      </c>
      <c r="I12" s="482">
        <v>2.4296365316764974</v>
      </c>
      <c r="J12" s="456">
        <v>7.210894397526542</v>
      </c>
      <c r="K12" s="482">
        <v>11.568851797317622</v>
      </c>
      <c r="L12" s="456">
        <v>2.2392864739783982</v>
      </c>
      <c r="M12" s="482">
        <v>0.48979290495206101</v>
      </c>
      <c r="N12" s="457" t="s">
        <v>147</v>
      </c>
      <c r="O12" s="324">
        <v>2</v>
      </c>
    </row>
    <row r="13" spans="1:15" s="289" customFormat="1">
      <c r="A13" s="288">
        <v>3</v>
      </c>
      <c r="B13" s="59" t="s">
        <v>1</v>
      </c>
      <c r="C13" s="455">
        <v>4480.3584428300774</v>
      </c>
      <c r="D13" s="456">
        <v>3.5217999949453218</v>
      </c>
      <c r="E13" s="482">
        <v>10.501099168560758</v>
      </c>
      <c r="F13" s="456">
        <v>14.460705330777216</v>
      </c>
      <c r="G13" s="482">
        <v>31.120102028277163</v>
      </c>
      <c r="H13" s="482">
        <v>18.984249599296145</v>
      </c>
      <c r="I13" s="476" t="s">
        <v>147</v>
      </c>
      <c r="J13" s="456">
        <v>18.390936784725696</v>
      </c>
      <c r="K13" s="482">
        <v>0</v>
      </c>
      <c r="L13" s="456">
        <v>5.2114788430300489</v>
      </c>
      <c r="M13" s="482">
        <v>1.3314282453329682</v>
      </c>
      <c r="N13" s="457" t="s">
        <v>147</v>
      </c>
      <c r="O13" s="324">
        <v>3</v>
      </c>
    </row>
    <row r="14" spans="1:15" s="289" customFormat="1">
      <c r="A14" s="288">
        <v>4</v>
      </c>
      <c r="B14" s="59" t="s">
        <v>2</v>
      </c>
      <c r="C14" s="455">
        <v>5314.6625993502557</v>
      </c>
      <c r="D14" s="456">
        <v>4.1776074290397327</v>
      </c>
      <c r="E14" s="482">
        <v>4.7493885895194721</v>
      </c>
      <c r="F14" s="456">
        <v>11.402668166072182</v>
      </c>
      <c r="G14" s="482">
        <v>32.135858526161201</v>
      </c>
      <c r="H14" s="482">
        <v>5.5754247108033912</v>
      </c>
      <c r="I14" s="482">
        <v>40.042451578020653</v>
      </c>
      <c r="J14" s="476" t="s">
        <v>147</v>
      </c>
      <c r="K14" s="476" t="s">
        <v>147</v>
      </c>
      <c r="L14" s="456">
        <v>3.6411517174892376</v>
      </c>
      <c r="M14" s="482">
        <v>2.4530567119338595</v>
      </c>
      <c r="N14" s="457" t="s">
        <v>147</v>
      </c>
      <c r="O14" s="324">
        <v>4</v>
      </c>
    </row>
    <row r="15" spans="1:15" s="289" customFormat="1">
      <c r="A15" s="288">
        <v>5</v>
      </c>
      <c r="B15" s="59" t="s">
        <v>3</v>
      </c>
      <c r="C15" s="455">
        <v>3629.1995722285901</v>
      </c>
      <c r="D15" s="456">
        <v>2.8527438592740642</v>
      </c>
      <c r="E15" s="482">
        <v>5.5880204332622556</v>
      </c>
      <c r="F15" s="456">
        <v>17.564035292695674</v>
      </c>
      <c r="G15" s="482">
        <v>50.516750661749612</v>
      </c>
      <c r="H15" s="482">
        <v>5.7908415069867836</v>
      </c>
      <c r="I15" s="482">
        <v>3.2215450592650923</v>
      </c>
      <c r="J15" s="456">
        <v>15.957741429038229</v>
      </c>
      <c r="K15" s="482">
        <v>0.18065917482663671</v>
      </c>
      <c r="L15" s="476" t="s">
        <v>147</v>
      </c>
      <c r="M15" s="482">
        <v>1.1804064421757214</v>
      </c>
      <c r="N15" s="457" t="s">
        <v>147</v>
      </c>
      <c r="O15" s="324">
        <v>5</v>
      </c>
    </row>
    <row r="16" spans="1:15" s="289" customFormat="1">
      <c r="A16" s="288">
        <v>6</v>
      </c>
      <c r="B16" s="59" t="s">
        <v>4</v>
      </c>
      <c r="C16" s="455">
        <v>5026.0610885881542</v>
      </c>
      <c r="D16" s="456">
        <v>3.9507512941762997</v>
      </c>
      <c r="E16" s="482">
        <v>8.4029190153995383</v>
      </c>
      <c r="F16" s="456">
        <v>7.7624035903416804</v>
      </c>
      <c r="G16" s="482">
        <v>0.50065999592373744</v>
      </c>
      <c r="H16" s="482">
        <v>8.5276195337768339</v>
      </c>
      <c r="I16" s="482">
        <v>53.474177231697219</v>
      </c>
      <c r="J16" s="456">
        <v>13.142772650333139</v>
      </c>
      <c r="K16" s="482">
        <v>0.14320295502062441</v>
      </c>
      <c r="L16" s="456">
        <v>4.7161982286328614</v>
      </c>
      <c r="M16" s="482">
        <v>3.3300467988743669</v>
      </c>
      <c r="N16" s="457" t="s">
        <v>147</v>
      </c>
      <c r="O16" s="324">
        <v>6</v>
      </c>
    </row>
    <row r="17" spans="1:15" s="289" customFormat="1">
      <c r="A17" s="288">
        <v>7</v>
      </c>
      <c r="B17" s="59" t="s">
        <v>5</v>
      </c>
      <c r="C17" s="455">
        <v>8248.4921756581716</v>
      </c>
      <c r="D17" s="456">
        <v>6.483753492765179</v>
      </c>
      <c r="E17" s="482">
        <v>6.7150749382362509</v>
      </c>
      <c r="F17" s="456">
        <v>11.394238678379171</v>
      </c>
      <c r="G17" s="482">
        <v>38.41208465665342</v>
      </c>
      <c r="H17" s="482">
        <v>7.1578290801117133</v>
      </c>
      <c r="I17" s="482">
        <v>8.3075245044446238</v>
      </c>
      <c r="J17" s="456">
        <v>12.524145556185481</v>
      </c>
      <c r="K17" s="482">
        <v>9.5472039567906002</v>
      </c>
      <c r="L17" s="456">
        <v>4.3584588551338941</v>
      </c>
      <c r="M17" s="482">
        <v>1.5834397740648671</v>
      </c>
      <c r="N17" s="457" t="s">
        <v>147</v>
      </c>
      <c r="O17" s="324">
        <v>7</v>
      </c>
    </row>
    <row r="18" spans="1:15" s="289" customFormat="1">
      <c r="A18" s="288">
        <v>8</v>
      </c>
      <c r="B18" s="59" t="s">
        <v>6</v>
      </c>
      <c r="C18" s="455">
        <v>31924.536907613459</v>
      </c>
      <c r="D18" s="456">
        <v>25.094383709363612</v>
      </c>
      <c r="E18" s="482">
        <v>1.6355665733057128</v>
      </c>
      <c r="F18" s="456">
        <v>12.197642937915028</v>
      </c>
      <c r="G18" s="482">
        <v>38.148045101499697</v>
      </c>
      <c r="H18" s="482">
        <v>1.3151333096702582</v>
      </c>
      <c r="I18" s="482">
        <v>16.548728509621917</v>
      </c>
      <c r="J18" s="456">
        <v>28.09097134640442</v>
      </c>
      <c r="K18" s="482">
        <v>0.18259408319278789</v>
      </c>
      <c r="L18" s="456">
        <v>0.95728725984155871</v>
      </c>
      <c r="M18" s="482">
        <v>0.92403087854862287</v>
      </c>
      <c r="N18" s="457" t="s">
        <v>147</v>
      </c>
      <c r="O18" s="324">
        <v>8</v>
      </c>
    </row>
    <row r="19" spans="1:15" s="289" customFormat="1">
      <c r="A19" s="288">
        <v>9</v>
      </c>
      <c r="B19" s="59" t="s">
        <v>7</v>
      </c>
      <c r="C19" s="455">
        <v>2375.5402794319234</v>
      </c>
      <c r="D19" s="456">
        <v>1.8673009873761686</v>
      </c>
      <c r="E19" s="482">
        <v>3.4641308809833746</v>
      </c>
      <c r="F19" s="456">
        <v>12.386729050003273</v>
      </c>
      <c r="G19" s="482">
        <v>9.4909067407569125</v>
      </c>
      <c r="H19" s="482">
        <v>21.21633542120048</v>
      </c>
      <c r="I19" s="482">
        <v>7.3179243850401647</v>
      </c>
      <c r="J19" s="456">
        <v>12.549437671555308</v>
      </c>
      <c r="K19" s="482">
        <v>30.886816347540979</v>
      </c>
      <c r="L19" s="456">
        <v>2.5114028613426287</v>
      </c>
      <c r="M19" s="482">
        <v>0.17631664157686325</v>
      </c>
      <c r="N19" s="457" t="s">
        <v>147</v>
      </c>
      <c r="O19" s="324">
        <v>9</v>
      </c>
    </row>
    <row r="20" spans="1:15" s="289" customFormat="1">
      <c r="A20" s="288">
        <v>10</v>
      </c>
      <c r="B20" s="59" t="s">
        <v>8</v>
      </c>
      <c r="C20" s="455">
        <v>2814.0701421512499</v>
      </c>
      <c r="D20" s="456">
        <v>2.2120087798475105</v>
      </c>
      <c r="E20" s="482">
        <v>5.365000116862241</v>
      </c>
      <c r="F20" s="456">
        <v>24.005425820110631</v>
      </c>
      <c r="G20" s="482">
        <v>30.314499864921963</v>
      </c>
      <c r="H20" s="476" t="s">
        <v>147</v>
      </c>
      <c r="I20" s="482">
        <v>11.818167560875425</v>
      </c>
      <c r="J20" s="476" t="s">
        <v>147</v>
      </c>
      <c r="K20" s="482">
        <v>24.624774342343137</v>
      </c>
      <c r="L20" s="456">
        <v>2.4555582169026819</v>
      </c>
      <c r="M20" s="482">
        <v>1.4165740779839251</v>
      </c>
      <c r="N20" s="457" t="s">
        <v>147</v>
      </c>
      <c r="O20" s="324">
        <v>10</v>
      </c>
    </row>
    <row r="21" spans="1:15" s="289" customFormat="1">
      <c r="A21" s="288">
        <v>11</v>
      </c>
      <c r="B21" s="59" t="s">
        <v>9</v>
      </c>
      <c r="C21" s="455">
        <v>2057.0804074285893</v>
      </c>
      <c r="D21" s="456">
        <v>1.6169745927533341</v>
      </c>
      <c r="E21" s="482">
        <v>9.9759665693633774</v>
      </c>
      <c r="F21" s="456">
        <v>22.155741910609329</v>
      </c>
      <c r="G21" s="482">
        <v>59.921514094377493</v>
      </c>
      <c r="H21" s="482">
        <v>0.84829777081068114</v>
      </c>
      <c r="I21" s="476" t="s">
        <v>147</v>
      </c>
      <c r="J21" s="476" t="s">
        <v>147</v>
      </c>
      <c r="K21" s="482">
        <v>2.1223130380485897</v>
      </c>
      <c r="L21" s="456">
        <v>2.883269914526128</v>
      </c>
      <c r="M21" s="482">
        <v>2.0928967022643987</v>
      </c>
      <c r="N21" s="457" t="s">
        <v>147</v>
      </c>
      <c r="O21" s="324">
        <v>11</v>
      </c>
    </row>
    <row r="22" spans="1:15" s="289" customFormat="1">
      <c r="A22" s="288">
        <v>12</v>
      </c>
      <c r="B22" s="59" t="s">
        <v>10</v>
      </c>
      <c r="C22" s="455">
        <v>4958.1808306804933</v>
      </c>
      <c r="D22" s="456">
        <v>3.8973938016884708</v>
      </c>
      <c r="E22" s="482">
        <v>8.2356895610144107</v>
      </c>
      <c r="F22" s="456">
        <v>11.77987020547538</v>
      </c>
      <c r="G22" s="482">
        <v>44.225140580926556</v>
      </c>
      <c r="H22" s="482">
        <v>7.4250034466668158</v>
      </c>
      <c r="I22" s="482">
        <v>9.1225910806065009</v>
      </c>
      <c r="J22" s="456">
        <v>15.641565608319297</v>
      </c>
      <c r="K22" s="476" t="s">
        <v>147</v>
      </c>
      <c r="L22" s="456">
        <v>2.643466837654878</v>
      </c>
      <c r="M22" s="482">
        <v>0.92667267933618414</v>
      </c>
      <c r="N22" s="457" t="s">
        <v>147</v>
      </c>
      <c r="O22" s="324">
        <v>12</v>
      </c>
    </row>
    <row r="23" spans="1:15" s="289" customFormat="1">
      <c r="A23" s="288">
        <v>13</v>
      </c>
      <c r="B23" s="59" t="s">
        <v>11</v>
      </c>
      <c r="C23" s="455">
        <v>12341.558433428168</v>
      </c>
      <c r="D23" s="456">
        <v>9.7011212346237627</v>
      </c>
      <c r="E23" s="482">
        <v>5.6168611206538248</v>
      </c>
      <c r="F23" s="456">
        <v>28.344969033462707</v>
      </c>
      <c r="G23" s="482">
        <v>21.709493991813577</v>
      </c>
      <c r="H23" s="482">
        <v>11.863069944751814</v>
      </c>
      <c r="I23" s="482">
        <v>10.230069057691088</v>
      </c>
      <c r="J23" s="456">
        <v>9.6818182156278194</v>
      </c>
      <c r="K23" s="482">
        <v>8.9471016395234813</v>
      </c>
      <c r="L23" s="456">
        <v>1.6394047718639566</v>
      </c>
      <c r="M23" s="482">
        <v>1.9672122246117394</v>
      </c>
      <c r="N23" s="457" t="s">
        <v>147</v>
      </c>
      <c r="O23" s="324">
        <v>13</v>
      </c>
    </row>
    <row r="24" spans="1:15" s="289" customFormat="1">
      <c r="A24" s="288">
        <v>14</v>
      </c>
      <c r="B24" s="59" t="s">
        <v>12</v>
      </c>
      <c r="C24" s="455">
        <v>2517.8329943869239</v>
      </c>
      <c r="D24" s="456">
        <v>1.9791506282483693</v>
      </c>
      <c r="E24" s="482">
        <v>0.3333551470137805</v>
      </c>
      <c r="F24" s="456">
        <v>14.331529842978572</v>
      </c>
      <c r="G24" s="482">
        <v>55.637848134606024</v>
      </c>
      <c r="H24" s="476" t="s">
        <v>147</v>
      </c>
      <c r="I24" s="476" t="s">
        <v>147</v>
      </c>
      <c r="J24" s="476" t="s">
        <v>147</v>
      </c>
      <c r="K24" s="482">
        <v>23.048617720624701</v>
      </c>
      <c r="L24" s="456">
        <v>2.5842905258235236</v>
      </c>
      <c r="M24" s="482">
        <v>4.0643586289533715</v>
      </c>
      <c r="N24" s="457" t="s">
        <v>147</v>
      </c>
      <c r="O24" s="324">
        <v>14</v>
      </c>
    </row>
    <row r="25" spans="1:15" s="289" customFormat="1">
      <c r="A25" s="288">
        <v>15</v>
      </c>
      <c r="B25" s="59" t="s">
        <v>13</v>
      </c>
      <c r="C25" s="455">
        <v>6815.5103732638263</v>
      </c>
      <c r="D25" s="456">
        <v>5.3573535922158504</v>
      </c>
      <c r="E25" s="482">
        <v>3.1889343921501467</v>
      </c>
      <c r="F25" s="456">
        <v>1.6484790172280599</v>
      </c>
      <c r="G25" s="482">
        <v>62.134541276283564</v>
      </c>
      <c r="H25" s="482">
        <v>29.782614441652548</v>
      </c>
      <c r="I25" s="482">
        <v>1.2359792471368476</v>
      </c>
      <c r="J25" s="476" t="s">
        <v>147</v>
      </c>
      <c r="K25" s="476" t="s">
        <v>147</v>
      </c>
      <c r="L25" s="456">
        <v>1.0658647557778131</v>
      </c>
      <c r="M25" s="482">
        <v>0.94358686977103023</v>
      </c>
      <c r="N25" s="457" t="s">
        <v>147</v>
      </c>
      <c r="O25" s="324">
        <v>15</v>
      </c>
    </row>
    <row r="26" spans="1:15" s="289" customFormat="1">
      <c r="A26" s="288">
        <v>16</v>
      </c>
      <c r="B26" s="59" t="s">
        <v>14</v>
      </c>
      <c r="C26" s="455">
        <v>8283.8577731517416</v>
      </c>
      <c r="D26" s="456">
        <v>6.5115527330856526</v>
      </c>
      <c r="E26" s="482">
        <v>7.0765100654973923</v>
      </c>
      <c r="F26" s="456">
        <v>14.147265546134975</v>
      </c>
      <c r="G26" s="482">
        <v>36.013422177650448</v>
      </c>
      <c r="H26" s="482">
        <v>12.512523506975151</v>
      </c>
      <c r="I26" s="482">
        <v>5.1690615151288934</v>
      </c>
      <c r="J26" s="456">
        <v>15.005399335182801</v>
      </c>
      <c r="K26" s="482">
        <v>6.9359997160645985</v>
      </c>
      <c r="L26" s="456">
        <v>1.7621108440332724</v>
      </c>
      <c r="M26" s="482">
        <v>1.3777072933324666</v>
      </c>
      <c r="N26" s="457" t="s">
        <v>147</v>
      </c>
      <c r="O26" s="324">
        <v>16</v>
      </c>
    </row>
    <row r="27" spans="1:15" s="289" customFormat="1">
      <c r="A27" s="288">
        <v>17</v>
      </c>
      <c r="B27" s="60" t="s">
        <v>15</v>
      </c>
      <c r="C27" s="455">
        <v>8077.6592325284109</v>
      </c>
      <c r="D27" s="456">
        <v>6.3494697148202048</v>
      </c>
      <c r="E27" s="482">
        <v>3.5995352167457058</v>
      </c>
      <c r="F27" s="456">
        <v>9.3376269731237027</v>
      </c>
      <c r="G27" s="482">
        <v>53.28680577583539</v>
      </c>
      <c r="H27" s="482">
        <v>29.207500775091678</v>
      </c>
      <c r="I27" s="476" t="s">
        <v>147</v>
      </c>
      <c r="J27" s="456">
        <v>2.7399689039707398</v>
      </c>
      <c r="K27" s="482">
        <v>0.38366411738688061</v>
      </c>
      <c r="L27" s="456">
        <v>0.5787976144342204</v>
      </c>
      <c r="M27" s="482">
        <v>0.86610062341168381</v>
      </c>
      <c r="N27" s="457" t="s">
        <v>147</v>
      </c>
      <c r="O27" s="324">
        <v>17</v>
      </c>
    </row>
    <row r="28" spans="1:15" s="289" customFormat="1" ht="12.75">
      <c r="A28" s="288"/>
      <c r="B28" s="325"/>
      <c r="C28" s="326"/>
      <c r="D28" s="296"/>
      <c r="O28" s="288"/>
    </row>
    <row r="29" spans="1:15" s="289" customFormat="1" ht="12.75">
      <c r="A29" s="301" t="s">
        <v>102</v>
      </c>
      <c r="O29" s="288"/>
    </row>
    <row r="30" spans="1:15" s="304" customFormat="1" ht="12.75" customHeight="1">
      <c r="A30" s="301" t="s">
        <v>88</v>
      </c>
      <c r="C30" s="327"/>
      <c r="D30" s="285"/>
      <c r="E30" s="285"/>
      <c r="F30" s="285"/>
      <c r="G30" s="285"/>
      <c r="H30" s="285"/>
      <c r="I30" s="285"/>
      <c r="J30" s="285"/>
      <c r="K30" s="285"/>
      <c r="M30" s="328"/>
    </row>
    <row r="31" spans="1:15" s="289" customFormat="1" ht="12.75">
      <c r="A31" s="329" t="s">
        <v>103</v>
      </c>
      <c r="O31" s="288"/>
    </row>
    <row r="32" spans="1:15" s="304" customFormat="1" ht="12.75" customHeight="1">
      <c r="A32" s="306" t="s">
        <v>91</v>
      </c>
      <c r="D32" s="330"/>
      <c r="E32" s="330"/>
      <c r="F32" s="330"/>
      <c r="G32" s="330"/>
      <c r="H32" s="330"/>
      <c r="I32" s="330"/>
      <c r="J32" s="330"/>
      <c r="K32" s="330"/>
      <c r="M32" s="328"/>
    </row>
  </sheetData>
  <mergeCells count="17">
    <mergeCell ref="A6:A8"/>
    <mergeCell ref="B6:B8"/>
    <mergeCell ref="C6:D6"/>
    <mergeCell ref="E6:E7"/>
    <mergeCell ref="F6:F7"/>
    <mergeCell ref="N6:N7"/>
    <mergeCell ref="O6:O8"/>
    <mergeCell ref="C7:C8"/>
    <mergeCell ref="D7:D8"/>
    <mergeCell ref="E8:N8"/>
    <mergeCell ref="H6:H7"/>
    <mergeCell ref="I6:I7"/>
    <mergeCell ref="J6:J7"/>
    <mergeCell ref="K6:K7"/>
    <mergeCell ref="L6:L7"/>
    <mergeCell ref="M6:M7"/>
    <mergeCell ref="G6:G7"/>
  </mergeCells>
  <pageMargins left="0.7" right="0.7" top="0.75" bottom="0.75" header="0.3" footer="0.3"/>
  <pageSetup paperSize="9" orientation="portrait" verticalDpi="597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workbookViewId="0"/>
  </sheetViews>
  <sheetFormatPr defaultRowHeight="14.25"/>
  <cols>
    <col min="1" max="1" width="4.28515625" style="281" bestFit="1" customWidth="1"/>
    <col min="2" max="2" width="21.140625" style="283" customWidth="1"/>
    <col min="3" max="3" width="12" style="283" customWidth="1"/>
    <col min="4" max="4" width="10.140625" style="283" customWidth="1"/>
    <col min="5" max="5" width="11.85546875" style="283" customWidth="1"/>
    <col min="6" max="6" width="13.28515625" style="283" customWidth="1"/>
    <col min="7" max="7" width="13.5703125" style="283" customWidth="1"/>
    <col min="8" max="8" width="12.28515625" style="283" customWidth="1"/>
    <col min="9" max="9" width="12.85546875" style="283" customWidth="1"/>
    <col min="10" max="10" width="13.28515625" style="283" customWidth="1"/>
    <col min="11" max="11" width="11.140625" style="283" customWidth="1"/>
    <col min="12" max="12" width="12.140625" style="283" customWidth="1"/>
    <col min="13" max="13" width="12.7109375" style="283" customWidth="1"/>
    <col min="14" max="14" width="10.7109375" style="315" customWidth="1"/>
    <col min="15" max="15" width="3.7109375" style="315" customWidth="1"/>
    <col min="16" max="16384" width="9.140625" style="283"/>
  </cols>
  <sheetData>
    <row r="1" spans="1:16" ht="15">
      <c r="A1" s="283" t="s">
        <v>276</v>
      </c>
      <c r="C1" s="314"/>
    </row>
    <row r="2" spans="1:16" ht="15">
      <c r="A2" s="314" t="s">
        <v>277</v>
      </c>
      <c r="C2" s="314"/>
    </row>
    <row r="3" spans="1:16">
      <c r="A3" s="348" t="s">
        <v>273</v>
      </c>
    </row>
    <row r="4" spans="1:16">
      <c r="A4" s="316" t="s">
        <v>278</v>
      </c>
    </row>
    <row r="5" spans="1:16">
      <c r="A5" s="316" t="s">
        <v>279</v>
      </c>
    </row>
    <row r="6" spans="1:16">
      <c r="A6" s="317" t="s">
        <v>275</v>
      </c>
      <c r="E6" s="281"/>
      <c r="F6" s="281"/>
      <c r="G6" s="281"/>
      <c r="H6" s="281"/>
      <c r="I6" s="281"/>
      <c r="J6" s="281"/>
      <c r="K6" s="281"/>
      <c r="L6" s="281"/>
      <c r="M6" s="281"/>
      <c r="N6" s="282"/>
    </row>
    <row r="7" spans="1:16" ht="9" customHeight="1" thickBot="1">
      <c r="B7" s="318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7"/>
    </row>
    <row r="8" spans="1:16" s="289" customFormat="1" ht="55.5" customHeight="1">
      <c r="A8" s="765" t="s">
        <v>19</v>
      </c>
      <c r="B8" s="768" t="s">
        <v>40</v>
      </c>
      <c r="C8" s="770" t="s">
        <v>76</v>
      </c>
      <c r="D8" s="770"/>
      <c r="E8" s="792" t="s">
        <v>92</v>
      </c>
      <c r="F8" s="792" t="s">
        <v>93</v>
      </c>
      <c r="G8" s="792" t="s">
        <v>94</v>
      </c>
      <c r="H8" s="792" t="s">
        <v>95</v>
      </c>
      <c r="I8" s="792" t="s">
        <v>96</v>
      </c>
      <c r="J8" s="792" t="s">
        <v>97</v>
      </c>
      <c r="K8" s="792" t="s">
        <v>98</v>
      </c>
      <c r="L8" s="792" t="s">
        <v>99</v>
      </c>
      <c r="M8" s="792" t="s">
        <v>100</v>
      </c>
      <c r="N8" s="788" t="s">
        <v>101</v>
      </c>
      <c r="O8" s="763" t="s">
        <v>19</v>
      </c>
    </row>
    <row r="9" spans="1:16" s="289" customFormat="1" ht="106.5" customHeight="1">
      <c r="A9" s="794"/>
      <c r="B9" s="769"/>
      <c r="C9" s="772" t="s">
        <v>83</v>
      </c>
      <c r="D9" s="748" t="s">
        <v>84</v>
      </c>
      <c r="E9" s="793"/>
      <c r="F9" s="793"/>
      <c r="G9" s="793"/>
      <c r="H9" s="793"/>
      <c r="I9" s="793"/>
      <c r="J9" s="793"/>
      <c r="K9" s="793"/>
      <c r="L9" s="793"/>
      <c r="M9" s="793"/>
      <c r="N9" s="789"/>
      <c r="O9" s="790"/>
    </row>
    <row r="10" spans="1:16" s="289" customFormat="1" ht="24.95" customHeight="1" thickBot="1">
      <c r="A10" s="794"/>
      <c r="B10" s="769"/>
      <c r="C10" s="773"/>
      <c r="D10" s="744"/>
      <c r="E10" s="791" t="s">
        <v>85</v>
      </c>
      <c r="F10" s="791"/>
      <c r="G10" s="791"/>
      <c r="H10" s="791"/>
      <c r="I10" s="791"/>
      <c r="J10" s="791"/>
      <c r="K10" s="791"/>
      <c r="L10" s="791"/>
      <c r="M10" s="791"/>
      <c r="N10" s="753"/>
      <c r="O10" s="790"/>
    </row>
    <row r="11" spans="1:16" s="289" customFormat="1" ht="6" customHeight="1">
      <c r="A11" s="319"/>
      <c r="B11" s="320"/>
      <c r="C11" s="321"/>
      <c r="D11" s="292"/>
      <c r="E11" s="293"/>
      <c r="F11" s="293"/>
      <c r="G11" s="293"/>
      <c r="H11" s="293"/>
      <c r="I11" s="293"/>
      <c r="J11" s="293"/>
      <c r="K11" s="293"/>
      <c r="L11" s="293"/>
      <c r="M11" s="293"/>
      <c r="N11" s="294"/>
      <c r="O11" s="322"/>
    </row>
    <row r="12" spans="1:16" s="289" customFormat="1" ht="15">
      <c r="A12" s="288">
        <v>1</v>
      </c>
      <c r="B12" s="323" t="s">
        <v>145</v>
      </c>
      <c r="C12" s="453">
        <v>69458.064482430011</v>
      </c>
      <c r="D12" s="454">
        <v>100</v>
      </c>
      <c r="E12" s="481">
        <v>5.0997333822856881</v>
      </c>
      <c r="F12" s="454">
        <v>13.705664325757422</v>
      </c>
      <c r="G12" s="481">
        <v>33.36298845644032</v>
      </c>
      <c r="H12" s="454">
        <v>10.993133293429869</v>
      </c>
      <c r="I12" s="481">
        <v>14.918425437698705</v>
      </c>
      <c r="J12" s="454">
        <v>12.14073634547235</v>
      </c>
      <c r="K12" s="481">
        <v>4.7930094852011482</v>
      </c>
      <c r="L12" s="454">
        <v>2.4644388505570891</v>
      </c>
      <c r="M12" s="481">
        <v>1.7924331888414919</v>
      </c>
      <c r="N12" s="454">
        <v>0.72943723431591168</v>
      </c>
      <c r="O12" s="324">
        <v>1</v>
      </c>
      <c r="P12" s="296"/>
    </row>
    <row r="13" spans="1:16" s="289" customFormat="1" ht="15">
      <c r="A13" s="288"/>
      <c r="B13" s="379" t="s">
        <v>146</v>
      </c>
      <c r="C13" s="453"/>
      <c r="D13" s="454"/>
      <c r="E13" s="481"/>
      <c r="F13" s="454"/>
      <c r="G13" s="481"/>
      <c r="H13" s="454"/>
      <c r="I13" s="481"/>
      <c r="J13" s="454"/>
      <c r="K13" s="481"/>
      <c r="L13" s="454"/>
      <c r="M13" s="481"/>
      <c r="N13" s="454"/>
      <c r="O13" s="324"/>
      <c r="P13" s="296"/>
    </row>
    <row r="14" spans="1:16" s="289" customFormat="1">
      <c r="A14" s="288">
        <v>2</v>
      </c>
      <c r="B14" s="59" t="s">
        <v>0</v>
      </c>
      <c r="C14" s="455">
        <v>5224.8093673975009</v>
      </c>
      <c r="D14" s="456">
        <v>7.5222501610582011</v>
      </c>
      <c r="E14" s="482">
        <v>9.1362760887249657</v>
      </c>
      <c r="F14" s="456">
        <v>15.189718330294072</v>
      </c>
      <c r="G14" s="482">
        <v>42.340616287152969</v>
      </c>
      <c r="H14" s="456">
        <v>10.147403346011188</v>
      </c>
      <c r="I14" s="476">
        <v>2.3385068540952263</v>
      </c>
      <c r="J14" s="483">
        <v>7.0241213639303108</v>
      </c>
      <c r="K14" s="476">
        <v>10.069920647020076</v>
      </c>
      <c r="L14" s="483">
        <v>3.0083282255385275</v>
      </c>
      <c r="M14" s="476">
        <v>0.74510885723265052</v>
      </c>
      <c r="N14" s="476" t="s">
        <v>147</v>
      </c>
      <c r="O14" s="324">
        <v>2</v>
      </c>
      <c r="P14" s="296"/>
    </row>
    <row r="15" spans="1:16" s="289" customFormat="1">
      <c r="A15" s="288">
        <v>3</v>
      </c>
      <c r="B15" s="59" t="s">
        <v>1</v>
      </c>
      <c r="C15" s="455">
        <v>2589.6473533401477</v>
      </c>
      <c r="D15" s="456">
        <v>3.7283609507938715</v>
      </c>
      <c r="E15" s="482">
        <v>8.945918009362245</v>
      </c>
      <c r="F15" s="456">
        <v>13.888292926248377</v>
      </c>
      <c r="G15" s="482">
        <v>28.214059173254181</v>
      </c>
      <c r="H15" s="476">
        <v>23.062349088175406</v>
      </c>
      <c r="I15" s="476" t="s">
        <v>147</v>
      </c>
      <c r="J15" s="476">
        <v>17.462049390884893</v>
      </c>
      <c r="K15" s="476" t="s">
        <v>147</v>
      </c>
      <c r="L15" s="483">
        <v>6.5019483186707001</v>
      </c>
      <c r="M15" s="476">
        <v>1.9253830934041798</v>
      </c>
      <c r="N15" s="476" t="s">
        <v>147</v>
      </c>
      <c r="O15" s="324">
        <v>3</v>
      </c>
      <c r="P15" s="296"/>
    </row>
    <row r="16" spans="1:16" s="289" customFormat="1">
      <c r="A16" s="288">
        <v>4</v>
      </c>
      <c r="B16" s="59" t="s">
        <v>2</v>
      </c>
      <c r="C16" s="455">
        <v>3284.5267361537176</v>
      </c>
      <c r="D16" s="456">
        <v>4.7287910491438554</v>
      </c>
      <c r="E16" s="482">
        <v>3.9792503740752987</v>
      </c>
      <c r="F16" s="456">
        <v>10.170806564811707</v>
      </c>
      <c r="G16" s="482">
        <v>26.281068881961488</v>
      </c>
      <c r="H16" s="456">
        <v>7.6683120678428374</v>
      </c>
      <c r="I16" s="476">
        <v>44.459498195774714</v>
      </c>
      <c r="J16" s="476" t="s">
        <v>147</v>
      </c>
      <c r="K16" s="476" t="s">
        <v>147</v>
      </c>
      <c r="L16" s="483">
        <v>4.24249585689713</v>
      </c>
      <c r="M16" s="476">
        <v>3.1985680586368423</v>
      </c>
      <c r="N16" s="476" t="s">
        <v>147</v>
      </c>
      <c r="O16" s="324">
        <v>4</v>
      </c>
      <c r="P16" s="296"/>
    </row>
    <row r="17" spans="1:16" s="289" customFormat="1">
      <c r="A17" s="288">
        <v>5</v>
      </c>
      <c r="B17" s="59" t="s">
        <v>3</v>
      </c>
      <c r="C17" s="455">
        <v>2084.4019559345511</v>
      </c>
      <c r="D17" s="456">
        <v>3.0009502445346969</v>
      </c>
      <c r="E17" s="482">
        <v>4.5910139629040332</v>
      </c>
      <c r="F17" s="456">
        <v>19.089685872567134</v>
      </c>
      <c r="G17" s="482">
        <v>47.304262001275923</v>
      </c>
      <c r="H17" s="456">
        <v>7.8545324774748346</v>
      </c>
      <c r="I17" s="476">
        <v>3.8762109438615857</v>
      </c>
      <c r="J17" s="483">
        <v>15.649856404675274</v>
      </c>
      <c r="K17" s="476">
        <v>0.16488193221153902</v>
      </c>
      <c r="L17" s="483">
        <v>0</v>
      </c>
      <c r="M17" s="476">
        <v>1.4695564050296741</v>
      </c>
      <c r="N17" s="476" t="s">
        <v>147</v>
      </c>
      <c r="O17" s="324">
        <v>5</v>
      </c>
      <c r="P17" s="296"/>
    </row>
    <row r="18" spans="1:16" s="289" customFormat="1">
      <c r="A18" s="288">
        <v>6</v>
      </c>
      <c r="B18" s="59" t="s">
        <v>4</v>
      </c>
      <c r="C18" s="455">
        <v>3191.1275593560122</v>
      </c>
      <c r="D18" s="456">
        <v>4.5943226076552044</v>
      </c>
      <c r="E18" s="482">
        <v>6.1748897197780632</v>
      </c>
      <c r="F18" s="456">
        <v>6.4183639197634106</v>
      </c>
      <c r="G18" s="482">
        <v>0.44948845613976801</v>
      </c>
      <c r="H18" s="456">
        <v>9.0269511212561007</v>
      </c>
      <c r="I18" s="476">
        <v>56.704159025537912</v>
      </c>
      <c r="J18" s="483">
        <v>12.87946007658002</v>
      </c>
      <c r="K18" s="476">
        <v>0.14963437409451683</v>
      </c>
      <c r="L18" s="483">
        <v>4.7444221543608087</v>
      </c>
      <c r="M18" s="476">
        <v>3.4526311524893889</v>
      </c>
      <c r="N18" s="476" t="s">
        <v>147</v>
      </c>
      <c r="O18" s="324">
        <v>6</v>
      </c>
      <c r="P18" s="296"/>
    </row>
    <row r="19" spans="1:16" s="289" customFormat="1">
      <c r="A19" s="288">
        <v>7</v>
      </c>
      <c r="B19" s="59" t="s">
        <v>5</v>
      </c>
      <c r="C19" s="455">
        <v>4428.955226234134</v>
      </c>
      <c r="D19" s="456">
        <v>6.3764449228994486</v>
      </c>
      <c r="E19" s="482">
        <v>6.1270998186289729</v>
      </c>
      <c r="F19" s="456">
        <v>11.678553366415125</v>
      </c>
      <c r="G19" s="482">
        <v>37.414672644794081</v>
      </c>
      <c r="H19" s="456">
        <v>9.572662084924568</v>
      </c>
      <c r="I19" s="476">
        <v>8.8045766214839016</v>
      </c>
      <c r="J19" s="483">
        <v>10.162918238230235</v>
      </c>
      <c r="K19" s="476">
        <v>8.1108427330037269</v>
      </c>
      <c r="L19" s="483">
        <v>5.7396202875174787</v>
      </c>
      <c r="M19" s="476">
        <v>2.3890542050019454</v>
      </c>
      <c r="N19" s="476" t="s">
        <v>147</v>
      </c>
      <c r="O19" s="324">
        <v>7</v>
      </c>
      <c r="P19" s="296"/>
    </row>
    <row r="20" spans="1:16" s="289" customFormat="1">
      <c r="A20" s="288">
        <v>8</v>
      </c>
      <c r="B20" s="59" t="s">
        <v>6</v>
      </c>
      <c r="C20" s="455">
        <v>16371.361637760148</v>
      </c>
      <c r="D20" s="456">
        <v>23.570137981459904</v>
      </c>
      <c r="E20" s="482">
        <v>1.6049178760452618</v>
      </c>
      <c r="F20" s="456">
        <v>12.705323155066717</v>
      </c>
      <c r="G20" s="482">
        <v>32.353848278619282</v>
      </c>
      <c r="H20" s="456">
        <v>1.5528364578035259</v>
      </c>
      <c r="I20" s="476">
        <v>20.342776120009514</v>
      </c>
      <c r="J20" s="483">
        <v>28.642486660147771</v>
      </c>
      <c r="K20" s="476">
        <v>0.19897071307048986</v>
      </c>
      <c r="L20" s="483">
        <v>1.2176865917505588</v>
      </c>
      <c r="M20" s="476">
        <v>1.3811541474868783</v>
      </c>
      <c r="N20" s="476" t="s">
        <v>147</v>
      </c>
      <c r="O20" s="324">
        <v>8</v>
      </c>
      <c r="P20" s="296"/>
    </row>
    <row r="21" spans="1:16" s="289" customFormat="1">
      <c r="A21" s="288">
        <v>9</v>
      </c>
      <c r="B21" s="59" t="s">
        <v>7</v>
      </c>
      <c r="C21" s="455">
        <v>1446.3851225616352</v>
      </c>
      <c r="D21" s="456">
        <v>2.0823861611166983</v>
      </c>
      <c r="E21" s="482">
        <v>3.4185590284680876</v>
      </c>
      <c r="F21" s="456">
        <v>11.22934449368714</v>
      </c>
      <c r="G21" s="482">
        <v>13.243632359184284</v>
      </c>
      <c r="H21" s="456">
        <v>27.862306209722991</v>
      </c>
      <c r="I21" s="476">
        <v>8.3057754304909004</v>
      </c>
      <c r="J21" s="483">
        <v>12.557899771418585</v>
      </c>
      <c r="K21" s="476">
        <v>20.255108989308326</v>
      </c>
      <c r="L21" s="483">
        <v>2.8812289078439517</v>
      </c>
      <c r="M21" s="476">
        <v>0.24614480987571746</v>
      </c>
      <c r="N21" s="476" t="s">
        <v>147</v>
      </c>
      <c r="O21" s="324">
        <v>9</v>
      </c>
      <c r="P21" s="296"/>
    </row>
    <row r="22" spans="1:16" s="289" customFormat="1">
      <c r="A22" s="288">
        <v>10</v>
      </c>
      <c r="B22" s="59" t="s">
        <v>8</v>
      </c>
      <c r="C22" s="455">
        <v>1446.0362654512501</v>
      </c>
      <c r="D22" s="456">
        <v>2.0818839053844305</v>
      </c>
      <c r="E22" s="482">
        <v>4.0291428308728134</v>
      </c>
      <c r="F22" s="456">
        <v>26.971289896957877</v>
      </c>
      <c r="G22" s="476">
        <v>29.539375534727931</v>
      </c>
      <c r="H22" s="476" t="s">
        <v>147</v>
      </c>
      <c r="I22" s="476">
        <v>13.672333187529262</v>
      </c>
      <c r="J22" s="476" t="s">
        <v>147</v>
      </c>
      <c r="K22" s="476">
        <v>20.46767279675656</v>
      </c>
      <c r="L22" s="483">
        <v>3.3913979110818717</v>
      </c>
      <c r="M22" s="476">
        <v>1.9287878420736801</v>
      </c>
      <c r="N22" s="476" t="s">
        <v>147</v>
      </c>
      <c r="O22" s="324">
        <v>10</v>
      </c>
      <c r="P22" s="296"/>
    </row>
    <row r="23" spans="1:16" s="289" customFormat="1">
      <c r="A23" s="288">
        <v>11</v>
      </c>
      <c r="B23" s="59" t="s">
        <v>9</v>
      </c>
      <c r="C23" s="455">
        <v>1127.6762818820509</v>
      </c>
      <c r="D23" s="456">
        <v>1.6235354242664017</v>
      </c>
      <c r="E23" s="482">
        <v>8.4368086186236848</v>
      </c>
      <c r="F23" s="456">
        <v>22.660002743037051</v>
      </c>
      <c r="G23" s="482">
        <v>59.901219490723747</v>
      </c>
      <c r="H23" s="476">
        <v>1.3153280235037714</v>
      </c>
      <c r="I23" s="476" t="s">
        <v>147</v>
      </c>
      <c r="J23" s="476" t="s">
        <v>147</v>
      </c>
      <c r="K23" s="476">
        <v>0.96252592294348605</v>
      </c>
      <c r="L23" s="483">
        <v>3.7158986602134521</v>
      </c>
      <c r="M23" s="476">
        <v>3.0082165409548054</v>
      </c>
      <c r="N23" s="476" t="s">
        <v>147</v>
      </c>
      <c r="O23" s="324">
        <v>11</v>
      </c>
      <c r="P23" s="296"/>
    </row>
    <row r="24" spans="1:16" s="289" customFormat="1">
      <c r="A24" s="288">
        <v>12</v>
      </c>
      <c r="B24" s="59" t="s">
        <v>10</v>
      </c>
      <c r="C24" s="455">
        <v>2976.6473489822306</v>
      </c>
      <c r="D24" s="456">
        <v>4.2855316674353894</v>
      </c>
      <c r="E24" s="482">
        <v>5.7925471811141414</v>
      </c>
      <c r="F24" s="456">
        <v>11.906338765879138</v>
      </c>
      <c r="G24" s="482">
        <v>45.128585282845307</v>
      </c>
      <c r="H24" s="456">
        <v>8.9362049102306322</v>
      </c>
      <c r="I24" s="476">
        <v>8.9963240515618637</v>
      </c>
      <c r="J24" s="476">
        <v>14.430046379087013</v>
      </c>
      <c r="K24" s="476" t="s">
        <v>147</v>
      </c>
      <c r="L24" s="483">
        <v>3.5781215271072342</v>
      </c>
      <c r="M24" s="476">
        <v>1.23183190217468</v>
      </c>
      <c r="N24" s="476" t="s">
        <v>147</v>
      </c>
      <c r="O24" s="324">
        <v>12</v>
      </c>
      <c r="P24" s="296"/>
    </row>
    <row r="25" spans="1:16" s="289" customFormat="1">
      <c r="A25" s="288">
        <v>13</v>
      </c>
      <c r="B25" s="59" t="s">
        <v>11</v>
      </c>
      <c r="C25" s="455">
        <v>6415.7146473916291</v>
      </c>
      <c r="D25" s="456">
        <v>9.2368174886510648</v>
      </c>
      <c r="E25" s="482">
        <v>5.2336686035867181</v>
      </c>
      <c r="F25" s="456">
        <v>19.759149018352488</v>
      </c>
      <c r="G25" s="482">
        <v>21.991472920847858</v>
      </c>
      <c r="H25" s="456">
        <v>18.836182445884148</v>
      </c>
      <c r="I25" s="476">
        <v>10.42919345215941</v>
      </c>
      <c r="J25" s="483">
        <v>10.159311025233837</v>
      </c>
      <c r="K25" s="476">
        <v>8.4276822536024909</v>
      </c>
      <c r="L25" s="483">
        <v>2.3355789556650648</v>
      </c>
      <c r="M25" s="476">
        <v>2.8277613246679931</v>
      </c>
      <c r="N25" s="476" t="s">
        <v>147</v>
      </c>
      <c r="O25" s="324">
        <v>13</v>
      </c>
      <c r="P25" s="296"/>
    </row>
    <row r="26" spans="1:16" s="289" customFormat="1">
      <c r="A26" s="288">
        <v>14</v>
      </c>
      <c r="B26" s="59" t="s">
        <v>12</v>
      </c>
      <c r="C26" s="455">
        <v>1225.226787735385</v>
      </c>
      <c r="D26" s="456">
        <v>1.7639806073855056</v>
      </c>
      <c r="E26" s="482">
        <v>0.57341807576585169</v>
      </c>
      <c r="F26" s="456">
        <v>16.083590018433764</v>
      </c>
      <c r="G26" s="476">
        <v>49.699172142285178</v>
      </c>
      <c r="H26" s="476" t="s">
        <v>147</v>
      </c>
      <c r="I26" s="476" t="s">
        <v>147</v>
      </c>
      <c r="J26" s="476" t="s">
        <v>147</v>
      </c>
      <c r="K26" s="476">
        <v>23.376780759861944</v>
      </c>
      <c r="L26" s="483">
        <v>3.8254021287463544</v>
      </c>
      <c r="M26" s="476">
        <v>6.4416368749069131</v>
      </c>
      <c r="N26" s="476" t="s">
        <v>147</v>
      </c>
      <c r="O26" s="324">
        <v>14</v>
      </c>
      <c r="P26" s="296"/>
    </row>
    <row r="27" spans="1:16" s="289" customFormat="1">
      <c r="A27" s="288">
        <v>15</v>
      </c>
      <c r="B27" s="59" t="s">
        <v>13</v>
      </c>
      <c r="C27" s="455">
        <v>3812.8936998668137</v>
      </c>
      <c r="D27" s="456">
        <v>5.4894902820554652</v>
      </c>
      <c r="E27" s="482">
        <v>2.7580925647127903</v>
      </c>
      <c r="F27" s="456">
        <v>1.7735877536024693</v>
      </c>
      <c r="G27" s="482">
        <v>60.967021620382432</v>
      </c>
      <c r="H27" s="456">
        <v>30.215655569685644</v>
      </c>
      <c r="I27" s="476">
        <v>1.5267526358969863</v>
      </c>
      <c r="J27" s="476" t="s">
        <v>147</v>
      </c>
      <c r="K27" s="476" t="s">
        <v>147</v>
      </c>
      <c r="L27" s="483">
        <v>1.4604124750958851</v>
      </c>
      <c r="M27" s="476">
        <v>1.298477380623787</v>
      </c>
      <c r="N27" s="476" t="s">
        <v>147</v>
      </c>
      <c r="O27" s="324">
        <v>15</v>
      </c>
      <c r="P27" s="296"/>
    </row>
    <row r="28" spans="1:16" s="289" customFormat="1">
      <c r="A28" s="288">
        <v>16</v>
      </c>
      <c r="B28" s="59" t="s">
        <v>14</v>
      </c>
      <c r="C28" s="455">
        <v>4195.4028914380642</v>
      </c>
      <c r="D28" s="456">
        <v>6.0401955089021024</v>
      </c>
      <c r="E28" s="482">
        <v>8.2118218941086667</v>
      </c>
      <c r="F28" s="456">
        <v>14.630654884553577</v>
      </c>
      <c r="G28" s="482">
        <v>37.344159962977166</v>
      </c>
      <c r="H28" s="456">
        <v>13.688295618091484</v>
      </c>
      <c r="I28" s="476">
        <v>6.4986377557780974</v>
      </c>
      <c r="J28" s="483">
        <v>8.9378221215714628</v>
      </c>
      <c r="K28" s="476">
        <v>6.4753810412205697</v>
      </c>
      <c r="L28" s="483">
        <v>2.7024720528363062</v>
      </c>
      <c r="M28" s="476">
        <v>1.5107546688626698</v>
      </c>
      <c r="N28" s="476" t="s">
        <v>147</v>
      </c>
      <c r="O28" s="324">
        <v>16</v>
      </c>
      <c r="P28" s="296"/>
    </row>
    <row r="29" spans="1:16" s="289" customFormat="1">
      <c r="A29" s="288">
        <v>17</v>
      </c>
      <c r="B29" s="60" t="s">
        <v>15</v>
      </c>
      <c r="C29" s="455">
        <v>4847.7726343947306</v>
      </c>
      <c r="D29" s="456">
        <v>6.9794237292935435</v>
      </c>
      <c r="E29" s="482">
        <v>3.2335146085548732</v>
      </c>
      <c r="F29" s="456">
        <v>8.3022146489818169</v>
      </c>
      <c r="G29" s="482">
        <v>53.104465688940572</v>
      </c>
      <c r="H29" s="456">
        <v>31.100654547265965</v>
      </c>
      <c r="I29" s="476" t="s">
        <v>147</v>
      </c>
      <c r="J29" s="483">
        <v>2.0442110468815953</v>
      </c>
      <c r="K29" s="476">
        <v>0.30950569058347233</v>
      </c>
      <c r="L29" s="483">
        <v>0.76298216396483487</v>
      </c>
      <c r="M29" s="476">
        <v>1.1424516048268611</v>
      </c>
      <c r="N29" s="476" t="s">
        <v>147</v>
      </c>
      <c r="O29" s="324">
        <v>17</v>
      </c>
      <c r="P29" s="296"/>
    </row>
    <row r="30" spans="1:16" s="289" customFormat="1" ht="12.75">
      <c r="A30" s="288"/>
      <c r="B30" s="325"/>
      <c r="C30" s="326"/>
      <c r="D30" s="296"/>
      <c r="O30" s="288"/>
    </row>
    <row r="31" spans="1:16" s="289" customFormat="1" ht="12.75">
      <c r="A31" s="301" t="s">
        <v>102</v>
      </c>
      <c r="O31" s="288"/>
    </row>
    <row r="32" spans="1:16" s="304" customFormat="1" ht="12.75" customHeight="1">
      <c r="A32" s="301" t="s">
        <v>88</v>
      </c>
      <c r="C32" s="327"/>
      <c r="D32" s="285"/>
      <c r="E32" s="285"/>
      <c r="F32" s="285"/>
      <c r="G32" s="285"/>
      <c r="H32" s="285"/>
      <c r="I32" s="285"/>
      <c r="J32" s="285"/>
      <c r="K32" s="285"/>
      <c r="M32" s="328"/>
    </row>
    <row r="33" spans="1:15" s="289" customFormat="1" ht="12.75">
      <c r="A33" s="329" t="s">
        <v>103</v>
      </c>
      <c r="O33" s="288"/>
    </row>
    <row r="34" spans="1:15" s="304" customFormat="1" ht="12.75" customHeight="1">
      <c r="A34" s="306" t="s">
        <v>91</v>
      </c>
      <c r="D34" s="330"/>
      <c r="E34" s="330"/>
      <c r="F34" s="330"/>
      <c r="G34" s="330"/>
      <c r="H34" s="330"/>
      <c r="I34" s="330"/>
      <c r="J34" s="330"/>
      <c r="K34" s="330"/>
      <c r="M34" s="328"/>
    </row>
    <row r="35" spans="1:15" s="289" customFormat="1" ht="12.75">
      <c r="A35" s="288"/>
      <c r="N35" s="331"/>
      <c r="O35" s="331"/>
    </row>
  </sheetData>
  <mergeCells count="17">
    <mergeCell ref="A8:A10"/>
    <mergeCell ref="B8:B10"/>
    <mergeCell ref="C8:D8"/>
    <mergeCell ref="E8:E9"/>
    <mergeCell ref="F8:F9"/>
    <mergeCell ref="N8:N9"/>
    <mergeCell ref="O8:O10"/>
    <mergeCell ref="C9:C10"/>
    <mergeCell ref="D9:D10"/>
    <mergeCell ref="E10:N10"/>
    <mergeCell ref="H8:H9"/>
    <mergeCell ref="I8:I9"/>
    <mergeCell ref="J8:J9"/>
    <mergeCell ref="K8:K9"/>
    <mergeCell ref="L8:L9"/>
    <mergeCell ref="M8:M9"/>
    <mergeCell ref="G8:G9"/>
  </mergeCells>
  <pageMargins left="0.7" right="0.7" top="0.75" bottom="0.75" header="0.3" footer="0.3"/>
  <pageSetup paperSize="9" orientation="portrait" verticalDpi="597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workbookViewId="0"/>
  </sheetViews>
  <sheetFormatPr defaultRowHeight="14.25"/>
  <cols>
    <col min="1" max="1" width="19.85546875" style="281" customWidth="1"/>
    <col min="2" max="8" width="11.5703125" style="281" customWidth="1"/>
    <col min="9" max="9" width="11.5703125" style="282" customWidth="1"/>
    <col min="10" max="16384" width="9.140625" style="283"/>
  </cols>
  <sheetData>
    <row r="1" spans="1:25" ht="15.75">
      <c r="A1" s="280" t="s">
        <v>280</v>
      </c>
    </row>
    <row r="2" spans="1:25" ht="15.75">
      <c r="A2" s="309" t="s">
        <v>281</v>
      </c>
    </row>
    <row r="3" spans="1:25" ht="15">
      <c r="A3" s="284" t="s">
        <v>72</v>
      </c>
    </row>
    <row r="4" spans="1:25" ht="15">
      <c r="A4" s="310" t="s">
        <v>282</v>
      </c>
      <c r="D4" s="311"/>
    </row>
    <row r="5" spans="1:25" ht="15">
      <c r="A5" s="310" t="s">
        <v>120</v>
      </c>
      <c r="D5" s="311"/>
    </row>
    <row r="6" spans="1:25" ht="15">
      <c r="A6" s="312" t="s">
        <v>75</v>
      </c>
      <c r="D6" s="313"/>
    </row>
    <row r="7" spans="1:25" ht="9" customHeight="1" thickBot="1">
      <c r="A7" s="285"/>
      <c r="D7" s="313"/>
    </row>
    <row r="8" spans="1:25" s="289" customFormat="1" ht="110.1" customHeight="1">
      <c r="A8" s="785" t="s">
        <v>40</v>
      </c>
      <c r="B8" s="801" t="s">
        <v>76</v>
      </c>
      <c r="C8" s="770"/>
      <c r="D8" s="795" t="s">
        <v>77</v>
      </c>
      <c r="E8" s="795" t="s">
        <v>78</v>
      </c>
      <c r="F8" s="795" t="s">
        <v>79</v>
      </c>
      <c r="G8" s="795" t="s">
        <v>80</v>
      </c>
      <c r="H8" s="795" t="s">
        <v>81</v>
      </c>
      <c r="I8" s="797" t="s">
        <v>82</v>
      </c>
      <c r="J8" s="288"/>
    </row>
    <row r="9" spans="1:25" s="289" customFormat="1" ht="110.1" customHeight="1">
      <c r="A9" s="786"/>
      <c r="B9" s="799" t="s">
        <v>83</v>
      </c>
      <c r="C9" s="772" t="s">
        <v>84</v>
      </c>
      <c r="D9" s="796"/>
      <c r="E9" s="796"/>
      <c r="F9" s="796"/>
      <c r="G9" s="796"/>
      <c r="H9" s="796"/>
      <c r="I9" s="798"/>
      <c r="J9" s="288"/>
    </row>
    <row r="10" spans="1:25" s="289" customFormat="1" ht="24.95" customHeight="1" thickBot="1">
      <c r="A10" s="787"/>
      <c r="B10" s="800"/>
      <c r="C10" s="783"/>
      <c r="D10" s="778" t="s">
        <v>85</v>
      </c>
      <c r="E10" s="779"/>
      <c r="F10" s="779"/>
      <c r="G10" s="779"/>
      <c r="H10" s="779"/>
      <c r="I10" s="779"/>
    </row>
    <row r="11" spans="1:25" s="289" customFormat="1" ht="6" customHeight="1">
      <c r="A11" s="290"/>
      <c r="B11" s="291"/>
      <c r="C11" s="292"/>
      <c r="D11" s="293"/>
      <c r="E11" s="293"/>
      <c r="F11" s="293"/>
      <c r="G11" s="293"/>
      <c r="H11" s="293"/>
      <c r="I11" s="294"/>
    </row>
    <row r="12" spans="1:25" s="289" customFormat="1" ht="20.100000000000001" customHeight="1">
      <c r="A12" s="295" t="s">
        <v>145</v>
      </c>
      <c r="B12" s="484">
        <v>9524.1747816700044</v>
      </c>
      <c r="C12" s="459">
        <v>100</v>
      </c>
      <c r="D12" s="460">
        <v>43.637959405562768</v>
      </c>
      <c r="E12" s="485">
        <v>14.790737651950083</v>
      </c>
      <c r="F12" s="459">
        <v>16.427023583408744</v>
      </c>
      <c r="G12" s="485">
        <v>12.924717042668096</v>
      </c>
      <c r="H12" s="459">
        <v>9.4582842486648104</v>
      </c>
      <c r="I12" s="460">
        <v>2.7612780677454825</v>
      </c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</row>
    <row r="13" spans="1:25" s="289" customFormat="1" ht="20.100000000000001" customHeight="1">
      <c r="A13" s="380" t="s">
        <v>146</v>
      </c>
      <c r="B13" s="484"/>
      <c r="C13" s="459"/>
      <c r="D13" s="460"/>
      <c r="E13" s="485"/>
      <c r="F13" s="459"/>
      <c r="G13" s="485"/>
      <c r="H13" s="459"/>
      <c r="I13" s="460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</row>
    <row r="14" spans="1:25" s="289" customFormat="1" ht="20.100000000000001" customHeight="1">
      <c r="A14" s="153" t="s">
        <v>0</v>
      </c>
      <c r="B14" s="486">
        <v>354.59061226784604</v>
      </c>
      <c r="C14" s="462">
        <v>3.7230586417868192</v>
      </c>
      <c r="D14" s="463">
        <v>87.963386506049559</v>
      </c>
      <c r="E14" s="487">
        <v>4.8224679886211739</v>
      </c>
      <c r="F14" s="462">
        <v>0.16651315053823285</v>
      </c>
      <c r="G14" s="487">
        <v>0.7199620045416234</v>
      </c>
      <c r="H14" s="462">
        <v>2.9567847186322771</v>
      </c>
      <c r="I14" s="463">
        <v>3.3708856316171216</v>
      </c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</row>
    <row r="15" spans="1:25" s="289" customFormat="1" ht="20.100000000000001" customHeight="1">
      <c r="A15" s="153" t="s">
        <v>1</v>
      </c>
      <c r="B15" s="486">
        <v>325.97443049210824</v>
      </c>
      <c r="C15" s="462">
        <v>3.4226002563442104</v>
      </c>
      <c r="D15" s="463">
        <v>81.594796581426749</v>
      </c>
      <c r="E15" s="487">
        <v>7.8746416692566781</v>
      </c>
      <c r="F15" s="488" t="s">
        <v>147</v>
      </c>
      <c r="G15" s="487">
        <v>4.8875859821114771</v>
      </c>
      <c r="H15" s="462">
        <v>2.9361137637408228</v>
      </c>
      <c r="I15" s="463">
        <v>2.706862003464293</v>
      </c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</row>
    <row r="16" spans="1:25" s="289" customFormat="1" ht="20.100000000000001" customHeight="1">
      <c r="A16" s="153" t="s">
        <v>2</v>
      </c>
      <c r="B16" s="486">
        <v>370.57966081219263</v>
      </c>
      <c r="C16" s="462">
        <v>3.8909372130108451</v>
      </c>
      <c r="D16" s="463">
        <v>82.185001978251989</v>
      </c>
      <c r="E16" s="487">
        <v>8.7945992721432464</v>
      </c>
      <c r="F16" s="462">
        <v>0.18460592211149535</v>
      </c>
      <c r="G16" s="487">
        <v>1.5840753956706546</v>
      </c>
      <c r="H16" s="462">
        <v>3.959796025973398</v>
      </c>
      <c r="I16" s="463">
        <v>3.2919214058492194</v>
      </c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</row>
    <row r="17" spans="1:25" s="289" customFormat="1" ht="20.100000000000001" customHeight="1">
      <c r="A17" s="153" t="s">
        <v>3</v>
      </c>
      <c r="B17" s="486">
        <v>132.10129544689394</v>
      </c>
      <c r="C17" s="462">
        <v>1.3870104074647274</v>
      </c>
      <c r="D17" s="463">
        <v>80.955205532403056</v>
      </c>
      <c r="E17" s="487">
        <v>6.4525225288803929</v>
      </c>
      <c r="F17" s="462">
        <v>0.92547162074688472</v>
      </c>
      <c r="G17" s="487">
        <v>7.0755362151293508E-2</v>
      </c>
      <c r="H17" s="462">
        <v>7.2381823167541715</v>
      </c>
      <c r="I17" s="463">
        <v>4.3578626390641944</v>
      </c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</row>
    <row r="18" spans="1:25" s="289" customFormat="1" ht="20.100000000000001" customHeight="1">
      <c r="A18" s="153" t="s">
        <v>4</v>
      </c>
      <c r="B18" s="486">
        <v>328.7057293268943</v>
      </c>
      <c r="C18" s="462">
        <v>3.4512777942663693</v>
      </c>
      <c r="D18" s="463">
        <v>87.429167807679448</v>
      </c>
      <c r="E18" s="487">
        <v>6.1759371927721753</v>
      </c>
      <c r="F18" s="488" t="s">
        <v>147</v>
      </c>
      <c r="G18" s="487">
        <v>0.53040990601843763</v>
      </c>
      <c r="H18" s="462">
        <v>2.7141831437571446</v>
      </c>
      <c r="I18" s="463">
        <v>3.1503019497727838</v>
      </c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</row>
    <row r="19" spans="1:25" s="289" customFormat="1" ht="20.100000000000001" customHeight="1">
      <c r="A19" s="153" t="s">
        <v>5</v>
      </c>
      <c r="B19" s="486">
        <v>528.50105780889135</v>
      </c>
      <c r="C19" s="462">
        <v>5.5490482894752375</v>
      </c>
      <c r="D19" s="463">
        <v>83.584488845539866</v>
      </c>
      <c r="E19" s="487">
        <v>6.262777866581831</v>
      </c>
      <c r="F19" s="462">
        <v>0.37909851085378338</v>
      </c>
      <c r="G19" s="487">
        <v>2.0836805101183722</v>
      </c>
      <c r="H19" s="462">
        <v>4.4066098452428104</v>
      </c>
      <c r="I19" s="463">
        <v>3.2833444216633443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</row>
    <row r="20" spans="1:25" s="289" customFormat="1" ht="20.100000000000001" customHeight="1">
      <c r="A20" s="153" t="s">
        <v>6</v>
      </c>
      <c r="B20" s="486">
        <v>437.39232350372754</v>
      </c>
      <c r="C20" s="462">
        <v>4.5924432670589184</v>
      </c>
      <c r="D20" s="463">
        <v>76.324825327740797</v>
      </c>
      <c r="E20" s="487">
        <v>8.5788438551933623</v>
      </c>
      <c r="F20" s="462">
        <v>0.73336805372000613</v>
      </c>
      <c r="G20" s="487">
        <v>4.4236588154145107</v>
      </c>
      <c r="H20" s="462">
        <v>6.2529873087087724</v>
      </c>
      <c r="I20" s="463">
        <v>3.6863166392225422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</row>
    <row r="21" spans="1:25" s="289" customFormat="1" ht="20.100000000000001" customHeight="1">
      <c r="A21" s="153" t="s">
        <v>7</v>
      </c>
      <c r="B21" s="486">
        <v>99.239960020346402</v>
      </c>
      <c r="C21" s="462">
        <v>1.0419796181328089</v>
      </c>
      <c r="D21" s="463">
        <v>77.039813282866973</v>
      </c>
      <c r="E21" s="487">
        <v>11.201572492398206</v>
      </c>
      <c r="F21" s="488" t="s">
        <v>147</v>
      </c>
      <c r="G21" s="487">
        <v>7.1325899638816914E-2</v>
      </c>
      <c r="H21" s="462">
        <v>5.7833732098553563</v>
      </c>
      <c r="I21" s="463">
        <v>5.9039151152406406</v>
      </c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</row>
    <row r="22" spans="1:25" s="289" customFormat="1" ht="20.100000000000001" customHeight="1">
      <c r="A22" s="153" t="s">
        <v>8</v>
      </c>
      <c r="B22" s="486">
        <v>398.68675134661896</v>
      </c>
      <c r="C22" s="462">
        <v>4.186050345421231</v>
      </c>
      <c r="D22" s="463">
        <v>85.694004856075168</v>
      </c>
      <c r="E22" s="487">
        <v>5.1909989841892221</v>
      </c>
      <c r="F22" s="488" t="s">
        <v>147</v>
      </c>
      <c r="G22" s="487">
        <v>0.91112272773816749</v>
      </c>
      <c r="H22" s="462">
        <v>4.3955213990502759</v>
      </c>
      <c r="I22" s="463">
        <v>3.8083520329471723</v>
      </c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</row>
    <row r="23" spans="1:25" s="289" customFormat="1" ht="20.100000000000001" customHeight="1">
      <c r="A23" s="153" t="s">
        <v>9</v>
      </c>
      <c r="B23" s="486">
        <v>138.21088528545494</v>
      </c>
      <c r="C23" s="462">
        <v>1.4511586405517489</v>
      </c>
      <c r="D23" s="463">
        <v>72.583283396582289</v>
      </c>
      <c r="E23" s="487">
        <v>9.3795875820054295</v>
      </c>
      <c r="F23" s="462">
        <v>1.104396167383956</v>
      </c>
      <c r="G23" s="487">
        <v>3.7469540865683952</v>
      </c>
      <c r="H23" s="462">
        <v>9.2645145422821695</v>
      </c>
      <c r="I23" s="463">
        <v>3.9212642251777479</v>
      </c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</row>
    <row r="24" spans="1:25" s="289" customFormat="1" ht="20.100000000000001" customHeight="1">
      <c r="A24" s="153" t="s">
        <v>10</v>
      </c>
      <c r="B24" s="486">
        <v>312.59181347343974</v>
      </c>
      <c r="C24" s="462">
        <v>3.282088166578446</v>
      </c>
      <c r="D24" s="463">
        <v>78.295995358804433</v>
      </c>
      <c r="E24" s="487">
        <v>9.8835499170695318</v>
      </c>
      <c r="F24" s="462">
        <v>0.21835984519728854</v>
      </c>
      <c r="G24" s="487">
        <v>3.9829105842349803</v>
      </c>
      <c r="H24" s="462">
        <v>4.5931234184054039</v>
      </c>
      <c r="I24" s="463">
        <v>3.0260608762883452</v>
      </c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</row>
    <row r="25" spans="1:25" s="289" customFormat="1" ht="20.100000000000001" customHeight="1">
      <c r="A25" s="153" t="s">
        <v>11</v>
      </c>
      <c r="B25" s="486">
        <v>547.51343298796576</v>
      </c>
      <c r="C25" s="462">
        <v>5.7486705729266623</v>
      </c>
      <c r="D25" s="463">
        <v>89.539774607218163</v>
      </c>
      <c r="E25" s="487">
        <v>2.9309883720774614</v>
      </c>
      <c r="F25" s="462">
        <v>7.7953543106837553E-2</v>
      </c>
      <c r="G25" s="487">
        <v>0.86030654966400466</v>
      </c>
      <c r="H25" s="462">
        <v>3.5398586606001308</v>
      </c>
      <c r="I25" s="463">
        <v>3.0511182673333934</v>
      </c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</row>
    <row r="26" spans="1:25" s="289" customFormat="1" ht="20.100000000000001" customHeight="1">
      <c r="A26" s="153" t="s">
        <v>12</v>
      </c>
      <c r="B26" s="486">
        <v>267.32793945772534</v>
      </c>
      <c r="C26" s="462">
        <v>2.8068357163312267</v>
      </c>
      <c r="D26" s="463">
        <v>81.559930667346563</v>
      </c>
      <c r="E26" s="487">
        <v>5.5212052581233362</v>
      </c>
      <c r="F26" s="488" t="s">
        <v>147</v>
      </c>
      <c r="G26" s="487">
        <v>8.2783420214978847</v>
      </c>
      <c r="H26" s="462">
        <v>2.7175075149977719</v>
      </c>
      <c r="I26" s="463">
        <v>1.923014538034453</v>
      </c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</row>
    <row r="27" spans="1:25" s="289" customFormat="1" ht="20.100000000000001" customHeight="1">
      <c r="A27" s="153" t="s">
        <v>13</v>
      </c>
      <c r="B27" s="486">
        <v>203.35974420566669</v>
      </c>
      <c r="C27" s="462">
        <v>2.1351954249836735</v>
      </c>
      <c r="D27" s="463">
        <v>84.928105993697145</v>
      </c>
      <c r="E27" s="487">
        <v>5.8819997888980851</v>
      </c>
      <c r="F27" s="488" t="s">
        <v>147</v>
      </c>
      <c r="G27" s="487">
        <v>2.1963093712237529</v>
      </c>
      <c r="H27" s="462">
        <v>3.6923051134477034</v>
      </c>
      <c r="I27" s="463">
        <v>3.3012797327333212</v>
      </c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</row>
    <row r="28" spans="1:25" s="289" customFormat="1" ht="20.100000000000001" customHeight="1">
      <c r="A28" s="153" t="s">
        <v>14</v>
      </c>
      <c r="B28" s="486">
        <v>345.18975917106098</v>
      </c>
      <c r="C28" s="462">
        <v>3.6243534698187689</v>
      </c>
      <c r="D28" s="463">
        <v>83.253142231619137</v>
      </c>
      <c r="E28" s="487">
        <v>6.7763727920583161</v>
      </c>
      <c r="F28" s="462">
        <v>0.12364391140250876</v>
      </c>
      <c r="G28" s="487">
        <v>2.0757726090156581</v>
      </c>
      <c r="H28" s="462">
        <v>3.4183038501171512</v>
      </c>
      <c r="I28" s="463">
        <v>4.3527646057871943</v>
      </c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</row>
    <row r="29" spans="1:25" s="289" customFormat="1" ht="20.100000000000001" customHeight="1">
      <c r="A29" s="155" t="s">
        <v>15</v>
      </c>
      <c r="B29" s="486">
        <v>202.65972140316879</v>
      </c>
      <c r="C29" s="462">
        <v>2.1278454674435707</v>
      </c>
      <c r="D29" s="463">
        <v>82.324107027708223</v>
      </c>
      <c r="E29" s="487">
        <v>9.4253389068274078</v>
      </c>
      <c r="F29" s="462">
        <v>0.57372333878172399</v>
      </c>
      <c r="G29" s="487">
        <v>0.88085650056167875</v>
      </c>
      <c r="H29" s="462">
        <v>4.0064964449126705</v>
      </c>
      <c r="I29" s="463">
        <v>2.7894777812082827</v>
      </c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</row>
    <row r="30" spans="1:25" s="289" customFormat="1" ht="9" customHeight="1">
      <c r="A30" s="297"/>
      <c r="B30" s="298"/>
      <c r="C30" s="299"/>
      <c r="D30" s="288"/>
      <c r="E30" s="288"/>
      <c r="F30" s="288"/>
      <c r="G30" s="288"/>
      <c r="H30" s="288"/>
      <c r="I30" s="300"/>
    </row>
    <row r="31" spans="1:25" s="289" customFormat="1" ht="12.75">
      <c r="A31" s="301" t="s">
        <v>86</v>
      </c>
      <c r="B31" s="288"/>
      <c r="C31" s="288"/>
      <c r="D31" s="288"/>
      <c r="E31" s="288"/>
      <c r="F31" s="288"/>
      <c r="G31" s="288"/>
      <c r="H31" s="288"/>
      <c r="I31" s="300"/>
    </row>
    <row r="32" spans="1:25" s="289" customFormat="1" ht="12.75">
      <c r="A32" s="301" t="s">
        <v>87</v>
      </c>
      <c r="B32" s="288"/>
      <c r="C32" s="288"/>
      <c r="D32" s="288"/>
      <c r="E32" s="288"/>
      <c r="F32" s="288"/>
      <c r="G32" s="288"/>
      <c r="H32" s="288"/>
      <c r="I32" s="300"/>
    </row>
    <row r="33" spans="1:9" s="304" customFormat="1" ht="12.75" customHeight="1">
      <c r="A33" s="301" t="s">
        <v>88</v>
      </c>
      <c r="B33" s="302"/>
      <c r="C33" s="285"/>
      <c r="D33" s="285"/>
      <c r="E33" s="285"/>
      <c r="F33" s="285"/>
      <c r="G33" s="285"/>
      <c r="H33" s="285"/>
      <c r="I33" s="303"/>
    </row>
    <row r="34" spans="1:9" s="289" customFormat="1" ht="12.75">
      <c r="A34" s="305" t="s">
        <v>89</v>
      </c>
      <c r="B34" s="288"/>
      <c r="C34" s="288"/>
      <c r="D34" s="288"/>
      <c r="E34" s="288"/>
      <c r="F34" s="288"/>
      <c r="G34" s="288"/>
      <c r="H34" s="288"/>
      <c r="I34" s="300"/>
    </row>
    <row r="35" spans="1:9" s="289" customFormat="1" ht="12.75">
      <c r="A35" s="305" t="s">
        <v>90</v>
      </c>
      <c r="B35" s="288"/>
      <c r="C35" s="288"/>
      <c r="D35" s="288"/>
      <c r="E35" s="288"/>
      <c r="F35" s="288"/>
      <c r="G35" s="288"/>
      <c r="H35" s="288"/>
      <c r="I35" s="300"/>
    </row>
    <row r="36" spans="1:9" s="304" customFormat="1" ht="12.75" customHeight="1">
      <c r="A36" s="306" t="s">
        <v>91</v>
      </c>
      <c r="B36" s="307"/>
      <c r="C36" s="308"/>
      <c r="D36" s="308"/>
      <c r="E36" s="308"/>
      <c r="F36" s="308"/>
      <c r="G36" s="308"/>
      <c r="H36" s="308"/>
      <c r="I36" s="303"/>
    </row>
    <row r="37" spans="1:9" s="289" customFormat="1" ht="12.75">
      <c r="A37" s="288"/>
      <c r="B37" s="288"/>
      <c r="C37" s="288"/>
      <c r="D37" s="288"/>
      <c r="E37" s="288"/>
      <c r="F37" s="288"/>
      <c r="G37" s="288"/>
      <c r="H37" s="288"/>
      <c r="I37" s="300"/>
    </row>
  </sheetData>
  <mergeCells count="11">
    <mergeCell ref="A8:A10"/>
    <mergeCell ref="B8:C8"/>
    <mergeCell ref="D8:D9"/>
    <mergeCell ref="E8:E9"/>
    <mergeCell ref="F8:F9"/>
    <mergeCell ref="H8:H9"/>
    <mergeCell ref="I8:I9"/>
    <mergeCell ref="B9:B10"/>
    <mergeCell ref="C9:C10"/>
    <mergeCell ref="D10:I10"/>
    <mergeCell ref="G8:G9"/>
  </mergeCells>
  <pageMargins left="0.7" right="0.7" top="0.75" bottom="0.75" header="0.3" footer="0.3"/>
  <pageSetup paperSize="9" scale="78" orientation="portrait" verticalDpi="597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workbookViewId="0"/>
  </sheetViews>
  <sheetFormatPr defaultRowHeight="14.25"/>
  <cols>
    <col min="1" max="1" width="21" style="281" customWidth="1"/>
    <col min="2" max="8" width="14.28515625" style="281" customWidth="1"/>
    <col min="9" max="9" width="14.28515625" style="282" customWidth="1"/>
    <col min="10" max="16384" width="9.140625" style="283"/>
  </cols>
  <sheetData>
    <row r="1" spans="1:25" ht="15.75">
      <c r="A1" s="280" t="s">
        <v>283</v>
      </c>
    </row>
    <row r="2" spans="1:25" ht="15.75">
      <c r="A2" s="280" t="s">
        <v>71</v>
      </c>
    </row>
    <row r="3" spans="1:25" ht="15">
      <c r="A3" s="284" t="s">
        <v>72</v>
      </c>
    </row>
    <row r="4" spans="1:25" ht="15">
      <c r="A4" s="338" t="s">
        <v>73</v>
      </c>
    </row>
    <row r="5" spans="1:25" ht="15">
      <c r="A5" s="338" t="s">
        <v>74</v>
      </c>
    </row>
    <row r="6" spans="1:25" ht="15">
      <c r="A6" s="312" t="s">
        <v>75</v>
      </c>
    </row>
    <row r="7" spans="1:25" ht="9" customHeight="1" thickBot="1">
      <c r="A7" s="285"/>
      <c r="B7" s="286"/>
      <c r="C7" s="286"/>
      <c r="D7" s="286"/>
      <c r="E7" s="286"/>
      <c r="F7" s="286"/>
      <c r="G7" s="286"/>
      <c r="H7" s="286"/>
      <c r="I7" s="287"/>
    </row>
    <row r="8" spans="1:25" s="289" customFormat="1" ht="110.1" customHeight="1">
      <c r="A8" s="785" t="s">
        <v>40</v>
      </c>
      <c r="B8" s="801" t="s">
        <v>76</v>
      </c>
      <c r="C8" s="770"/>
      <c r="D8" s="795" t="s">
        <v>77</v>
      </c>
      <c r="E8" s="795" t="s">
        <v>78</v>
      </c>
      <c r="F8" s="795" t="s">
        <v>79</v>
      </c>
      <c r="G8" s="795" t="s">
        <v>80</v>
      </c>
      <c r="H8" s="795" t="s">
        <v>81</v>
      </c>
      <c r="I8" s="797" t="s">
        <v>82</v>
      </c>
      <c r="J8" s="288"/>
    </row>
    <row r="9" spans="1:25" s="289" customFormat="1" ht="110.1" customHeight="1">
      <c r="A9" s="786"/>
      <c r="B9" s="799" t="s">
        <v>83</v>
      </c>
      <c r="C9" s="772" t="s">
        <v>84</v>
      </c>
      <c r="D9" s="796"/>
      <c r="E9" s="796"/>
      <c r="F9" s="796"/>
      <c r="G9" s="796"/>
      <c r="H9" s="796"/>
      <c r="I9" s="798"/>
      <c r="J9" s="288"/>
    </row>
    <row r="10" spans="1:25" s="289" customFormat="1" ht="24.95" customHeight="1" thickBot="1">
      <c r="A10" s="787"/>
      <c r="B10" s="800"/>
      <c r="C10" s="783"/>
      <c r="D10" s="778" t="s">
        <v>85</v>
      </c>
      <c r="E10" s="779"/>
      <c r="F10" s="779"/>
      <c r="G10" s="779"/>
      <c r="H10" s="779"/>
      <c r="I10" s="779"/>
    </row>
    <row r="11" spans="1:25" s="289" customFormat="1" ht="6" customHeight="1">
      <c r="A11" s="290"/>
      <c r="B11" s="291"/>
      <c r="C11" s="292"/>
      <c r="D11" s="293"/>
      <c r="E11" s="293"/>
      <c r="F11" s="293"/>
      <c r="G11" s="293"/>
      <c r="H11" s="293"/>
      <c r="I11" s="294"/>
    </row>
    <row r="12" spans="1:25" s="289" customFormat="1" ht="20.100000000000001" customHeight="1">
      <c r="A12" s="295" t="s">
        <v>145</v>
      </c>
      <c r="B12" s="484">
        <v>8335.5296593000021</v>
      </c>
      <c r="C12" s="459">
        <v>100</v>
      </c>
      <c r="D12" s="485">
        <v>44.259956396817863</v>
      </c>
      <c r="E12" s="459">
        <v>14.241981413928459</v>
      </c>
      <c r="F12" s="485">
        <v>15.818946722705707</v>
      </c>
      <c r="G12" s="459">
        <v>13.914660170945901</v>
      </c>
      <c r="H12" s="485">
        <v>9.1053910796562079</v>
      </c>
      <c r="I12" s="459">
        <v>2.6590642159458571</v>
      </c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96"/>
      <c r="U12" s="296"/>
      <c r="V12" s="296"/>
      <c r="W12" s="296"/>
      <c r="X12" s="296"/>
      <c r="Y12" s="296"/>
    </row>
    <row r="13" spans="1:25" s="289" customFormat="1" ht="20.100000000000001" customHeight="1">
      <c r="A13" s="380" t="s">
        <v>146</v>
      </c>
      <c r="B13" s="484"/>
      <c r="C13" s="459"/>
      <c r="D13" s="485"/>
      <c r="E13" s="459"/>
      <c r="F13" s="485"/>
      <c r="G13" s="459"/>
      <c r="H13" s="485"/>
      <c r="I13" s="459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</row>
    <row r="14" spans="1:25" s="289" customFormat="1" ht="20.100000000000001" customHeight="1">
      <c r="A14" s="153" t="s">
        <v>0</v>
      </c>
      <c r="B14" s="486">
        <v>319.52039362889684</v>
      </c>
      <c r="C14" s="462">
        <v>3.833234439666422</v>
      </c>
      <c r="D14" s="487">
        <v>88.665607932798764</v>
      </c>
      <c r="E14" s="462">
        <v>4.5069885839724453</v>
      </c>
      <c r="F14" s="487">
        <v>0.15574055363050102</v>
      </c>
      <c r="G14" s="462">
        <v>0.75336228234487945</v>
      </c>
      <c r="H14" s="487">
        <v>2.7654950295624978</v>
      </c>
      <c r="I14" s="462">
        <v>3.15280561769092</v>
      </c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</row>
    <row r="15" spans="1:25" s="289" customFormat="1" ht="20.100000000000001" customHeight="1">
      <c r="A15" s="153" t="s">
        <v>1</v>
      </c>
      <c r="B15" s="486">
        <v>296.44336516644483</v>
      </c>
      <c r="C15" s="462">
        <v>3.5563830648206154</v>
      </c>
      <c r="D15" s="487">
        <v>82.412754912840853</v>
      </c>
      <c r="E15" s="462">
        <v>7.2973584191900613</v>
      </c>
      <c r="F15" s="488" t="s">
        <v>147</v>
      </c>
      <c r="G15" s="462">
        <v>5.0602151414579755</v>
      </c>
      <c r="H15" s="487">
        <v>2.7210656024673843</v>
      </c>
      <c r="I15" s="462">
        <v>2.5086059240437226</v>
      </c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</row>
    <row r="16" spans="1:25" s="289" customFormat="1" ht="20.100000000000001" customHeight="1">
      <c r="A16" s="153" t="s">
        <v>2</v>
      </c>
      <c r="B16" s="486">
        <v>333.34094966966228</v>
      </c>
      <c r="C16" s="462">
        <v>3.9990374132704538</v>
      </c>
      <c r="D16" s="487">
        <v>83.134344854607292</v>
      </c>
      <c r="E16" s="462">
        <v>8.237947284568472</v>
      </c>
      <c r="F16" s="487">
        <v>0.17296692487717905</v>
      </c>
      <c r="G16" s="462">
        <v>1.6602287999672294</v>
      </c>
      <c r="H16" s="487">
        <v>3.7101391118468006</v>
      </c>
      <c r="I16" s="462">
        <v>3.0843730241330527</v>
      </c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</row>
    <row r="17" spans="1:25" s="289" customFormat="1" ht="20.100000000000001" customHeight="1">
      <c r="A17" s="153" t="s">
        <v>3</v>
      </c>
      <c r="B17" s="486">
        <v>119.34713030168288</v>
      </c>
      <c r="C17" s="462">
        <v>1.4317882027871685</v>
      </c>
      <c r="D17" s="487">
        <v>82.225904667283174</v>
      </c>
      <c r="E17" s="462">
        <v>6.0193438203705112</v>
      </c>
      <c r="F17" s="487">
        <v>0.86334172208032633</v>
      </c>
      <c r="G17" s="462">
        <v>7.3844825407383324E-2</v>
      </c>
      <c r="H17" s="487">
        <v>6.7522597348663425</v>
      </c>
      <c r="I17" s="462">
        <v>4.0653052299922674</v>
      </c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</row>
    <row r="18" spans="1:25" s="289" customFormat="1" ht="20.100000000000001" customHeight="1">
      <c r="A18" s="153" t="s">
        <v>4</v>
      </c>
      <c r="B18" s="486">
        <v>298.82349435532609</v>
      </c>
      <c r="C18" s="462">
        <v>3.5849370894137111</v>
      </c>
      <c r="D18" s="487">
        <v>88.287501048347437</v>
      </c>
      <c r="E18" s="462">
        <v>5.7255195480515439</v>
      </c>
      <c r="F18" s="488" t="s">
        <v>147</v>
      </c>
      <c r="G18" s="462">
        <v>0.55013566070050179</v>
      </c>
      <c r="H18" s="487">
        <v>2.5162628298005583</v>
      </c>
      <c r="I18" s="462">
        <v>2.9205809130999629</v>
      </c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</row>
    <row r="19" spans="1:25" s="289" customFormat="1" ht="20.100000000000001" customHeight="1">
      <c r="A19" s="153" t="s">
        <v>5</v>
      </c>
      <c r="B19" s="486">
        <v>477.29650209955662</v>
      </c>
      <c r="C19" s="462">
        <v>5.7260488728155856</v>
      </c>
      <c r="D19" s="487">
        <v>84.470951010148113</v>
      </c>
      <c r="E19" s="462">
        <v>5.840790054509263</v>
      </c>
      <c r="F19" s="487">
        <v>0.35378076364946576</v>
      </c>
      <c r="G19" s="462">
        <v>2.1754763910185684</v>
      </c>
      <c r="H19" s="487">
        <v>4.0949325164608101</v>
      </c>
      <c r="I19" s="462">
        <v>3.0640692642137815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</row>
    <row r="20" spans="1:25" s="289" customFormat="1" ht="20.100000000000001" customHeight="1">
      <c r="A20" s="153" t="s">
        <v>6</v>
      </c>
      <c r="B20" s="486">
        <v>370.47613428136174</v>
      </c>
      <c r="C20" s="462">
        <v>4.444542211759984</v>
      </c>
      <c r="D20" s="487">
        <v>75.971328842713717</v>
      </c>
      <c r="E20" s="462">
        <v>8.5264002713367404</v>
      </c>
      <c r="F20" s="487">
        <v>0.72972198742141958</v>
      </c>
      <c r="G20" s="462">
        <v>4.902950141057743</v>
      </c>
      <c r="H20" s="487">
        <v>6.2016092589404535</v>
      </c>
      <c r="I20" s="462">
        <v>3.6679894985299319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</row>
    <row r="21" spans="1:25" s="289" customFormat="1" ht="20.100000000000001" customHeight="1">
      <c r="A21" s="153" t="s">
        <v>7</v>
      </c>
      <c r="B21" s="486">
        <v>83.741663575325759</v>
      </c>
      <c r="C21" s="462">
        <v>1.0046351821434005</v>
      </c>
      <c r="D21" s="487">
        <v>77.072499195032776</v>
      </c>
      <c r="E21" s="462">
        <v>11.174779517088721</v>
      </c>
      <c r="F21" s="488" t="s">
        <v>147</v>
      </c>
      <c r="G21" s="462">
        <v>7.9699921341979812E-2</v>
      </c>
      <c r="H21" s="487">
        <v>5.7763133013113093</v>
      </c>
      <c r="I21" s="462">
        <v>5.8967080652252148</v>
      </c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</row>
    <row r="22" spans="1:25" s="289" customFormat="1" ht="20.100000000000001" customHeight="1">
      <c r="A22" s="153" t="s">
        <v>8</v>
      </c>
      <c r="B22" s="486">
        <v>361.26578819740479</v>
      </c>
      <c r="C22" s="462">
        <v>4.3340471807252019</v>
      </c>
      <c r="D22" s="487">
        <v>86.608845772860718</v>
      </c>
      <c r="E22" s="462">
        <v>4.8264125865614567</v>
      </c>
      <c r="F22" s="488" t="s">
        <v>147</v>
      </c>
      <c r="G22" s="462">
        <v>0.94785103665252035</v>
      </c>
      <c r="H22" s="487">
        <v>4.0747435980184932</v>
      </c>
      <c r="I22" s="462">
        <v>3.5421470059068065</v>
      </c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</row>
    <row r="23" spans="1:25" s="289" customFormat="1" ht="20.100000000000001" customHeight="1">
      <c r="A23" s="153" t="s">
        <v>9</v>
      </c>
      <c r="B23" s="486">
        <v>117.10884948871002</v>
      </c>
      <c r="C23" s="462">
        <v>1.4049359101979915</v>
      </c>
      <c r="D23" s="487">
        <v>72.272690749836357</v>
      </c>
      <c r="E23" s="462">
        <v>9.3295522964206086</v>
      </c>
      <c r="F23" s="487">
        <v>1.0985047804811889</v>
      </c>
      <c r="G23" s="462">
        <v>4.1838128372803727</v>
      </c>
      <c r="H23" s="487">
        <v>9.2150930428173865</v>
      </c>
      <c r="I23" s="462">
        <v>3.9003462931640773</v>
      </c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</row>
    <row r="24" spans="1:25" s="289" customFormat="1" ht="20.100000000000001" customHeight="1">
      <c r="A24" s="153" t="s">
        <v>10</v>
      </c>
      <c r="B24" s="486">
        <v>264.79442206927092</v>
      </c>
      <c r="C24" s="462">
        <v>3.1766958176897391</v>
      </c>
      <c r="D24" s="487">
        <v>77.935500715600554</v>
      </c>
      <c r="E24" s="462">
        <v>9.83329769057306</v>
      </c>
      <c r="F24" s="487">
        <v>0.21725314510194124</v>
      </c>
      <c r="G24" s="462">
        <v>4.4333800267624044</v>
      </c>
      <c r="H24" s="487">
        <v>4.5698443524367089</v>
      </c>
      <c r="I24" s="462">
        <v>3.0107240695253177</v>
      </c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</row>
    <row r="25" spans="1:25" s="289" customFormat="1" ht="20.100000000000001" customHeight="1">
      <c r="A25" s="153" t="s">
        <v>11</v>
      </c>
      <c r="B25" s="486">
        <v>462.01498230589709</v>
      </c>
      <c r="C25" s="462">
        <v>5.542718953563126</v>
      </c>
      <c r="D25" s="487">
        <v>89.453019451729759</v>
      </c>
      <c r="E25" s="462">
        <v>2.924990276153153</v>
      </c>
      <c r="F25" s="487">
        <v>7.7857257977080901E-2</v>
      </c>
      <c r="G25" s="462">
        <v>0.9612969947064226</v>
      </c>
      <c r="H25" s="487">
        <v>3.5354863642922618</v>
      </c>
      <c r="I25" s="462">
        <v>3.0473496551413231</v>
      </c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</row>
    <row r="26" spans="1:25" s="289" customFormat="1" ht="20.100000000000001" customHeight="1">
      <c r="A26" s="153" t="s">
        <v>12</v>
      </c>
      <c r="B26" s="486">
        <v>241.38695340572323</v>
      </c>
      <c r="C26" s="462">
        <v>2.8958802052417427</v>
      </c>
      <c r="D26" s="487">
        <v>81.871667904310726</v>
      </c>
      <c r="E26" s="462">
        <v>5.1528528380785676</v>
      </c>
      <c r="F26" s="488" t="s">
        <v>147</v>
      </c>
      <c r="G26" s="462">
        <v>8.6441427953904366</v>
      </c>
      <c r="H26" s="487">
        <v>2.5364472360748529</v>
      </c>
      <c r="I26" s="462">
        <v>1.7948892261454235</v>
      </c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</row>
    <row r="27" spans="1:25" s="289" customFormat="1" ht="20.100000000000001" customHeight="1">
      <c r="A27" s="153" t="s">
        <v>13</v>
      </c>
      <c r="B27" s="486">
        <v>184.82366843261906</v>
      </c>
      <c r="C27" s="462">
        <v>2.2172996316606004</v>
      </c>
      <c r="D27" s="487">
        <v>85.78201878824882</v>
      </c>
      <c r="E27" s="462">
        <v>5.4545249320314779</v>
      </c>
      <c r="F27" s="488" t="s">
        <v>147</v>
      </c>
      <c r="G27" s="462">
        <v>2.2781337080402273</v>
      </c>
      <c r="H27" s="487">
        <v>3.4239636299469778</v>
      </c>
      <c r="I27" s="462">
        <v>3.061358941732494</v>
      </c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</row>
    <row r="28" spans="1:25" s="289" customFormat="1" ht="20.100000000000001" customHeight="1">
      <c r="A28" s="153" t="s">
        <v>14</v>
      </c>
      <c r="B28" s="486">
        <v>291.74930348249279</v>
      </c>
      <c r="C28" s="462">
        <v>3.5000691666544106</v>
      </c>
      <c r="D28" s="487">
        <v>83.05456113906628</v>
      </c>
      <c r="E28" s="462">
        <v>6.7572485059938474</v>
      </c>
      <c r="F28" s="487">
        <v>0.12329496330340081</v>
      </c>
      <c r="G28" s="462">
        <v>2.3157596708385713</v>
      </c>
      <c r="H28" s="487">
        <v>3.4086554835383422</v>
      </c>
      <c r="I28" s="462">
        <v>4.3404802372595537</v>
      </c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</row>
    <row r="29" spans="1:25" s="289" customFormat="1" ht="20.100000000000001" customHeight="1">
      <c r="A29" s="155" t="s">
        <v>15</v>
      </c>
      <c r="B29" s="486">
        <v>183.57144284962661</v>
      </c>
      <c r="C29" s="462">
        <v>2.2022768840467721</v>
      </c>
      <c r="D29" s="487">
        <v>83.456358325023444</v>
      </c>
      <c r="E29" s="462">
        <v>8.7696814975044717</v>
      </c>
      <c r="F29" s="487">
        <v>0.53381326716998145</v>
      </c>
      <c r="G29" s="462">
        <v>0.91692353335088672</v>
      </c>
      <c r="H29" s="487">
        <v>3.7277907943883442</v>
      </c>
      <c r="I29" s="462">
        <v>2.5954325825628772</v>
      </c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</row>
    <row r="30" spans="1:25" s="289" customFormat="1" ht="9" customHeight="1">
      <c r="A30" s="297"/>
      <c r="B30" s="298"/>
      <c r="C30" s="299"/>
      <c r="D30" s="288"/>
      <c r="E30" s="288"/>
      <c r="F30" s="288"/>
      <c r="G30" s="288"/>
      <c r="H30" s="288"/>
      <c r="I30" s="300"/>
      <c r="K30" s="296"/>
    </row>
    <row r="31" spans="1:25" s="289" customFormat="1" ht="12.75">
      <c r="A31" s="301" t="s">
        <v>86</v>
      </c>
      <c r="B31" s="288"/>
      <c r="C31" s="288"/>
      <c r="D31" s="288"/>
      <c r="E31" s="288"/>
      <c r="F31" s="288"/>
      <c r="G31" s="288"/>
      <c r="H31" s="288"/>
      <c r="I31" s="300"/>
    </row>
    <row r="32" spans="1:25" s="289" customFormat="1" ht="12.75">
      <c r="A32" s="301" t="s">
        <v>87</v>
      </c>
      <c r="B32" s="288"/>
      <c r="C32" s="288"/>
      <c r="D32" s="288"/>
      <c r="E32" s="288"/>
      <c r="F32" s="288"/>
      <c r="G32" s="288"/>
      <c r="H32" s="288"/>
      <c r="I32" s="300"/>
    </row>
    <row r="33" spans="1:9" s="304" customFormat="1" ht="12.75" customHeight="1">
      <c r="A33" s="301" t="s">
        <v>88</v>
      </c>
      <c r="B33" s="302"/>
      <c r="C33" s="285"/>
      <c r="D33" s="285"/>
      <c r="E33" s="285"/>
      <c r="F33" s="285"/>
      <c r="G33" s="285"/>
      <c r="H33" s="285"/>
      <c r="I33" s="303"/>
    </row>
    <row r="34" spans="1:9" s="289" customFormat="1" ht="12.75">
      <c r="A34" s="305" t="s">
        <v>89</v>
      </c>
      <c r="B34" s="288"/>
      <c r="C34" s="288"/>
      <c r="D34" s="288"/>
      <c r="E34" s="288"/>
      <c r="F34" s="288"/>
      <c r="G34" s="288"/>
      <c r="H34" s="288"/>
      <c r="I34" s="300"/>
    </row>
    <row r="35" spans="1:9" s="289" customFormat="1" ht="12.75">
      <c r="A35" s="305" t="s">
        <v>90</v>
      </c>
      <c r="B35" s="288"/>
      <c r="C35" s="288"/>
      <c r="D35" s="288"/>
      <c r="E35" s="288"/>
      <c r="F35" s="288"/>
      <c r="G35" s="288"/>
      <c r="H35" s="288"/>
      <c r="I35" s="300"/>
    </row>
    <row r="36" spans="1:9" s="304" customFormat="1" ht="12.75" customHeight="1">
      <c r="A36" s="306" t="s">
        <v>91</v>
      </c>
      <c r="B36" s="307"/>
      <c r="C36" s="308"/>
      <c r="D36" s="308"/>
      <c r="E36" s="308"/>
      <c r="F36" s="308"/>
      <c r="G36" s="308"/>
      <c r="H36" s="308"/>
      <c r="I36" s="303"/>
    </row>
  </sheetData>
  <mergeCells count="11">
    <mergeCell ref="A8:A10"/>
    <mergeCell ref="B8:C8"/>
    <mergeCell ref="D8:D9"/>
    <mergeCell ref="E8:E9"/>
    <mergeCell ref="F8:F9"/>
    <mergeCell ref="H8:H9"/>
    <mergeCell ref="I8:I9"/>
    <mergeCell ref="B9:B10"/>
    <mergeCell ref="C9:C10"/>
    <mergeCell ref="D10:I10"/>
    <mergeCell ref="G8:G9"/>
  </mergeCells>
  <pageMargins left="0.7" right="0.7" top="0.75" bottom="0.75" header="0.3" footer="0.3"/>
  <pageSetup paperSize="9" scale="65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STAT\KOBIALKAK</Osoba>
    <Odbiorcy2 xmlns="9070EBFB-EDD5-4A8B-ADA9-FC396769AC9B" xsi:nil="true"/>
    <NazwaPliku xmlns="9070EBFB-EDD5-4A8B-ADA9-FC396769AC9B">naliczone tablice_RSW_2018_Dzial_16_Finanse_publiczne.xlsx.xlsx</NazwaPliku>
  </documentManagement>
</p:properties>
</file>

<file path=customXml/itemProps1.xml><?xml version="1.0" encoding="utf-8"?>
<ds:datastoreItem xmlns:ds="http://schemas.openxmlformats.org/officeDocument/2006/customXml" ds:itemID="{DAE4E5F9-31F8-4B73-8799-5FC84AC78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CDDEF-9B89-4158-A139-6FED83A2239F}">
  <ds:schemaRefs>
    <ds:schemaRef ds:uri="http://purl.org/dc/dcmitype/"/>
    <ds:schemaRef ds:uri="http://schemas.microsoft.com/office/2006/documentManagement/types"/>
    <ds:schemaRef ds:uri="9070EBFB-EDD5-4A8B-ADA9-FC396769AC9B"/>
    <ds:schemaRef ds:uri="http://schemas.microsoft.com/office/2006/metadata/properties"/>
    <ds:schemaRef ds:uri="http://purl.org/dc/terms/"/>
    <ds:schemaRef ds:uri="http://purl.org/dc/elements/1.1/"/>
    <ds:schemaRef ds:uri="http://schemas.microsoft.com/sharepoint/v3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  <vt:lpstr>Tabl.20</vt:lpstr>
      <vt:lpstr>Tabl.21</vt:lpstr>
      <vt:lpstr>Tabl.22</vt:lpstr>
      <vt:lpstr>Tabl.23</vt:lpstr>
      <vt:lpstr>Tabl.24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  Warszawa</dc:creator>
  <cp:lastModifiedBy>Poświata  Joanna</cp:lastModifiedBy>
  <cp:lastPrinted>2019-01-16T06:52:43Z</cp:lastPrinted>
  <dcterms:created xsi:type="dcterms:W3CDTF">2002-01-04T09:22:13Z</dcterms:created>
  <dcterms:modified xsi:type="dcterms:W3CDTF">2019-01-16T07:01:47Z</dcterms:modified>
</cp:coreProperties>
</file>