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7680" windowHeight="8130"/>
  </bookViews>
  <sheets>
    <sheet name="tabl 13" sheetId="1" r:id="rId1"/>
  </sheets>
  <definedNames>
    <definedName name="_xlnm._FilterDatabase" localSheetId="0" hidden="1">'tabl 13'!$A$6:$G$63</definedName>
  </definedNames>
  <calcPr calcId="145621"/>
</workbook>
</file>

<file path=xl/calcChain.xml><?xml version="1.0" encoding="utf-8"?>
<calcChain xmlns="http://schemas.openxmlformats.org/spreadsheetml/2006/main">
  <c r="G10" i="1" l="1"/>
  <c r="G13" i="1"/>
  <c r="G16" i="1"/>
  <c r="G19" i="1"/>
  <c r="G22" i="1"/>
  <c r="G29" i="1" l="1"/>
  <c r="G32" i="1"/>
  <c r="G39" i="1"/>
  <c r="G42" i="1"/>
  <c r="G45" i="1"/>
  <c r="G57" i="1"/>
  <c r="G64" i="1"/>
  <c r="G67" i="1"/>
  <c r="G70" i="1"/>
  <c r="G73" i="1"/>
  <c r="G80" i="1"/>
  <c r="G83" i="1"/>
  <c r="G86" i="1"/>
  <c r="G89" i="1"/>
  <c r="G105" i="1"/>
  <c r="G108" i="1"/>
  <c r="G111" i="1"/>
  <c r="G114" i="1"/>
  <c r="G121" i="1"/>
  <c r="G128" i="1"/>
  <c r="G131" i="1"/>
  <c r="G134" i="1"/>
  <c r="G141" i="1"/>
  <c r="G157" i="1"/>
  <c r="G160" i="1"/>
  <c r="G163" i="1"/>
  <c r="G170" i="1"/>
  <c r="G173" i="1"/>
  <c r="G176" i="1"/>
  <c r="G179" i="1"/>
  <c r="G182" i="1"/>
  <c r="G185" i="1"/>
  <c r="G188" i="1"/>
  <c r="G208" i="1"/>
  <c r="G211" i="1"/>
  <c r="G218" i="1"/>
  <c r="G221" i="1"/>
  <c r="G224" i="1"/>
  <c r="G227" i="1"/>
  <c r="G230" i="1"/>
  <c r="G237" i="1"/>
  <c r="G240" i="1"/>
  <c r="G243" i="1"/>
  <c r="G234" i="1"/>
  <c r="G215" i="1"/>
  <c r="G205" i="1"/>
  <c r="G201" i="1"/>
  <c r="G192" i="1"/>
  <c r="G167" i="1"/>
  <c r="G154" i="1"/>
  <c r="G150" i="1"/>
  <c r="G138" i="1"/>
  <c r="G125" i="1"/>
  <c r="G118" i="1"/>
  <c r="G102" i="1"/>
  <c r="G93" i="1"/>
  <c r="G77" i="1"/>
  <c r="G61" i="1"/>
  <c r="G54" i="1"/>
  <c r="G36" i="1"/>
  <c r="G26" i="1"/>
  <c r="G6" i="1"/>
</calcChain>
</file>

<file path=xl/sharedStrings.xml><?xml version="1.0" encoding="utf-8"?>
<sst xmlns="http://schemas.openxmlformats.org/spreadsheetml/2006/main" count="132" uniqueCount="98">
  <si>
    <t>x</t>
  </si>
  <si>
    <r>
      <t xml:space="preserve">W mln zł
</t>
    </r>
    <r>
      <rPr>
        <i/>
        <sz val="6.5"/>
        <rFont val="Arial CE"/>
        <family val="2"/>
        <charset val="238"/>
      </rPr>
      <t>In mln zl</t>
    </r>
  </si>
  <si>
    <r>
      <t xml:space="preserve">Lokata
</t>
    </r>
    <r>
      <rPr>
        <i/>
        <sz val="6.5"/>
        <rFont val="Arial CE"/>
        <family val="2"/>
        <charset val="238"/>
      </rPr>
      <t>Position</t>
    </r>
  </si>
  <si>
    <r>
      <t xml:space="preserve">Rok
poprzedni =
= 100
</t>
    </r>
    <r>
      <rPr>
        <i/>
        <sz val="6.5"/>
        <rFont val="Arial CE"/>
        <family val="2"/>
        <charset val="238"/>
      </rPr>
      <t>Previous
year = 100</t>
    </r>
  </si>
  <si>
    <r>
      <t xml:space="preserve">               </t>
    </r>
    <r>
      <rPr>
        <i/>
        <sz val="7.5"/>
        <rFont val="Arial CE"/>
        <family val="2"/>
        <charset val="238"/>
      </rPr>
      <t>GROSS DOMESTIC PRODUCT BY SUBREGIONS (current prices)</t>
    </r>
  </si>
  <si>
    <r>
      <t xml:space="preserve">               </t>
    </r>
    <r>
      <rPr>
        <i/>
        <sz val="7.5"/>
        <rFont val="Arial CE"/>
        <family val="2"/>
        <charset val="238"/>
      </rPr>
      <t>GROSS DOMESTIC PRODUCT BY SUBREGIONS (cont.)</t>
    </r>
  </si>
  <si>
    <r>
      <t xml:space="preserve">P O L S K A   </t>
    </r>
    <r>
      <rPr>
        <b/>
        <i/>
        <sz val="7.5"/>
        <rFont val="Arial CE"/>
        <family val="2"/>
        <charset val="238"/>
      </rPr>
      <t>P O L A N D</t>
    </r>
    <r>
      <rPr>
        <b/>
        <sz val="7.5"/>
        <rFont val="Arial CE"/>
        <family val="2"/>
        <charset val="238"/>
      </rPr>
      <t xml:space="preserve"> </t>
    </r>
    <r>
      <rPr>
        <sz val="7.5"/>
        <rFont val="Arial CE"/>
        <charset val="238"/>
      </rPr>
      <t>.................................</t>
    </r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</si>
  <si>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</t>
    </r>
    <r>
      <rPr>
        <sz val="6.5"/>
        <rFont val="Arial CE"/>
        <family val="2"/>
        <charset val="238"/>
      </rPr>
      <t xml:space="preserve">PODREGIONY
</t>
    </r>
    <r>
      <rPr>
        <i/>
        <sz val="6.5"/>
        <rFont val="Arial CE"/>
        <family val="2"/>
        <charset val="238"/>
      </rPr>
      <t>SUBREGIONS</t>
    </r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</si>
  <si>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</si>
  <si>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</si>
  <si>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</si>
  <si>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</si>
  <si>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</si>
  <si>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</si>
  <si>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</si>
  <si>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</si>
  <si>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</si>
  <si>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</si>
  <si>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</si>
  <si>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</si>
  <si>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Gorzowski </t>
  </si>
  <si>
    <t xml:space="preserve">Zielonogórski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</si>
  <si>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</si>
  <si>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</si>
  <si>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</si>
  <si>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</si>
  <si>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</si>
  <si>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</si>
  <si>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</si>
  <si>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</si>
  <si>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</si>
  <si>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</si>
  <si>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Ciechanowsko-płocki </t>
  </si>
  <si>
    <t xml:space="preserve">Ostrołęcko-siedlecki </t>
  </si>
  <si>
    <t xml:space="preserve">Radomski </t>
  </si>
  <si>
    <t xml:space="preserve">M. st. Warszawa </t>
  </si>
  <si>
    <t xml:space="preserve">Warszawski wschodni </t>
  </si>
  <si>
    <t xml:space="preserve">Warszawski zachodni </t>
  </si>
  <si>
    <t xml:space="preserve">Nyski </t>
  </si>
  <si>
    <t xml:space="preserve">Opolski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</si>
  <si>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</si>
  <si>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</si>
  <si>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</si>
  <si>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</si>
  <si>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Białostocki </t>
  </si>
  <si>
    <t xml:space="preserve">Łomżyński </t>
  </si>
  <si>
    <t xml:space="preserve">Suwalski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</si>
  <si>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</si>
  <si>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</si>
  <si>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</si>
  <si>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</si>
  <si>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Bielski </t>
  </si>
  <si>
    <t xml:space="preserve">Bytomski </t>
  </si>
  <si>
    <t xml:space="preserve">Częstochowski </t>
  </si>
  <si>
    <t xml:space="preserve">Gliwicki </t>
  </si>
  <si>
    <t xml:space="preserve">Katowicki </t>
  </si>
  <si>
    <t xml:space="preserve">Rybnicki </t>
  </si>
  <si>
    <t xml:space="preserve">Sosnowiecki </t>
  </si>
  <si>
    <t xml:space="preserve">Tyski </t>
  </si>
  <si>
    <t xml:space="preserve">Kielecki </t>
  </si>
  <si>
    <t xml:space="preserve">Sandomiersko-jędrzejowski </t>
  </si>
  <si>
    <t xml:space="preserve">Elbląski </t>
  </si>
  <si>
    <t xml:space="preserve">Ełcki </t>
  </si>
  <si>
    <t xml:space="preserve">Olsztyński 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</si>
  <si>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</si>
  <si>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</si>
  <si>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</si>
  <si>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</si>
  <si>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</si>
  <si>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</si>
  <si>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Koszaliński </t>
  </si>
  <si>
    <t xml:space="preserve">Stargardzki </t>
  </si>
  <si>
    <t xml:space="preserve">M. Szczecin </t>
  </si>
  <si>
    <t xml:space="preserve">Szczeciński </t>
  </si>
  <si>
    <r>
      <t xml:space="preserve">WOJEWÓDZTWO ZACHODNIOPOMORSKIE
</t>
    </r>
    <r>
      <rPr>
        <i/>
        <sz val="7.5"/>
        <rFont val="Arial CE"/>
        <charset val="238"/>
      </rPr>
      <t>ZACHODNIOPOMORSKIE VOIVODSHIP</t>
    </r>
  </si>
  <si>
    <r>
      <t xml:space="preserve">WOJEWÓDZTWO WIELKOPOLSKIE
</t>
    </r>
    <r>
      <rPr>
        <i/>
        <sz val="7.5"/>
        <rFont val="Arial CE"/>
        <charset val="238"/>
      </rPr>
      <t>WIELKOPOLSKIE VOIVODSHIP</t>
    </r>
  </si>
  <si>
    <r>
      <t xml:space="preserve">WOJEWÓDZTWO WARMIŃSKO-MAZURSKIE
</t>
    </r>
    <r>
      <rPr>
        <i/>
        <sz val="7.5"/>
        <rFont val="Arial CE"/>
        <charset val="238"/>
      </rPr>
      <t>WARMIŃSKO-MAZURSKIE VOIVODSHIP</t>
    </r>
  </si>
  <si>
    <r>
      <t xml:space="preserve">WOJEWÓDZTWO ŚWIĘTOKRZYSKIE
</t>
    </r>
    <r>
      <rPr>
        <i/>
        <sz val="7.5"/>
        <rFont val="Arial CE"/>
        <charset val="238"/>
      </rPr>
      <t>ŚWIĘTOKRZYSKIE VOIVODSHIP</t>
    </r>
  </si>
  <si>
    <r>
      <t xml:space="preserve">WOJEWÓDZTWO ŚLĄSKIE
</t>
    </r>
    <r>
      <rPr>
        <i/>
        <sz val="7.5"/>
        <rFont val="Arial CE"/>
        <charset val="238"/>
      </rPr>
      <t>ŚLĄSKIE VOIVODSHIP</t>
    </r>
  </si>
  <si>
    <r>
      <t xml:space="preserve">WOJEWÓDZTWO POMORSKIE
</t>
    </r>
    <r>
      <rPr>
        <i/>
        <sz val="7.5"/>
        <rFont val="Arial CE"/>
        <charset val="238"/>
      </rPr>
      <t>POMORSKIE VOIVODSHIP</t>
    </r>
  </si>
  <si>
    <r>
      <t xml:space="preserve">WOJEWÓDZTWO PODLASKIE
</t>
    </r>
    <r>
      <rPr>
        <i/>
        <sz val="7.5"/>
        <rFont val="Arial CE"/>
        <charset val="238"/>
      </rPr>
      <t>PODLASKIE VOIVODSHIP</t>
    </r>
  </si>
  <si>
    <r>
      <t xml:space="preserve">WOJEWÓDZTWO PODKARPACKIE
</t>
    </r>
    <r>
      <rPr>
        <i/>
        <sz val="7.5"/>
        <rFont val="Arial CE"/>
        <charset val="238"/>
      </rPr>
      <t>PODKARPACKIE VOIVODSHIP</t>
    </r>
  </si>
  <si>
    <r>
      <t xml:space="preserve">WOJEWÓDZTWO OPOLSKIE
</t>
    </r>
    <r>
      <rPr>
        <i/>
        <sz val="7.5"/>
        <rFont val="Arial CE"/>
        <charset val="238"/>
      </rPr>
      <t>OPOLSKIE VOIVODSHIP</t>
    </r>
  </si>
  <si>
    <r>
      <t xml:space="preserve">WOJEWÓDZTWO MAZOWIECKIE
</t>
    </r>
    <r>
      <rPr>
        <i/>
        <sz val="7.5"/>
        <rFont val="Arial CE"/>
        <charset val="238"/>
      </rPr>
      <t>MAZOWIECKIE VOIVODSHIP</t>
    </r>
  </si>
  <si>
    <r>
      <t xml:space="preserve">WOJEWÓDZTWO MAŁOPOLSKIE
</t>
    </r>
    <r>
      <rPr>
        <i/>
        <sz val="7.5"/>
        <rFont val="Arial CE"/>
        <charset val="238"/>
      </rPr>
      <t>MAŁOPOLSKIE VOIVODSHIP</t>
    </r>
  </si>
  <si>
    <r>
      <t xml:space="preserve">WOJEWÓDZTWO ŁÓDZKIE
</t>
    </r>
    <r>
      <rPr>
        <i/>
        <sz val="7.5"/>
        <rFont val="Arial CE"/>
        <charset val="238"/>
      </rPr>
      <t>ŁÓDZKIE VOIVODSHIP</t>
    </r>
  </si>
  <si>
    <r>
      <t xml:space="preserve">WOJEWÓDZTWO LUBUSKIE
</t>
    </r>
    <r>
      <rPr>
        <i/>
        <sz val="7.5"/>
        <rFont val="Arial CE"/>
        <charset val="238"/>
      </rPr>
      <t>LUBUSKIE VOIVODSHIP</t>
    </r>
  </si>
  <si>
    <r>
      <t xml:space="preserve">WOJEWÓDZTWO LUBELSKIE
</t>
    </r>
    <r>
      <rPr>
        <i/>
        <sz val="7.5"/>
        <rFont val="Arial CE"/>
        <charset val="238"/>
      </rPr>
      <t>LUBELSKIE VOIVODSHIP</t>
    </r>
  </si>
  <si>
    <r>
      <t xml:space="preserve">WOJEWÓDZTWO KUJAWSKO-POMORSKIE
</t>
    </r>
    <r>
      <rPr>
        <i/>
        <sz val="7.5"/>
        <rFont val="Arial CE"/>
        <charset val="238"/>
      </rPr>
      <t>KUJAWSKO-POMORSKIE VOIVODSHIP</t>
    </r>
  </si>
  <si>
    <r>
      <t xml:space="preserve">WOJEWÓDZTWO DOLNOŚLĄSKIE
</t>
    </r>
    <r>
      <rPr>
        <i/>
        <sz val="7.5"/>
        <rFont val="Arial CE"/>
        <charset val="238"/>
      </rPr>
      <t>DOLNOŚLĄSKIE VOIVODSHIP</t>
    </r>
  </si>
  <si>
    <r>
      <t xml:space="preserve">WOJEWÓDZTWO ŚWIĘTOKRZYSKIE (dok.)
</t>
    </r>
    <r>
      <rPr>
        <i/>
        <sz val="7.5"/>
        <rFont val="Arial CE"/>
        <charset val="238"/>
      </rPr>
      <t>ŚWIĘTOKRZYSKIE VOIVODSHIP (cont.)</t>
    </r>
  </si>
  <si>
    <r>
      <t xml:space="preserve">WOJEWÓDZTWO PODLASKIE (dok.)
</t>
    </r>
    <r>
      <rPr>
        <i/>
        <sz val="7.5"/>
        <rFont val="Arial CE"/>
        <charset val="238"/>
      </rPr>
      <t>PODLASKIE VIOVODSHIP (cont.)</t>
    </r>
  </si>
  <si>
    <r>
      <t xml:space="preserve">WOJEWÓDZTWO MAZOWIECKIE (dok.)
</t>
    </r>
    <r>
      <rPr>
        <i/>
        <sz val="7.5"/>
        <rFont val="Arial CE"/>
        <charset val="238"/>
      </rPr>
      <t>MAZOWIECKIE VOIVODSHIP (cont.)</t>
    </r>
  </si>
  <si>
    <r>
      <t xml:space="preserve">Tabl. 13. </t>
    </r>
    <r>
      <rPr>
        <b/>
        <sz val="7.5"/>
        <rFont val="Arial CE"/>
        <charset val="238"/>
      </rPr>
      <t>PRODUKT KRAJOWY BRUTTO WEDŁUG PODREGIONÓW (ceny bieżące)</t>
    </r>
  </si>
  <si>
    <r>
      <t xml:space="preserve">Tabl. 13. </t>
    </r>
    <r>
      <rPr>
        <b/>
        <sz val="7.5"/>
        <rFont val="Arial CE"/>
        <charset val="238"/>
      </rPr>
      <t>PRODUKT KRAJOWY BRUTTO WEDŁUG PODREGIONÓW (cd.)</t>
    </r>
  </si>
  <si>
    <r>
      <t xml:space="preserve">Tabl. 13. </t>
    </r>
    <r>
      <rPr>
        <b/>
        <sz val="7.5"/>
        <rFont val="Arial CE"/>
        <charset val="238"/>
      </rPr>
      <t>PRODUKT KRAJOWY BRUTTO WEDŁUG PODREGIONÓW (dok.)</t>
    </r>
  </si>
  <si>
    <r>
      <t xml:space="preserve">W odsetkach
</t>
    </r>
    <r>
      <rPr>
        <i/>
        <sz val="6.5"/>
        <rFont val="Arial CE"/>
        <family val="2"/>
        <charset val="238"/>
      </rPr>
      <t>In %</t>
    </r>
  </si>
  <si>
    <r>
      <t xml:space="preserve">W % ogółem 
województwa
</t>
    </r>
    <r>
      <rPr>
        <i/>
        <sz val="6.5"/>
        <rFont val="Arial CE"/>
        <charset val="238"/>
      </rPr>
      <t>In % 
of voivodship's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</si>
</sst>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_);@_)"/>
    <numFmt numFmtId="166" formatCode="0.0_);@_)"/>
  </numFmts>
  <fonts count="3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sz val="7.5"/>
      <name val="Arial CE"/>
      <family val="2"/>
      <charset val="238"/>
    </font>
    <font>
      <b/>
      <i/>
      <sz val="7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6.5"/>
      <name val="Arial CE"/>
      <charset val="238"/>
    </font>
    <font>
      <sz val="7.5"/>
      <name val="Arial CE"/>
      <charset val="238"/>
    </font>
    <font>
      <i/>
      <sz val="7.5"/>
      <name val="Arial CE"/>
      <charset val="238"/>
    </font>
    <font>
      <b/>
      <sz val="7.5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2" applyNumberFormat="0" applyAlignment="0" applyProtection="0"/>
    <xf numFmtId="0" fontId="19" fillId="6" borderId="13" applyNumberFormat="0" applyAlignment="0" applyProtection="0"/>
    <xf numFmtId="0" fontId="20" fillId="6" borderId="12" applyNumberFormat="0" applyAlignment="0" applyProtection="0"/>
    <xf numFmtId="0" fontId="21" fillId="0" borderId="14" applyNumberFormat="0" applyFill="0" applyAlignment="0" applyProtection="0"/>
    <xf numFmtId="0" fontId="22" fillId="7" borderId="1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</cellStyleXfs>
  <cellXfs count="49">
    <xf numFmtId="0" fontId="0" fillId="0" borderId="0" xfId="0"/>
    <xf numFmtId="0" fontId="2" fillId="0" borderId="0" xfId="0" applyFont="1"/>
    <xf numFmtId="0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3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left"/>
    </xf>
    <xf numFmtId="166" fontId="7" fillId="0" borderId="5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/>
    <xf numFmtId="0" fontId="7" fillId="0" borderId="0" xfId="0" applyFont="1"/>
    <xf numFmtId="0" fontId="5" fillId="0" borderId="0" xfId="0" applyFont="1"/>
    <xf numFmtId="165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28" fillId="0" borderId="0" xfId="0" applyFont="1" applyAlignment="1">
      <alignment horizontal="left"/>
    </xf>
    <xf numFmtId="165" fontId="28" fillId="0" borderId="3" xfId="0" applyNumberFormat="1" applyFont="1" applyBorder="1" applyAlignment="1">
      <alignment horizontal="right"/>
    </xf>
    <xf numFmtId="166" fontId="28" fillId="0" borderId="3" xfId="0" applyNumberFormat="1" applyFont="1" applyBorder="1" applyAlignment="1">
      <alignment horizontal="right"/>
    </xf>
    <xf numFmtId="166" fontId="28" fillId="0" borderId="6" xfId="0" applyNumberFormat="1" applyFont="1" applyBorder="1" applyAlignment="1">
      <alignment horizontal="right"/>
    </xf>
    <xf numFmtId="166" fontId="28" fillId="0" borderId="0" xfId="0" applyNumberFormat="1" applyFont="1" applyAlignment="1">
      <alignment horizontal="right"/>
    </xf>
    <xf numFmtId="166" fontId="28" fillId="0" borderId="5" xfId="0" applyNumberFormat="1" applyFont="1" applyBorder="1" applyAlignment="1">
      <alignment horizontal="right"/>
    </xf>
    <xf numFmtId="0" fontId="2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4" fontId="28" fillId="0" borderId="0" xfId="0" applyNumberFormat="1" applyFont="1" applyAlignment="1">
      <alignment horizontal="left"/>
    </xf>
    <xf numFmtId="0" fontId="28" fillId="0" borderId="4" xfId="0" applyFont="1" applyBorder="1" applyAlignment="1">
      <alignment horizontal="left"/>
    </xf>
    <xf numFmtId="166" fontId="28" fillId="0" borderId="0" xfId="0" applyNumberFormat="1" applyFont="1" applyBorder="1" applyAlignment="1">
      <alignment horizontal="right"/>
    </xf>
    <xf numFmtId="0" fontId="28" fillId="0" borderId="0" xfId="0" applyFont="1"/>
    <xf numFmtId="165" fontId="28" fillId="0" borderId="5" xfId="0" applyNumberFormat="1" applyFont="1" applyBorder="1" applyAlignment="1">
      <alignment horizontal="right"/>
    </xf>
    <xf numFmtId="165" fontId="28" fillId="0" borderId="0" xfId="0" applyNumberFormat="1" applyFont="1" applyBorder="1" applyAlignment="1">
      <alignment horizontal="right"/>
    </xf>
    <xf numFmtId="164" fontId="28" fillId="0" borderId="0" xfId="0" applyNumberFormat="1" applyFont="1" applyBorder="1" applyAlignment="1">
      <alignment horizontal="left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166" fontId="30" fillId="0" borderId="0" xfId="0" applyNumberFormat="1" applyFont="1" applyAlignment="1">
      <alignment horizontal="right"/>
    </xf>
  </cellXfs>
  <cellStyles count="43">
    <cellStyle name="20% - akcent 1" xfId="18" builtinId="30" customBuiltin="1"/>
    <cellStyle name="20% - akcent 2" xfId="22" builtinId="34" customBuiltin="1"/>
    <cellStyle name="20% - akcent 3" xfId="26" builtinId="38" customBuiltin="1"/>
    <cellStyle name="20% - akcent 4" xfId="30" builtinId="42" customBuiltin="1"/>
    <cellStyle name="20% - akcent 5" xfId="34" builtinId="46" customBuiltin="1"/>
    <cellStyle name="20% - akcent 6" xfId="38" builtinId="50" customBuiltin="1"/>
    <cellStyle name="40% - akcent 1" xfId="19" builtinId="31" customBuiltin="1"/>
    <cellStyle name="40% - akcent 2" xfId="23" builtinId="35" customBuiltin="1"/>
    <cellStyle name="40% - akcent 3" xfId="27" builtinId="39" customBuiltin="1"/>
    <cellStyle name="40% - akcent 4" xfId="31" builtinId="43" customBuiltin="1"/>
    <cellStyle name="40% - akcent 5" xfId="35" builtinId="47" customBuiltin="1"/>
    <cellStyle name="40% - akcent 6" xfId="39" builtinId="51" customBuiltin="1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Złe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tabSelected="1" zoomScaleNormal="100" zoomScaleSheetLayoutView="100" workbookViewId="0">
      <selection activeCell="G8" sqref="G8"/>
    </sheetView>
  </sheetViews>
  <sheetFormatPr defaultColWidth="9.140625" defaultRowHeight="11.25" x14ac:dyDescent="0.2"/>
  <cols>
    <col min="1" max="1" width="24" style="1" customWidth="1"/>
    <col min="2" max="2" width="4.28515625" style="1" customWidth="1"/>
    <col min="3" max="7" width="10.7109375" style="1" customWidth="1"/>
    <col min="8" max="16384" width="9.140625" style="1"/>
  </cols>
  <sheetData>
    <row r="1" spans="1:7" ht="30" customHeight="1" x14ac:dyDescent="0.2">
      <c r="A1" s="43">
        <v>100</v>
      </c>
      <c r="B1" s="43"/>
      <c r="C1" s="43"/>
      <c r="D1" s="43"/>
      <c r="E1" s="43"/>
      <c r="F1" s="43"/>
      <c r="G1" s="43"/>
    </row>
    <row r="2" spans="1:7" s="18" customFormat="1" ht="12" customHeight="1" x14ac:dyDescent="0.2">
      <c r="A2" s="44" t="s">
        <v>93</v>
      </c>
      <c r="B2" s="44"/>
      <c r="C2" s="44"/>
      <c r="D2" s="44"/>
      <c r="E2" s="44"/>
      <c r="F2" s="44"/>
      <c r="G2" s="44"/>
    </row>
    <row r="3" spans="1:7" s="18" customFormat="1" ht="12" customHeight="1" x14ac:dyDescent="0.2">
      <c r="A3" s="44" t="s">
        <v>4</v>
      </c>
      <c r="B3" s="44"/>
      <c r="C3" s="44"/>
      <c r="D3" s="44"/>
      <c r="E3" s="44"/>
      <c r="F3" s="44"/>
      <c r="G3" s="44"/>
    </row>
    <row r="4" spans="1:7" ht="8.1" customHeight="1" x14ac:dyDescent="0.2"/>
    <row r="5" spans="1:7" s="16" customFormat="1" ht="69.95" customHeight="1" x14ac:dyDescent="0.2">
      <c r="A5" s="41" t="s">
        <v>7</v>
      </c>
      <c r="B5" s="42"/>
      <c r="C5" s="14" t="s">
        <v>1</v>
      </c>
      <c r="D5" s="14" t="s">
        <v>2</v>
      </c>
      <c r="E5" s="14" t="s">
        <v>96</v>
      </c>
      <c r="F5" s="15" t="s">
        <v>97</v>
      </c>
      <c r="G5" s="14" t="s">
        <v>3</v>
      </c>
    </row>
    <row r="6" spans="1:7" s="17" customFormat="1" ht="18" customHeight="1" x14ac:dyDescent="0.2">
      <c r="A6" s="2" t="s">
        <v>6</v>
      </c>
      <c r="B6" s="21">
        <v>2010</v>
      </c>
      <c r="C6" s="22">
        <v>1437357</v>
      </c>
      <c r="D6" s="22" t="s">
        <v>0</v>
      </c>
      <c r="E6" s="23">
        <v>100</v>
      </c>
      <c r="F6" s="24" t="s">
        <v>0</v>
      </c>
      <c r="G6" s="25" t="str">
        <f>IF($B6=2010,".","")</f>
        <v>.</v>
      </c>
    </row>
    <row r="7" spans="1:7" s="17" customFormat="1" ht="12.6" customHeight="1" x14ac:dyDescent="0.2">
      <c r="A7" s="6"/>
      <c r="B7" s="21">
        <v>2011</v>
      </c>
      <c r="C7" s="22">
        <v>1553582</v>
      </c>
      <c r="D7" s="22" t="s">
        <v>0</v>
      </c>
      <c r="E7" s="23">
        <v>100</v>
      </c>
      <c r="F7" s="26" t="s">
        <v>0</v>
      </c>
      <c r="G7" s="25">
        <v>108.1</v>
      </c>
    </row>
    <row r="8" spans="1:7" s="17" customFormat="1" ht="12.6" customHeight="1" x14ac:dyDescent="0.15">
      <c r="A8" s="6"/>
      <c r="B8" s="3">
        <v>2012</v>
      </c>
      <c r="C8" s="4">
        <v>1615894</v>
      </c>
      <c r="D8" s="4" t="s">
        <v>0</v>
      </c>
      <c r="E8" s="5">
        <v>100</v>
      </c>
      <c r="F8" s="7" t="s">
        <v>0</v>
      </c>
      <c r="G8" s="48">
        <v>104</v>
      </c>
    </row>
    <row r="9" spans="1:7" s="27" customFormat="1" ht="27.95" customHeight="1" x14ac:dyDescent="0.2">
      <c r="A9" s="39" t="s">
        <v>89</v>
      </c>
      <c r="B9" s="40"/>
      <c r="C9" s="40"/>
      <c r="D9" s="40"/>
      <c r="E9" s="40"/>
      <c r="F9" s="40"/>
      <c r="G9" s="40"/>
    </row>
    <row r="10" spans="1:7" s="18" customFormat="1" ht="9.9499999999999993" customHeight="1" x14ac:dyDescent="0.2">
      <c r="A10" s="13" t="s">
        <v>8</v>
      </c>
      <c r="B10" s="11">
        <v>2010</v>
      </c>
      <c r="C10" s="12">
        <v>17649</v>
      </c>
      <c r="D10" s="8">
        <v>36</v>
      </c>
      <c r="E10" s="9">
        <v>1.2</v>
      </c>
      <c r="F10" s="10">
        <v>14.4</v>
      </c>
      <c r="G10" s="20" t="str">
        <f>IF($B10=2010,".","")</f>
        <v>.</v>
      </c>
    </row>
    <row r="11" spans="1:7" s="18" customFormat="1" ht="12.6" customHeight="1" x14ac:dyDescent="0.2">
      <c r="A11" s="13"/>
      <c r="B11" s="11">
        <v>2011</v>
      </c>
      <c r="C11" s="12">
        <v>19159</v>
      </c>
      <c r="D11" s="8">
        <v>36</v>
      </c>
      <c r="E11" s="9">
        <v>1.2</v>
      </c>
      <c r="F11" s="10">
        <v>14.3</v>
      </c>
      <c r="G11" s="20">
        <v>108.6</v>
      </c>
    </row>
    <row r="12" spans="1:7" s="33" customFormat="1" ht="12.6" customHeight="1" x14ac:dyDescent="0.2">
      <c r="A12" s="30"/>
      <c r="B12" s="31">
        <v>2012</v>
      </c>
      <c r="C12" s="35">
        <v>20720</v>
      </c>
      <c r="D12" s="22">
        <v>33</v>
      </c>
      <c r="E12" s="23">
        <v>1.3</v>
      </c>
      <c r="F12" s="26">
        <v>15</v>
      </c>
      <c r="G12" s="20">
        <v>108.1</v>
      </c>
    </row>
    <row r="13" spans="1:7" s="18" customFormat="1" ht="18" customHeight="1" x14ac:dyDescent="0.2">
      <c r="A13" s="13" t="s">
        <v>9</v>
      </c>
      <c r="B13" s="11">
        <v>2010</v>
      </c>
      <c r="C13" s="12">
        <v>30302</v>
      </c>
      <c r="D13" s="8">
        <v>10</v>
      </c>
      <c r="E13" s="9">
        <v>2.1</v>
      </c>
      <c r="F13" s="10">
        <v>24.7</v>
      </c>
      <c r="G13" s="20" t="str">
        <f t="shared" ref="G13:G19" si="0">IF($B13=2010,".","")</f>
        <v>.</v>
      </c>
    </row>
    <row r="14" spans="1:7" s="18" customFormat="1" ht="12.6" customHeight="1" x14ac:dyDescent="0.2">
      <c r="A14" s="13"/>
      <c r="B14" s="11">
        <v>2011</v>
      </c>
      <c r="C14" s="12">
        <v>33994</v>
      </c>
      <c r="D14" s="8">
        <v>9</v>
      </c>
      <c r="E14" s="9">
        <v>2.2000000000000002</v>
      </c>
      <c r="F14" s="10">
        <v>25.4</v>
      </c>
      <c r="G14" s="20">
        <v>112.2</v>
      </c>
    </row>
    <row r="15" spans="1:7" s="33" customFormat="1" ht="12.6" customHeight="1" x14ac:dyDescent="0.2">
      <c r="A15" s="30"/>
      <c r="B15" s="31">
        <v>2012</v>
      </c>
      <c r="C15" s="35">
        <v>32409</v>
      </c>
      <c r="D15" s="22">
        <v>10</v>
      </c>
      <c r="E15" s="23">
        <v>2</v>
      </c>
      <c r="F15" s="26">
        <v>23.4</v>
      </c>
      <c r="G15" s="20">
        <v>95.3</v>
      </c>
    </row>
    <row r="16" spans="1:7" s="18" customFormat="1" ht="18" customHeight="1" x14ac:dyDescent="0.2">
      <c r="A16" s="13" t="s">
        <v>10</v>
      </c>
      <c r="B16" s="11">
        <v>2010</v>
      </c>
      <c r="C16" s="12">
        <v>19163</v>
      </c>
      <c r="D16" s="8">
        <v>28</v>
      </c>
      <c r="E16" s="9">
        <v>1.3</v>
      </c>
      <c r="F16" s="10">
        <v>15.6</v>
      </c>
      <c r="G16" s="20" t="str">
        <f t="shared" si="0"/>
        <v>.</v>
      </c>
    </row>
    <row r="17" spans="1:7" s="18" customFormat="1" ht="12.6" customHeight="1" x14ac:dyDescent="0.2">
      <c r="A17" s="13"/>
      <c r="B17" s="11">
        <v>2011</v>
      </c>
      <c r="C17" s="12">
        <v>20510</v>
      </c>
      <c r="D17" s="8">
        <v>30</v>
      </c>
      <c r="E17" s="9">
        <v>1.3</v>
      </c>
      <c r="F17" s="10">
        <v>15.3</v>
      </c>
      <c r="G17" s="20">
        <v>107</v>
      </c>
    </row>
    <row r="18" spans="1:7" s="18" customFormat="1" ht="12.6" customHeight="1" x14ac:dyDescent="0.2">
      <c r="A18" s="13"/>
      <c r="B18" s="31">
        <v>2012</v>
      </c>
      <c r="C18" s="12">
        <v>20833</v>
      </c>
      <c r="D18" s="8">
        <v>32</v>
      </c>
      <c r="E18" s="9">
        <v>1.3</v>
      </c>
      <c r="F18" s="10">
        <v>15.1</v>
      </c>
      <c r="G18" s="20">
        <v>101.6</v>
      </c>
    </row>
    <row r="19" spans="1:7" s="18" customFormat="1" ht="18" customHeight="1" x14ac:dyDescent="0.2">
      <c r="A19" s="13" t="s">
        <v>11</v>
      </c>
      <c r="B19" s="11">
        <v>2010</v>
      </c>
      <c r="C19" s="12">
        <v>18989</v>
      </c>
      <c r="D19" s="8">
        <v>29</v>
      </c>
      <c r="E19" s="9">
        <v>1.3</v>
      </c>
      <c r="F19" s="10">
        <v>15.5</v>
      </c>
      <c r="G19" s="20" t="str">
        <f t="shared" si="0"/>
        <v>.</v>
      </c>
    </row>
    <row r="20" spans="1:7" s="18" customFormat="1" ht="12.6" customHeight="1" x14ac:dyDescent="0.2">
      <c r="A20" s="13"/>
      <c r="B20" s="11">
        <v>2011</v>
      </c>
      <c r="C20" s="12">
        <v>21325</v>
      </c>
      <c r="D20" s="8">
        <v>27</v>
      </c>
      <c r="E20" s="9">
        <v>1.4</v>
      </c>
      <c r="F20" s="10">
        <v>15.9</v>
      </c>
      <c r="G20" s="20">
        <v>112.3</v>
      </c>
    </row>
    <row r="21" spans="1:7" s="33" customFormat="1" ht="12.6" customHeight="1" x14ac:dyDescent="0.2">
      <c r="A21" s="30"/>
      <c r="B21" s="31">
        <v>2012</v>
      </c>
      <c r="C21" s="35">
        <v>23231</v>
      </c>
      <c r="D21" s="22">
        <v>25</v>
      </c>
      <c r="E21" s="23">
        <v>1.4</v>
      </c>
      <c r="F21" s="26">
        <v>16.8</v>
      </c>
      <c r="G21" s="20">
        <v>108.9</v>
      </c>
    </row>
    <row r="22" spans="1:7" s="18" customFormat="1" ht="18" customHeight="1" x14ac:dyDescent="0.2">
      <c r="A22" s="13" t="s">
        <v>12</v>
      </c>
      <c r="B22" s="11">
        <v>2010</v>
      </c>
      <c r="C22" s="12">
        <v>36436</v>
      </c>
      <c r="D22" s="8">
        <v>6</v>
      </c>
      <c r="E22" s="9">
        <v>2.5</v>
      </c>
      <c r="F22" s="10">
        <v>29.7</v>
      </c>
      <c r="G22" s="20" t="str">
        <f>IF($B22=2010,".","")</f>
        <v>.</v>
      </c>
    </row>
    <row r="23" spans="1:7" s="18" customFormat="1" ht="12.6" customHeight="1" x14ac:dyDescent="0.2">
      <c r="A23" s="13"/>
      <c r="B23" s="11">
        <v>2011</v>
      </c>
      <c r="C23" s="12">
        <v>39052</v>
      </c>
      <c r="D23" s="8">
        <v>6</v>
      </c>
      <c r="E23" s="9">
        <v>2.5</v>
      </c>
      <c r="F23" s="10">
        <v>29.1</v>
      </c>
      <c r="G23" s="20">
        <v>107.2</v>
      </c>
    </row>
    <row r="24" spans="1:7" s="33" customFormat="1" ht="12.6" customHeight="1" x14ac:dyDescent="0.2">
      <c r="A24" s="30"/>
      <c r="B24" s="31">
        <v>2012</v>
      </c>
      <c r="C24" s="35">
        <v>41104</v>
      </c>
      <c r="D24" s="22">
        <v>6</v>
      </c>
      <c r="E24" s="23">
        <v>2.5</v>
      </c>
      <c r="F24" s="26">
        <v>29.7</v>
      </c>
      <c r="G24" s="20">
        <v>105.3</v>
      </c>
    </row>
    <row r="25" spans="1:7" s="27" customFormat="1" ht="27.95" customHeight="1" x14ac:dyDescent="0.2">
      <c r="A25" s="39" t="s">
        <v>88</v>
      </c>
      <c r="B25" s="40"/>
      <c r="C25" s="40"/>
      <c r="D25" s="40"/>
      <c r="E25" s="40"/>
      <c r="F25" s="40"/>
      <c r="G25" s="40"/>
    </row>
    <row r="26" spans="1:7" s="18" customFormat="1" ht="9.9499999999999993" customHeight="1" x14ac:dyDescent="0.2">
      <c r="A26" s="13" t="s">
        <v>13</v>
      </c>
      <c r="B26" s="11">
        <v>2010</v>
      </c>
      <c r="C26" s="12">
        <v>30802</v>
      </c>
      <c r="D26" s="8">
        <v>9</v>
      </c>
      <c r="E26" s="9">
        <v>2.1</v>
      </c>
      <c r="F26" s="10">
        <v>47.4</v>
      </c>
      <c r="G26" s="20" t="str">
        <f>IF($B26=2010,".","")</f>
        <v>.</v>
      </c>
    </row>
    <row r="27" spans="1:7" s="18" customFormat="1" ht="12.6" customHeight="1" x14ac:dyDescent="0.2">
      <c r="A27" s="13"/>
      <c r="B27" s="11">
        <v>2011</v>
      </c>
      <c r="C27" s="12">
        <v>32752</v>
      </c>
      <c r="D27" s="8">
        <v>10</v>
      </c>
      <c r="E27" s="9">
        <v>2.1</v>
      </c>
      <c r="F27" s="10">
        <v>47.3</v>
      </c>
      <c r="G27" s="20">
        <v>106.3</v>
      </c>
    </row>
    <row r="28" spans="1:7" s="33" customFormat="1" ht="12.6" customHeight="1" x14ac:dyDescent="0.2">
      <c r="A28" s="30"/>
      <c r="B28" s="31">
        <v>2012</v>
      </c>
      <c r="C28" s="35">
        <v>34238</v>
      </c>
      <c r="D28" s="22">
        <v>9</v>
      </c>
      <c r="E28" s="23">
        <v>2.1</v>
      </c>
      <c r="F28" s="26">
        <v>47.9</v>
      </c>
      <c r="G28" s="20">
        <v>104.5</v>
      </c>
    </row>
    <row r="29" spans="1:7" s="18" customFormat="1" ht="18" customHeight="1" x14ac:dyDescent="0.2">
      <c r="A29" s="13" t="s">
        <v>14</v>
      </c>
      <c r="B29" s="11">
        <v>2010</v>
      </c>
      <c r="C29" s="12">
        <v>13358</v>
      </c>
      <c r="D29" s="8">
        <v>48</v>
      </c>
      <c r="E29" s="9">
        <v>0.9</v>
      </c>
      <c r="F29" s="10">
        <v>20.5</v>
      </c>
      <c r="G29" s="20" t="str">
        <f t="shared" ref="G29:G32" si="1">IF($B29=2010,".","")</f>
        <v>.</v>
      </c>
    </row>
    <row r="30" spans="1:7" s="18" customFormat="1" ht="12.6" customHeight="1" x14ac:dyDescent="0.2">
      <c r="A30" s="13"/>
      <c r="B30" s="11">
        <v>2011</v>
      </c>
      <c r="C30" s="12">
        <v>14540</v>
      </c>
      <c r="D30" s="8">
        <v>47</v>
      </c>
      <c r="E30" s="9">
        <v>0.9</v>
      </c>
      <c r="F30" s="10">
        <v>21</v>
      </c>
      <c r="G30" s="20">
        <v>108.9</v>
      </c>
    </row>
    <row r="31" spans="1:7" s="33" customFormat="1" ht="12.6" customHeight="1" x14ac:dyDescent="0.2">
      <c r="A31" s="30"/>
      <c r="B31" s="31">
        <v>2012</v>
      </c>
      <c r="C31" s="35">
        <v>15245</v>
      </c>
      <c r="D31" s="22">
        <v>47</v>
      </c>
      <c r="E31" s="23">
        <v>0.9</v>
      </c>
      <c r="F31" s="26">
        <v>21.3</v>
      </c>
      <c r="G31" s="20">
        <v>104.8</v>
      </c>
    </row>
    <row r="32" spans="1:7" s="18" customFormat="1" ht="18" customHeight="1" x14ac:dyDescent="0.2">
      <c r="A32" s="13" t="s">
        <v>15</v>
      </c>
      <c r="B32" s="11">
        <v>2010</v>
      </c>
      <c r="C32" s="12">
        <v>20874</v>
      </c>
      <c r="D32" s="8">
        <v>24</v>
      </c>
      <c r="E32" s="9">
        <v>1.5</v>
      </c>
      <c r="F32" s="10">
        <v>32.1</v>
      </c>
      <c r="G32" s="20" t="str">
        <f t="shared" si="1"/>
        <v>.</v>
      </c>
    </row>
    <row r="33" spans="1:7" s="18" customFormat="1" ht="12.6" customHeight="1" x14ac:dyDescent="0.2">
      <c r="A33" s="13"/>
      <c r="B33" s="11">
        <v>2011</v>
      </c>
      <c r="C33" s="12">
        <v>21891</v>
      </c>
      <c r="D33" s="8">
        <v>25</v>
      </c>
      <c r="E33" s="9">
        <v>1.4</v>
      </c>
      <c r="F33" s="10">
        <v>31.6</v>
      </c>
      <c r="G33" s="20">
        <v>104.9</v>
      </c>
    </row>
    <row r="34" spans="1:7" s="33" customFormat="1" ht="12.6" customHeight="1" x14ac:dyDescent="0.2">
      <c r="A34" s="30"/>
      <c r="B34" s="31">
        <v>2012</v>
      </c>
      <c r="C34" s="35">
        <v>22043</v>
      </c>
      <c r="D34" s="22">
        <v>27</v>
      </c>
      <c r="E34" s="23">
        <v>1.4</v>
      </c>
      <c r="F34" s="26">
        <v>30.8</v>
      </c>
      <c r="G34" s="20">
        <v>100.7</v>
      </c>
    </row>
    <row r="35" spans="1:7" s="27" customFormat="1" ht="27.95" customHeight="1" x14ac:dyDescent="0.2">
      <c r="A35" s="39" t="s">
        <v>87</v>
      </c>
      <c r="B35" s="40"/>
      <c r="C35" s="40"/>
      <c r="D35" s="40"/>
      <c r="E35" s="40"/>
      <c r="F35" s="40"/>
      <c r="G35" s="40"/>
    </row>
    <row r="36" spans="1:7" s="18" customFormat="1" ht="9.9499999999999993" customHeight="1" x14ac:dyDescent="0.2">
      <c r="A36" s="13" t="s">
        <v>16</v>
      </c>
      <c r="B36" s="11">
        <v>2010</v>
      </c>
      <c r="C36" s="12">
        <v>7026</v>
      </c>
      <c r="D36" s="8">
        <v>64</v>
      </c>
      <c r="E36" s="9">
        <v>0.5</v>
      </c>
      <c r="F36" s="10">
        <v>12.5</v>
      </c>
      <c r="G36" s="20" t="str">
        <f>IF($B36=2010,".","")</f>
        <v>.</v>
      </c>
    </row>
    <row r="37" spans="1:7" s="18" customFormat="1" ht="12.6" customHeight="1" x14ac:dyDescent="0.2">
      <c r="A37" s="13"/>
      <c r="B37" s="11">
        <v>2011</v>
      </c>
      <c r="C37" s="12">
        <v>7699</v>
      </c>
      <c r="D37" s="8">
        <v>64</v>
      </c>
      <c r="E37" s="9">
        <v>0.5</v>
      </c>
      <c r="F37" s="10">
        <v>12.6</v>
      </c>
      <c r="G37" s="20">
        <v>109.6</v>
      </c>
    </row>
    <row r="38" spans="1:7" s="33" customFormat="1" ht="12.6" customHeight="1" x14ac:dyDescent="0.2">
      <c r="A38" s="30"/>
      <c r="B38" s="31">
        <v>2012</v>
      </c>
      <c r="C38" s="35">
        <v>7858</v>
      </c>
      <c r="D38" s="22">
        <v>64</v>
      </c>
      <c r="E38" s="23">
        <v>0.5</v>
      </c>
      <c r="F38" s="26">
        <v>12.3</v>
      </c>
      <c r="G38" s="20">
        <v>102.1</v>
      </c>
    </row>
    <row r="39" spans="1:7" s="18" customFormat="1" ht="18" customHeight="1" x14ac:dyDescent="0.2">
      <c r="A39" s="13" t="s">
        <v>17</v>
      </c>
      <c r="B39" s="11">
        <v>2010</v>
      </c>
      <c r="C39" s="12">
        <v>14400</v>
      </c>
      <c r="D39" s="8">
        <v>43</v>
      </c>
      <c r="E39" s="9">
        <v>1</v>
      </c>
      <c r="F39" s="10">
        <v>25.5</v>
      </c>
      <c r="G39" s="20" t="str">
        <f t="shared" ref="G39:G45" si="2">IF($B39=2010,".","")</f>
        <v>.</v>
      </c>
    </row>
    <row r="40" spans="1:7" s="18" customFormat="1" ht="12.6" customHeight="1" x14ac:dyDescent="0.2">
      <c r="A40" s="13"/>
      <c r="B40" s="11">
        <v>2011</v>
      </c>
      <c r="C40" s="12">
        <v>15204</v>
      </c>
      <c r="D40" s="8">
        <v>44</v>
      </c>
      <c r="E40" s="9">
        <v>1</v>
      </c>
      <c r="F40" s="10">
        <v>24.9</v>
      </c>
      <c r="G40" s="20">
        <v>105.6</v>
      </c>
    </row>
    <row r="41" spans="1:7" s="33" customFormat="1" ht="12.6" customHeight="1" x14ac:dyDescent="0.2">
      <c r="A41" s="30"/>
      <c r="B41" s="31">
        <v>2012</v>
      </c>
      <c r="C41" s="35">
        <v>15294</v>
      </c>
      <c r="D41" s="22">
        <v>46</v>
      </c>
      <c r="E41" s="23">
        <v>0.9</v>
      </c>
      <c r="F41" s="26">
        <v>23.9</v>
      </c>
      <c r="G41" s="20">
        <v>100.6</v>
      </c>
    </row>
    <row r="42" spans="1:7" s="18" customFormat="1" ht="18" customHeight="1" x14ac:dyDescent="0.2">
      <c r="A42" s="13" t="s">
        <v>18</v>
      </c>
      <c r="B42" s="11">
        <v>2010</v>
      </c>
      <c r="C42" s="12">
        <v>23962</v>
      </c>
      <c r="D42" s="8">
        <v>17</v>
      </c>
      <c r="E42" s="10">
        <v>1.7</v>
      </c>
      <c r="F42" s="10">
        <v>42.5</v>
      </c>
      <c r="G42" s="20" t="str">
        <f t="shared" si="2"/>
        <v>.</v>
      </c>
    </row>
    <row r="43" spans="1:7" s="18" customFormat="1" ht="12.6" customHeight="1" x14ac:dyDescent="0.2">
      <c r="A43" s="13"/>
      <c r="B43" s="11">
        <v>2011</v>
      </c>
      <c r="C43" s="12">
        <v>25543</v>
      </c>
      <c r="D43" s="8">
        <v>18</v>
      </c>
      <c r="E43" s="10">
        <v>1.6</v>
      </c>
      <c r="F43" s="10">
        <v>41.8</v>
      </c>
      <c r="G43" s="20">
        <v>106.6</v>
      </c>
    </row>
    <row r="44" spans="1:7" s="33" customFormat="1" ht="12.6" customHeight="1" x14ac:dyDescent="0.2">
      <c r="A44" s="30"/>
      <c r="B44" s="31">
        <v>2012</v>
      </c>
      <c r="C44" s="35">
        <v>27759</v>
      </c>
      <c r="D44" s="22">
        <v>16</v>
      </c>
      <c r="E44" s="26">
        <v>1.7</v>
      </c>
      <c r="F44" s="26">
        <v>43.4</v>
      </c>
      <c r="G44" s="20">
        <v>108.7</v>
      </c>
    </row>
    <row r="45" spans="1:7" s="18" customFormat="1" ht="18" customHeight="1" x14ac:dyDescent="0.2">
      <c r="A45" s="13" t="s">
        <v>19</v>
      </c>
      <c r="B45" s="11">
        <v>2010</v>
      </c>
      <c r="C45" s="12">
        <v>10986</v>
      </c>
      <c r="D45" s="8">
        <v>57</v>
      </c>
      <c r="E45" s="10">
        <v>0.8</v>
      </c>
      <c r="F45" s="10">
        <v>19.5</v>
      </c>
      <c r="G45" s="20" t="str">
        <f t="shared" si="2"/>
        <v>.</v>
      </c>
    </row>
    <row r="46" spans="1:7" s="18" customFormat="1" ht="12.6" customHeight="1" x14ac:dyDescent="0.2">
      <c r="A46" s="13"/>
      <c r="B46" s="11">
        <v>2011</v>
      </c>
      <c r="C46" s="12">
        <v>12672</v>
      </c>
      <c r="D46" s="8">
        <v>54</v>
      </c>
      <c r="E46" s="10">
        <v>0.8</v>
      </c>
      <c r="F46" s="10">
        <v>20.7</v>
      </c>
      <c r="G46" s="20">
        <v>115.3</v>
      </c>
    </row>
    <row r="47" spans="1:7" s="33" customFormat="1" ht="12.6" customHeight="1" x14ac:dyDescent="0.2">
      <c r="A47" s="36"/>
      <c r="B47" s="31">
        <v>2012</v>
      </c>
      <c r="C47" s="35">
        <v>13018</v>
      </c>
      <c r="D47" s="22">
        <v>55</v>
      </c>
      <c r="E47" s="26">
        <v>0.8</v>
      </c>
      <c r="F47" s="26">
        <v>20.399999999999999</v>
      </c>
      <c r="G47" s="20">
        <v>102.7</v>
      </c>
    </row>
    <row r="48" spans="1:7" ht="30" customHeight="1" x14ac:dyDescent="0.2">
      <c r="A48" s="45">
        <v>101</v>
      </c>
      <c r="B48" s="45"/>
      <c r="C48" s="45"/>
      <c r="D48" s="45"/>
      <c r="E48" s="45"/>
      <c r="F48" s="45"/>
      <c r="G48" s="45"/>
    </row>
    <row r="49" spans="1:7" s="18" customFormat="1" ht="12" customHeight="1" x14ac:dyDescent="0.2">
      <c r="A49" s="44" t="s">
        <v>94</v>
      </c>
      <c r="B49" s="44"/>
      <c r="C49" s="44"/>
      <c r="D49" s="44"/>
      <c r="E49" s="44"/>
      <c r="F49" s="44"/>
      <c r="G49" s="44"/>
    </row>
    <row r="50" spans="1:7" s="18" customFormat="1" ht="11.45" customHeight="1" x14ac:dyDescent="0.2">
      <c r="A50" s="44" t="s">
        <v>5</v>
      </c>
      <c r="B50" s="44"/>
      <c r="C50" s="44"/>
      <c r="D50" s="44"/>
      <c r="E50" s="44"/>
      <c r="F50" s="44"/>
      <c r="G50" s="44"/>
    </row>
    <row r="51" spans="1:7" ht="8.1" customHeight="1" x14ac:dyDescent="0.2"/>
    <row r="52" spans="1:7" s="16" customFormat="1" ht="69.95" customHeight="1" x14ac:dyDescent="0.2">
      <c r="A52" s="41" t="s">
        <v>7</v>
      </c>
      <c r="B52" s="42"/>
      <c r="C52" s="14" t="s">
        <v>1</v>
      </c>
      <c r="D52" s="14" t="s">
        <v>2</v>
      </c>
      <c r="E52" s="14" t="s">
        <v>96</v>
      </c>
      <c r="F52" s="15" t="s">
        <v>97</v>
      </c>
      <c r="G52" s="14" t="s">
        <v>3</v>
      </c>
    </row>
    <row r="53" spans="1:7" s="27" customFormat="1" ht="24.95" customHeight="1" x14ac:dyDescent="0.2">
      <c r="A53" s="37" t="s">
        <v>86</v>
      </c>
      <c r="B53" s="38"/>
      <c r="C53" s="38"/>
      <c r="D53" s="38"/>
      <c r="E53" s="38"/>
      <c r="F53" s="38"/>
      <c r="G53" s="38"/>
    </row>
    <row r="54" spans="1:7" s="18" customFormat="1" ht="9.9499999999999993" customHeight="1" x14ac:dyDescent="0.2">
      <c r="A54" s="13" t="s">
        <v>20</v>
      </c>
      <c r="B54" s="11">
        <v>2010</v>
      </c>
      <c r="C54" s="12">
        <v>12550</v>
      </c>
      <c r="D54" s="8">
        <v>51</v>
      </c>
      <c r="E54" s="10">
        <v>0.9</v>
      </c>
      <c r="F54" s="10">
        <v>38.799999999999997</v>
      </c>
      <c r="G54" s="20" t="str">
        <f>IF($B54=2010,".","")</f>
        <v>.</v>
      </c>
    </row>
    <row r="55" spans="1:7" s="18" customFormat="1" ht="12" customHeight="1" x14ac:dyDescent="0.2">
      <c r="A55" s="13"/>
      <c r="B55" s="11">
        <v>2011</v>
      </c>
      <c r="C55" s="12">
        <v>12943</v>
      </c>
      <c r="D55" s="8">
        <v>52</v>
      </c>
      <c r="E55" s="10">
        <v>0.8</v>
      </c>
      <c r="F55" s="10">
        <v>37.700000000000003</v>
      </c>
      <c r="G55" s="20">
        <v>103.1</v>
      </c>
    </row>
    <row r="56" spans="1:7" s="33" customFormat="1" ht="12" customHeight="1" x14ac:dyDescent="0.2">
      <c r="A56" s="30"/>
      <c r="B56" s="31">
        <v>2012</v>
      </c>
      <c r="C56" s="35">
        <v>13672</v>
      </c>
      <c r="D56" s="22">
        <v>50</v>
      </c>
      <c r="E56" s="26">
        <v>0.8</v>
      </c>
      <c r="F56" s="26">
        <v>38.299999999999997</v>
      </c>
      <c r="G56" s="20">
        <v>105.6</v>
      </c>
    </row>
    <row r="57" spans="1:7" s="18" customFormat="1" ht="17.45" customHeight="1" x14ac:dyDescent="0.2">
      <c r="A57" s="13" t="s">
        <v>21</v>
      </c>
      <c r="B57" s="11">
        <v>2010</v>
      </c>
      <c r="C57" s="12">
        <v>19778</v>
      </c>
      <c r="D57" s="8">
        <v>26</v>
      </c>
      <c r="E57" s="10">
        <v>1.4</v>
      </c>
      <c r="F57" s="10">
        <v>61.2</v>
      </c>
      <c r="G57" s="20" t="str">
        <f t="shared" ref="G57" si="3">IF($B57=2010,".","")</f>
        <v>.</v>
      </c>
    </row>
    <row r="58" spans="1:7" s="18" customFormat="1" ht="12" customHeight="1" x14ac:dyDescent="0.2">
      <c r="A58" s="13"/>
      <c r="B58" s="11">
        <v>2011</v>
      </c>
      <c r="C58" s="12">
        <v>21392</v>
      </c>
      <c r="D58" s="8">
        <v>26</v>
      </c>
      <c r="E58" s="10">
        <v>1.4</v>
      </c>
      <c r="F58" s="10">
        <v>62.3</v>
      </c>
      <c r="G58" s="20">
        <v>108.2</v>
      </c>
    </row>
    <row r="59" spans="1:7" s="33" customFormat="1" ht="12" customHeight="1" x14ac:dyDescent="0.2">
      <c r="A59" s="30"/>
      <c r="B59" s="31">
        <v>2012</v>
      </c>
      <c r="C59" s="35">
        <v>21995</v>
      </c>
      <c r="D59" s="22">
        <v>28</v>
      </c>
      <c r="E59" s="26">
        <v>1.4</v>
      </c>
      <c r="F59" s="26">
        <v>61.7</v>
      </c>
      <c r="G59" s="20">
        <v>102.8</v>
      </c>
    </row>
    <row r="60" spans="1:7" s="28" customFormat="1" ht="27.95" customHeight="1" x14ac:dyDescent="0.2">
      <c r="A60" s="39" t="s">
        <v>85</v>
      </c>
      <c r="B60" s="40"/>
      <c r="C60" s="40"/>
      <c r="D60" s="40"/>
      <c r="E60" s="40"/>
      <c r="F60" s="40"/>
      <c r="G60" s="40"/>
    </row>
    <row r="61" spans="1:7" s="18" customFormat="1" ht="9.9499999999999993" customHeight="1" x14ac:dyDescent="0.2">
      <c r="A61" s="13" t="s">
        <v>22</v>
      </c>
      <c r="B61" s="11">
        <v>2010</v>
      </c>
      <c r="C61" s="12">
        <v>11881</v>
      </c>
      <c r="D61" s="8">
        <v>52</v>
      </c>
      <c r="E61" s="10">
        <v>0.8</v>
      </c>
      <c r="F61" s="10">
        <v>13.5</v>
      </c>
      <c r="G61" s="20" t="str">
        <f>IF($B61=2010,".","")</f>
        <v>.</v>
      </c>
    </row>
    <row r="62" spans="1:7" s="18" customFormat="1" ht="12" customHeight="1" x14ac:dyDescent="0.2">
      <c r="A62" s="13"/>
      <c r="B62" s="11">
        <v>2011</v>
      </c>
      <c r="C62" s="12">
        <v>12701</v>
      </c>
      <c r="D62" s="8">
        <v>53</v>
      </c>
      <c r="E62" s="10">
        <v>0.8</v>
      </c>
      <c r="F62" s="10">
        <v>13.4</v>
      </c>
      <c r="G62" s="20">
        <v>106.9</v>
      </c>
    </row>
    <row r="63" spans="1:7" s="33" customFormat="1" ht="12" customHeight="1" x14ac:dyDescent="0.2">
      <c r="A63" s="30"/>
      <c r="B63" s="31">
        <v>2012</v>
      </c>
      <c r="C63" s="22">
        <v>13301</v>
      </c>
      <c r="D63" s="22">
        <v>53</v>
      </c>
      <c r="E63" s="23">
        <v>0.8</v>
      </c>
      <c r="F63" s="10">
        <v>13.5</v>
      </c>
      <c r="G63" s="20">
        <v>104.7</v>
      </c>
    </row>
    <row r="64" spans="1:7" s="18" customFormat="1" ht="17.45" customHeight="1" x14ac:dyDescent="0.2">
      <c r="A64" s="13" t="s">
        <v>23</v>
      </c>
      <c r="B64" s="11">
        <v>2010</v>
      </c>
      <c r="C64" s="12">
        <v>34199</v>
      </c>
      <c r="D64" s="8">
        <v>8</v>
      </c>
      <c r="E64" s="10">
        <v>2.4</v>
      </c>
      <c r="F64" s="10">
        <v>38.799999999999997</v>
      </c>
      <c r="G64" s="20" t="str">
        <f t="shared" ref="G64:G73" si="4">IF($B64=2010,".","")</f>
        <v>.</v>
      </c>
    </row>
    <row r="65" spans="1:7" s="18" customFormat="1" ht="12" customHeight="1" x14ac:dyDescent="0.2">
      <c r="A65" s="13"/>
      <c r="B65" s="11">
        <v>2011</v>
      </c>
      <c r="C65" s="12">
        <v>35792</v>
      </c>
      <c r="D65" s="8">
        <v>8</v>
      </c>
      <c r="E65" s="10">
        <v>2.2999999999999998</v>
      </c>
      <c r="F65" s="10">
        <v>37.700000000000003</v>
      </c>
      <c r="G65" s="20">
        <v>104.7</v>
      </c>
    </row>
    <row r="66" spans="1:7" s="33" customFormat="1" ht="12" customHeight="1" x14ac:dyDescent="0.2">
      <c r="A66" s="30"/>
      <c r="B66" s="31">
        <v>2012</v>
      </c>
      <c r="C66" s="35">
        <v>36966</v>
      </c>
      <c r="D66" s="22">
        <v>8</v>
      </c>
      <c r="E66" s="26">
        <v>2.2999999999999998</v>
      </c>
      <c r="F66" s="10">
        <v>37.4</v>
      </c>
      <c r="G66" s="20">
        <v>103.3</v>
      </c>
    </row>
    <row r="67" spans="1:7" s="18" customFormat="1" ht="17.45" customHeight="1" x14ac:dyDescent="0.2">
      <c r="A67" s="13" t="s">
        <v>24</v>
      </c>
      <c r="B67" s="11">
        <v>2010</v>
      </c>
      <c r="C67" s="12">
        <v>21171</v>
      </c>
      <c r="D67" s="8">
        <v>23</v>
      </c>
      <c r="E67" s="10">
        <v>1.5</v>
      </c>
      <c r="F67" s="10">
        <v>24</v>
      </c>
      <c r="G67" s="20" t="str">
        <f t="shared" si="4"/>
        <v>.</v>
      </c>
    </row>
    <row r="68" spans="1:7" s="18" customFormat="1" ht="12" customHeight="1" x14ac:dyDescent="0.2">
      <c r="A68" s="13"/>
      <c r="B68" s="11">
        <v>2011</v>
      </c>
      <c r="C68" s="12">
        <v>23340</v>
      </c>
      <c r="D68" s="8">
        <v>21</v>
      </c>
      <c r="E68" s="10">
        <v>1.5</v>
      </c>
      <c r="F68" s="10">
        <v>24.6</v>
      </c>
      <c r="G68" s="20">
        <v>110.2</v>
      </c>
    </row>
    <row r="69" spans="1:7" s="33" customFormat="1" ht="12" customHeight="1" x14ac:dyDescent="0.2">
      <c r="A69" s="30"/>
      <c r="B69" s="31">
        <v>2012</v>
      </c>
      <c r="C69" s="34">
        <v>24498</v>
      </c>
      <c r="D69" s="22">
        <v>19</v>
      </c>
      <c r="E69" s="26">
        <v>1.5</v>
      </c>
      <c r="F69" s="10">
        <v>24.8</v>
      </c>
      <c r="G69" s="20">
        <v>105</v>
      </c>
    </row>
    <row r="70" spans="1:7" s="18" customFormat="1" ht="17.850000000000001" customHeight="1" x14ac:dyDescent="0.2">
      <c r="A70" s="13" t="s">
        <v>25</v>
      </c>
      <c r="B70" s="11">
        <v>2010</v>
      </c>
      <c r="C70" s="19">
        <v>11136</v>
      </c>
      <c r="D70" s="19">
        <v>55</v>
      </c>
      <c r="E70" s="10">
        <v>0.8</v>
      </c>
      <c r="F70" s="10">
        <v>12.6</v>
      </c>
      <c r="G70" s="20" t="str">
        <f t="shared" si="4"/>
        <v>.</v>
      </c>
    </row>
    <row r="71" spans="1:7" s="18" customFormat="1" ht="12" customHeight="1" x14ac:dyDescent="0.2">
      <c r="A71" s="13"/>
      <c r="B71" s="11">
        <v>2011</v>
      </c>
      <c r="C71" s="12">
        <v>12263</v>
      </c>
      <c r="D71" s="8">
        <v>56</v>
      </c>
      <c r="E71" s="10">
        <v>0.8</v>
      </c>
      <c r="F71" s="10">
        <v>12.9</v>
      </c>
      <c r="G71" s="20">
        <v>110.1</v>
      </c>
    </row>
    <row r="72" spans="1:7" s="33" customFormat="1" ht="12" customHeight="1" x14ac:dyDescent="0.2">
      <c r="A72" s="30"/>
      <c r="B72" s="31">
        <v>2012</v>
      </c>
      <c r="C72" s="34">
        <v>12867</v>
      </c>
      <c r="D72" s="22">
        <v>56</v>
      </c>
      <c r="E72" s="26">
        <v>0.8</v>
      </c>
      <c r="F72" s="10">
        <v>13</v>
      </c>
      <c r="G72" s="20">
        <v>104.9</v>
      </c>
    </row>
    <row r="73" spans="1:7" s="18" customFormat="1" ht="17.850000000000001" customHeight="1" x14ac:dyDescent="0.2">
      <c r="A73" s="13" t="s">
        <v>26</v>
      </c>
      <c r="B73" s="11">
        <v>2010</v>
      </c>
      <c r="C73" s="19">
        <v>9816</v>
      </c>
      <c r="D73" s="19">
        <v>60</v>
      </c>
      <c r="E73" s="10">
        <v>0.7</v>
      </c>
      <c r="F73" s="10">
        <v>11.1</v>
      </c>
      <c r="G73" s="20" t="str">
        <f t="shared" si="4"/>
        <v>.</v>
      </c>
    </row>
    <row r="74" spans="1:7" s="18" customFormat="1" ht="12" customHeight="1" x14ac:dyDescent="0.2">
      <c r="A74" s="13"/>
      <c r="B74" s="11">
        <v>2011</v>
      </c>
      <c r="C74" s="19">
        <v>10770</v>
      </c>
      <c r="D74" s="19">
        <v>60</v>
      </c>
      <c r="E74" s="10">
        <v>0.7</v>
      </c>
      <c r="F74" s="10">
        <v>11.4</v>
      </c>
      <c r="G74" s="20">
        <v>109.7</v>
      </c>
    </row>
    <row r="75" spans="1:7" s="33" customFormat="1" ht="12" customHeight="1" x14ac:dyDescent="0.2">
      <c r="A75" s="30"/>
      <c r="B75" s="31">
        <v>2012</v>
      </c>
      <c r="C75" s="22">
        <v>11186</v>
      </c>
      <c r="D75" s="22">
        <v>59</v>
      </c>
      <c r="E75" s="26">
        <v>0.7</v>
      </c>
      <c r="F75" s="10">
        <v>11.3</v>
      </c>
      <c r="G75" s="20">
        <v>103.9</v>
      </c>
    </row>
    <row r="76" spans="1:7" s="28" customFormat="1" ht="27.95" customHeight="1" x14ac:dyDescent="0.2">
      <c r="A76" s="39" t="s">
        <v>84</v>
      </c>
      <c r="B76" s="40"/>
      <c r="C76" s="40"/>
      <c r="D76" s="40"/>
      <c r="E76" s="40"/>
      <c r="F76" s="40"/>
      <c r="G76" s="40"/>
    </row>
    <row r="77" spans="1:7" s="18" customFormat="1" ht="9.9499999999999993" customHeight="1" x14ac:dyDescent="0.2">
      <c r="A77" s="13" t="s">
        <v>27</v>
      </c>
      <c r="B77" s="11">
        <v>2010</v>
      </c>
      <c r="C77" s="8">
        <v>17701</v>
      </c>
      <c r="D77" s="8">
        <v>34</v>
      </c>
      <c r="E77" s="10">
        <v>1.2</v>
      </c>
      <c r="F77" s="9">
        <v>16.2</v>
      </c>
      <c r="G77" s="9" t="str">
        <f>IF($B77=2010,".","")</f>
        <v>.</v>
      </c>
    </row>
    <row r="78" spans="1:7" s="18" customFormat="1" ht="12" customHeight="1" x14ac:dyDescent="0.2">
      <c r="A78" s="13"/>
      <c r="B78" s="11">
        <v>2011</v>
      </c>
      <c r="C78" s="8">
        <v>19874</v>
      </c>
      <c r="D78" s="8">
        <v>33</v>
      </c>
      <c r="E78" s="10">
        <v>1.3</v>
      </c>
      <c r="F78" s="9">
        <v>16.600000000000001</v>
      </c>
      <c r="G78" s="9">
        <v>112.3</v>
      </c>
    </row>
    <row r="79" spans="1:7" s="33" customFormat="1" ht="12" customHeight="1" x14ac:dyDescent="0.2">
      <c r="A79" s="30"/>
      <c r="B79" s="31">
        <v>2012</v>
      </c>
      <c r="C79" s="22">
        <v>20922</v>
      </c>
      <c r="D79" s="22">
        <v>31</v>
      </c>
      <c r="E79" s="26">
        <v>1.3</v>
      </c>
      <c r="F79" s="23">
        <v>16.899999999999999</v>
      </c>
      <c r="G79" s="9">
        <v>105.3</v>
      </c>
    </row>
    <row r="80" spans="1:7" s="18" customFormat="1" ht="17.850000000000001" customHeight="1" x14ac:dyDescent="0.2">
      <c r="A80" s="13" t="s">
        <v>28</v>
      </c>
      <c r="B80" s="11">
        <v>2010</v>
      </c>
      <c r="C80" s="8">
        <v>43903</v>
      </c>
      <c r="D80" s="8">
        <v>2</v>
      </c>
      <c r="E80" s="10">
        <v>3.1</v>
      </c>
      <c r="F80" s="9">
        <v>40.200000000000003</v>
      </c>
      <c r="G80" s="9" t="str">
        <f t="shared" ref="G80:G89" si="5">IF($B80=2010,".","")</f>
        <v>.</v>
      </c>
    </row>
    <row r="81" spans="1:7" s="18" customFormat="1" ht="12" customHeight="1" x14ac:dyDescent="0.2">
      <c r="A81" s="13"/>
      <c r="B81" s="11">
        <v>2011</v>
      </c>
      <c r="C81" s="8">
        <v>47473</v>
      </c>
      <c r="D81" s="8">
        <v>2</v>
      </c>
      <c r="E81" s="10">
        <v>3.1</v>
      </c>
      <c r="F81" s="9">
        <v>39.700000000000003</v>
      </c>
      <c r="G81" s="9">
        <v>108.1</v>
      </c>
    </row>
    <row r="82" spans="1:7" s="33" customFormat="1" ht="12" customHeight="1" x14ac:dyDescent="0.2">
      <c r="A82" s="30"/>
      <c r="B82" s="31">
        <v>2012</v>
      </c>
      <c r="C82" s="22">
        <v>49198</v>
      </c>
      <c r="D82" s="22">
        <v>2</v>
      </c>
      <c r="E82" s="23">
        <v>3</v>
      </c>
      <c r="F82" s="23">
        <v>39.700000000000003</v>
      </c>
      <c r="G82" s="9">
        <v>103.6</v>
      </c>
    </row>
    <row r="83" spans="1:7" s="18" customFormat="1" ht="17.850000000000001" customHeight="1" x14ac:dyDescent="0.2">
      <c r="A83" s="13" t="s">
        <v>29</v>
      </c>
      <c r="B83" s="11">
        <v>2010</v>
      </c>
      <c r="C83" s="8">
        <v>17515</v>
      </c>
      <c r="D83" s="8">
        <v>38</v>
      </c>
      <c r="E83" s="9">
        <v>1.2</v>
      </c>
      <c r="F83" s="9">
        <v>16.100000000000001</v>
      </c>
      <c r="G83" s="9" t="str">
        <f t="shared" si="5"/>
        <v>.</v>
      </c>
    </row>
    <row r="84" spans="1:7" s="18" customFormat="1" ht="12" customHeight="1" x14ac:dyDescent="0.2">
      <c r="A84" s="13"/>
      <c r="B84" s="11">
        <v>2011</v>
      </c>
      <c r="C84" s="8">
        <v>18963</v>
      </c>
      <c r="D84" s="8">
        <v>37</v>
      </c>
      <c r="E84" s="9">
        <v>1.2</v>
      </c>
      <c r="F84" s="9">
        <v>15.9</v>
      </c>
      <c r="G84" s="9">
        <v>108.3</v>
      </c>
    </row>
    <row r="85" spans="1:7" s="33" customFormat="1" ht="12" customHeight="1" x14ac:dyDescent="0.2">
      <c r="A85" s="30"/>
      <c r="B85" s="31">
        <v>2012</v>
      </c>
      <c r="C85" s="22">
        <v>19894</v>
      </c>
      <c r="D85" s="22">
        <v>37</v>
      </c>
      <c r="E85" s="23">
        <v>1.2</v>
      </c>
      <c r="F85" s="23">
        <v>16.100000000000001</v>
      </c>
      <c r="G85" s="9">
        <v>104.9</v>
      </c>
    </row>
    <row r="86" spans="1:7" s="18" customFormat="1" ht="17.850000000000001" customHeight="1" x14ac:dyDescent="0.2">
      <c r="A86" s="13" t="s">
        <v>30</v>
      </c>
      <c r="B86" s="11">
        <v>2010</v>
      </c>
      <c r="C86" s="8">
        <v>18478</v>
      </c>
      <c r="D86" s="8">
        <v>32</v>
      </c>
      <c r="E86" s="9">
        <v>1.3</v>
      </c>
      <c r="F86" s="9">
        <v>16.899999999999999</v>
      </c>
      <c r="G86" s="9" t="str">
        <f t="shared" si="5"/>
        <v>.</v>
      </c>
    </row>
    <row r="87" spans="1:7" s="18" customFormat="1" ht="12" customHeight="1" x14ac:dyDescent="0.2">
      <c r="A87" s="13"/>
      <c r="B87" s="11">
        <v>2011</v>
      </c>
      <c r="C87" s="8">
        <v>20139</v>
      </c>
      <c r="D87" s="8">
        <v>32</v>
      </c>
      <c r="E87" s="9">
        <v>1.3</v>
      </c>
      <c r="F87" s="9">
        <v>16.8</v>
      </c>
      <c r="G87" s="9">
        <v>109</v>
      </c>
    </row>
    <row r="88" spans="1:7" s="33" customFormat="1" ht="12" customHeight="1" x14ac:dyDescent="0.2">
      <c r="A88" s="30"/>
      <c r="B88" s="31">
        <v>2012</v>
      </c>
      <c r="C88" s="22">
        <v>20265</v>
      </c>
      <c r="D88" s="22">
        <v>35</v>
      </c>
      <c r="E88" s="23">
        <v>1.3</v>
      </c>
      <c r="F88" s="23">
        <v>16.399999999999999</v>
      </c>
      <c r="G88" s="9">
        <v>100.6</v>
      </c>
    </row>
    <row r="89" spans="1:7" s="18" customFormat="1" ht="17.850000000000001" customHeight="1" x14ac:dyDescent="0.2">
      <c r="A89" s="13" t="s">
        <v>31</v>
      </c>
      <c r="B89" s="11">
        <v>2010</v>
      </c>
      <c r="C89" s="8">
        <v>11499</v>
      </c>
      <c r="D89" s="8">
        <v>54</v>
      </c>
      <c r="E89" s="9">
        <v>0.8</v>
      </c>
      <c r="F89" s="9">
        <v>10.5</v>
      </c>
      <c r="G89" s="9" t="str">
        <f t="shared" si="5"/>
        <v>.</v>
      </c>
    </row>
    <row r="90" spans="1:7" s="18" customFormat="1" ht="12" customHeight="1" x14ac:dyDescent="0.2">
      <c r="A90" s="13"/>
      <c r="B90" s="11">
        <v>2011</v>
      </c>
      <c r="C90" s="8">
        <v>13090</v>
      </c>
      <c r="D90" s="8">
        <v>51</v>
      </c>
      <c r="E90" s="9">
        <v>0.8</v>
      </c>
      <c r="F90" s="9">
        <v>11</v>
      </c>
      <c r="G90" s="9">
        <v>113.8</v>
      </c>
    </row>
    <row r="91" spans="1:7" s="33" customFormat="1" ht="12" customHeight="1" x14ac:dyDescent="0.2">
      <c r="A91" s="30"/>
      <c r="B91" s="31">
        <v>2012</v>
      </c>
      <c r="C91" s="22">
        <v>13553</v>
      </c>
      <c r="D91" s="22">
        <v>51</v>
      </c>
      <c r="E91" s="23">
        <v>0.8</v>
      </c>
      <c r="F91" s="23">
        <v>10.9</v>
      </c>
      <c r="G91" s="9">
        <v>103.5</v>
      </c>
    </row>
    <row r="92" spans="1:7" s="28" customFormat="1" ht="27.95" customHeight="1" x14ac:dyDescent="0.2">
      <c r="A92" s="39" t="s">
        <v>83</v>
      </c>
      <c r="B92" s="40"/>
      <c r="C92" s="40"/>
      <c r="D92" s="40"/>
      <c r="E92" s="40"/>
      <c r="F92" s="40"/>
      <c r="G92" s="40"/>
    </row>
    <row r="93" spans="1:7" s="18" customFormat="1" ht="9.9499999999999993" customHeight="1" x14ac:dyDescent="0.2">
      <c r="A93" s="13" t="s">
        <v>32</v>
      </c>
      <c r="B93" s="11">
        <v>2010</v>
      </c>
      <c r="C93" s="8">
        <v>27341</v>
      </c>
      <c r="D93" s="8">
        <v>11</v>
      </c>
      <c r="E93" s="9">
        <v>1.9</v>
      </c>
      <c r="F93" s="9">
        <v>8.8000000000000007</v>
      </c>
      <c r="G93" s="9" t="str">
        <f>IF($B93=2010,".","")</f>
        <v>.</v>
      </c>
    </row>
    <row r="94" spans="1:7" s="18" customFormat="1" ht="12" customHeight="1" x14ac:dyDescent="0.2">
      <c r="A94" s="13"/>
      <c r="B94" s="11">
        <v>2011</v>
      </c>
      <c r="C94" s="8">
        <v>30855</v>
      </c>
      <c r="D94" s="8">
        <v>11</v>
      </c>
      <c r="E94" s="9">
        <v>2</v>
      </c>
      <c r="F94" s="9">
        <v>9.1999999999999993</v>
      </c>
      <c r="G94" s="9">
        <v>112.9</v>
      </c>
    </row>
    <row r="95" spans="1:7" s="33" customFormat="1" ht="12" customHeight="1" x14ac:dyDescent="0.2">
      <c r="A95" s="30"/>
      <c r="B95" s="31">
        <v>2012</v>
      </c>
      <c r="C95" s="22">
        <v>31768</v>
      </c>
      <c r="D95" s="22">
        <v>11</v>
      </c>
      <c r="E95" s="23">
        <v>2</v>
      </c>
      <c r="F95" s="23">
        <v>9</v>
      </c>
      <c r="G95" s="9">
        <v>103</v>
      </c>
    </row>
    <row r="96" spans="1:7" ht="30" customHeight="1" x14ac:dyDescent="0.2">
      <c r="A96" s="43">
        <v>102</v>
      </c>
      <c r="B96" s="43"/>
      <c r="C96" s="43"/>
      <c r="D96" s="43"/>
      <c r="E96" s="43"/>
      <c r="F96" s="43"/>
      <c r="G96" s="43"/>
    </row>
    <row r="97" spans="1:7" s="18" customFormat="1" ht="12" customHeight="1" x14ac:dyDescent="0.2">
      <c r="A97" s="44" t="s">
        <v>94</v>
      </c>
      <c r="B97" s="44"/>
      <c r="C97" s="44"/>
      <c r="D97" s="44"/>
      <c r="E97" s="44"/>
      <c r="F97" s="44"/>
      <c r="G97" s="44"/>
    </row>
    <row r="98" spans="1:7" s="18" customFormat="1" ht="12" customHeight="1" x14ac:dyDescent="0.2">
      <c r="A98" s="44" t="s">
        <v>5</v>
      </c>
      <c r="B98" s="44"/>
      <c r="C98" s="44"/>
      <c r="D98" s="44"/>
      <c r="E98" s="44"/>
      <c r="F98" s="44"/>
      <c r="G98" s="44"/>
    </row>
    <row r="99" spans="1:7" ht="8.1" customHeight="1" x14ac:dyDescent="0.2"/>
    <row r="100" spans="1:7" s="16" customFormat="1" ht="69.95" customHeight="1" x14ac:dyDescent="0.2">
      <c r="A100" s="41" t="s">
        <v>7</v>
      </c>
      <c r="B100" s="42"/>
      <c r="C100" s="14" t="s">
        <v>1</v>
      </c>
      <c r="D100" s="14" t="s">
        <v>2</v>
      </c>
      <c r="E100" s="14" t="s">
        <v>96</v>
      </c>
      <c r="F100" s="15" t="s">
        <v>97</v>
      </c>
      <c r="G100" s="14" t="s">
        <v>3</v>
      </c>
    </row>
    <row r="101" spans="1:7" s="28" customFormat="1" ht="27.95" customHeight="1" x14ac:dyDescent="0.2">
      <c r="A101" s="39" t="s">
        <v>92</v>
      </c>
      <c r="B101" s="40"/>
      <c r="C101" s="40"/>
      <c r="D101" s="40"/>
      <c r="E101" s="40"/>
      <c r="F101" s="40"/>
      <c r="G101" s="40"/>
    </row>
    <row r="102" spans="1:7" s="18" customFormat="1" ht="9.9499999999999993" customHeight="1" x14ac:dyDescent="0.2">
      <c r="A102" s="13" t="s">
        <v>33</v>
      </c>
      <c r="B102" s="11">
        <v>2010</v>
      </c>
      <c r="C102" s="8">
        <v>21172</v>
      </c>
      <c r="D102" s="8">
        <v>22</v>
      </c>
      <c r="E102" s="9">
        <v>1.5</v>
      </c>
      <c r="F102" s="9">
        <v>6.8</v>
      </c>
      <c r="G102" s="9" t="str">
        <f>IF($B102=2010,".","")</f>
        <v>.</v>
      </c>
    </row>
    <row r="103" spans="1:7" s="18" customFormat="1" ht="11.85" customHeight="1" x14ac:dyDescent="0.2">
      <c r="A103" s="13"/>
      <c r="B103" s="11">
        <v>2011</v>
      </c>
      <c r="C103" s="8">
        <v>23406</v>
      </c>
      <c r="D103" s="8">
        <v>20</v>
      </c>
      <c r="E103" s="9">
        <v>1.5</v>
      </c>
      <c r="F103" s="9">
        <v>7</v>
      </c>
      <c r="G103" s="9">
        <v>110.6</v>
      </c>
    </row>
    <row r="104" spans="1:7" s="33" customFormat="1" ht="11.85" customHeight="1" x14ac:dyDescent="0.2">
      <c r="A104" s="30"/>
      <c r="B104" s="31">
        <v>2012</v>
      </c>
      <c r="C104" s="22">
        <v>24189</v>
      </c>
      <c r="D104" s="22">
        <v>20</v>
      </c>
      <c r="E104" s="23">
        <v>1.5</v>
      </c>
      <c r="F104" s="23">
        <v>6.8</v>
      </c>
      <c r="G104" s="9">
        <v>103.3</v>
      </c>
    </row>
    <row r="105" spans="1:7" s="18" customFormat="1" ht="18" customHeight="1" x14ac:dyDescent="0.2">
      <c r="A105" s="13" t="s">
        <v>34</v>
      </c>
      <c r="B105" s="11">
        <v>2010</v>
      </c>
      <c r="C105" s="8">
        <v>17263</v>
      </c>
      <c r="D105" s="8">
        <v>39</v>
      </c>
      <c r="E105" s="9">
        <v>1.2</v>
      </c>
      <c r="F105" s="9">
        <v>5.5</v>
      </c>
      <c r="G105" s="9" t="str">
        <f t="shared" ref="G105:G114" si="6">IF($B105=2010,".","")</f>
        <v>.</v>
      </c>
    </row>
    <row r="106" spans="1:7" s="18" customFormat="1" ht="11.85" customHeight="1" x14ac:dyDescent="0.2">
      <c r="A106" s="13"/>
      <c r="B106" s="11">
        <v>2011</v>
      </c>
      <c r="C106" s="8">
        <v>18568</v>
      </c>
      <c r="D106" s="8">
        <v>38</v>
      </c>
      <c r="E106" s="9">
        <v>1.2</v>
      </c>
      <c r="F106" s="9">
        <v>5.5</v>
      </c>
      <c r="G106" s="9">
        <v>107.6</v>
      </c>
    </row>
    <row r="107" spans="1:7" s="33" customFormat="1" ht="11.85" customHeight="1" x14ac:dyDescent="0.2">
      <c r="A107" s="30"/>
      <c r="B107" s="31">
        <v>2012</v>
      </c>
      <c r="C107" s="22">
        <v>18949</v>
      </c>
      <c r="D107" s="22">
        <v>38</v>
      </c>
      <c r="E107" s="23">
        <v>1.2</v>
      </c>
      <c r="F107" s="23">
        <v>5.4</v>
      </c>
      <c r="G107" s="9">
        <v>102</v>
      </c>
    </row>
    <row r="108" spans="1:7" s="18" customFormat="1" ht="18" customHeight="1" x14ac:dyDescent="0.2">
      <c r="A108" s="13" t="s">
        <v>35</v>
      </c>
      <c r="B108" s="11">
        <v>2010</v>
      </c>
      <c r="C108" s="8">
        <v>186041</v>
      </c>
      <c r="D108" s="8">
        <v>1</v>
      </c>
      <c r="E108" s="9">
        <v>12.9</v>
      </c>
      <c r="F108" s="9">
        <v>59.8</v>
      </c>
      <c r="G108" s="9" t="str">
        <f t="shared" si="6"/>
        <v>.</v>
      </c>
    </row>
    <row r="109" spans="1:7" s="18" customFormat="1" ht="11.85" customHeight="1" x14ac:dyDescent="0.2">
      <c r="A109" s="13"/>
      <c r="B109" s="11">
        <v>2011</v>
      </c>
      <c r="C109" s="8">
        <v>197576</v>
      </c>
      <c r="D109" s="8">
        <v>1</v>
      </c>
      <c r="E109" s="9">
        <v>12.7</v>
      </c>
      <c r="F109" s="9">
        <v>58.7</v>
      </c>
      <c r="G109" s="9">
        <v>106.2</v>
      </c>
    </row>
    <row r="110" spans="1:7" s="33" customFormat="1" ht="11.85" customHeight="1" x14ac:dyDescent="0.2">
      <c r="A110" s="30"/>
      <c r="B110" s="31">
        <v>2012</v>
      </c>
      <c r="C110" s="22">
        <v>208791</v>
      </c>
      <c r="D110" s="22">
        <v>1</v>
      </c>
      <c r="E110" s="23">
        <v>12.9</v>
      </c>
      <c r="F110" s="23">
        <v>59.1</v>
      </c>
      <c r="G110" s="9">
        <v>105.7</v>
      </c>
    </row>
    <row r="111" spans="1:7" s="18" customFormat="1" ht="18" customHeight="1" x14ac:dyDescent="0.2">
      <c r="A111" s="13" t="s">
        <v>36</v>
      </c>
      <c r="B111" s="11">
        <v>2010</v>
      </c>
      <c r="C111" s="8">
        <v>24479</v>
      </c>
      <c r="D111" s="8">
        <v>15</v>
      </c>
      <c r="E111" s="9">
        <v>1.7</v>
      </c>
      <c r="F111" s="9">
        <v>7.9</v>
      </c>
      <c r="G111" s="9" t="str">
        <f t="shared" si="6"/>
        <v>.</v>
      </c>
    </row>
    <row r="112" spans="1:7" s="18" customFormat="1" ht="11.85" customHeight="1" x14ac:dyDescent="0.2">
      <c r="A112" s="13"/>
      <c r="B112" s="11">
        <v>2011</v>
      </c>
      <c r="C112" s="8">
        <v>27016</v>
      </c>
      <c r="D112" s="8">
        <v>14</v>
      </c>
      <c r="E112" s="9">
        <v>1.7</v>
      </c>
      <c r="F112" s="9">
        <v>8</v>
      </c>
      <c r="G112" s="9">
        <v>110.4</v>
      </c>
    </row>
    <row r="113" spans="1:7" s="33" customFormat="1" ht="11.85" customHeight="1" x14ac:dyDescent="0.2">
      <c r="A113" s="30"/>
      <c r="B113" s="31">
        <v>2012</v>
      </c>
      <c r="C113" s="22">
        <v>28598</v>
      </c>
      <c r="D113" s="22">
        <v>13</v>
      </c>
      <c r="E113" s="23">
        <v>1.8</v>
      </c>
      <c r="F113" s="23">
        <v>8.1</v>
      </c>
      <c r="G113" s="9">
        <v>105.9</v>
      </c>
    </row>
    <row r="114" spans="1:7" s="18" customFormat="1" ht="18" customHeight="1" x14ac:dyDescent="0.2">
      <c r="A114" s="13" t="s">
        <v>37</v>
      </c>
      <c r="B114" s="11">
        <v>2010</v>
      </c>
      <c r="C114" s="8">
        <v>34982</v>
      </c>
      <c r="D114" s="8">
        <v>7</v>
      </c>
      <c r="E114" s="9">
        <v>2.4</v>
      </c>
      <c r="F114" s="9">
        <v>11.2</v>
      </c>
      <c r="G114" s="9" t="str">
        <f t="shared" si="6"/>
        <v>.</v>
      </c>
    </row>
    <row r="115" spans="1:7" s="18" customFormat="1" ht="11.85" customHeight="1" x14ac:dyDescent="0.2">
      <c r="A115" s="13"/>
      <c r="B115" s="11">
        <v>2011</v>
      </c>
      <c r="C115" s="8">
        <v>38948</v>
      </c>
      <c r="D115" s="8">
        <v>7</v>
      </c>
      <c r="E115" s="9">
        <v>2.5</v>
      </c>
      <c r="F115" s="9">
        <v>11.6</v>
      </c>
      <c r="G115" s="9">
        <v>111.3</v>
      </c>
    </row>
    <row r="116" spans="1:7" s="33" customFormat="1" ht="11.85" customHeight="1" x14ac:dyDescent="0.2">
      <c r="A116" s="30"/>
      <c r="B116" s="31">
        <v>2012</v>
      </c>
      <c r="C116" s="22">
        <v>41053</v>
      </c>
      <c r="D116" s="22">
        <v>7</v>
      </c>
      <c r="E116" s="23">
        <v>2.5</v>
      </c>
      <c r="F116" s="23">
        <v>11.6</v>
      </c>
      <c r="G116" s="9">
        <v>105.4</v>
      </c>
    </row>
    <row r="117" spans="1:7" s="28" customFormat="1" ht="27.95" customHeight="1" x14ac:dyDescent="0.2">
      <c r="A117" s="39" t="s">
        <v>82</v>
      </c>
      <c r="B117" s="40"/>
      <c r="C117" s="40"/>
      <c r="D117" s="40"/>
      <c r="E117" s="40"/>
      <c r="F117" s="40"/>
      <c r="G117" s="40"/>
    </row>
    <row r="118" spans="1:7" s="18" customFormat="1" ht="9.9499999999999993" customHeight="1" x14ac:dyDescent="0.2">
      <c r="A118" s="13" t="s">
        <v>38</v>
      </c>
      <c r="B118" s="11">
        <v>2010</v>
      </c>
      <c r="C118" s="8">
        <v>9722</v>
      </c>
      <c r="D118" s="8">
        <v>61</v>
      </c>
      <c r="E118" s="9">
        <v>0.7</v>
      </c>
      <c r="F118" s="9">
        <v>31.1</v>
      </c>
      <c r="G118" s="9" t="str">
        <f>IF($B118=2010,".","")</f>
        <v>.</v>
      </c>
    </row>
    <row r="119" spans="1:7" s="18" customFormat="1" ht="11.85" customHeight="1" x14ac:dyDescent="0.2">
      <c r="A119" s="13"/>
      <c r="B119" s="11">
        <v>2011</v>
      </c>
      <c r="C119" s="8">
        <v>10350</v>
      </c>
      <c r="D119" s="8">
        <v>61</v>
      </c>
      <c r="E119" s="9">
        <v>0.7</v>
      </c>
      <c r="F119" s="9">
        <v>30.9</v>
      </c>
      <c r="G119" s="9">
        <v>106.5</v>
      </c>
    </row>
    <row r="120" spans="1:7" s="33" customFormat="1" ht="11.85" customHeight="1" x14ac:dyDescent="0.2">
      <c r="A120" s="30"/>
      <c r="B120" s="31">
        <v>2012</v>
      </c>
      <c r="C120" s="22">
        <v>10720</v>
      </c>
      <c r="D120" s="22">
        <v>61</v>
      </c>
      <c r="E120" s="23">
        <v>0.7</v>
      </c>
      <c r="F120" s="23">
        <v>31.2</v>
      </c>
      <c r="G120" s="9">
        <v>103.6</v>
      </c>
    </row>
    <row r="121" spans="1:7" s="18" customFormat="1" ht="18" customHeight="1" x14ac:dyDescent="0.2">
      <c r="A121" s="13" t="s">
        <v>39</v>
      </c>
      <c r="B121" s="11">
        <v>2010</v>
      </c>
      <c r="C121" s="8">
        <v>21515</v>
      </c>
      <c r="D121" s="8">
        <v>20</v>
      </c>
      <c r="E121" s="9">
        <v>1.5</v>
      </c>
      <c r="F121" s="9">
        <v>68.900000000000006</v>
      </c>
      <c r="G121" s="9" t="str">
        <f t="shared" ref="G121" si="7">IF($B121=2010,".","")</f>
        <v>.</v>
      </c>
    </row>
    <row r="122" spans="1:7" s="18" customFormat="1" ht="11.85" customHeight="1" x14ac:dyDescent="0.2">
      <c r="A122" s="13"/>
      <c r="B122" s="11">
        <v>2011</v>
      </c>
      <c r="C122" s="8">
        <v>23149</v>
      </c>
      <c r="D122" s="8">
        <v>22</v>
      </c>
      <c r="E122" s="9">
        <v>1.5</v>
      </c>
      <c r="F122" s="9">
        <v>69.099999999999994</v>
      </c>
      <c r="G122" s="9">
        <v>107.6</v>
      </c>
    </row>
    <row r="123" spans="1:7" s="33" customFormat="1" ht="11.85" customHeight="1" x14ac:dyDescent="0.2">
      <c r="A123" s="30"/>
      <c r="B123" s="31">
        <v>2012</v>
      </c>
      <c r="C123" s="22">
        <v>23585</v>
      </c>
      <c r="D123" s="22">
        <v>23</v>
      </c>
      <c r="E123" s="23">
        <v>1.5</v>
      </c>
      <c r="F123" s="26">
        <v>68.8</v>
      </c>
      <c r="G123" s="9">
        <v>101.9</v>
      </c>
    </row>
    <row r="124" spans="1:7" s="29" customFormat="1" ht="27.95" customHeight="1" x14ac:dyDescent="0.2">
      <c r="A124" s="39" t="s">
        <v>81</v>
      </c>
      <c r="B124" s="40"/>
      <c r="C124" s="40"/>
      <c r="D124" s="40"/>
      <c r="E124" s="40"/>
      <c r="F124" s="40"/>
      <c r="G124" s="40"/>
    </row>
    <row r="125" spans="1:7" s="18" customFormat="1" ht="9.9499999999999993" customHeight="1" x14ac:dyDescent="0.2">
      <c r="A125" s="13" t="s">
        <v>40</v>
      </c>
      <c r="B125" s="11">
        <v>2010</v>
      </c>
      <c r="C125" s="8">
        <v>11006</v>
      </c>
      <c r="D125" s="8">
        <v>56</v>
      </c>
      <c r="E125" s="9">
        <v>0.8</v>
      </c>
      <c r="F125" s="9">
        <v>19.899999999999999</v>
      </c>
      <c r="G125" s="9" t="str">
        <f>IF($B125=2010,".","")</f>
        <v>.</v>
      </c>
    </row>
    <row r="126" spans="1:7" s="18" customFormat="1" ht="11.85" customHeight="1" x14ac:dyDescent="0.2">
      <c r="A126" s="13"/>
      <c r="B126" s="11">
        <v>2011</v>
      </c>
      <c r="C126" s="8">
        <v>12008</v>
      </c>
      <c r="D126" s="8">
        <v>57</v>
      </c>
      <c r="E126" s="9">
        <v>0.8</v>
      </c>
      <c r="F126" s="9">
        <v>20</v>
      </c>
      <c r="G126" s="9">
        <v>109.1</v>
      </c>
    </row>
    <row r="127" spans="1:7" s="33" customFormat="1" ht="11.85" customHeight="1" x14ac:dyDescent="0.2">
      <c r="A127" s="30"/>
      <c r="B127" s="31">
        <v>2012</v>
      </c>
      <c r="C127" s="22">
        <v>12305</v>
      </c>
      <c r="D127" s="22">
        <v>57</v>
      </c>
      <c r="E127" s="23">
        <v>0.8</v>
      </c>
      <c r="F127" s="23">
        <v>19.7</v>
      </c>
      <c r="G127" s="9">
        <v>102.5</v>
      </c>
    </row>
    <row r="128" spans="1:7" s="18" customFormat="1" ht="18" customHeight="1" x14ac:dyDescent="0.2">
      <c r="A128" s="13" t="s">
        <v>41</v>
      </c>
      <c r="B128" s="11">
        <v>2010</v>
      </c>
      <c r="C128" s="8">
        <v>8209</v>
      </c>
      <c r="D128" s="8">
        <v>63</v>
      </c>
      <c r="E128" s="9">
        <v>0.6</v>
      </c>
      <c r="F128" s="9">
        <v>14.9</v>
      </c>
      <c r="G128" s="9" t="str">
        <f t="shared" ref="G128:G134" si="8">IF($B128=2010,".","")</f>
        <v>.</v>
      </c>
    </row>
    <row r="129" spans="1:7" s="18" customFormat="1" ht="11.85" customHeight="1" x14ac:dyDescent="0.2">
      <c r="A129" s="13"/>
      <c r="B129" s="11">
        <v>2011</v>
      </c>
      <c r="C129" s="8">
        <v>8840</v>
      </c>
      <c r="D129" s="8">
        <v>63</v>
      </c>
      <c r="E129" s="9">
        <v>0.6</v>
      </c>
      <c r="F129" s="9">
        <v>14.7</v>
      </c>
      <c r="G129" s="9">
        <v>107.7</v>
      </c>
    </row>
    <row r="130" spans="1:7" s="33" customFormat="1" ht="11.85" customHeight="1" x14ac:dyDescent="0.2">
      <c r="A130" s="30"/>
      <c r="B130" s="31">
        <v>2012</v>
      </c>
      <c r="C130" s="22">
        <v>8998</v>
      </c>
      <c r="D130" s="22">
        <v>63</v>
      </c>
      <c r="E130" s="23">
        <v>0.6</v>
      </c>
      <c r="F130" s="23">
        <v>14.4</v>
      </c>
      <c r="G130" s="9">
        <v>101.8</v>
      </c>
    </row>
    <row r="131" spans="1:7" s="18" customFormat="1" ht="18" customHeight="1" x14ac:dyDescent="0.2">
      <c r="A131" s="13" t="s">
        <v>42</v>
      </c>
      <c r="B131" s="11">
        <v>2010</v>
      </c>
      <c r="C131" s="8">
        <v>19205</v>
      </c>
      <c r="D131" s="8">
        <v>27</v>
      </c>
      <c r="E131" s="9">
        <v>1.3</v>
      </c>
      <c r="F131" s="9">
        <v>34.799999999999997</v>
      </c>
      <c r="G131" s="9" t="str">
        <f t="shared" si="8"/>
        <v>.</v>
      </c>
    </row>
    <row r="132" spans="1:7" s="18" customFormat="1" ht="11.85" customHeight="1" x14ac:dyDescent="0.2">
      <c r="A132" s="13"/>
      <c r="B132" s="11">
        <v>2011</v>
      </c>
      <c r="C132" s="8">
        <v>21153</v>
      </c>
      <c r="D132" s="8">
        <v>28</v>
      </c>
      <c r="E132" s="9">
        <v>1.4</v>
      </c>
      <c r="F132" s="9">
        <v>35.200000000000003</v>
      </c>
      <c r="G132" s="9">
        <v>110.1</v>
      </c>
    </row>
    <row r="133" spans="1:7" s="33" customFormat="1" ht="11.85" customHeight="1" x14ac:dyDescent="0.2">
      <c r="A133" s="30"/>
      <c r="B133" s="31">
        <v>2012</v>
      </c>
      <c r="C133" s="22">
        <v>22625</v>
      </c>
      <c r="D133" s="22">
        <v>26</v>
      </c>
      <c r="E133" s="23">
        <v>1.4</v>
      </c>
      <c r="F133" s="23">
        <v>36.200000000000003</v>
      </c>
      <c r="G133" s="9">
        <v>107</v>
      </c>
    </row>
    <row r="134" spans="1:7" s="18" customFormat="1" ht="18" customHeight="1" x14ac:dyDescent="0.2">
      <c r="A134" s="13" t="s">
        <v>43</v>
      </c>
      <c r="B134" s="11">
        <v>2010</v>
      </c>
      <c r="C134" s="8">
        <v>16798</v>
      </c>
      <c r="D134" s="8">
        <v>40</v>
      </c>
      <c r="E134" s="9">
        <v>1.2</v>
      </c>
      <c r="F134" s="9">
        <v>30.4</v>
      </c>
      <c r="G134" s="9" t="str">
        <f t="shared" si="8"/>
        <v>.</v>
      </c>
    </row>
    <row r="135" spans="1:7" s="18" customFormat="1" ht="11.85" customHeight="1" x14ac:dyDescent="0.2">
      <c r="A135" s="13"/>
      <c r="B135" s="11">
        <v>2011</v>
      </c>
      <c r="C135" s="8">
        <v>18147</v>
      </c>
      <c r="D135" s="8">
        <v>40</v>
      </c>
      <c r="E135" s="9">
        <v>1.2</v>
      </c>
      <c r="F135" s="9">
        <v>30.2</v>
      </c>
      <c r="G135" s="9">
        <v>108</v>
      </c>
    </row>
    <row r="136" spans="1:7" s="33" customFormat="1" ht="11.85" customHeight="1" x14ac:dyDescent="0.2">
      <c r="A136" s="30"/>
      <c r="B136" s="31">
        <v>2012</v>
      </c>
      <c r="C136" s="22">
        <v>18521</v>
      </c>
      <c r="D136" s="22">
        <v>41</v>
      </c>
      <c r="E136" s="23">
        <v>1.1000000000000001</v>
      </c>
      <c r="F136" s="23">
        <v>29.7</v>
      </c>
      <c r="G136" s="9">
        <v>102.1</v>
      </c>
    </row>
    <row r="137" spans="1:7" s="28" customFormat="1" ht="27.95" customHeight="1" x14ac:dyDescent="0.2">
      <c r="A137" s="39" t="s">
        <v>80</v>
      </c>
      <c r="B137" s="40"/>
      <c r="C137" s="40"/>
      <c r="D137" s="40"/>
      <c r="E137" s="40"/>
      <c r="F137" s="40"/>
      <c r="G137" s="40"/>
    </row>
    <row r="138" spans="1:7" s="18" customFormat="1" ht="9.9499999999999993" customHeight="1" x14ac:dyDescent="0.2">
      <c r="A138" s="13" t="s">
        <v>44</v>
      </c>
      <c r="B138" s="11">
        <v>2010</v>
      </c>
      <c r="C138" s="8">
        <v>16193</v>
      </c>
      <c r="D138" s="8">
        <v>42</v>
      </c>
      <c r="E138" s="9">
        <v>1.1000000000000001</v>
      </c>
      <c r="F138" s="9">
        <v>49.3</v>
      </c>
      <c r="G138" s="9" t="str">
        <f>IF($B138=2010,".","")</f>
        <v>.</v>
      </c>
    </row>
    <row r="139" spans="1:7" s="18" customFormat="1" ht="11.85" customHeight="1" x14ac:dyDescent="0.2">
      <c r="A139" s="13"/>
      <c r="B139" s="11">
        <v>2011</v>
      </c>
      <c r="C139" s="8">
        <v>17306</v>
      </c>
      <c r="D139" s="8">
        <v>42</v>
      </c>
      <c r="E139" s="9">
        <v>1.1000000000000001</v>
      </c>
      <c r="F139" s="9">
        <v>48.9</v>
      </c>
      <c r="G139" s="9">
        <v>106.9</v>
      </c>
    </row>
    <row r="140" spans="1:7" s="33" customFormat="1" ht="11.85" customHeight="1" x14ac:dyDescent="0.2">
      <c r="A140" s="30"/>
      <c r="B140" s="31">
        <v>2012</v>
      </c>
      <c r="C140" s="22">
        <v>18099</v>
      </c>
      <c r="D140" s="22">
        <v>42</v>
      </c>
      <c r="E140" s="23">
        <v>1.1000000000000001</v>
      </c>
      <c r="F140" s="23">
        <v>50.2</v>
      </c>
      <c r="G140" s="9">
        <v>104.6</v>
      </c>
    </row>
    <row r="141" spans="1:7" s="18" customFormat="1" ht="18" customHeight="1" x14ac:dyDescent="0.2">
      <c r="A141" s="13" t="s">
        <v>45</v>
      </c>
      <c r="B141" s="11">
        <v>2010</v>
      </c>
      <c r="C141" s="8">
        <v>9993</v>
      </c>
      <c r="D141" s="8">
        <v>59</v>
      </c>
      <c r="E141" s="9">
        <v>0.7</v>
      </c>
      <c r="F141" s="9">
        <v>30.4</v>
      </c>
      <c r="G141" s="9" t="str">
        <f t="shared" ref="G141" si="9">IF($B141=2010,".","")</f>
        <v>.</v>
      </c>
    </row>
    <row r="142" spans="1:7" s="18" customFormat="1" ht="11.85" customHeight="1" x14ac:dyDescent="0.2">
      <c r="A142" s="13"/>
      <c r="B142" s="11">
        <v>2011</v>
      </c>
      <c r="C142" s="8">
        <v>10859</v>
      </c>
      <c r="D142" s="8">
        <v>59</v>
      </c>
      <c r="E142" s="9">
        <v>0.7</v>
      </c>
      <c r="F142" s="9">
        <v>30.7</v>
      </c>
      <c r="G142" s="9">
        <v>108.7</v>
      </c>
    </row>
    <row r="143" spans="1:7" s="33" customFormat="1" ht="11.85" customHeight="1" x14ac:dyDescent="0.2">
      <c r="A143" s="30"/>
      <c r="B143" s="31">
        <v>2012</v>
      </c>
      <c r="C143" s="22">
        <v>10723</v>
      </c>
      <c r="D143" s="22">
        <v>60</v>
      </c>
      <c r="E143" s="23">
        <v>0.7</v>
      </c>
      <c r="F143" s="23">
        <v>29.7</v>
      </c>
      <c r="G143" s="9">
        <v>98.8</v>
      </c>
    </row>
    <row r="144" spans="1:7" ht="30" customHeight="1" x14ac:dyDescent="0.2">
      <c r="A144" s="45">
        <v>103</v>
      </c>
      <c r="B144" s="45"/>
      <c r="C144" s="45"/>
      <c r="D144" s="45"/>
      <c r="E144" s="45"/>
      <c r="F144" s="45"/>
      <c r="G144" s="45"/>
    </row>
    <row r="145" spans="1:7" s="18" customFormat="1" ht="12" customHeight="1" x14ac:dyDescent="0.2">
      <c r="A145" s="44" t="s">
        <v>94</v>
      </c>
      <c r="B145" s="44"/>
      <c r="C145" s="44"/>
      <c r="D145" s="44"/>
      <c r="E145" s="44"/>
      <c r="F145" s="44"/>
      <c r="G145" s="44"/>
    </row>
    <row r="146" spans="1:7" s="18" customFormat="1" ht="12" customHeight="1" x14ac:dyDescent="0.2">
      <c r="A146" s="44" t="s">
        <v>5</v>
      </c>
      <c r="B146" s="44"/>
      <c r="C146" s="44"/>
      <c r="D146" s="44"/>
      <c r="E146" s="44"/>
      <c r="F146" s="44"/>
      <c r="G146" s="44"/>
    </row>
    <row r="147" spans="1:7" ht="8.1" customHeight="1" x14ac:dyDescent="0.2"/>
    <row r="148" spans="1:7" s="16" customFormat="1" ht="69.95" customHeight="1" x14ac:dyDescent="0.2">
      <c r="A148" s="41" t="s">
        <v>7</v>
      </c>
      <c r="B148" s="42"/>
      <c r="C148" s="14" t="s">
        <v>1</v>
      </c>
      <c r="D148" s="14" t="s">
        <v>2</v>
      </c>
      <c r="E148" s="14" t="s">
        <v>96</v>
      </c>
      <c r="F148" s="15" t="s">
        <v>97</v>
      </c>
      <c r="G148" s="14" t="s">
        <v>3</v>
      </c>
    </row>
    <row r="149" spans="1:7" s="28" customFormat="1" ht="27.95" customHeight="1" x14ac:dyDescent="0.2">
      <c r="A149" s="46" t="s">
        <v>91</v>
      </c>
      <c r="B149" s="47"/>
      <c r="C149" s="47"/>
      <c r="D149" s="47"/>
      <c r="E149" s="47"/>
      <c r="F149" s="47"/>
      <c r="G149" s="47"/>
    </row>
    <row r="150" spans="1:7" s="18" customFormat="1" ht="11.1" customHeight="1" x14ac:dyDescent="0.2">
      <c r="A150" s="13" t="s">
        <v>46</v>
      </c>
      <c r="B150" s="11">
        <v>2010</v>
      </c>
      <c r="C150" s="8">
        <v>6677</v>
      </c>
      <c r="D150" s="8">
        <v>65</v>
      </c>
      <c r="E150" s="9">
        <v>0.5</v>
      </c>
      <c r="F150" s="9">
        <v>20.3</v>
      </c>
      <c r="G150" s="9" t="str">
        <f>IF($B150=2010,".","")</f>
        <v>.</v>
      </c>
    </row>
    <row r="151" spans="1:7" s="18" customFormat="1" ht="11.25" customHeight="1" x14ac:dyDescent="0.2">
      <c r="A151" s="13"/>
      <c r="B151" s="11">
        <v>2011</v>
      </c>
      <c r="C151" s="8">
        <v>7236</v>
      </c>
      <c r="D151" s="8">
        <v>65</v>
      </c>
      <c r="E151" s="9">
        <v>0.5</v>
      </c>
      <c r="F151" s="9">
        <v>20.399999999999999</v>
      </c>
      <c r="G151" s="9">
        <v>108.4</v>
      </c>
    </row>
    <row r="152" spans="1:7" s="33" customFormat="1" ht="11.25" customHeight="1" x14ac:dyDescent="0.2">
      <c r="A152" s="30"/>
      <c r="B152" s="31">
        <v>2012</v>
      </c>
      <c r="C152" s="22">
        <v>7235</v>
      </c>
      <c r="D152" s="22">
        <v>65</v>
      </c>
      <c r="E152" s="23">
        <v>0.4</v>
      </c>
      <c r="F152" s="23">
        <v>20.100000000000001</v>
      </c>
      <c r="G152" s="9">
        <v>100</v>
      </c>
    </row>
    <row r="153" spans="1:7" s="28" customFormat="1" ht="27" customHeight="1" x14ac:dyDescent="0.2">
      <c r="A153" s="39" t="s">
        <v>79</v>
      </c>
      <c r="B153" s="40"/>
      <c r="C153" s="40"/>
      <c r="D153" s="40"/>
      <c r="E153" s="40"/>
      <c r="F153" s="40"/>
      <c r="G153" s="40"/>
    </row>
    <row r="154" spans="1:7" s="18" customFormat="1" ht="9.9499999999999993" customHeight="1" x14ac:dyDescent="0.2">
      <c r="A154" s="13" t="s">
        <v>47</v>
      </c>
      <c r="B154" s="11">
        <v>2010</v>
      </c>
      <c r="C154" s="8">
        <v>14019</v>
      </c>
      <c r="D154" s="8">
        <v>45</v>
      </c>
      <c r="E154" s="9">
        <v>1</v>
      </c>
      <c r="F154" s="9">
        <v>17.2</v>
      </c>
      <c r="G154" s="9" t="str">
        <f>IF($B154=2010,".","")</f>
        <v>.</v>
      </c>
    </row>
    <row r="155" spans="1:7" s="18" customFormat="1" ht="11.25" customHeight="1" x14ac:dyDescent="0.2">
      <c r="A155" s="13"/>
      <c r="B155" s="11">
        <v>2011</v>
      </c>
      <c r="C155" s="8">
        <v>15034</v>
      </c>
      <c r="D155" s="8">
        <v>45</v>
      </c>
      <c r="E155" s="9">
        <v>1</v>
      </c>
      <c r="F155" s="9">
        <v>17</v>
      </c>
      <c r="G155" s="9">
        <v>107.2</v>
      </c>
    </row>
    <row r="156" spans="1:7" s="33" customFormat="1" ht="11.25" customHeight="1" x14ac:dyDescent="0.2">
      <c r="A156" s="30"/>
      <c r="B156" s="31">
        <v>2012</v>
      </c>
      <c r="C156" s="22">
        <v>16244</v>
      </c>
      <c r="D156" s="22">
        <v>43</v>
      </c>
      <c r="E156" s="23">
        <v>1</v>
      </c>
      <c r="F156" s="23">
        <v>17.3</v>
      </c>
      <c r="G156" s="9">
        <v>108</v>
      </c>
    </row>
    <row r="157" spans="1:7" s="18" customFormat="1" ht="15.6" customHeight="1" x14ac:dyDescent="0.2">
      <c r="A157" s="13" t="s">
        <v>48</v>
      </c>
      <c r="B157" s="11">
        <v>2010</v>
      </c>
      <c r="C157" s="8">
        <v>13694</v>
      </c>
      <c r="D157" s="8">
        <v>47</v>
      </c>
      <c r="E157" s="9">
        <v>1</v>
      </c>
      <c r="F157" s="9">
        <v>16.8</v>
      </c>
      <c r="G157" s="9" t="str">
        <f t="shared" ref="G157:G163" si="10">IF($B157=2010,".","")</f>
        <v>.</v>
      </c>
    </row>
    <row r="158" spans="1:7" s="18" customFormat="1" ht="11.25" customHeight="1" x14ac:dyDescent="0.2">
      <c r="A158" s="13"/>
      <c r="B158" s="11">
        <v>2011</v>
      </c>
      <c r="C158" s="8">
        <v>14460</v>
      </c>
      <c r="D158" s="8">
        <v>48</v>
      </c>
      <c r="E158" s="9">
        <v>0.9</v>
      </c>
      <c r="F158" s="9">
        <v>16.399999999999999</v>
      </c>
      <c r="G158" s="9">
        <v>105.6</v>
      </c>
    </row>
    <row r="159" spans="1:7" s="33" customFormat="1" ht="11.25" customHeight="1" x14ac:dyDescent="0.2">
      <c r="A159" s="30"/>
      <c r="B159" s="31">
        <v>2012</v>
      </c>
      <c r="C159" s="22">
        <v>14948</v>
      </c>
      <c r="D159" s="22">
        <v>48</v>
      </c>
      <c r="E159" s="23">
        <v>0.9</v>
      </c>
      <c r="F159" s="23">
        <v>15.9</v>
      </c>
      <c r="G159" s="9">
        <v>103.4</v>
      </c>
    </row>
    <row r="160" spans="1:7" s="18" customFormat="1" ht="15.6" customHeight="1" x14ac:dyDescent="0.2">
      <c r="A160" s="13" t="s">
        <v>49</v>
      </c>
      <c r="B160" s="11">
        <v>2010</v>
      </c>
      <c r="C160" s="8">
        <v>14344</v>
      </c>
      <c r="D160" s="8">
        <v>44</v>
      </c>
      <c r="E160" s="9">
        <v>1</v>
      </c>
      <c r="F160" s="9">
        <v>17.600000000000001</v>
      </c>
      <c r="G160" s="9" t="str">
        <f t="shared" si="10"/>
        <v>.</v>
      </c>
    </row>
    <row r="161" spans="1:10" s="18" customFormat="1" ht="11.25" customHeight="1" x14ac:dyDescent="0.2">
      <c r="A161" s="13"/>
      <c r="B161" s="11">
        <v>2011</v>
      </c>
      <c r="C161" s="8">
        <v>15446</v>
      </c>
      <c r="D161" s="8">
        <v>43</v>
      </c>
      <c r="E161" s="9">
        <v>1</v>
      </c>
      <c r="F161" s="9">
        <v>17.5</v>
      </c>
      <c r="G161" s="9">
        <v>107.7</v>
      </c>
    </row>
    <row r="162" spans="1:10" s="33" customFormat="1" ht="11.25" customHeight="1" x14ac:dyDescent="0.2">
      <c r="A162" s="30"/>
      <c r="B162" s="31">
        <v>2012</v>
      </c>
      <c r="C162" s="22">
        <v>16204</v>
      </c>
      <c r="D162" s="22">
        <v>44</v>
      </c>
      <c r="E162" s="23">
        <v>1</v>
      </c>
      <c r="F162" s="23">
        <v>17.3</v>
      </c>
      <c r="G162" s="9">
        <v>104.9</v>
      </c>
    </row>
    <row r="163" spans="1:10" s="18" customFormat="1" ht="15.6" customHeight="1" x14ac:dyDescent="0.2">
      <c r="A163" s="13" t="s">
        <v>50</v>
      </c>
      <c r="B163" s="11">
        <v>2010</v>
      </c>
      <c r="C163" s="19">
        <v>39335</v>
      </c>
      <c r="D163" s="19">
        <v>4</v>
      </c>
      <c r="E163" s="9">
        <v>2.7</v>
      </c>
      <c r="F163" s="9">
        <v>48.3</v>
      </c>
      <c r="G163" s="9" t="str">
        <f t="shared" si="10"/>
        <v>.</v>
      </c>
    </row>
    <row r="164" spans="1:10" s="18" customFormat="1" ht="11.25" customHeight="1" x14ac:dyDescent="0.2">
      <c r="A164" s="13"/>
      <c r="B164" s="11">
        <v>2011</v>
      </c>
      <c r="C164" s="19">
        <v>43242</v>
      </c>
      <c r="D164" s="19">
        <v>3</v>
      </c>
      <c r="E164" s="9">
        <v>2.8</v>
      </c>
      <c r="F164" s="9">
        <v>49</v>
      </c>
      <c r="G164" s="9">
        <v>109.9</v>
      </c>
    </row>
    <row r="165" spans="1:10" s="33" customFormat="1" ht="11.25" customHeight="1" x14ac:dyDescent="0.2">
      <c r="A165" s="30"/>
      <c r="B165" s="31">
        <v>2012</v>
      </c>
      <c r="C165" s="22">
        <v>46463</v>
      </c>
      <c r="D165" s="22">
        <v>3</v>
      </c>
      <c r="E165" s="23">
        <v>2.9</v>
      </c>
      <c r="F165" s="23">
        <v>49.5</v>
      </c>
      <c r="G165" s="9">
        <v>107.4</v>
      </c>
    </row>
    <row r="166" spans="1:10" s="28" customFormat="1" ht="27" customHeight="1" x14ac:dyDescent="0.2">
      <c r="A166" s="39" t="s">
        <v>78</v>
      </c>
      <c r="B166" s="40"/>
      <c r="C166" s="40"/>
      <c r="D166" s="40"/>
      <c r="E166" s="40"/>
      <c r="F166" s="40"/>
      <c r="G166" s="40"/>
      <c r="J166" s="27"/>
    </row>
    <row r="167" spans="1:10" s="18" customFormat="1" ht="9.9499999999999993" customHeight="1" x14ac:dyDescent="0.2">
      <c r="A167" s="13" t="s">
        <v>51</v>
      </c>
      <c r="B167" s="11">
        <v>2010</v>
      </c>
      <c r="C167" s="8">
        <v>24531</v>
      </c>
      <c r="D167" s="8">
        <v>14</v>
      </c>
      <c r="E167" s="9">
        <v>1.7</v>
      </c>
      <c r="F167" s="9">
        <v>13.3</v>
      </c>
      <c r="G167" s="9" t="str">
        <f>IF($B167=2010,".","")</f>
        <v>.</v>
      </c>
    </row>
    <row r="168" spans="1:10" s="18" customFormat="1" ht="11.25" customHeight="1" x14ac:dyDescent="0.2">
      <c r="A168" s="13"/>
      <c r="B168" s="11">
        <v>2011</v>
      </c>
      <c r="C168" s="8">
        <v>26494</v>
      </c>
      <c r="D168" s="8">
        <v>15</v>
      </c>
      <c r="E168" s="9">
        <v>1.7</v>
      </c>
      <c r="F168" s="9">
        <v>13.2</v>
      </c>
      <c r="G168" s="9">
        <v>108</v>
      </c>
    </row>
    <row r="169" spans="1:10" s="33" customFormat="1" ht="11.25" customHeight="1" x14ac:dyDescent="0.2">
      <c r="A169" s="30"/>
      <c r="B169" s="31">
        <v>2012</v>
      </c>
      <c r="C169" s="22">
        <v>27812</v>
      </c>
      <c r="D169" s="22">
        <v>15</v>
      </c>
      <c r="E169" s="23">
        <v>1.7</v>
      </c>
      <c r="F169" s="23">
        <v>13.6</v>
      </c>
      <c r="G169" s="9">
        <v>105</v>
      </c>
    </row>
    <row r="170" spans="1:10" s="18" customFormat="1" ht="15.6" customHeight="1" x14ac:dyDescent="0.2">
      <c r="A170" s="13" t="s">
        <v>52</v>
      </c>
      <c r="B170" s="11">
        <v>2010</v>
      </c>
      <c r="C170" s="8">
        <v>12990</v>
      </c>
      <c r="D170" s="8">
        <v>49</v>
      </c>
      <c r="E170" s="9">
        <v>0.9</v>
      </c>
      <c r="F170" s="9">
        <v>7</v>
      </c>
      <c r="G170" s="9" t="str">
        <f t="shared" ref="G170:G188" si="11">IF($B170=2010,".","")</f>
        <v>.</v>
      </c>
    </row>
    <row r="171" spans="1:10" s="18" customFormat="1" ht="11.25" customHeight="1" x14ac:dyDescent="0.2">
      <c r="A171" s="13"/>
      <c r="B171" s="11">
        <v>2011</v>
      </c>
      <c r="C171" s="8">
        <v>13716</v>
      </c>
      <c r="D171" s="8">
        <v>49</v>
      </c>
      <c r="E171" s="9">
        <v>0.9</v>
      </c>
      <c r="F171" s="9">
        <v>6.8</v>
      </c>
      <c r="G171" s="9">
        <v>105.6</v>
      </c>
    </row>
    <row r="172" spans="1:10" s="33" customFormat="1" ht="11.25" customHeight="1" x14ac:dyDescent="0.2">
      <c r="A172" s="30"/>
      <c r="B172" s="31">
        <v>2012</v>
      </c>
      <c r="C172" s="22">
        <v>14029</v>
      </c>
      <c r="D172" s="22">
        <v>49</v>
      </c>
      <c r="E172" s="23">
        <v>0.9</v>
      </c>
      <c r="F172" s="23">
        <v>6.8</v>
      </c>
      <c r="G172" s="9">
        <v>102.3</v>
      </c>
    </row>
    <row r="173" spans="1:10" s="18" customFormat="1" ht="15.6" customHeight="1" x14ac:dyDescent="0.2">
      <c r="A173" s="13" t="s">
        <v>53</v>
      </c>
      <c r="B173" s="11">
        <v>2010</v>
      </c>
      <c r="C173" s="8">
        <v>16600</v>
      </c>
      <c r="D173" s="8">
        <v>41</v>
      </c>
      <c r="E173" s="9">
        <v>1.2</v>
      </c>
      <c r="F173" s="9">
        <v>9</v>
      </c>
      <c r="G173" s="9" t="str">
        <f t="shared" si="11"/>
        <v>.</v>
      </c>
    </row>
    <row r="174" spans="1:10" s="18" customFormat="1" ht="11.25" customHeight="1" x14ac:dyDescent="0.2">
      <c r="A174" s="13"/>
      <c r="B174" s="11">
        <v>2011</v>
      </c>
      <c r="C174" s="8">
        <v>18091</v>
      </c>
      <c r="D174" s="8">
        <v>41</v>
      </c>
      <c r="E174" s="9">
        <v>1.2</v>
      </c>
      <c r="F174" s="9">
        <v>9</v>
      </c>
      <c r="G174" s="9">
        <v>109</v>
      </c>
    </row>
    <row r="175" spans="1:10" s="33" customFormat="1" ht="11.25" customHeight="1" x14ac:dyDescent="0.2">
      <c r="A175" s="30"/>
      <c r="B175" s="31">
        <v>2012</v>
      </c>
      <c r="C175" s="22">
        <v>18701</v>
      </c>
      <c r="D175" s="22">
        <v>39</v>
      </c>
      <c r="E175" s="23">
        <v>1.2</v>
      </c>
      <c r="F175" s="23">
        <v>9.1</v>
      </c>
      <c r="G175" s="9">
        <v>103.4</v>
      </c>
    </row>
    <row r="176" spans="1:10" s="18" customFormat="1" ht="15.6" customHeight="1" x14ac:dyDescent="0.2">
      <c r="A176" s="13" t="s">
        <v>54</v>
      </c>
      <c r="B176" s="11">
        <v>2010</v>
      </c>
      <c r="C176" s="8">
        <v>21252</v>
      </c>
      <c r="D176" s="8">
        <v>21</v>
      </c>
      <c r="E176" s="9">
        <v>1.5</v>
      </c>
      <c r="F176" s="9">
        <v>11.5</v>
      </c>
      <c r="G176" s="9" t="str">
        <f t="shared" si="11"/>
        <v>.</v>
      </c>
    </row>
    <row r="177" spans="1:7" s="18" customFormat="1" ht="11.25" customHeight="1" x14ac:dyDescent="0.2">
      <c r="A177" s="13"/>
      <c r="B177" s="11">
        <v>2011</v>
      </c>
      <c r="C177" s="8">
        <v>22738</v>
      </c>
      <c r="D177" s="8">
        <v>23</v>
      </c>
      <c r="E177" s="9">
        <v>1.5</v>
      </c>
      <c r="F177" s="9">
        <v>11.3</v>
      </c>
      <c r="G177" s="9">
        <v>107</v>
      </c>
    </row>
    <row r="178" spans="1:7" s="33" customFormat="1" ht="11.25" customHeight="1" x14ac:dyDescent="0.2">
      <c r="A178" s="30"/>
      <c r="B178" s="31">
        <v>2012</v>
      </c>
      <c r="C178" s="22">
        <v>24181</v>
      </c>
      <c r="D178" s="22">
        <v>21</v>
      </c>
      <c r="E178" s="23">
        <v>1.5</v>
      </c>
      <c r="F178" s="23">
        <v>11.8</v>
      </c>
      <c r="G178" s="9">
        <v>106.3</v>
      </c>
    </row>
    <row r="179" spans="1:7" s="18" customFormat="1" ht="15.6" customHeight="1" x14ac:dyDescent="0.2">
      <c r="A179" s="13" t="s">
        <v>55</v>
      </c>
      <c r="B179" s="11">
        <v>2010</v>
      </c>
      <c r="C179" s="8">
        <v>39236</v>
      </c>
      <c r="D179" s="8">
        <v>5</v>
      </c>
      <c r="E179" s="9">
        <v>2.7</v>
      </c>
      <c r="F179" s="9">
        <v>21.2</v>
      </c>
      <c r="G179" s="9" t="str">
        <f t="shared" si="11"/>
        <v>.</v>
      </c>
    </row>
    <row r="180" spans="1:7" s="18" customFormat="1" ht="11.25" customHeight="1" x14ac:dyDescent="0.2">
      <c r="A180" s="13"/>
      <c r="B180" s="11">
        <v>2011</v>
      </c>
      <c r="C180" s="8">
        <v>42776</v>
      </c>
      <c r="D180" s="8">
        <v>5</v>
      </c>
      <c r="E180" s="9">
        <v>2.8</v>
      </c>
      <c r="F180" s="9">
        <v>21.3</v>
      </c>
      <c r="G180" s="9">
        <v>109</v>
      </c>
    </row>
    <row r="181" spans="1:7" s="33" customFormat="1" ht="11.25" customHeight="1" x14ac:dyDescent="0.2">
      <c r="A181" s="30"/>
      <c r="B181" s="31">
        <v>2012</v>
      </c>
      <c r="C181" s="22">
        <v>43406</v>
      </c>
      <c r="D181" s="22">
        <v>5</v>
      </c>
      <c r="E181" s="23">
        <v>2.7</v>
      </c>
      <c r="F181" s="23">
        <v>21.2</v>
      </c>
      <c r="G181" s="9">
        <v>101.5</v>
      </c>
    </row>
    <row r="182" spans="1:7" s="18" customFormat="1" ht="15.2" customHeight="1" x14ac:dyDescent="0.2">
      <c r="A182" s="13" t="s">
        <v>56</v>
      </c>
      <c r="B182" s="11">
        <v>2010</v>
      </c>
      <c r="C182" s="8">
        <v>23281</v>
      </c>
      <c r="D182" s="8">
        <v>18</v>
      </c>
      <c r="E182" s="9">
        <v>1.6</v>
      </c>
      <c r="F182" s="9">
        <v>12.6</v>
      </c>
      <c r="G182" s="9" t="str">
        <f t="shared" si="11"/>
        <v>.</v>
      </c>
    </row>
    <row r="183" spans="1:7" s="18" customFormat="1" ht="11.25" customHeight="1" x14ac:dyDescent="0.2">
      <c r="A183" s="13"/>
      <c r="B183" s="11">
        <v>2011</v>
      </c>
      <c r="C183" s="8">
        <v>25817</v>
      </c>
      <c r="D183" s="8">
        <v>17</v>
      </c>
      <c r="E183" s="9">
        <v>1.7</v>
      </c>
      <c r="F183" s="9">
        <v>12.9</v>
      </c>
      <c r="G183" s="9">
        <v>110.9</v>
      </c>
    </row>
    <row r="184" spans="1:7" s="33" customFormat="1" ht="11.25" customHeight="1" x14ac:dyDescent="0.2">
      <c r="A184" s="30"/>
      <c r="B184" s="31">
        <v>2012</v>
      </c>
      <c r="C184" s="34">
        <v>25601</v>
      </c>
      <c r="D184" s="35">
        <v>18</v>
      </c>
      <c r="E184" s="26">
        <v>1.6</v>
      </c>
      <c r="F184" s="32">
        <v>12.5</v>
      </c>
      <c r="G184" s="9">
        <v>99.2</v>
      </c>
    </row>
    <row r="185" spans="1:7" s="18" customFormat="1" ht="15.2" customHeight="1" x14ac:dyDescent="0.2">
      <c r="A185" s="13" t="s">
        <v>57</v>
      </c>
      <c r="B185" s="11">
        <v>2010</v>
      </c>
      <c r="C185" s="8">
        <v>25390</v>
      </c>
      <c r="D185" s="8">
        <v>13</v>
      </c>
      <c r="E185" s="9">
        <v>1.8</v>
      </c>
      <c r="F185" s="9">
        <v>13.7</v>
      </c>
      <c r="G185" s="9" t="str">
        <f t="shared" si="11"/>
        <v>.</v>
      </c>
    </row>
    <row r="186" spans="1:7" s="18" customFormat="1" ht="11.25" customHeight="1" x14ac:dyDescent="0.2">
      <c r="A186" s="13"/>
      <c r="B186" s="11">
        <v>2011</v>
      </c>
      <c r="C186" s="8">
        <v>27267</v>
      </c>
      <c r="D186" s="8">
        <v>13</v>
      </c>
      <c r="E186" s="9">
        <v>1.8</v>
      </c>
      <c r="F186" s="9">
        <v>13.6</v>
      </c>
      <c r="G186" s="9">
        <v>107.4</v>
      </c>
    </row>
    <row r="187" spans="1:7" s="33" customFormat="1" ht="11.25" customHeight="1" x14ac:dyDescent="0.2">
      <c r="A187" s="30"/>
      <c r="B187" s="31">
        <v>2012</v>
      </c>
      <c r="C187" s="22">
        <v>27960</v>
      </c>
      <c r="D187" s="22">
        <v>14</v>
      </c>
      <c r="E187" s="23">
        <v>1.7</v>
      </c>
      <c r="F187" s="23">
        <v>13.6</v>
      </c>
      <c r="G187" s="9">
        <v>102.5</v>
      </c>
    </row>
    <row r="188" spans="1:7" s="18" customFormat="1" ht="15.2" customHeight="1" x14ac:dyDescent="0.2">
      <c r="A188" s="13" t="s">
        <v>58</v>
      </c>
      <c r="B188" s="11">
        <v>2010</v>
      </c>
      <c r="C188" s="8">
        <v>21685</v>
      </c>
      <c r="D188" s="8">
        <v>19</v>
      </c>
      <c r="E188" s="9">
        <v>1.5</v>
      </c>
      <c r="F188" s="9">
        <v>11.7</v>
      </c>
      <c r="G188" s="9" t="str">
        <f t="shared" si="11"/>
        <v>.</v>
      </c>
    </row>
    <row r="189" spans="1:7" s="18" customFormat="1" ht="11.25" customHeight="1" x14ac:dyDescent="0.2">
      <c r="A189" s="13"/>
      <c r="B189" s="11">
        <v>2011</v>
      </c>
      <c r="C189" s="8">
        <v>23568</v>
      </c>
      <c r="D189" s="8">
        <v>19</v>
      </c>
      <c r="E189" s="9">
        <v>1.5</v>
      </c>
      <c r="F189" s="9">
        <v>11.8</v>
      </c>
      <c r="G189" s="9">
        <v>108.7</v>
      </c>
    </row>
    <row r="190" spans="1:7" s="33" customFormat="1" ht="11.25" customHeight="1" x14ac:dyDescent="0.2">
      <c r="A190" s="30"/>
      <c r="B190" s="31">
        <v>2012</v>
      </c>
      <c r="C190" s="22">
        <v>23335</v>
      </c>
      <c r="D190" s="22">
        <v>24</v>
      </c>
      <c r="E190" s="23">
        <v>1.4</v>
      </c>
      <c r="F190" s="23">
        <v>11.4</v>
      </c>
      <c r="G190" s="9">
        <v>99</v>
      </c>
    </row>
    <row r="191" spans="1:7" s="28" customFormat="1" ht="27" customHeight="1" x14ac:dyDescent="0.2">
      <c r="A191" s="39" t="s">
        <v>77</v>
      </c>
      <c r="B191" s="40"/>
      <c r="C191" s="40"/>
      <c r="D191" s="40"/>
      <c r="E191" s="40"/>
      <c r="F191" s="40"/>
      <c r="G191" s="40"/>
    </row>
    <row r="192" spans="1:7" s="18" customFormat="1" ht="9.9499999999999993" customHeight="1" x14ac:dyDescent="0.2">
      <c r="A192" s="13" t="s">
        <v>59</v>
      </c>
      <c r="B192" s="11">
        <v>2010</v>
      </c>
      <c r="C192" s="8">
        <v>24295</v>
      </c>
      <c r="D192" s="8">
        <v>16</v>
      </c>
      <c r="E192" s="9">
        <v>1.7</v>
      </c>
      <c r="F192" s="9">
        <v>65.5</v>
      </c>
      <c r="G192" s="9" t="str">
        <f>IF($B192=2010,".","")</f>
        <v>.</v>
      </c>
    </row>
    <row r="193" spans="1:7" s="18" customFormat="1" ht="11.25" customHeight="1" x14ac:dyDescent="0.2">
      <c r="A193" s="13"/>
      <c r="B193" s="11">
        <v>2011</v>
      </c>
      <c r="C193" s="8">
        <v>25880</v>
      </c>
      <c r="D193" s="8">
        <v>16</v>
      </c>
      <c r="E193" s="9">
        <v>1.7</v>
      </c>
      <c r="F193" s="9">
        <v>65.8</v>
      </c>
      <c r="G193" s="9">
        <v>106.5</v>
      </c>
    </row>
    <row r="194" spans="1:7" s="33" customFormat="1" ht="11.25" customHeight="1" x14ac:dyDescent="0.2">
      <c r="A194" s="30"/>
      <c r="B194" s="31">
        <v>2012</v>
      </c>
      <c r="C194" s="22">
        <v>26594</v>
      </c>
      <c r="D194" s="22">
        <v>17</v>
      </c>
      <c r="E194" s="23">
        <v>1.6</v>
      </c>
      <c r="F194" s="23">
        <v>66.3</v>
      </c>
      <c r="G194" s="9">
        <v>102.8</v>
      </c>
    </row>
    <row r="195" spans="1:7" ht="30" customHeight="1" x14ac:dyDescent="0.2">
      <c r="A195" s="43">
        <v>104</v>
      </c>
      <c r="B195" s="43"/>
      <c r="C195" s="43"/>
      <c r="D195" s="43"/>
      <c r="E195" s="43"/>
      <c r="F195" s="43"/>
      <c r="G195" s="43"/>
    </row>
    <row r="196" spans="1:7" s="18" customFormat="1" ht="12" customHeight="1" x14ac:dyDescent="0.2">
      <c r="A196" s="44" t="s">
        <v>95</v>
      </c>
      <c r="B196" s="44"/>
      <c r="C196" s="44"/>
      <c r="D196" s="44"/>
      <c r="E196" s="44"/>
      <c r="F196" s="44"/>
      <c r="G196" s="44"/>
    </row>
    <row r="197" spans="1:7" s="18" customFormat="1" ht="12" customHeight="1" x14ac:dyDescent="0.2">
      <c r="A197" s="44" t="s">
        <v>5</v>
      </c>
      <c r="B197" s="44"/>
      <c r="C197" s="44"/>
      <c r="D197" s="44"/>
      <c r="E197" s="44"/>
      <c r="F197" s="44"/>
      <c r="G197" s="44"/>
    </row>
    <row r="198" spans="1:7" ht="8.1" customHeight="1" x14ac:dyDescent="0.2"/>
    <row r="199" spans="1:7" s="16" customFormat="1" ht="69.95" customHeight="1" x14ac:dyDescent="0.2">
      <c r="A199" s="41" t="s">
        <v>7</v>
      </c>
      <c r="B199" s="42"/>
      <c r="C199" s="14" t="s">
        <v>1</v>
      </c>
      <c r="D199" s="14" t="s">
        <v>2</v>
      </c>
      <c r="E199" s="14" t="s">
        <v>96</v>
      </c>
      <c r="F199" s="15" t="s">
        <v>97</v>
      </c>
      <c r="G199" s="14" t="s">
        <v>3</v>
      </c>
    </row>
    <row r="200" spans="1:7" s="28" customFormat="1" ht="27.95" customHeight="1" x14ac:dyDescent="0.2">
      <c r="A200" s="46" t="s">
        <v>90</v>
      </c>
      <c r="B200" s="47"/>
      <c r="C200" s="47"/>
      <c r="D200" s="47"/>
      <c r="E200" s="47"/>
      <c r="F200" s="47"/>
      <c r="G200" s="47"/>
    </row>
    <row r="201" spans="1:7" s="18" customFormat="1" ht="9.9499999999999993" customHeight="1" x14ac:dyDescent="0.2">
      <c r="A201" s="13" t="s">
        <v>60</v>
      </c>
      <c r="B201" s="11">
        <v>2010</v>
      </c>
      <c r="C201" s="8">
        <v>12792</v>
      </c>
      <c r="D201" s="8">
        <v>50</v>
      </c>
      <c r="E201" s="9">
        <v>0.9</v>
      </c>
      <c r="F201" s="9">
        <v>34.5</v>
      </c>
      <c r="G201" s="9" t="str">
        <f>IF($B201=2010,".","")</f>
        <v>.</v>
      </c>
    </row>
    <row r="202" spans="1:7" s="18" customFormat="1" ht="11.45" customHeight="1" x14ac:dyDescent="0.2">
      <c r="A202" s="13"/>
      <c r="B202" s="11">
        <v>2011</v>
      </c>
      <c r="C202" s="8">
        <v>13475</v>
      </c>
      <c r="D202" s="8">
        <v>50</v>
      </c>
      <c r="E202" s="9">
        <v>0.9</v>
      </c>
      <c r="F202" s="9">
        <v>34.200000000000003</v>
      </c>
      <c r="G202" s="9">
        <v>105.3</v>
      </c>
    </row>
    <row r="203" spans="1:7" s="33" customFormat="1" ht="11.45" customHeight="1" x14ac:dyDescent="0.2">
      <c r="A203" s="30"/>
      <c r="B203" s="31">
        <v>2012</v>
      </c>
      <c r="C203" s="22">
        <v>13532</v>
      </c>
      <c r="D203" s="22">
        <v>52</v>
      </c>
      <c r="E203" s="23">
        <v>0.8</v>
      </c>
      <c r="F203" s="23">
        <v>33.700000000000003</v>
      </c>
      <c r="G203" s="9">
        <v>100.4</v>
      </c>
    </row>
    <row r="204" spans="1:7" s="28" customFormat="1" ht="27.2" customHeight="1" x14ac:dyDescent="0.2">
      <c r="A204" s="39" t="s">
        <v>76</v>
      </c>
      <c r="B204" s="40"/>
      <c r="C204" s="40"/>
      <c r="D204" s="40"/>
      <c r="E204" s="40"/>
      <c r="F204" s="40"/>
      <c r="G204" s="40"/>
    </row>
    <row r="205" spans="1:7" s="18" customFormat="1" ht="9.9499999999999993" customHeight="1" x14ac:dyDescent="0.2">
      <c r="A205" s="13" t="s">
        <v>61</v>
      </c>
      <c r="B205" s="11">
        <v>2010</v>
      </c>
      <c r="C205" s="8">
        <v>13979</v>
      </c>
      <c r="D205" s="8">
        <v>46</v>
      </c>
      <c r="E205" s="9">
        <v>1</v>
      </c>
      <c r="F205" s="9">
        <v>35.4</v>
      </c>
      <c r="G205" s="9" t="str">
        <f>IF($B205=2010,".","")</f>
        <v>.</v>
      </c>
    </row>
    <row r="206" spans="1:7" s="18" customFormat="1" ht="11.45" customHeight="1" x14ac:dyDescent="0.2">
      <c r="A206" s="13"/>
      <c r="B206" s="11">
        <v>2011</v>
      </c>
      <c r="C206" s="8">
        <v>14868</v>
      </c>
      <c r="D206" s="8">
        <v>46</v>
      </c>
      <c r="E206" s="9">
        <v>1</v>
      </c>
      <c r="F206" s="9">
        <v>35.200000000000003</v>
      </c>
      <c r="G206" s="9">
        <v>106.4</v>
      </c>
    </row>
    <row r="207" spans="1:7" s="33" customFormat="1" ht="11.45" customHeight="1" x14ac:dyDescent="0.2">
      <c r="A207" s="30"/>
      <c r="B207" s="31">
        <v>2012</v>
      </c>
      <c r="C207" s="22">
        <v>15356</v>
      </c>
      <c r="D207" s="22">
        <v>45</v>
      </c>
      <c r="E207" s="23">
        <v>1</v>
      </c>
      <c r="F207" s="23">
        <v>35.200000000000003</v>
      </c>
      <c r="G207" s="9">
        <v>103.3</v>
      </c>
    </row>
    <row r="208" spans="1:7" s="18" customFormat="1" ht="15.2" customHeight="1" x14ac:dyDescent="0.2">
      <c r="A208" s="13" t="s">
        <v>62</v>
      </c>
      <c r="B208" s="11">
        <v>2010</v>
      </c>
      <c r="C208" s="8">
        <v>6630</v>
      </c>
      <c r="D208" s="8">
        <v>66</v>
      </c>
      <c r="E208" s="10">
        <v>0.5</v>
      </c>
      <c r="F208" s="9">
        <v>16.8</v>
      </c>
      <c r="G208" s="9" t="str">
        <f t="shared" ref="G208:G211" si="12">IF($B208=2010,".","")</f>
        <v>.</v>
      </c>
    </row>
    <row r="209" spans="1:7" s="18" customFormat="1" ht="11.45" customHeight="1" x14ac:dyDescent="0.2">
      <c r="A209" s="13"/>
      <c r="B209" s="11">
        <v>2011</v>
      </c>
      <c r="C209" s="8">
        <v>7004</v>
      </c>
      <c r="D209" s="8">
        <v>66</v>
      </c>
      <c r="E209" s="10">
        <v>0.5</v>
      </c>
      <c r="F209" s="9">
        <v>16.600000000000001</v>
      </c>
      <c r="G209" s="9">
        <v>105.6</v>
      </c>
    </row>
    <row r="210" spans="1:7" s="33" customFormat="1" ht="11.45" customHeight="1" x14ac:dyDescent="0.2">
      <c r="A210" s="30"/>
      <c r="B210" s="31">
        <v>2012</v>
      </c>
      <c r="C210" s="22">
        <v>7226</v>
      </c>
      <c r="D210" s="22">
        <v>66</v>
      </c>
      <c r="E210" s="26">
        <v>0.4</v>
      </c>
      <c r="F210" s="23">
        <v>16.600000000000001</v>
      </c>
      <c r="G210" s="9">
        <v>103.2</v>
      </c>
    </row>
    <row r="211" spans="1:7" s="18" customFormat="1" ht="15.2" customHeight="1" x14ac:dyDescent="0.2">
      <c r="A211" s="13" t="s">
        <v>63</v>
      </c>
      <c r="B211" s="11">
        <v>2010</v>
      </c>
      <c r="C211" s="8">
        <v>18828</v>
      </c>
      <c r="D211" s="8">
        <v>31</v>
      </c>
      <c r="E211" s="10">
        <v>1.3</v>
      </c>
      <c r="F211" s="9">
        <v>47.7</v>
      </c>
      <c r="G211" s="9" t="str">
        <f t="shared" si="12"/>
        <v>.</v>
      </c>
    </row>
    <row r="212" spans="1:7" s="18" customFormat="1" ht="11.45" customHeight="1" x14ac:dyDescent="0.2">
      <c r="A212" s="13"/>
      <c r="B212" s="11">
        <v>2011</v>
      </c>
      <c r="C212" s="8">
        <v>20388</v>
      </c>
      <c r="D212" s="8">
        <v>31</v>
      </c>
      <c r="E212" s="10">
        <v>1.3</v>
      </c>
      <c r="F212" s="9">
        <v>48.2</v>
      </c>
      <c r="G212" s="9">
        <v>108.3</v>
      </c>
    </row>
    <row r="213" spans="1:7" s="33" customFormat="1" ht="11.45" customHeight="1" x14ac:dyDescent="0.2">
      <c r="A213" s="30"/>
      <c r="B213" s="31">
        <v>2012</v>
      </c>
      <c r="C213" s="22">
        <v>21072</v>
      </c>
      <c r="D213" s="22">
        <v>30</v>
      </c>
      <c r="E213" s="26">
        <v>1.3</v>
      </c>
      <c r="F213" s="23">
        <v>48.3</v>
      </c>
      <c r="G213" s="9">
        <v>103.4</v>
      </c>
    </row>
    <row r="214" spans="1:7" s="28" customFormat="1" ht="27.2" customHeight="1" x14ac:dyDescent="0.2">
      <c r="A214" s="39" t="s">
        <v>75</v>
      </c>
      <c r="B214" s="40"/>
      <c r="C214" s="40"/>
      <c r="D214" s="40"/>
      <c r="E214" s="40"/>
      <c r="F214" s="40"/>
      <c r="G214" s="40"/>
    </row>
    <row r="215" spans="1:7" s="18" customFormat="1" ht="9.9499999999999993" customHeight="1" x14ac:dyDescent="0.2">
      <c r="A215" s="13" t="s">
        <v>64</v>
      </c>
      <c r="B215" s="11">
        <v>2010</v>
      </c>
      <c r="C215" s="8">
        <v>20281</v>
      </c>
      <c r="D215" s="8">
        <v>25</v>
      </c>
      <c r="E215" s="10">
        <v>1.4</v>
      </c>
      <c r="F215" s="9">
        <v>15</v>
      </c>
      <c r="G215" s="9" t="str">
        <f>IF($B215=2010,".","")</f>
        <v>.</v>
      </c>
    </row>
    <row r="216" spans="1:7" s="18" customFormat="1" ht="11.45" customHeight="1" x14ac:dyDescent="0.2">
      <c r="A216" s="13"/>
      <c r="B216" s="11">
        <v>2011</v>
      </c>
      <c r="C216" s="8">
        <v>22283</v>
      </c>
      <c r="D216" s="8">
        <v>24</v>
      </c>
      <c r="E216" s="10">
        <v>1.4</v>
      </c>
      <c r="F216" s="9">
        <v>15.2</v>
      </c>
      <c r="G216" s="9">
        <v>109.9</v>
      </c>
    </row>
    <row r="217" spans="1:7" s="33" customFormat="1" ht="11.45" customHeight="1" x14ac:dyDescent="0.2">
      <c r="A217" s="30"/>
      <c r="B217" s="31">
        <v>2012</v>
      </c>
      <c r="C217" s="22">
        <v>23679</v>
      </c>
      <c r="D217" s="22">
        <v>22</v>
      </c>
      <c r="E217" s="26">
        <v>1.5</v>
      </c>
      <c r="F217" s="23">
        <v>15.4</v>
      </c>
      <c r="G217" s="9">
        <v>106.3</v>
      </c>
    </row>
    <row r="218" spans="1:7" s="18" customFormat="1" ht="15.2" customHeight="1" x14ac:dyDescent="0.2">
      <c r="A218" s="13" t="s">
        <v>65</v>
      </c>
      <c r="B218" s="11">
        <v>2010</v>
      </c>
      <c r="C218" s="8">
        <v>18979</v>
      </c>
      <c r="D218" s="8">
        <v>30</v>
      </c>
      <c r="E218" s="10">
        <v>1.3</v>
      </c>
      <c r="F218" s="9">
        <v>14</v>
      </c>
      <c r="G218" s="9" t="str">
        <f t="shared" ref="G218:G230" si="13">IF($B218=2010,".","")</f>
        <v>.</v>
      </c>
    </row>
    <row r="219" spans="1:7" s="18" customFormat="1" ht="11.45" customHeight="1" x14ac:dyDescent="0.2">
      <c r="A219" s="13"/>
      <c r="B219" s="11">
        <v>2011</v>
      </c>
      <c r="C219" s="8">
        <v>20787</v>
      </c>
      <c r="D219" s="8">
        <v>29</v>
      </c>
      <c r="E219" s="10">
        <v>1.3</v>
      </c>
      <c r="F219" s="9">
        <v>14.2</v>
      </c>
      <c r="G219" s="9">
        <v>109.5</v>
      </c>
    </row>
    <row r="220" spans="1:7" s="33" customFormat="1" ht="11.45" customHeight="1" x14ac:dyDescent="0.2">
      <c r="A220" s="30"/>
      <c r="B220" s="31">
        <v>2012</v>
      </c>
      <c r="C220" s="22">
        <v>21658</v>
      </c>
      <c r="D220" s="22">
        <v>29</v>
      </c>
      <c r="E220" s="26">
        <v>1.3</v>
      </c>
      <c r="F220" s="23">
        <v>14</v>
      </c>
      <c r="G220" s="9">
        <v>104.2</v>
      </c>
    </row>
    <row r="221" spans="1:7" s="18" customFormat="1" ht="15.2" customHeight="1" x14ac:dyDescent="0.2">
      <c r="A221" s="13" t="s">
        <v>66</v>
      </c>
      <c r="B221" s="11">
        <v>2010</v>
      </c>
      <c r="C221" s="8">
        <v>17699</v>
      </c>
      <c r="D221" s="8">
        <v>35</v>
      </c>
      <c r="E221" s="10">
        <v>1.2</v>
      </c>
      <c r="F221" s="9">
        <v>13.1</v>
      </c>
      <c r="G221" s="9" t="str">
        <f t="shared" si="13"/>
        <v>.</v>
      </c>
    </row>
    <row r="222" spans="1:7" s="18" customFormat="1" ht="11.45" customHeight="1" x14ac:dyDescent="0.2">
      <c r="A222" s="13"/>
      <c r="B222" s="11">
        <v>2011</v>
      </c>
      <c r="C222" s="8">
        <v>19211</v>
      </c>
      <c r="D222" s="8">
        <v>35</v>
      </c>
      <c r="E222" s="10">
        <v>1.2</v>
      </c>
      <c r="F222" s="9">
        <v>13.1</v>
      </c>
      <c r="G222" s="9">
        <v>108.5</v>
      </c>
    </row>
    <row r="223" spans="1:7" s="33" customFormat="1" ht="11.45" customHeight="1" x14ac:dyDescent="0.2">
      <c r="A223" s="30"/>
      <c r="B223" s="31">
        <v>2012</v>
      </c>
      <c r="C223" s="22">
        <v>20366</v>
      </c>
      <c r="D223" s="22">
        <v>34</v>
      </c>
      <c r="E223" s="26">
        <v>1.3</v>
      </c>
      <c r="F223" s="23">
        <v>13.2</v>
      </c>
      <c r="G223" s="9">
        <v>106</v>
      </c>
    </row>
    <row r="224" spans="1:7" s="18" customFormat="1" ht="15.2" customHeight="1" x14ac:dyDescent="0.2">
      <c r="A224" s="13" t="s">
        <v>67</v>
      </c>
      <c r="B224" s="11">
        <v>2010</v>
      </c>
      <c r="C224" s="8">
        <v>11749</v>
      </c>
      <c r="D224" s="8">
        <v>53</v>
      </c>
      <c r="E224" s="10">
        <v>0.8</v>
      </c>
      <c r="F224" s="9">
        <v>8.6999999999999993</v>
      </c>
      <c r="G224" s="9" t="str">
        <f t="shared" si="13"/>
        <v>.</v>
      </c>
    </row>
    <row r="225" spans="1:7" s="18" customFormat="1" ht="11.45" customHeight="1" x14ac:dyDescent="0.2">
      <c r="A225" s="13"/>
      <c r="B225" s="11">
        <v>2011</v>
      </c>
      <c r="C225" s="8">
        <v>12528</v>
      </c>
      <c r="D225" s="8">
        <v>55</v>
      </c>
      <c r="E225" s="10">
        <v>0.8</v>
      </c>
      <c r="F225" s="9">
        <v>8.6</v>
      </c>
      <c r="G225" s="9">
        <v>106.6</v>
      </c>
    </row>
    <row r="226" spans="1:7" s="33" customFormat="1" ht="11.45" customHeight="1" x14ac:dyDescent="0.2">
      <c r="A226" s="30"/>
      <c r="B226" s="31">
        <v>2012</v>
      </c>
      <c r="C226" s="22">
        <v>13047</v>
      </c>
      <c r="D226" s="22">
        <v>54</v>
      </c>
      <c r="E226" s="26">
        <v>0.8</v>
      </c>
      <c r="F226" s="23">
        <v>8.5</v>
      </c>
      <c r="G226" s="9">
        <v>104.1</v>
      </c>
    </row>
    <row r="227" spans="1:7" s="18" customFormat="1" ht="15.2" customHeight="1" x14ac:dyDescent="0.2">
      <c r="A227" s="13" t="s">
        <v>68</v>
      </c>
      <c r="B227" s="11">
        <v>2010</v>
      </c>
      <c r="C227" s="8">
        <v>25444</v>
      </c>
      <c r="D227" s="8">
        <v>12</v>
      </c>
      <c r="E227" s="10">
        <v>1.8</v>
      </c>
      <c r="F227" s="9">
        <v>18.8</v>
      </c>
      <c r="G227" s="9" t="str">
        <f t="shared" si="13"/>
        <v>.</v>
      </c>
    </row>
    <row r="228" spans="1:7" s="18" customFormat="1" ht="11.45" customHeight="1" x14ac:dyDescent="0.2">
      <c r="A228" s="13"/>
      <c r="B228" s="11">
        <v>2011</v>
      </c>
      <c r="C228" s="8">
        <v>28338</v>
      </c>
      <c r="D228" s="8">
        <v>12</v>
      </c>
      <c r="E228" s="10">
        <v>1.8</v>
      </c>
      <c r="F228" s="9">
        <v>19.399999999999999</v>
      </c>
      <c r="G228" s="9">
        <v>111.4</v>
      </c>
    </row>
    <row r="229" spans="1:7" s="33" customFormat="1" ht="11.45" customHeight="1" x14ac:dyDescent="0.2">
      <c r="A229" s="30"/>
      <c r="B229" s="31">
        <v>2012</v>
      </c>
      <c r="C229" s="22">
        <v>29934</v>
      </c>
      <c r="D229" s="22">
        <v>12</v>
      </c>
      <c r="E229" s="26">
        <v>1.9</v>
      </c>
      <c r="F229" s="23">
        <v>19.399999999999999</v>
      </c>
      <c r="G229" s="9">
        <v>105.6</v>
      </c>
    </row>
    <row r="230" spans="1:7" s="18" customFormat="1" ht="15.2" customHeight="1" x14ac:dyDescent="0.2">
      <c r="A230" s="13" t="s">
        <v>69</v>
      </c>
      <c r="B230" s="11">
        <v>2010</v>
      </c>
      <c r="C230" s="8">
        <v>40972</v>
      </c>
      <c r="D230" s="8">
        <v>3</v>
      </c>
      <c r="E230" s="10">
        <v>2.9</v>
      </c>
      <c r="F230" s="9">
        <v>30.3</v>
      </c>
      <c r="G230" s="9" t="str">
        <f t="shared" si="13"/>
        <v>.</v>
      </c>
    </row>
    <row r="231" spans="1:7" s="18" customFormat="1" ht="11.45" customHeight="1" x14ac:dyDescent="0.2">
      <c r="A231" s="13"/>
      <c r="B231" s="11">
        <v>2011</v>
      </c>
      <c r="C231" s="8">
        <v>43238</v>
      </c>
      <c r="D231" s="8">
        <v>4</v>
      </c>
      <c r="E231" s="10">
        <v>2.8</v>
      </c>
      <c r="F231" s="9">
        <v>29.5</v>
      </c>
      <c r="G231" s="9">
        <v>105.5</v>
      </c>
    </row>
    <row r="232" spans="1:7" s="33" customFormat="1" ht="11.45" customHeight="1" x14ac:dyDescent="0.2">
      <c r="A232" s="30"/>
      <c r="B232" s="31">
        <v>2012</v>
      </c>
      <c r="C232" s="22">
        <v>45468</v>
      </c>
      <c r="D232" s="22">
        <v>4</v>
      </c>
      <c r="E232" s="26">
        <v>2.8</v>
      </c>
      <c r="F232" s="23">
        <v>29.5</v>
      </c>
      <c r="G232" s="9">
        <v>105.2</v>
      </c>
    </row>
    <row r="233" spans="1:7" s="28" customFormat="1" ht="27.2" customHeight="1" x14ac:dyDescent="0.2">
      <c r="A233" s="39" t="s">
        <v>74</v>
      </c>
      <c r="B233" s="40"/>
      <c r="C233" s="40"/>
      <c r="D233" s="40"/>
      <c r="E233" s="40"/>
      <c r="F233" s="40"/>
      <c r="G233" s="40"/>
    </row>
    <row r="234" spans="1:7" s="18" customFormat="1" ht="9.9499999999999993" customHeight="1" x14ac:dyDescent="0.2">
      <c r="A234" s="13" t="s">
        <v>70</v>
      </c>
      <c r="B234" s="11">
        <v>2010</v>
      </c>
      <c r="C234" s="8">
        <v>17526</v>
      </c>
      <c r="D234" s="8">
        <v>37</v>
      </c>
      <c r="E234" s="10">
        <v>1.2</v>
      </c>
      <c r="F234" s="9">
        <v>31.8</v>
      </c>
      <c r="G234" s="9" t="str">
        <f>IF($B234=2010,".","")</f>
        <v>.</v>
      </c>
    </row>
    <row r="235" spans="1:7" s="18" customFormat="1" ht="11.45" customHeight="1" x14ac:dyDescent="0.2">
      <c r="A235" s="13"/>
      <c r="B235" s="11">
        <v>2011</v>
      </c>
      <c r="C235" s="8">
        <v>18149</v>
      </c>
      <c r="D235" s="8">
        <v>39</v>
      </c>
      <c r="E235" s="10">
        <v>1.2</v>
      </c>
      <c r="F235" s="9">
        <v>31.1</v>
      </c>
      <c r="G235" s="9">
        <v>103.6</v>
      </c>
    </row>
    <row r="236" spans="1:7" s="33" customFormat="1" ht="11.45" customHeight="1" x14ac:dyDescent="0.2">
      <c r="A236" s="30"/>
      <c r="B236" s="31">
        <v>2012</v>
      </c>
      <c r="C236" s="22">
        <v>18638</v>
      </c>
      <c r="D236" s="22">
        <v>40</v>
      </c>
      <c r="E236" s="26">
        <v>1.2</v>
      </c>
      <c r="F236" s="23">
        <v>30.6</v>
      </c>
      <c r="G236" s="9">
        <v>102.7</v>
      </c>
    </row>
    <row r="237" spans="1:7" s="18" customFormat="1" ht="15" customHeight="1" x14ac:dyDescent="0.2">
      <c r="A237" s="13" t="s">
        <v>71</v>
      </c>
      <c r="B237" s="11">
        <v>2010</v>
      </c>
      <c r="C237" s="8">
        <v>9117</v>
      </c>
      <c r="D237" s="8">
        <v>62</v>
      </c>
      <c r="E237" s="10">
        <v>0.6</v>
      </c>
      <c r="F237" s="9">
        <v>16.5</v>
      </c>
      <c r="G237" s="9" t="str">
        <f t="shared" ref="G237:G243" si="14">IF($B237=2010,".","")</f>
        <v>.</v>
      </c>
    </row>
    <row r="238" spans="1:7" s="18" customFormat="1" ht="11.45" customHeight="1" x14ac:dyDescent="0.2">
      <c r="A238" s="13"/>
      <c r="B238" s="11">
        <v>2011</v>
      </c>
      <c r="C238" s="8">
        <v>9768</v>
      </c>
      <c r="D238" s="8">
        <v>62</v>
      </c>
      <c r="E238" s="10">
        <v>0.6</v>
      </c>
      <c r="F238" s="9">
        <v>16.7</v>
      </c>
      <c r="G238" s="9">
        <v>107.1</v>
      </c>
    </row>
    <row r="239" spans="1:7" s="33" customFormat="1" ht="11.45" customHeight="1" x14ac:dyDescent="0.2">
      <c r="A239" s="30"/>
      <c r="B239" s="31">
        <v>2012</v>
      </c>
      <c r="C239" s="22">
        <v>10408</v>
      </c>
      <c r="D239" s="22">
        <v>62</v>
      </c>
      <c r="E239" s="26">
        <v>0.6</v>
      </c>
      <c r="F239" s="23">
        <v>17.100000000000001</v>
      </c>
      <c r="G239" s="9">
        <v>106.6</v>
      </c>
    </row>
    <row r="240" spans="1:7" s="18" customFormat="1" ht="15" customHeight="1" x14ac:dyDescent="0.2">
      <c r="A240" s="13" t="s">
        <v>72</v>
      </c>
      <c r="B240" s="11">
        <v>2010</v>
      </c>
      <c r="C240" s="8">
        <v>18323</v>
      </c>
      <c r="D240" s="8">
        <v>33</v>
      </c>
      <c r="E240" s="10">
        <v>1.3</v>
      </c>
      <c r="F240" s="9">
        <v>33.200000000000003</v>
      </c>
      <c r="G240" s="9" t="str">
        <f t="shared" si="14"/>
        <v>.</v>
      </c>
    </row>
    <row r="241" spans="1:7" s="18" customFormat="1" ht="11.45" customHeight="1" x14ac:dyDescent="0.2">
      <c r="A241" s="13"/>
      <c r="B241" s="11">
        <v>2011</v>
      </c>
      <c r="C241" s="8">
        <v>19560</v>
      </c>
      <c r="D241" s="8">
        <v>34</v>
      </c>
      <c r="E241" s="10">
        <v>1.3</v>
      </c>
      <c r="F241" s="9">
        <v>33.5</v>
      </c>
      <c r="G241" s="9">
        <v>106.7</v>
      </c>
    </row>
    <row r="242" spans="1:7" s="33" customFormat="1" ht="11.45" customHeight="1" x14ac:dyDescent="0.2">
      <c r="A242" s="30"/>
      <c r="B242" s="31">
        <v>2012</v>
      </c>
      <c r="C242" s="22">
        <v>20255</v>
      </c>
      <c r="D242" s="22">
        <v>36</v>
      </c>
      <c r="E242" s="26">
        <v>1.3</v>
      </c>
      <c r="F242" s="23">
        <v>33.299999999999997</v>
      </c>
      <c r="G242" s="9">
        <v>103.6</v>
      </c>
    </row>
    <row r="243" spans="1:7" s="18" customFormat="1" ht="15" customHeight="1" x14ac:dyDescent="0.2">
      <c r="A243" s="13" t="s">
        <v>73</v>
      </c>
      <c r="B243" s="11">
        <v>2010</v>
      </c>
      <c r="C243" s="8">
        <v>10216</v>
      </c>
      <c r="D243" s="8">
        <v>58</v>
      </c>
      <c r="E243" s="10">
        <v>0.7</v>
      </c>
      <c r="F243" s="9">
        <v>18.5</v>
      </c>
      <c r="G243" s="9" t="str">
        <f t="shared" si="14"/>
        <v>.</v>
      </c>
    </row>
    <row r="244" spans="1:7" s="18" customFormat="1" ht="11.45" customHeight="1" x14ac:dyDescent="0.2">
      <c r="A244" s="13"/>
      <c r="B244" s="11">
        <v>2011</v>
      </c>
      <c r="C244" s="8">
        <v>10955</v>
      </c>
      <c r="D244" s="8">
        <v>58</v>
      </c>
      <c r="E244" s="10">
        <v>0.7</v>
      </c>
      <c r="F244" s="9">
        <v>18.7</v>
      </c>
      <c r="G244" s="9">
        <v>107.2</v>
      </c>
    </row>
    <row r="245" spans="1:7" s="33" customFormat="1" ht="11.45" customHeight="1" x14ac:dyDescent="0.2">
      <c r="A245" s="30"/>
      <c r="B245" s="31">
        <v>2012</v>
      </c>
      <c r="C245" s="22">
        <v>11549</v>
      </c>
      <c r="D245" s="22">
        <v>58</v>
      </c>
      <c r="E245" s="26">
        <v>0.7</v>
      </c>
      <c r="F245" s="32">
        <v>19</v>
      </c>
      <c r="G245" s="9">
        <v>105.4</v>
      </c>
    </row>
  </sheetData>
  <mergeCells count="39">
    <mergeCell ref="A200:G200"/>
    <mergeCell ref="A204:G204"/>
    <mergeCell ref="A214:G214"/>
    <mergeCell ref="A233:G233"/>
    <mergeCell ref="A60:G60"/>
    <mergeCell ref="A76:G76"/>
    <mergeCell ref="A92:G92"/>
    <mergeCell ref="A197:G197"/>
    <mergeCell ref="A199:B199"/>
    <mergeCell ref="A145:G145"/>
    <mergeCell ref="A146:G146"/>
    <mergeCell ref="A148:B148"/>
    <mergeCell ref="A195:G195"/>
    <mergeCell ref="A196:G196"/>
    <mergeCell ref="A149:G149"/>
    <mergeCell ref="A153:G153"/>
    <mergeCell ref="A166:G166"/>
    <mergeCell ref="A191:G191"/>
    <mergeCell ref="A96:G96"/>
    <mergeCell ref="A97:G97"/>
    <mergeCell ref="A98:G98"/>
    <mergeCell ref="A100:B100"/>
    <mergeCell ref="A144:G144"/>
    <mergeCell ref="A117:G117"/>
    <mergeCell ref="A124:G124"/>
    <mergeCell ref="A137:G137"/>
    <mergeCell ref="A53:G53"/>
    <mergeCell ref="A101:G101"/>
    <mergeCell ref="A52:B52"/>
    <mergeCell ref="A5:B5"/>
    <mergeCell ref="A1:G1"/>
    <mergeCell ref="A2:G2"/>
    <mergeCell ref="A3:G3"/>
    <mergeCell ref="A49:G49"/>
    <mergeCell ref="A50:G50"/>
    <mergeCell ref="A48:G48"/>
    <mergeCell ref="A9:G9"/>
    <mergeCell ref="A25:G25"/>
    <mergeCell ref="A35:G35"/>
  </mergeCells>
  <phoneticPr fontId="3" type="noConversion"/>
  <pageMargins left="0.98425196850393704" right="0.98425196850393704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13</vt:lpstr>
    </vt:vector>
  </TitlesOfParts>
  <Company>US Katowice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CORR</dc:creator>
  <cp:lastModifiedBy>bartona</cp:lastModifiedBy>
  <cp:lastPrinted>2014-09-17T11:13:11Z</cp:lastPrinted>
  <dcterms:created xsi:type="dcterms:W3CDTF">2004-07-14T12:20:05Z</dcterms:created>
  <dcterms:modified xsi:type="dcterms:W3CDTF">2014-12-01T07:20:28Z</dcterms:modified>
</cp:coreProperties>
</file>