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Y:\Roczniki_2024\WROCŁAW\Excel 2024\"/>
    </mc:Choice>
  </mc:AlternateContent>
  <xr:revisionPtr revIDLastSave="0" documentId="13_ncr:1_{62F3196E-0CDE-4529-8E82-06A687D552B4}" xr6:coauthVersionLast="47" xr6:coauthVersionMax="47" xr10:uidLastSave="{00000000-0000-0000-0000-000000000000}"/>
  <bookViews>
    <workbookView showHorizontalScroll="0" showVerticalScroll="0" xWindow="-120" yWindow="-120" windowWidth="29040" windowHeight="15840" tabRatio="870" firstSheet="9" activeTab="19" xr2:uid="{00000000-000D-0000-FFFF-FFFF00000000}"/>
  </bookViews>
  <sheets>
    <sheet name="Tabl. 1" sheetId="10" r:id="rId1"/>
    <sheet name="Tabl. 2" sheetId="11" r:id="rId2"/>
    <sheet name="Tabl. 3" sheetId="27" r:id="rId3"/>
    <sheet name="Tabl. 4" sheetId="12" r:id="rId4"/>
    <sheet name="Tabl. 5" sheetId="13" r:id="rId5"/>
    <sheet name="Tabl. 6" sheetId="14" r:id="rId6"/>
    <sheet name="Tabl. 7" sheetId="15" r:id="rId7"/>
    <sheet name="Tabl. 8" sheetId="16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  <sheet name="Tabl. 14" sheetId="28" r:id="rId14"/>
    <sheet name="Tabl. 15" sheetId="29" r:id="rId15"/>
    <sheet name="Tabl. 16" sheetId="30" r:id="rId16"/>
    <sheet name="Tabl. 17" sheetId="31" r:id="rId17"/>
    <sheet name="Tabl. 18" sheetId="32" r:id="rId18"/>
    <sheet name="Tabl. 19" sheetId="33" r:id="rId19"/>
    <sheet name="Tabl. 20" sheetId="34" r:id="rId20"/>
    <sheet name="Tabl. 21" sheetId="35" r:id="rId21"/>
    <sheet name="Tabl. 22" sheetId="36" r:id="rId22"/>
    <sheet name="Tabl. 23" sheetId="38" r:id="rId23"/>
    <sheet name="Tabl. 24" sheetId="39" r:id="rId24"/>
    <sheet name="Tabl. 25" sheetId="40" r:id="rId25"/>
    <sheet name="Tabl. 26" sheetId="41" r:id="rId26"/>
    <sheet name="Tabl. 27" sheetId="42" r:id="rId27"/>
    <sheet name="Tabl. 28" sheetId="43" r:id="rId2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3" l="1"/>
  <c r="F12" i="33"/>
  <c r="E12" i="33"/>
  <c r="D12" i="33"/>
</calcChain>
</file>

<file path=xl/sharedStrings.xml><?xml version="1.0" encoding="utf-8"?>
<sst xmlns="http://schemas.openxmlformats.org/spreadsheetml/2006/main" count="1814" uniqueCount="592">
  <si>
    <t>WYSZCZEGÓLNIENIE</t>
  </si>
  <si>
    <t>SPECIFICATION</t>
  </si>
  <si>
    <t>T O T A L</t>
  </si>
  <si>
    <t>EDUKACJA WEDŁUG SZCZEBLI KSZTAŁCENIA</t>
  </si>
  <si>
    <t>EDUCATION BY LEVEL</t>
  </si>
  <si>
    <t>Szkoły:</t>
  </si>
  <si>
    <t>Schools:</t>
  </si>
  <si>
    <t xml:space="preserve">podstawowe </t>
  </si>
  <si>
    <t>primary</t>
  </si>
  <si>
    <t xml:space="preserve">gimnazja </t>
  </si>
  <si>
    <t>lower secondary</t>
  </si>
  <si>
    <t xml:space="preserve">licea ogólnokształcące </t>
  </si>
  <si>
    <t>general secondary</t>
  </si>
  <si>
    <t xml:space="preserve">technika  </t>
  </si>
  <si>
    <t>technical secondary</t>
  </si>
  <si>
    <t xml:space="preserve">policealne </t>
  </si>
  <si>
    <t>post-secondary</t>
  </si>
  <si>
    <t xml:space="preserve">dla dorosłych </t>
  </si>
  <si>
    <t>for adults</t>
  </si>
  <si>
    <t xml:space="preserve">   technika </t>
  </si>
  <si>
    <t>.</t>
  </si>
  <si>
    <t xml:space="preserve">specjalne szkoły przysposabiające do pracy </t>
  </si>
  <si>
    <t>SZKOŁY WEDŁUG ORGANÓW PROWADZĄCYCH</t>
  </si>
  <si>
    <t>SCHOOLS BY SCHOOL GOVERNING AUTHORITY</t>
  </si>
  <si>
    <t>Primary schools</t>
  </si>
  <si>
    <t xml:space="preserve">Jednostki administracji centralnej (rządowej)  </t>
  </si>
  <si>
    <t>Central (government) administration units</t>
  </si>
  <si>
    <t xml:space="preserve">Jednostki samorządu terytorialngo  </t>
  </si>
  <si>
    <t>Local government units</t>
  </si>
  <si>
    <t xml:space="preserve">Organizacje społeczne i stowarzyszenia  </t>
  </si>
  <si>
    <t xml:space="preserve">Organizacje wyznaniowe  </t>
  </si>
  <si>
    <t>Religious organizations</t>
  </si>
  <si>
    <t xml:space="preserve">Pozostałe  </t>
  </si>
  <si>
    <t xml:space="preserve">Others </t>
  </si>
  <si>
    <t>Jednostki samorządu terytorialnego</t>
  </si>
  <si>
    <t>-</t>
  </si>
  <si>
    <t xml:space="preserve">Jednostki samorządu terytorialnego </t>
  </si>
  <si>
    <t>Post-secondary schools</t>
  </si>
  <si>
    <t>Schools for adults</t>
  </si>
  <si>
    <t xml:space="preserve">Pozostałe </t>
  </si>
  <si>
    <t>Social organizations and associations</t>
  </si>
  <si>
    <t xml:space="preserve">Szkoły policealne </t>
  </si>
  <si>
    <t>19-21</t>
  </si>
  <si>
    <t xml:space="preserve">w tym specjalne </t>
  </si>
  <si>
    <t>of which special</t>
  </si>
  <si>
    <t xml:space="preserve">Specjalne szkoły przysposabiające do pracy </t>
  </si>
  <si>
    <t>Special job-training schools</t>
  </si>
  <si>
    <t xml:space="preserve">of which special </t>
  </si>
  <si>
    <t xml:space="preserve">SPECIAL EDUCATIONAL CENTRES, YOUTH EDUCATION CENTRES, YOUTH SOCIAL THERAPY </t>
  </si>
  <si>
    <t xml:space="preserve">CENTRES AND REHABILITATION-EDUCATION CENTRES </t>
  </si>
  <si>
    <t>SPECJALNE OŚRODKI SZKOLNO-WYCHOWAWCZE, MŁODZIEŻOWE OŚRODKI WYCHOWAWCZE, MŁODZIEŻOWE</t>
  </si>
  <si>
    <t xml:space="preserve">OŚRODKI SOCJOTERAPII ORAZ OŚRODKI REWALIDACYJNO-WYCHOWAWCZE </t>
  </si>
  <si>
    <t xml:space="preserve">Ośrodki  </t>
  </si>
  <si>
    <t>Centres</t>
  </si>
  <si>
    <t xml:space="preserve">Miejsca  </t>
  </si>
  <si>
    <t>Places</t>
  </si>
  <si>
    <t xml:space="preserve">Wychowankowie  </t>
  </si>
  <si>
    <t>Residents</t>
  </si>
  <si>
    <t>w tym:</t>
  </si>
  <si>
    <t>of which:</t>
  </si>
  <si>
    <t xml:space="preserve">niewidomi i słabo widzący  </t>
  </si>
  <si>
    <t>blind and sight impaired</t>
  </si>
  <si>
    <t xml:space="preserve">niesłyszący i słabo słyszący  </t>
  </si>
  <si>
    <t>deaf and hearing impaired</t>
  </si>
  <si>
    <t xml:space="preserve">Miejsca   </t>
  </si>
  <si>
    <t xml:space="preserve">z niepełnosprawnościami sprzężonymi  </t>
  </si>
  <si>
    <t>with multiple disability</t>
  </si>
  <si>
    <t>INTERNATY I BURSY SZKÓŁ DLA DZIECI I MŁODZIEŻY (bez szkół specjalnych)</t>
  </si>
  <si>
    <t xml:space="preserve">Szkoły </t>
  </si>
  <si>
    <t>Schools</t>
  </si>
  <si>
    <t xml:space="preserve">Oddziały </t>
  </si>
  <si>
    <t xml:space="preserve">Uczniowie  </t>
  </si>
  <si>
    <t xml:space="preserve">w tym I klasa </t>
  </si>
  <si>
    <t xml:space="preserve">w tym kobiety </t>
  </si>
  <si>
    <t xml:space="preserve">Absolwenci  </t>
  </si>
  <si>
    <t>Sections</t>
  </si>
  <si>
    <t>Pupils</t>
  </si>
  <si>
    <t>of which females</t>
  </si>
  <si>
    <t>Graduates</t>
  </si>
  <si>
    <t xml:space="preserve">Uczniowie </t>
  </si>
  <si>
    <t>Students</t>
  </si>
  <si>
    <t>LICEA OGÓLNOKSZTAŁCĄCE DLA MŁODZIEŻY (bez szkół specjalnych)</t>
  </si>
  <si>
    <t xml:space="preserve">GENERAL SECONDARY SCHOOLS FOR YOUTH (excluding special schools) </t>
  </si>
  <si>
    <t>TECHNICAL SECONDARY SCHOOLS FOR YOUTH (excluding special schools)</t>
  </si>
  <si>
    <t>TECHNIKA DLA MŁODZIEŻY (bez szkół specjalnych)</t>
  </si>
  <si>
    <t>WSPÓŁCZYNNIK SKOLARYZACJI</t>
  </si>
  <si>
    <t>ENROLMENT RATE</t>
  </si>
  <si>
    <t xml:space="preserve"> </t>
  </si>
  <si>
    <t>w tym podgrupa:</t>
  </si>
  <si>
    <t>of which subgroup:</t>
  </si>
  <si>
    <t xml:space="preserve">Pedagogiczna  </t>
  </si>
  <si>
    <t xml:space="preserve">Education science and teacher training </t>
  </si>
  <si>
    <t xml:space="preserve">Humanistyczna (z wyłączeniem języków) </t>
  </si>
  <si>
    <t>Humanities (excluding language)</t>
  </si>
  <si>
    <t xml:space="preserve">Artystyczna  </t>
  </si>
  <si>
    <t>Art</t>
  </si>
  <si>
    <t xml:space="preserve">Opieki społecznej  </t>
  </si>
  <si>
    <t>Social services</t>
  </si>
  <si>
    <t xml:space="preserve">Językowa </t>
  </si>
  <si>
    <t>Linguistic</t>
  </si>
  <si>
    <t xml:space="preserve">Społeczna </t>
  </si>
  <si>
    <t>Social</t>
  </si>
  <si>
    <t xml:space="preserve">Prawna </t>
  </si>
  <si>
    <t>Law</t>
  </si>
  <si>
    <t xml:space="preserve">Matematyczna i statystyczna </t>
  </si>
  <si>
    <t>Mathematics and statistics</t>
  </si>
  <si>
    <t xml:space="preserve">Ochrony i bezpieczeństwa </t>
  </si>
  <si>
    <t>Security services</t>
  </si>
  <si>
    <t xml:space="preserve">Politechnika Wrocławska  </t>
  </si>
  <si>
    <t xml:space="preserve">Wrocław Institute of Technology </t>
  </si>
  <si>
    <t>Business and administration</t>
  </si>
  <si>
    <t xml:space="preserve">Biologiczna </t>
  </si>
  <si>
    <t>Life science</t>
  </si>
  <si>
    <t xml:space="preserve">Nauk o środowisku </t>
  </si>
  <si>
    <t xml:space="preserve">Fizyczna </t>
  </si>
  <si>
    <t>Physical science</t>
  </si>
  <si>
    <t xml:space="preserve">Inżynieryjno-techniczna </t>
  </si>
  <si>
    <t>Engineering and engineering trades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</si>
  <si>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</si>
  <si>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</si>
  <si>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</si>
  <si>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</si>
  <si>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 xml:space="preserve">Usług transportowych </t>
  </si>
  <si>
    <t>Transport services</t>
  </si>
  <si>
    <t xml:space="preserve">Społeczna  </t>
  </si>
  <si>
    <t>Social and behavioural science</t>
  </si>
  <si>
    <t xml:space="preserve">Biznesu i adminstracji </t>
  </si>
  <si>
    <t xml:space="preserve">Rolnicza </t>
  </si>
  <si>
    <t>Agricultural</t>
  </si>
  <si>
    <t xml:space="preserve">Weterynaryjna </t>
  </si>
  <si>
    <t>Veterinary science</t>
  </si>
  <si>
    <t>Environmental sciences</t>
  </si>
  <si>
    <t xml:space="preserve">Technologii teleinformacyjnych </t>
  </si>
  <si>
    <t>Information and communication technologies</t>
  </si>
  <si>
    <t xml:space="preserve">Usług dla ludności </t>
  </si>
  <si>
    <t xml:space="preserve">Personal services </t>
  </si>
  <si>
    <t xml:space="preserve">Podgrupa Medyczna </t>
  </si>
  <si>
    <t>Subgroup Medial science</t>
  </si>
  <si>
    <t xml:space="preserve">Pedagogiczna </t>
  </si>
  <si>
    <t xml:space="preserve">Medyczna </t>
  </si>
  <si>
    <t>Medical science</t>
  </si>
  <si>
    <t>Services for population</t>
  </si>
  <si>
    <t xml:space="preserve">Językowa  </t>
  </si>
  <si>
    <t xml:space="preserve">Dziennikarstwa i informacji </t>
  </si>
  <si>
    <t>Journalism and information</t>
  </si>
  <si>
    <t>Education science and teacher training</t>
  </si>
  <si>
    <t xml:space="preserve">Opieki społecznej </t>
  </si>
  <si>
    <t xml:space="preserve">Usług dla ludności  </t>
  </si>
  <si>
    <t>Personal services</t>
  </si>
  <si>
    <t xml:space="preserve">Higher Humanities School </t>
  </si>
  <si>
    <t xml:space="preserve">Usługi transportowe </t>
  </si>
  <si>
    <t xml:space="preserve">University of Information Technology and Management “Copernicus” </t>
  </si>
  <si>
    <t>Academy of Art Crafts and Management</t>
  </si>
  <si>
    <t xml:space="preserve">The Wrocław University of Applied Informatics </t>
  </si>
  <si>
    <t xml:space="preserve">Prawna  </t>
  </si>
  <si>
    <t xml:space="preserve">Biznesu i administracji </t>
  </si>
  <si>
    <t>The Wrocław University of Applied Informatics</t>
  </si>
  <si>
    <t>Out-of-town departament Jelenia Góra</t>
  </si>
  <si>
    <t xml:space="preserve">Filia we Wrocławiu </t>
  </si>
  <si>
    <t>Branch in Wrocław</t>
  </si>
  <si>
    <t xml:space="preserve">Wydział zamiejscowy Jelenia Góra </t>
  </si>
  <si>
    <t xml:space="preserve">Wyższa Szkoła Zarządzania „Edukacja”  </t>
  </si>
  <si>
    <t xml:space="preserve">Ewangelikalna Wyższa Szkoła Teologiczna </t>
  </si>
  <si>
    <t xml:space="preserve">Wyższa Szkoła Informatyki i Zarządzania „Copernicus” </t>
  </si>
  <si>
    <t xml:space="preserve">Wrocławska Wyższa Szkoła Informatyki Stosowanej </t>
  </si>
  <si>
    <t xml:space="preserve">Wyższa Szkoła Zarządzania i Coachingu </t>
  </si>
  <si>
    <t xml:space="preserve">Academy of Management and Coaching </t>
  </si>
  <si>
    <t xml:space="preserve">a Ujęci również w pozostałych tablicach dotyczących szkolnictwa wyższego. </t>
  </si>
  <si>
    <t xml:space="preserve">a Also shown in the other tables regarding tertiary education. </t>
  </si>
  <si>
    <t>O G Ó Ł E M</t>
  </si>
  <si>
    <t xml:space="preserve">Uniwersytet Wrocławski </t>
  </si>
  <si>
    <t>Higher schools</t>
  </si>
  <si>
    <t>a Łącznie z cudzoziemcami.</t>
  </si>
  <si>
    <t>a Including foreigners.</t>
  </si>
  <si>
    <t xml:space="preserve">Politechnika Wrocławska </t>
  </si>
  <si>
    <t>DOMY I STOŁÓWKI STUDENCKIE</t>
  </si>
  <si>
    <t xml:space="preserve">Domy </t>
  </si>
  <si>
    <t>Dormitories</t>
  </si>
  <si>
    <t xml:space="preserve">Miejsca </t>
  </si>
  <si>
    <t>Beds</t>
  </si>
  <si>
    <t xml:space="preserve">Studenci korzystający </t>
  </si>
  <si>
    <t xml:space="preserve">w % ogółu studentów </t>
  </si>
  <si>
    <t xml:space="preserve">in % of total students </t>
  </si>
  <si>
    <t xml:space="preserve">w % ogółu uczestników </t>
  </si>
  <si>
    <t>in % of total students of doctoral studies</t>
  </si>
  <si>
    <t xml:space="preserve">Stołówki </t>
  </si>
  <si>
    <t>Canteens</t>
  </si>
  <si>
    <t xml:space="preserve">Miejsca konsumenckie </t>
  </si>
  <si>
    <t>Seating</t>
  </si>
  <si>
    <t>SCHOOLS FOR ADULTS</t>
  </si>
  <si>
    <t>SZKOŁY DLA DOROSŁYCH</t>
  </si>
  <si>
    <t>Establishments</t>
  </si>
  <si>
    <t xml:space="preserve">Przedszkola  </t>
  </si>
  <si>
    <t>Nursery schools</t>
  </si>
  <si>
    <t xml:space="preserve">Oddziały przedszkolne przy szkołach podstawowych  </t>
  </si>
  <si>
    <t>Pre-school sections in primary schools</t>
  </si>
  <si>
    <t xml:space="preserve">Punkty przedszkolne  </t>
  </si>
  <si>
    <t>Children</t>
  </si>
  <si>
    <t>Dzieci w placówkach wychowania przedszkolnego na 1000 dzieci w wieku:</t>
  </si>
  <si>
    <t xml:space="preserve">3-6 lat  </t>
  </si>
  <si>
    <t xml:space="preserve">3-5 lat </t>
  </si>
  <si>
    <t>3-6</t>
  </si>
  <si>
    <t>3-5</t>
  </si>
  <si>
    <t xml:space="preserve">special job-training </t>
  </si>
  <si>
    <r>
      <t xml:space="preserve">Licea ogólnokształcące </t>
    </r>
    <r>
      <rPr>
        <vertAlign val="superscript"/>
        <sz val="8"/>
        <color rgb="FF000000"/>
        <rFont val="Arial"/>
        <family val="2"/>
        <charset val="238"/>
      </rPr>
      <t/>
    </r>
  </si>
  <si>
    <t xml:space="preserve">General secondary schools </t>
  </si>
  <si>
    <t xml:space="preserve">Licea ogólnokształcące </t>
  </si>
  <si>
    <t xml:space="preserve">General secondary </t>
  </si>
  <si>
    <t xml:space="preserve">Licea ogólnokształcące  </t>
  </si>
  <si>
    <t>General secondary schools</t>
  </si>
  <si>
    <t xml:space="preserve">w tym specjalne  </t>
  </si>
  <si>
    <t>SZKOŁY DLA DZIECI I MŁODZIEŻY</t>
  </si>
  <si>
    <t>SCHOOLS FOR CHILDREN AND YOUTH</t>
  </si>
  <si>
    <t>SZKOŁY SPECJALNE PRZYSPOSOBIAJĄCE DO PRACY</t>
  </si>
  <si>
    <t>SZKOŁY POLICEALNE</t>
  </si>
  <si>
    <t>POST­SECONDARY SCHOOLS</t>
  </si>
  <si>
    <t xml:space="preserve">Indywidualne studia międzyobszarowe </t>
  </si>
  <si>
    <t>Interdisciplinary Individual Studies</t>
  </si>
  <si>
    <t>Indywidualne studia międzyobszarowe</t>
  </si>
  <si>
    <t xml:space="preserve">Life science </t>
  </si>
  <si>
    <t xml:space="preserve">Physical science </t>
  </si>
  <si>
    <t>Wyższa Szkoła Zarządzania „Edukacja”</t>
  </si>
  <si>
    <t xml:space="preserve">Wydział zamiejscowy: </t>
  </si>
  <si>
    <t>Szkoły podstawowe</t>
  </si>
  <si>
    <t>WYCHOWANIE PRZEDSZKOLNE</t>
  </si>
  <si>
    <t>DANE ZBIORCZE</t>
  </si>
  <si>
    <t>AGREGATE DATA</t>
  </si>
  <si>
    <t>PRE-PRIMARY EDUCATION</t>
  </si>
  <si>
    <t>STUDENT DORMITORIES AND CANTEENS</t>
  </si>
  <si>
    <t>Pre-primary sections of primary schools</t>
  </si>
  <si>
    <t>Children attending pre-primary education establishments per 1000 children aged:</t>
  </si>
  <si>
    <t>uczelnie</t>
  </si>
  <si>
    <t xml:space="preserve">Szkoły podstawowe  </t>
  </si>
  <si>
    <t>7-14</t>
  </si>
  <si>
    <t>Stan w dniu 30 września</t>
  </si>
  <si>
    <t xml:space="preserve">O G Ó Ł E M </t>
  </si>
  <si>
    <t xml:space="preserve">R A Z E M </t>
  </si>
  <si>
    <t xml:space="preserve">Akademia Wojsk Lądowych im. gen. Tadeusza Kościuszki </t>
  </si>
  <si>
    <t>General Tadeusz Kościuszko Military Uniwersity of Land Forces</t>
  </si>
  <si>
    <t>Dziennikarstwa i informacji</t>
  </si>
  <si>
    <t>STUDENCI I ABSOLWENCI W FILIACH, WYDZIAŁACH ZAMIEJSCOWYCH, ZAMIEJSCOWYCH OŚRODKACH DYDAKTYCZNYCH I PUNKTACH KONSULTACYJNYCH UCZELNI</t>
  </si>
  <si>
    <t xml:space="preserve">Jelenia Góra </t>
  </si>
  <si>
    <t xml:space="preserve">Legnica </t>
  </si>
  <si>
    <t xml:space="preserve">Wałbrzych </t>
  </si>
  <si>
    <t>SWPS University of Social Sciences and Humanities</t>
  </si>
  <si>
    <t xml:space="preserve">Wydział zamiejscowy we Wrocławiu              </t>
  </si>
  <si>
    <t xml:space="preserve">a Dla studiów trwających: do 1 roku – stan w dniu rozpoczęcia zajęć; 1 rok i dłużej – stan w dniu 31 grudnia. </t>
  </si>
  <si>
    <t>2019/20</t>
  </si>
  <si>
    <t>Interdyscyplinarnych programów i kwalifikacji obejmujących technologie informacyjno-komunikacyjne</t>
  </si>
  <si>
    <t xml:space="preserve">Placówki </t>
  </si>
  <si>
    <t xml:space="preserve">Przedszkola </t>
  </si>
  <si>
    <t>General secondary</t>
  </si>
  <si>
    <t>SZKOŁY POLICEALNE (bez szkół specjalnych)</t>
  </si>
  <si>
    <t>POST-SECONDARY SCHOOLS (excluding special schools)</t>
  </si>
  <si>
    <t xml:space="preserve">STUDIA PODYPLOMOWE </t>
  </si>
  <si>
    <t xml:space="preserve">POSTGRADUATE STUDIES </t>
  </si>
  <si>
    <t>higher education institutions</t>
  </si>
  <si>
    <t>Uczelnie</t>
  </si>
  <si>
    <t>Higher education institutions</t>
  </si>
  <si>
    <t>As of 30 September</t>
  </si>
  <si>
    <t xml:space="preserve">a For studies lasting: up to 1 year – as of beginning of the academic year; 1 year and longer – as of 31 December. </t>
  </si>
  <si>
    <t>BOARDING-SCHOOLS AND DORMITORIES FOR CHILDREN AND YOUTH (excluding special schools)</t>
  </si>
  <si>
    <t>STUDENTS AND GRADUATES OF BRANCHES, IN OUT-OF-TOWN DEPARTAMENTS, NON-RESIDENT DIDACTIC CENTRES AS WELL AS OF CONSULTATION POINTS</t>
  </si>
  <si>
    <t>2020/21</t>
  </si>
  <si>
    <t>with intellectual disability</t>
  </si>
  <si>
    <t>z niepełnosprawnością ruchową i afazją</t>
  </si>
  <si>
    <t>with impaired motor skills and with aphasia</t>
  </si>
  <si>
    <t xml:space="preserve">z niepełnosprawnością intelektualną w stopniu głębokim </t>
  </si>
  <si>
    <t>profound intellectually disabled</t>
  </si>
  <si>
    <t>Interdyscyplinarnych programów i kwalifikacji obejmujących rolnictwo, leśnictwo, rybactwo i weterynarię</t>
  </si>
  <si>
    <t>Agriculture, forestry, fisheries and veterinary, inter-disciplinary programmes</t>
  </si>
  <si>
    <t>Subgroup Interdisciplinary Individual Studies</t>
  </si>
  <si>
    <t xml:space="preserve">Podgrupa Artystyczna </t>
  </si>
  <si>
    <t xml:space="preserve">Subgroup Art </t>
  </si>
  <si>
    <t xml:space="preserve">Podgrupa Humanistyczna (z wyłączeniem języków) </t>
  </si>
  <si>
    <t>Subgroup Humanities (excluding language)</t>
  </si>
  <si>
    <t xml:space="preserve">Podgrupa Artystyczna  </t>
  </si>
  <si>
    <t>Subgroup Art</t>
  </si>
  <si>
    <t xml:space="preserve">Interdyscyplinarnych programów i kwalifikacji obejmujących technologie informacyjno-komunikacyjne </t>
  </si>
  <si>
    <t>Interdisciplinary individual studies</t>
  </si>
  <si>
    <t>Biologiczna</t>
  </si>
  <si>
    <t xml:space="preserve"> 2020/21</t>
  </si>
  <si>
    <t>Liczba uczniów na 1 szkołę</t>
  </si>
  <si>
    <t>Number of pupils per school</t>
  </si>
  <si>
    <t xml:space="preserve">branżowe II stopnia  </t>
  </si>
  <si>
    <t>stage II sectoral vocational</t>
  </si>
  <si>
    <t xml:space="preserve">Branżowe szkoły II stopnia </t>
  </si>
  <si>
    <t>Stage II sectoral vocational</t>
  </si>
  <si>
    <t xml:space="preserve">Branżowe szkoły II stopnia  </t>
  </si>
  <si>
    <t>Stage II sectoral vocational schools</t>
  </si>
  <si>
    <t>SZKOŁY BRANŻOWE (bez szkół specjalnych)</t>
  </si>
  <si>
    <t>VOCATIONAL  SCHOOLS  (excluding special schools)</t>
  </si>
  <si>
    <t>Out-of-town departament:</t>
  </si>
  <si>
    <t>Dzieci w przedszkolach na 1 przedszkole</t>
  </si>
  <si>
    <t>Children attending nursery schools per nursery school</t>
  </si>
  <si>
    <t>2021/22</t>
  </si>
  <si>
    <t xml:space="preserve">Wyższa Szkoła Kształcenia Zawodowego we Wrocławiu            </t>
  </si>
  <si>
    <t>Branżowe szkoły II stopnia</t>
  </si>
  <si>
    <t xml:space="preserve">Podgrupa Indywidualne studia międzyobszarowe </t>
  </si>
  <si>
    <t>AST National Academy of Theatre Arts in Kraków</t>
  </si>
  <si>
    <t>19-20</t>
  </si>
  <si>
    <t>Higher Vocational Education School in Wrocław</t>
  </si>
  <si>
    <t>Interdisciplinary programs and qualifications involving information and communication technologies</t>
  </si>
  <si>
    <t>Akademia Sztuk Teatralnych im. Stanisława Wyspiańskiego w Krakowie</t>
  </si>
  <si>
    <t xml:space="preserve"> of which special</t>
  </si>
  <si>
    <t xml:space="preserve"> w tym specjalne</t>
  </si>
  <si>
    <t>Out-of town departament in Wrocław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</si>
  <si>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</si>
  <si>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Studenci 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</si>
  <si>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</si>
  <si>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
kobiety
</t>
    </r>
    <r>
      <rPr>
        <sz val="9"/>
        <color theme="1" tint="0.34998626667073579"/>
        <rFont val="Arial"/>
        <family val="2"/>
        <charset val="238"/>
      </rPr>
      <t>of which 
females</t>
    </r>
  </si>
  <si>
    <r>
      <t xml:space="preserve">studia </t>
    </r>
    <r>
      <rPr>
        <sz val="9"/>
        <color theme="1" tint="0.34998626667073579"/>
        <rFont val="Arial"/>
        <family val="2"/>
        <charset val="238"/>
      </rPr>
      <t>studies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</si>
  <si>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</si>
  <si>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stacjonarne
</t>
    </r>
    <r>
      <rPr>
        <sz val="9"/>
        <color theme="1" tint="0.34998626667073579"/>
        <rFont val="Arial"/>
        <family val="2"/>
        <charset val="238"/>
      </rPr>
      <t>full-time programmes</t>
    </r>
  </si>
  <si>
    <r>
      <t>niestacjonarne</t>
    </r>
    <r>
      <rPr>
        <sz val="9"/>
        <color theme="1" tint="0.34998626667073579"/>
        <rFont val="Arial"/>
        <family val="2"/>
        <charset val="238"/>
      </rPr>
      <t xml:space="preserve"> part-time programmes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</si>
  <si>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 </t>
    </r>
  </si>
  <si>
    <r>
      <t>T O T A L</t>
    </r>
    <r>
      <rPr>
        <sz val="9"/>
        <color theme="1" tint="0.34998626667073579"/>
        <rFont val="Arial"/>
        <family val="2"/>
        <charset val="238"/>
      </rPr>
      <t xml:space="preserve">   </t>
    </r>
  </si>
  <si>
    <r>
      <t xml:space="preserve">WYCHOWANIE PRZEDSZKOLNE     </t>
    </r>
    <r>
      <rPr>
        <sz val="9"/>
        <color theme="1" tint="0.34998626667073579"/>
        <rFont val="Arial"/>
        <family val="2"/>
        <charset val="238"/>
      </rPr>
      <t xml:space="preserve"> PRE-PRIMARY EDUCATION</t>
    </r>
  </si>
  <si>
    <r>
      <t xml:space="preserve">SZKOŁY    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</si>
  <si>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 I STUDENCI    </t>
    </r>
    <r>
      <rPr>
        <sz val="9"/>
        <color theme="1" tint="0.34998626667073579"/>
        <rFont val="Arial"/>
        <family val="2"/>
        <charset val="238"/>
      </rPr>
      <t>PUPILS AND STUDENTS</t>
    </r>
  </si>
  <si>
    <r>
      <t xml:space="preserve">ABSOLWENCI    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</si>
  <si>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szkoły                                 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</si>
  <si>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 i studenci </t>
    </r>
    <r>
      <rPr>
        <sz val="9"/>
        <color theme="1" tint="0.34998626667073579"/>
        <rFont val="Arial"/>
        <family val="2"/>
        <charset val="238"/>
      </rPr>
      <t>pupils and students</t>
    </r>
  </si>
  <si>
    <r>
      <t xml:space="preserve">absolwenci </t>
    </r>
    <r>
      <rPr>
        <sz val="9"/>
        <color theme="1" tint="0.34998626667073579"/>
        <rFont val="Arial"/>
        <family val="2"/>
        <charset val="238"/>
      </rPr>
      <t>graduates</t>
    </r>
  </si>
  <si>
    <r>
      <t>Szkoły podstawowe</t>
    </r>
    <r>
      <rPr>
        <sz val="9"/>
        <color theme="1"/>
        <rFont val="Arial"/>
        <family val="2"/>
        <charset val="238"/>
      </rPr>
      <t xml:space="preserve"> </t>
    </r>
  </si>
  <si>
    <r>
      <t>Szkoły policealne</t>
    </r>
    <r>
      <rPr>
        <sz val="9"/>
        <color rgb="FF000000"/>
        <rFont val="Arial"/>
        <family val="2"/>
        <charset val="238"/>
      </rPr>
      <t xml:space="preserve"> </t>
    </r>
  </si>
  <si>
    <r>
      <t>Szkoły dla dorosłych</t>
    </r>
    <r>
      <rPr>
        <sz val="9"/>
        <color rgb="FF000000"/>
        <rFont val="Arial"/>
        <family val="2"/>
        <charset val="238"/>
      </rPr>
      <t xml:space="preserve"> </t>
    </r>
  </si>
  <si>
    <r>
      <t>Grupy wieku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Age groups</t>
    </r>
  </si>
  <si>
    <r>
      <t xml:space="preserve">w %     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</si>
  <si>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BRUTTO 
</t>
    </r>
    <r>
      <rPr>
        <sz val="9"/>
        <color theme="1" tint="0.34998626667073579"/>
        <rFont val="Arial"/>
        <family val="2"/>
        <charset val="238"/>
      </rPr>
      <t>GROSS</t>
    </r>
  </si>
  <si>
    <r>
      <t>Branżowe szkoły I stopnia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</t>
    </r>
  </si>
  <si>
    <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</si>
  <si>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NETTO 
</t>
    </r>
    <r>
      <rPr>
        <sz val="9"/>
        <color theme="1" tint="0.34998626667073579"/>
        <rFont val="Arial"/>
        <family val="2"/>
        <charset val="238"/>
      </rPr>
      <t>NET</t>
    </r>
  </si>
  <si>
    <r>
      <t xml:space="preserve">Uczący się języka obcego
</t>
    </r>
    <r>
      <rPr>
        <sz val="9"/>
        <color theme="1" tint="0.34998626667073579"/>
        <rFont val="Arial"/>
        <family val="2"/>
        <charset val="238"/>
      </rPr>
      <t>Pupils and students learning</t>
    </r>
  </si>
  <si>
    <r>
      <t>Szkoły policealne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</si>
  <si>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 xml:space="preserve">MŁODZIEŻOWE OŚRODKI WYCHOWAWCZE
</t>
    </r>
    <r>
      <rPr>
        <sz val="9"/>
        <color theme="1" tint="0.34998626667073579"/>
        <rFont val="Arial"/>
        <family val="2"/>
        <charset val="238"/>
      </rPr>
      <t>YOUTH EDUCATION CENTRES</t>
    </r>
  </si>
  <si>
    <r>
      <t xml:space="preserve">MŁODZIEŻOWE OŚRODKI SOCJOTERAPII
</t>
    </r>
    <r>
      <rPr>
        <sz val="9"/>
        <color theme="1" tint="0.34998626667073579"/>
        <rFont val="Arial"/>
        <family val="2"/>
        <charset val="238"/>
      </rPr>
      <t>YOUTH SOCIAL THERAPY CENTRES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</si>
  <si>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</si>
  <si>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</si>
  <si>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BRANŻOWE SZKOŁY I STOPNIA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rgb="FF595959"/>
        <rFont val="Arial"/>
        <family val="2"/>
        <charset val="238"/>
      </rPr>
      <t>STAGE  I  SECTORAL  VOCATIONAL  SCHOOLS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</si>
  <si>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 xml:space="preserve">BRANŻOWE SZKOŁY II STOPNIA  </t>
    </r>
    <r>
      <rPr>
        <sz val="9"/>
        <color rgb="FF595959"/>
        <rFont val="Arial"/>
        <family val="2"/>
        <charset val="238"/>
      </rPr>
      <t>STAGE  II  SECTORAL  VOCATIONAL  SCHOOLS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</si>
  <si>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</si>
  <si>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Graduates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</si>
  <si>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</si>
  <si>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Studenci
</t>
    </r>
    <r>
      <rPr>
        <sz val="9"/>
        <color theme="1" tint="0.34998626667073579"/>
        <rFont val="Arial"/>
        <family val="2"/>
        <charset val="238"/>
      </rPr>
      <t>Students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</si>
  <si>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</si>
  <si>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Formy studiów
</t>
    </r>
    <r>
      <rPr>
        <sz val="9"/>
        <color theme="1" tint="0.34998626667073579"/>
        <rFont val="Arial"/>
        <family val="2"/>
        <charset val="238"/>
      </rPr>
      <t>Study forms</t>
    </r>
  </si>
  <si>
    <r>
      <t xml:space="preserve">niestacjonarne 
</t>
    </r>
    <r>
      <rPr>
        <sz val="9"/>
        <color theme="1" tint="0.34998626667073579"/>
        <rFont val="Arial"/>
        <family val="2"/>
        <charset val="238"/>
      </rPr>
      <t>part-time programmes</t>
    </r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</si>
  <si>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</si>
  <si>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</si>
  <si>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
females</t>
    </r>
  </si>
  <si>
    <r>
      <t xml:space="preserve">niestacjonarne
</t>
    </r>
    <r>
      <rPr>
        <sz val="9"/>
        <color theme="1" tint="0.34998626667073579"/>
        <rFont val="Arial"/>
        <family val="2"/>
        <charset val="238"/>
      </rPr>
      <t>part-time programmes</t>
    </r>
  </si>
  <si>
    <r>
      <t>Uniwersytet Wrocławski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</si>
  <si>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podgrupa: </t>
    </r>
    <r>
      <rPr>
        <sz val="9"/>
        <color theme="1" tint="0.34998626667073579"/>
        <rFont val="Arial"/>
        <family val="2"/>
        <charset val="238"/>
      </rPr>
      <t>subgroup:</t>
    </r>
  </si>
  <si>
    <r>
      <t xml:space="preserve">Wyższa Szkoła Zarządzania „Edukacja” </t>
    </r>
    <r>
      <rPr>
        <sz val="9"/>
        <color theme="1"/>
        <rFont val="Arial"/>
        <family val="2"/>
        <charset val="238"/>
      </rPr>
      <t xml:space="preserve"> </t>
    </r>
  </si>
  <si>
    <r>
      <t>Ewangelikalna Wyższa Szkoła Teologiczna</t>
    </r>
    <r>
      <rPr>
        <sz val="9"/>
        <color theme="1"/>
        <rFont val="Arial"/>
        <family val="2"/>
        <charset val="238"/>
      </rPr>
      <t xml:space="preserve"> </t>
    </r>
  </si>
  <si>
    <r>
      <t>podgrupa:</t>
    </r>
    <r>
      <rPr>
        <sz val="9"/>
        <color theme="1" tint="0.34998626667073579"/>
        <rFont val="Arial"/>
        <family val="2"/>
        <charset val="238"/>
      </rPr>
      <t xml:space="preserve"> subgroup:</t>
    </r>
  </si>
  <si>
    <r>
      <t>Wyższa Szkoła Humanistyczna</t>
    </r>
    <r>
      <rPr>
        <sz val="9"/>
        <color theme="1"/>
        <rFont val="Arial"/>
        <family val="2"/>
        <charset val="238"/>
      </rPr>
      <t xml:space="preserve"> </t>
    </r>
  </si>
  <si>
    <r>
      <t>Międzynarodowa Wyższa Szkoła Logistyki i Transportu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</si>
  <si>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Wyższa Szkoła Informatyki i Zarządzania „Copernicus” </t>
    </r>
    <r>
      <rPr>
        <sz val="9"/>
        <color theme="1"/>
        <rFont val="Arial"/>
        <family val="2"/>
        <charset val="238"/>
      </rPr>
      <t xml:space="preserve"> </t>
    </r>
  </si>
  <si>
    <r>
      <t>Wrocławska Wyższa Szkoła Informatyki Stosowanej</t>
    </r>
    <r>
      <rPr>
        <sz val="9"/>
        <color theme="1"/>
        <rFont val="Arial"/>
        <family val="2"/>
        <charset val="238"/>
      </rPr>
      <t xml:space="preserve"> </t>
    </r>
  </si>
  <si>
    <r>
      <t xml:space="preserve">Formy studiów    </t>
    </r>
    <r>
      <rPr>
        <sz val="9"/>
        <color theme="1" tint="0.34998626667073579"/>
        <rFont val="Arial"/>
        <family val="2"/>
        <charset val="238"/>
      </rPr>
      <t>Study forms</t>
    </r>
  </si>
  <si>
    <r>
      <t>W tym drugiego stopnia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studies second-cycle programmes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</si>
  <si>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stacjonarne 
</t>
    </r>
    <r>
      <rPr>
        <sz val="9"/>
        <color theme="1" tint="0.34998626667073579"/>
        <rFont val="Arial"/>
        <family val="2"/>
        <charset val="238"/>
      </rPr>
      <t>full-time programmes</t>
    </r>
  </si>
  <si>
    <r>
      <t xml:space="preserve">a Zgodnie z Międzynarodową Standardową Klasyfikacją Edukacji (ISCED-F 2013). b Studia magisterskie uzupełniające.
</t>
    </r>
    <r>
      <rPr>
        <sz val="9"/>
        <color theme="1" tint="0.34998626667073579"/>
        <rFont val="Arial"/>
        <family val="2"/>
        <charset val="238"/>
      </rPr>
      <t xml:space="preserve">a According to the International Standard Classification of Education (ISCED-F 2013). b Supplementary Master’s studies.
</t>
    </r>
  </si>
  <si>
    <r>
      <t>STUDENCI UCZELNI NIEPUBLICZNYCH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</si>
  <si>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Studenci
</t>
    </r>
    <r>
      <rPr>
        <sz val="9"/>
        <color theme="1" tint="0.34998626667073579"/>
        <rFont val="Arial"/>
        <family val="2"/>
        <charset val="238"/>
      </rPr>
      <t>Students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</si>
  <si>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b 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</si>
  <si>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
females</t>
    </r>
  </si>
  <si>
    <r>
      <t>NAUCZYCIELE AKADEMICCY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UCZELNIACH</t>
    </r>
  </si>
  <si>
    <r>
      <t>ACADEMIC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HIGHER EDUCATION INSTITUTIONS</t>
    </r>
  </si>
  <si>
    <r>
      <t xml:space="preserve">Z liczby ogółem
</t>
    </r>
    <r>
      <rPr>
        <sz val="9"/>
        <color theme="1" tint="0.34998626667073579"/>
        <rFont val="Arial"/>
        <family val="2"/>
        <charset val="238"/>
      </rPr>
      <t>Of total number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</si>
  <si>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</si>
  <si>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profesorowie
</t>
    </r>
    <r>
      <rPr>
        <sz val="9"/>
        <color theme="1" tint="0.34998626667073579"/>
        <rFont val="Arial"/>
        <family val="2"/>
        <charset val="238"/>
      </rPr>
      <t>professor</t>
    </r>
  </si>
  <si>
    <r>
      <t xml:space="preserve">asystenci
</t>
    </r>
    <r>
      <rPr>
        <sz val="9"/>
        <color theme="1" tint="0.34998626667073579"/>
        <rFont val="Arial"/>
        <family val="2"/>
        <charset val="238"/>
      </rPr>
      <t>assistant</t>
    </r>
  </si>
  <si>
    <r>
      <t>STUDIA DOKTORANCKIE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</si>
  <si>
    <r>
      <t>DOCTORAL STUDIES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</si>
  <si>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Uczestnicy 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</si>
  <si>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formy studiów
</t>
    </r>
    <r>
      <rPr>
        <sz val="9"/>
        <color theme="1" tint="0.34998626667073579"/>
        <rFont val="Arial"/>
        <family val="2"/>
        <charset val="238"/>
      </rPr>
      <t>study forms</t>
    </r>
    <r>
      <rPr>
        <sz val="9"/>
        <color theme="1"/>
        <rFont val="Arial"/>
        <family val="2"/>
        <charset val="238"/>
      </rPr>
      <t xml:space="preserve">
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</si>
  <si>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</si>
  <si>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r>
      <t xml:space="preserve">razem 
</t>
    </r>
    <r>
      <rPr>
        <sz val="9"/>
        <color theme="1" tint="0.34998626667073579"/>
        <rFont val="Arial"/>
        <family val="2"/>
        <charset val="238"/>
      </rPr>
      <t>total</t>
    </r>
  </si>
  <si>
    <r>
      <t>Szkoły wyższe</t>
    </r>
    <r>
      <rPr>
        <sz val="9"/>
        <color theme="1"/>
        <rFont val="Arial"/>
        <family val="2"/>
        <charset val="238"/>
      </rPr>
      <t xml:space="preserve"> </t>
    </r>
  </si>
  <si>
    <r>
      <t>Instytuty naukowo-badawcze lub placówki naukowe PAN</t>
    </r>
    <r>
      <rPr>
        <sz val="9"/>
        <color theme="1"/>
        <rFont val="Arial"/>
        <family val="2"/>
        <charset val="238"/>
      </rPr>
      <t xml:space="preserve"> </t>
    </r>
  </si>
  <si>
    <r>
      <t>STUDENCI UCZELNI OTRZYMUJĄCY STYPENDIA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</si>
  <si>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STUDENTS OF HIGHER EDUCATION INSTITUTIONS RECEIVING SCHOLARSHIPS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</si>
  <si>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socjalne
</t>
    </r>
    <r>
      <rPr>
        <sz val="9"/>
        <color theme="1" tint="0.34998626667073579"/>
        <rFont val="Arial"/>
        <family val="2"/>
        <charset val="238"/>
      </rPr>
      <t>social</t>
    </r>
  </si>
  <si>
    <r>
      <t xml:space="preserve">a Łącznie z cudzoziemcami; bez stypendiów przyznawanych przez ministrów oraz stypendiów finansowanych 
z funduszy unijnych. b W podziale według rodzajów jedna osoba może być wykazana więcej niż jeden raz.
</t>
    </r>
    <r>
      <rPr>
        <sz val="9"/>
        <color theme="1" tint="0.34998626667073579"/>
        <rFont val="Arial"/>
        <family val="2"/>
        <charset val="238"/>
      </rPr>
      <t>a Including foreigners; excluding scholarships granted by ministers and scholarships financed from European founds. 
b In the division by type of scholarships one person may be included more than once.</t>
    </r>
    <r>
      <rPr>
        <sz val="9"/>
        <color theme="1"/>
        <rFont val="Arial"/>
        <family val="2"/>
        <charset val="238"/>
      </rPr>
      <t xml:space="preserve">
</t>
    </r>
  </si>
  <si>
    <r>
      <t>DOMY STUDENCKIE</t>
    </r>
    <r>
      <rPr>
        <vertAlign val="superscript"/>
        <sz val="9"/>
        <color theme="1"/>
        <rFont val="Arial"/>
        <family val="2"/>
        <charset val="238"/>
      </rPr>
      <t>a</t>
    </r>
  </si>
  <si>
    <r>
      <t>STUDENT DORMITORIES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</si>
  <si>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STOŁÓWKI STUDENCKIE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</si>
  <si>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STUDENT CANTEENS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</si>
  <si>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</si>
  <si>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</si>
  <si>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>WYCHOWANIE PRZEDSZKOLNE</t>
    </r>
    <r>
      <rPr>
        <sz val="9"/>
        <color theme="1"/>
        <rFont val="Arial"/>
        <family val="2"/>
        <charset val="238"/>
      </rPr>
      <t xml:space="preserve"> </t>
    </r>
  </si>
  <si>
    <r>
      <t xml:space="preserve">Placówki </t>
    </r>
    <r>
      <rPr>
        <sz val="9"/>
        <color theme="1"/>
        <rFont val="Arial"/>
        <family val="2"/>
        <charset val="238"/>
      </rPr>
      <t xml:space="preserve"> </t>
    </r>
  </si>
  <si>
    <r>
      <t>Dzieci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</si>
  <si>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tym kobiety 
</t>
    </r>
    <r>
      <rPr>
        <sz val="9"/>
        <color theme="1" tint="0.34998626667073579"/>
        <rFont val="Arial"/>
        <family val="2"/>
        <charset val="238"/>
      </rPr>
      <t>Of which females</t>
    </r>
  </si>
  <si>
    <t>PRIMARY SCHOOLS FOR CHILDREN AND YOUTH (excluding special schools)</t>
  </si>
  <si>
    <t>UCZELNIE</t>
  </si>
  <si>
    <t>HIGHER EDUCATION INSTITUTIONS</t>
  </si>
  <si>
    <r>
      <t>Technika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</t>
    </r>
  </si>
  <si>
    <r>
      <t>Technical secondary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</si>
  <si>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SPECJALNE OŚRODKI SZKOLNO-WYCHOWAWCZE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SPECIAL EDUCATIONAL CENTRES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</si>
  <si>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UCZELNIE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</si>
  <si>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HIGHER EDUCATION INSTITUTIONS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</si>
  <si>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</si>
  <si>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SPECIAL JOB-TRAINING SCHOOLS </t>
  </si>
  <si>
    <r>
      <t xml:space="preserve">a, b Łącznie ze szkołami: a – specjalnymi przysposabiającymi do pracy i z oddziałami zasadniczych szkół zawodowych, b – artystycznymi ogólnokształcącymi dającymi uprawnienia zawodowe.
</t>
    </r>
    <r>
      <rPr>
        <sz val="9"/>
        <color theme="1" tint="0.34998626667073579"/>
        <rFont val="Arial"/>
        <family val="2"/>
        <charset val="238"/>
      </rPr>
      <t xml:space="preserve">a,b Including: a – special job-training schools and basic vocational school sections, b – general art schools leading to professional certification.
</t>
    </r>
  </si>
  <si>
    <r>
      <t>Branżowe szkoły I stopnia</t>
    </r>
    <r>
      <rPr>
        <vertAlign val="superscript"/>
        <sz val="9"/>
        <rFont val="Arial"/>
        <family val="2"/>
        <charset val="238"/>
      </rPr>
      <t>a</t>
    </r>
  </si>
  <si>
    <r>
      <t>Stage I sectoral vocational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</si>
  <si>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Technika</t>
    </r>
    <r>
      <rPr>
        <b/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</t>
    </r>
  </si>
  <si>
    <r>
      <t>Technical secondary schools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</si>
  <si>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Technika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    </t>
    </r>
  </si>
  <si>
    <r>
      <t>Technical secondary schools</t>
    </r>
    <r>
      <rPr>
        <vertAlign val="superscript"/>
        <sz val="9"/>
        <color theme="1" tint="0.34998626667073579"/>
        <rFont val="Arial"/>
        <family val="2"/>
        <charset val="238"/>
      </rPr>
      <t xml:space="preserve">c </t>
    </r>
  </si>
  <si>
    <r>
      <t>Szkoły policealne</t>
    </r>
    <r>
      <rPr>
        <vertAlign val="superscript"/>
        <sz val="9"/>
        <color rgb="FF000000"/>
        <rFont val="Arial"/>
        <family val="2"/>
        <charset val="238"/>
      </rPr>
      <t>d</t>
    </r>
  </si>
  <si>
    <r>
      <t>Post-secondary schools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</si>
  <si>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Branżowe szkoły I stopnia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 </t>
    </r>
  </si>
  <si>
    <r>
      <t>Stage I sectoral vocational schools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</si>
  <si>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Technika</t>
    </r>
    <r>
      <rPr>
        <vertAlign val="superscript"/>
        <sz val="9"/>
        <color theme="1"/>
        <rFont val="Arial"/>
        <family val="2"/>
        <charset val="238"/>
      </rPr>
      <t>b</t>
    </r>
  </si>
  <si>
    <r>
      <t>Technical secondary schools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</si>
  <si>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Branżowe szkoły I stopnia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</si>
  <si>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a Łącznie ze szkołami specjalnymi przysposabiającymi do pracy i z oddziałami zasadniczych szkół zawodowych. b Łącznie ze szkołami artystycznymi ogólnokształcącymi dającymi uprawnienia zawodowe.
</t>
    </r>
    <r>
      <rPr>
        <sz val="9"/>
        <color theme="1" tint="0.34998626667073579"/>
        <rFont val="Arial"/>
        <family val="2"/>
        <charset val="238"/>
      </rPr>
      <t>a Including special job-training schools and basic vocational school sections. b Including general art schools leading to professional certification.</t>
    </r>
  </si>
  <si>
    <r>
      <t>STUDENTS OF NON-PUBLIC OWNED HIGHER EDUCATION INSTITUTIONS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</si>
  <si>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2022/23</t>
  </si>
  <si>
    <r>
      <t>UCZĄCY SIĘ JĘZYKÓW OBCYCH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SZKOŁACH DLA DZIECI I MŁODZIEŻY ORAZ POLICEALNYCH </t>
    </r>
  </si>
  <si>
    <r>
      <t>PUPILS AND STUDENTS STUDYING FOREIGN LANGUAGES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SCHOOLS FOR CHILDREN AND YOUTH AND IN POST-SECONDARY SCHOOLS </t>
    </r>
  </si>
  <si>
    <r>
      <t xml:space="preserve">WYSZCZEGÓLNIENIE
</t>
    </r>
    <r>
      <rPr>
        <sz val="9"/>
        <color theme="1"/>
        <rFont val="Arial"/>
        <family val="2"/>
        <charset val="238"/>
      </rPr>
      <t xml:space="preserve">
</t>
    </r>
  </si>
  <si>
    <r>
      <t xml:space="preserve">angielskiego
</t>
    </r>
    <r>
      <rPr>
        <sz val="9"/>
        <color theme="1" tint="0.34998626667073579"/>
        <rFont val="Arial"/>
        <family val="2"/>
        <charset val="238"/>
      </rPr>
      <t>English</t>
    </r>
  </si>
  <si>
    <r>
      <t xml:space="preserve">francuskiego
</t>
    </r>
    <r>
      <rPr>
        <sz val="9"/>
        <color theme="1" tint="0.34998626667073579"/>
        <rFont val="Arial"/>
        <family val="2"/>
        <charset val="238"/>
      </rPr>
      <t>French</t>
    </r>
  </si>
  <si>
    <r>
      <t>niemieckiego</t>
    </r>
    <r>
      <rPr>
        <sz val="9"/>
        <color theme="1" tint="0.34998626667073579"/>
        <rFont val="Arial"/>
        <family val="2"/>
        <charset val="238"/>
      </rPr>
      <t xml:space="preserve">
German</t>
    </r>
  </si>
  <si>
    <r>
      <t xml:space="preserve">rosyjskiego
</t>
    </r>
    <r>
      <rPr>
        <sz val="9"/>
        <color theme="1" tint="0.34998626667073579"/>
        <rFont val="Arial"/>
        <family val="2"/>
        <charset val="238"/>
      </rPr>
      <t>Russian</t>
    </r>
  </si>
  <si>
    <r>
      <t xml:space="preserve">hiszpańskiego
</t>
    </r>
    <r>
      <rPr>
        <sz val="9"/>
        <color theme="1" tint="0.34998626667073579"/>
        <rFont val="Arial"/>
        <family val="2"/>
        <charset val="238"/>
      </rPr>
      <t>Spanish</t>
    </r>
  </si>
  <si>
    <r>
      <t xml:space="preserve">innego
</t>
    </r>
    <r>
      <rPr>
        <sz val="9"/>
        <color theme="1" tint="0.34998626667073579"/>
        <rFont val="Arial"/>
        <family val="2"/>
        <charset val="238"/>
      </rPr>
      <t>another language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</si>
  <si>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</t>
    </r>
  </si>
  <si>
    <t>Boarders</t>
  </si>
  <si>
    <t xml:space="preserve">Korzystający    </t>
  </si>
  <si>
    <t>Placówki</t>
  </si>
  <si>
    <r>
      <t xml:space="preserve">Bursy
</t>
    </r>
    <r>
      <rPr>
        <sz val="9"/>
        <color theme="1" tint="0.34998626667073579"/>
        <rFont val="Arial"/>
        <family val="2"/>
        <charset val="238"/>
      </rPr>
      <t xml:space="preserve">Dormitories </t>
    </r>
    <r>
      <rPr>
        <sz val="9"/>
        <color theme="1"/>
        <rFont val="Arial"/>
        <family val="2"/>
        <charset val="238"/>
      </rPr>
      <t xml:space="preserve">
</t>
    </r>
  </si>
  <si>
    <t>Wrocławska Akademia Biznesu w Naukach Stosowanych</t>
  </si>
  <si>
    <t>Wroclaw Business University of Applied Sciences</t>
  </si>
  <si>
    <t>Academy of Applied Sciences in Wrocław</t>
  </si>
  <si>
    <t xml:space="preserve">Wydział zamiejscowy Kłodzko </t>
  </si>
  <si>
    <t xml:space="preserve">Out-of town departament Kłodzko </t>
  </si>
  <si>
    <t>Collegium Humanum Warsaw Management University</t>
  </si>
  <si>
    <t>Collegium Humanum Szkoła Główna Menedżerska w Warszawie</t>
  </si>
  <si>
    <t>Uniwersytet Przyrodniczy we Wrocławiu</t>
  </si>
  <si>
    <t>Uniwersytet Ekonomiczny we Wrocławiu</t>
  </si>
  <si>
    <t>Wrocław University of Economics and Business</t>
  </si>
  <si>
    <t xml:space="preserve">Wrocław University of Environmental and Life Sciences </t>
  </si>
  <si>
    <t>Uniwersytet Medyczny im. Piastów Śląskich we Wrocławiu</t>
  </si>
  <si>
    <t>Wrocław Medical University</t>
  </si>
  <si>
    <t>Akademia Wychowania Fizycznego im. Polskich Olimpijczyków we Wrocławiu</t>
  </si>
  <si>
    <t>Wrocław University of Health and Sport Sciences</t>
  </si>
  <si>
    <t>Akademia Muzyczna im. Karola Lipińskiego we Wrocławiu</t>
  </si>
  <si>
    <t>The Karol Lipiński Academy of Music in Wrocław</t>
  </si>
  <si>
    <t>Akademia Sztuk Pięknych im. Eugeniusza Gepperta we Wrocławiu</t>
  </si>
  <si>
    <t>The Eugeniusz Geppert Academy of Art and Design</t>
  </si>
  <si>
    <t>Wrocław University of Science and Technology</t>
  </si>
  <si>
    <t>Papieski Wydział Teologiczny we Wrocławiu</t>
  </si>
  <si>
    <t>Pontifical Faculty of Theology in Wrocław</t>
  </si>
  <si>
    <t xml:space="preserve">Evangelical School of Theology </t>
  </si>
  <si>
    <t>Non-public School of Medicine in Wrocław</t>
  </si>
  <si>
    <t>WSB Merito University in Wrocław</t>
  </si>
  <si>
    <t>Niepubliczna Wyższa Szkoła Medyczna we Wrocławiu</t>
  </si>
  <si>
    <t>Uniwersytet WSB Merito we Wrocławiu</t>
  </si>
  <si>
    <t>College of Physiotherapy in Wrocław</t>
  </si>
  <si>
    <t>Wyższa Szkoła Fizjoterapii we Wrocławiu</t>
  </si>
  <si>
    <t>Wyższa Szkoła Humanistyczna we Wrocławiu</t>
  </si>
  <si>
    <t>Academy of Law in Wrocław</t>
  </si>
  <si>
    <t>Wyższa Szkoła Sportu we Wrocławiu</t>
  </si>
  <si>
    <t>Academy of Sport in Wrocław</t>
  </si>
  <si>
    <t>The International Univercity of Logistics and Transport in Wrocław</t>
  </si>
  <si>
    <t>Pozostałe</t>
  </si>
  <si>
    <t>Others</t>
  </si>
  <si>
    <t>Higher Humanities School in Wrocław</t>
  </si>
  <si>
    <t>Wyższa Szkoła Prawa we Wrocławiu</t>
  </si>
  <si>
    <r>
      <t xml:space="preserve">a Łącznie  ze szkołami specjalnymi przysposabiającymi do pracy.
b Łącznie ze szkołami artystycznymi ogólnokształcącymi dającymi uprawnienia zawodowe.
</t>
    </r>
    <r>
      <rPr>
        <sz val="9"/>
        <color theme="1" tint="0.34998626667073579"/>
        <rFont val="Arial"/>
        <family val="2"/>
        <charset val="238"/>
      </rPr>
      <t xml:space="preserve">a Including special job-training schools. 
b Including special general art school leading to professional certification.
</t>
    </r>
  </si>
  <si>
    <r>
      <t>Uczestnicy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studiów podyplomowych
</t>
    </r>
    <r>
      <rPr>
        <sz val="9"/>
        <color theme="1" tint="0.34998626667073579"/>
        <rFont val="Arial"/>
        <family val="2"/>
        <charset val="238"/>
      </rPr>
      <t>Students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of postgraduate studies</t>
    </r>
  </si>
  <si>
    <t>z niepełnosprawnościami sprzężonymi</t>
  </si>
  <si>
    <t>Research institutes of scientific of Polish Academy of Sciences</t>
  </si>
  <si>
    <r>
      <t>Ogółem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</si>
  <si>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W tym otrzymujący stypendia
</t>
    </r>
    <r>
      <rPr>
        <sz val="9"/>
        <color theme="1" tint="0.34998626667073579"/>
        <rFont val="Arial"/>
        <family val="2"/>
        <charset val="238"/>
      </rPr>
      <t>Of which scholarships recipients</t>
    </r>
  </si>
  <si>
    <t>15-18</t>
  </si>
  <si>
    <t>15-19</t>
  </si>
  <si>
    <t>Uniwersytet Dolnośląski DSW</t>
  </si>
  <si>
    <t>DSW University of Lower Silesia</t>
  </si>
  <si>
    <t xml:space="preserve">University of Wrocław </t>
  </si>
  <si>
    <r>
      <t xml:space="preserve">Internaty 
</t>
    </r>
    <r>
      <rPr>
        <sz val="9"/>
        <color theme="1" tint="0.34998626667073579"/>
        <rFont val="Arial"/>
        <family val="2"/>
        <charset val="238"/>
      </rPr>
      <t>Boarding schools</t>
    </r>
  </si>
  <si>
    <t>with multiple disabilities</t>
  </si>
  <si>
    <t>z niepełnosprawnością intelektualną</t>
  </si>
  <si>
    <t>of which grade 1</t>
  </si>
  <si>
    <t xml:space="preserve">SPECIFICATION
</t>
  </si>
  <si>
    <r>
      <t xml:space="preserve">a Łącznie z nauczaniem dodatkowym. b Łącznie ze szkołami specjalnymi przysposabiającymi do pracy i z oddziałami zasadniczych szkół zawodowych. c Łącznie ze szkołami artystycznymi ogólnokształcącymi dającymi uprawnienia zawodowe. d Dane nie obejmują kolegiów nauczycielskich, nauczycielskich kolegiów języków obcych i kolegiów pracowników służb społecznych.
</t>
    </r>
    <r>
      <rPr>
        <sz val="9"/>
        <color theme="1" tint="0.34998626667073579"/>
        <rFont val="Arial"/>
        <family val="2"/>
        <charset val="238"/>
      </rPr>
      <t xml:space="preserve">a Including teaching foreign language as an additional subject. b Including special job-training schools and basic vocational school sections. c Including general art schools leading to professional certification. d Data do not include teacher training colleges, foreign language teacher training colleges and colleges of social work.  
</t>
    </r>
    <r>
      <rPr>
        <sz val="9"/>
        <color theme="1" tint="0.34998626667073579"/>
        <rFont val="Arial"/>
        <family val="2"/>
        <charset val="238"/>
      </rPr>
      <t xml:space="preserve">
</t>
    </r>
  </si>
  <si>
    <r>
      <t>EDUCATION FOR PEOPLE WITH SPECIAL EDUCATIONAL NEEDS IN POST-PRIMARY SCHOOLS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</si>
  <si>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KSZTAŁCENIE OSÓB ZE SPECJALNYMI POTRZEBAMI EDUKACYJNYMI W SZKOŁACH PONADPODSTAWOWYCH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</si>
  <si>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a Zgodnie z Międzynarodową Standardową Klasyfikacją Edukacji (ISCED-F 2013). b Studia magisterskie uzupełniające.
</t>
    </r>
    <r>
      <rPr>
        <sz val="9"/>
        <color theme="1" tint="0.34998626667073579"/>
        <rFont val="Arial"/>
        <family val="2"/>
        <charset val="238"/>
      </rPr>
      <t>a According to the International Standard Classification of Education (ISCED-F 2013). b Supplementary Master’s studies.</t>
    </r>
    <r>
      <rPr>
        <sz val="9"/>
        <color theme="1"/>
        <rFont val="Arial"/>
        <family val="2"/>
        <charset val="238"/>
      </rPr>
      <t xml:space="preserve">
</t>
    </r>
  </si>
  <si>
    <r>
      <t>uczestnicy studiów doktoranckich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</si>
  <si>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students of doctoral studies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</si>
  <si>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 xml:space="preserve">a Bez uczestników studiów doktoranckich w placówkach naukowych Polskiej Akademii Nauk oraz instytutów naukowo-badawczych.
</t>
    </r>
    <r>
      <rPr>
        <sz val="9"/>
        <color theme="1" tint="0.34998626667073579"/>
        <rFont val="Arial"/>
        <family val="2"/>
        <charset val="238"/>
      </rPr>
      <t>a Excluding doctoral students scientific facilities of the Polish Academy of Sciences as well as research institutes.</t>
    </r>
  </si>
  <si>
    <t>SZKOŁY PODSTAWOWE DLA DZIECI I MŁODZIEŻY (bez szkół specjalnych)</t>
  </si>
  <si>
    <t xml:space="preserve">STUDENCI UCZELNI WEDŁUG FORM STUDIÓW </t>
  </si>
  <si>
    <t xml:space="preserve">STUDENTS OF HIGHER EDUCATION INSTITUTIONS BY STUDY FORMS </t>
  </si>
  <si>
    <t xml:space="preserve">ABSOLWENCI UCZELNI WEDŁUG FORM STUDIÓW </t>
  </si>
  <si>
    <t xml:space="preserve">GRADUATES OF HIGHER EDUCATION INSTITUTIONS BY STUDY FORMS </t>
  </si>
  <si>
    <r>
      <t>STUDENCI UCZELNI WEDŁUG PODGRUP KIERUNKÓW KSZTAŁCENIA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</si>
  <si>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STUDENTS OF HIGHER EDUCATION INSTITUTIONS BY NARROW FIELD OF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</si>
  <si>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ABSOLWENCI UCZELNI WEDŁUG PODGRUP KIERUNKÓW KSZTAŁCENIA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</si>
  <si>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GRADUATES OF HIGHER EDUCATION INSTITUTIONS BY NARROW FIELD OF EDUCATIONAL PROFILE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</si>
  <si>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CUDZOZIEMCY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– WEDŁUG UCZELNI</t>
    </r>
  </si>
  <si>
    <r>
      <t>FOREIGNERS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b/>
        <sz val="9"/>
        <color theme="1" tint="0.34998626667073579"/>
        <rFont val="Arial"/>
        <family val="2"/>
        <charset val="238"/>
      </rPr>
      <t>–</t>
    </r>
    <r>
      <rPr>
        <sz val="9"/>
        <color theme="1" tint="0.34998626667073579"/>
        <rFont val="Arial"/>
        <family val="2"/>
        <charset val="238"/>
      </rPr>
      <t xml:space="preserve"> BY HIGHER EDUCATION INSTITUTIONS</t>
    </r>
  </si>
  <si>
    <t>The Eugeniusz Geppert Academy of Art and Design in Wroclaw</t>
  </si>
  <si>
    <r>
      <t xml:space="preserve">Wyższa Szkoła Zarządzania „Edukacja” </t>
    </r>
    <r>
      <rPr>
        <b/>
        <sz val="9"/>
        <color theme="1"/>
        <rFont val="Arial"/>
        <family val="2"/>
        <charset val="238"/>
      </rPr>
      <t>we Wrocławiu</t>
    </r>
  </si>
  <si>
    <r>
      <t>Międzynarodowa Wyższa Szkoła Logistyki i Transportu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 Wrocławiu</t>
    </r>
  </si>
  <si>
    <t>2023/24</t>
  </si>
  <si>
    <t>branżowe I stopnia</t>
  </si>
  <si>
    <t>stage I sectoral vocational</t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</si>
  <si>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</si>
  <si>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general art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</si>
  <si>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Wychowanie przedszkolne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</si>
  <si>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Pre-primary education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</si>
  <si>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c</t>
    </r>
  </si>
  <si>
    <r>
      <t>general art</t>
    </r>
    <r>
      <rPr>
        <vertAlign val="superscript"/>
        <sz val="9"/>
        <color rgb="FF595959"/>
        <rFont val="Arial"/>
        <family val="2"/>
        <charset val="238"/>
      </rPr>
      <t>c</t>
    </r>
  </si>
  <si>
    <r>
      <t>W tym drugiego stopnia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Of which studies second-cycle programmes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</si>
  <si>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a łącznie z oddziałami zasadniczych szkół zawodowych.
</t>
    </r>
    <r>
      <rPr>
        <sz val="9"/>
        <color theme="1" tint="0.34998626667073579"/>
        <rFont val="Arial"/>
        <family val="2"/>
        <charset val="238"/>
      </rPr>
      <t xml:space="preserve">a Including basic vocational school sections.  </t>
    </r>
    <r>
      <rPr>
        <sz val="9"/>
        <color theme="1"/>
        <rFont val="Arial"/>
        <family val="2"/>
        <charset val="238"/>
      </rPr>
      <t xml:space="preserve">
</t>
    </r>
  </si>
  <si>
    <t>Medial science</t>
  </si>
  <si>
    <t>Szkoła Wyższa Rzemiosł Artystycznych i Zarządzania we Wrocławiu</t>
  </si>
  <si>
    <t>Higher School of Artistic Handicraft and Management in Wrocław</t>
  </si>
  <si>
    <t xml:space="preserve"> podgrupa:</t>
  </si>
  <si>
    <t xml:space="preserve"> subgroup:</t>
  </si>
  <si>
    <r>
      <t>w tym podgrupa:</t>
    </r>
    <r>
      <rPr>
        <sz val="9"/>
        <color theme="1" tint="0.34998626667073579"/>
        <rFont val="Arial"/>
        <family val="2"/>
        <charset val="238"/>
      </rPr>
      <t xml:space="preserve"> of which subgroup:</t>
    </r>
  </si>
  <si>
    <t>Filia w Wałbrzychu</t>
  </si>
  <si>
    <t>Branch in Wałbrzych</t>
  </si>
  <si>
    <t>Witelon Collegium State University in Legnica</t>
  </si>
  <si>
    <t>Collegium Witelona Uczelnia Państwowa w Legnicy</t>
  </si>
  <si>
    <t>branżowe II stopnia</t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</si>
  <si>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pupils and students</t>
    </r>
  </si>
  <si>
    <r>
      <t xml:space="preserve">OŚRODKI REWALIDACYJNO-WYCHOWAWCZE
</t>
    </r>
    <r>
      <rPr>
        <sz val="9"/>
        <color theme="1" tint="0.34998626667073579"/>
        <rFont val="Arial"/>
        <family val="2"/>
        <charset val="238"/>
      </rPr>
      <t>REHABILITATION AND EDUCATION CENTRE</t>
    </r>
  </si>
  <si>
    <t>Akademia Nauk Stosowanych we Wrocławiu</t>
  </si>
  <si>
    <t>Społeczna</t>
  </si>
  <si>
    <t>Higher School of Public and Individual Security "Apeiron"  in Kraków</t>
  </si>
  <si>
    <r>
      <t xml:space="preserve">a Pełno- i niepełnozatrudnieni w przeliczeniu na pełne etaty, zatrudnieni w pełnym wymiarze godzin w więcej niż jednej uczelni wykazani zostali w każdym miejscu pracy. 
</t>
    </r>
    <r>
      <rPr>
        <sz val="9"/>
        <color theme="1" tint="0.34998626667073579"/>
        <rFont val="Arial"/>
        <family val="2"/>
        <charset val="238"/>
      </rPr>
      <t xml:space="preserve">a Full-time and part-time employed, expressed in full-time equivalents, teachers employed full-time in more than one institution have been shown in all workplaces. </t>
    </r>
  </si>
  <si>
    <t>TABL. 1/82/.</t>
  </si>
  <si>
    <t>TABL. 2/83/.</t>
  </si>
  <si>
    <t xml:space="preserve">TABL. 3/84/.  </t>
  </si>
  <si>
    <r>
      <t>TABL. 4/85/.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</si>
  <si>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TABL. 5/86/. </t>
  </si>
  <si>
    <t xml:space="preserve">TABL. 6/87/. </t>
  </si>
  <si>
    <t>TABL. 7/88/.</t>
  </si>
  <si>
    <t>TABL. 8/89/.</t>
  </si>
  <si>
    <t>TABL. 9/90/.</t>
  </si>
  <si>
    <t xml:space="preserve">TABL. 10/91/. </t>
  </si>
  <si>
    <t xml:space="preserve">TABL. 11/92/. </t>
  </si>
  <si>
    <t xml:space="preserve">TABL. 12/93/. </t>
  </si>
  <si>
    <t>TABL. 13/94/.</t>
  </si>
  <si>
    <t>TABL. 14/95/.</t>
  </si>
  <si>
    <t>TABL. 15/96/.</t>
  </si>
  <si>
    <t>TABL. 16/97/.</t>
  </si>
  <si>
    <t>TABL. 17/98/.</t>
  </si>
  <si>
    <r>
      <t xml:space="preserve">Z ogółem studia    
</t>
    </r>
    <r>
      <rPr>
        <sz val="9"/>
        <color theme="1" tint="0.34998626667073579"/>
        <rFont val="Arial"/>
        <family val="2"/>
        <charset val="238"/>
      </rPr>
      <t>Of total studies</t>
    </r>
  </si>
  <si>
    <t>TABL. 18/99/.</t>
  </si>
  <si>
    <t xml:space="preserve">TABL. 19/100/. </t>
  </si>
  <si>
    <t xml:space="preserve">TABL. 20/101/. </t>
  </si>
  <si>
    <t>TABL. 21/102/.</t>
  </si>
  <si>
    <t>TABL. 22/103/.</t>
  </si>
  <si>
    <t xml:space="preserve">TABL. 23/104/. </t>
  </si>
  <si>
    <t xml:space="preserve">TABL. 24/105/. </t>
  </si>
  <si>
    <t>TABL. 25/106/.</t>
  </si>
  <si>
    <t>TABL. 26/107/.</t>
  </si>
  <si>
    <t xml:space="preserve">TABL. 27/108/. </t>
  </si>
  <si>
    <t xml:space="preserve">TABL. 28/109/. </t>
  </si>
  <si>
    <r>
      <t xml:space="preserve">a W 2020 r. łącznie ze specjalnymi ośrodkami wychowawczymi (1 ośrodek z 11 wychowankami). 
</t>
    </r>
    <r>
      <rPr>
        <sz val="9"/>
        <color theme="1" tint="0.34998626667073579"/>
        <rFont val="Arial"/>
        <family val="2"/>
        <charset val="238"/>
      </rPr>
      <t xml:space="preserve">a In 2020 including special education centres (1 centre with 11 residents). </t>
    </r>
    <r>
      <rPr>
        <sz val="9"/>
        <rFont val="Arial"/>
        <family val="2"/>
        <charset val="238"/>
      </rPr>
      <t xml:space="preserve">
</t>
    </r>
  </si>
  <si>
    <r>
      <rPr>
        <sz val="9"/>
        <rFont val="Arial"/>
        <family val="2"/>
        <charset val="238"/>
      </rPr>
      <t>a  Dające uprawnienia zawodowe; ponadto funkcjonowały szkoły artystyczne realizujące wyłącznie kształcenie artystyczne – w roku szkolnym 2020/21 – 1, 2022/23 – 1,  2023/24 – 1.  b Dotyczy wszystkich dzieci w wieku 6 lat w placówkach wychowania przedszkolnego, ujętych rów</t>
    </r>
    <r>
      <rPr>
        <sz val="9"/>
        <color theme="1"/>
        <rFont val="Arial"/>
        <family val="2"/>
        <charset val="238"/>
      </rPr>
      <t>nież w tab. 28/109/.</t>
    </r>
    <r>
      <rPr>
        <sz val="9"/>
        <rFont val="Arial"/>
        <family val="2"/>
        <charset val="238"/>
      </rPr>
      <t xml:space="preserve"> c Dające uprawnienia zawodowe; ponadto w szkołach artystycznych realizujących wyłącznie kształcenie artystyczne w roku szkolnym: 2020/21 – 287, 2022/23 – 272, 2023/24 – 275. d Dające uprawnienia zawodowe; ponadto w szkołach artystycznych realizujących wyłącznie kształcenie artystyczne w roku szkolnym: 2020/21 – 38 absolwentów, 2021/22 – 35, 2022/23 – 32 absolwentów.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a Leading to professional certification; there were also art schools providing only art education, in the school year:  2020/21 – 1, 2022/23 – 1, 2023/24 – 1. b Concerns all children aged 6 in pre-primary education establishments, also included in the table 28/109/. c Leading to professional certification; also in art schools providing only art education in the school year: 2020/21 – 287, 2022/23 – 272, 2023/24 – 275. d Leading to professional certification, also in art schools providing only art education in the school year: 2020/21 – 38, 2021/22 – 35, 2022/23 – 32 graduates.
</t>
    </r>
  </si>
  <si>
    <t>The College of Management "Edukacja" in Wrocław</t>
  </si>
  <si>
    <t>Academy of Management "Education"</t>
  </si>
  <si>
    <t>Wyższa Szkoła Bezpieczeństwa Publicznego i Indywidualnego „Apeiron" w Krakowie</t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</si>
  <si>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</si>
  <si>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general art</t>
    </r>
    <r>
      <rPr>
        <vertAlign val="superscript"/>
        <sz val="9"/>
        <color rgb="FF595959"/>
        <rFont val="Arial"/>
        <family val="2"/>
        <charset val="238"/>
      </rPr>
      <t>d</t>
    </r>
  </si>
  <si>
    <r>
      <t xml:space="preserve">a Łącznie ze szkołą wyższą resortu obrony narodowej. b Osoby, które uzyskały dyplomy ukończenia studiów wyższych w okresie od 1 stycznia do 31 grudnia 2023 r.
</t>
    </r>
    <r>
      <rPr>
        <sz val="9"/>
        <color theme="1" tint="0.34998626667073579"/>
        <rFont val="Arial"/>
        <family val="2"/>
        <charset val="238"/>
      </rPr>
      <t xml:space="preserve">a Including higher school of the Ministry of National Defence. b Persons who obtained higher education diplomas between 1 January – 31 December 2023.
</t>
    </r>
  </si>
  <si>
    <r>
      <t xml:space="preserve">a Osoby, które uzyskały dyplomy ukończenia studiów wyższych w okresie od 
1 stycznia do 31 grudnia 2023 r.
</t>
    </r>
    <r>
      <rPr>
        <sz val="9"/>
        <color theme="1" tint="0.34998626667073579"/>
        <rFont val="Arial"/>
        <family val="2"/>
        <charset val="238"/>
      </rPr>
      <t>a Persons who obtained higher education diplomas between 1 January - 31 December 2023.</t>
    </r>
    <r>
      <rPr>
        <sz val="9"/>
        <color rgb="FF000000"/>
        <rFont val="Arial"/>
        <family val="2"/>
        <charset val="238"/>
      </rPr>
      <t xml:space="preserve">
</t>
    </r>
  </si>
  <si>
    <t>a Ujęci również w pozostałych tablicach dotyczących studentów i absolwentów. b Osoby, które uzyskały dyplomy ukończenia studiów wyższych w okresie od 1 stycznia do 31 grudnia 2023 r.</t>
  </si>
  <si>
    <t>a Also shown in the other tables regarding students and graduates. b Persons who obtained higher education diplomas between 1 January - 31 December 2023.</t>
  </si>
  <si>
    <t xml:space="preserve">SWPS Uniwersytet Humanistycznospołeczny w Warszawie </t>
  </si>
  <si>
    <r>
      <t xml:space="preserve">adiunkci
</t>
    </r>
    <r>
      <rPr>
        <sz val="9"/>
        <color theme="1" tint="0.34998626667073579"/>
        <rFont val="Arial"/>
        <family val="2"/>
        <charset val="238"/>
      </rPr>
      <t>tutor</t>
    </r>
  </si>
  <si>
    <r>
      <t xml:space="preserve">rektora dla najlepszych studentów
</t>
    </r>
    <r>
      <rPr>
        <sz val="9"/>
        <color theme="1" tint="0.34998626667073579"/>
        <rFont val="Arial"/>
        <family val="2"/>
        <charset val="238"/>
      </rPr>
      <t>rector's to the best students</t>
    </r>
  </si>
  <si>
    <t>Pre-primary centres</t>
  </si>
  <si>
    <t>The College of Management "Edukacja" 
  in Wrocław</t>
  </si>
  <si>
    <t>The International University of Logistics 
  and Transport in Wrocław</t>
  </si>
  <si>
    <t>University of Information Technology 
  and Management "Copernicus"</t>
  </si>
  <si>
    <t xml:space="preserve">Międzynarodowa Wyższa Szkoła Logistyki 
  i Transportu </t>
  </si>
  <si>
    <t xml:space="preserve">Szkoła Wyższa Rzemiosł Artystycznych 
  i Zarządzania </t>
  </si>
  <si>
    <t xml:space="preserve">Wyższa Szkoła Kształcenia Zawodowego 
  we Wrocławiu            </t>
  </si>
  <si>
    <t>Niepubliczna Wyższa Szkoła Medyczna 
  we Wrocławiu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</si>
</sst>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vertAlign val="superscript"/>
      <sz val="8"/>
      <color rgb="FF000000"/>
      <name val="Arial"/>
      <family val="2"/>
      <charset val="238"/>
    </font>
    <font>
      <sz val="9"/>
      <color theme="1"/>
      <name val="Fira Sans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rgb="FF595959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name val="Arial CE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4" borderId="19">
      <alignment horizontal="left" vertical="center" wrapText="1"/>
    </xf>
    <xf numFmtId="0" fontId="27" fillId="0" borderId="0"/>
    <xf numFmtId="0" fontId="28" fillId="4" borderId="19">
      <alignment horizontal="left" vertical="center" wrapText="1"/>
    </xf>
  </cellStyleXfs>
  <cellXfs count="423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/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2" borderId="0" xfId="0" applyFont="1" applyFill="1" applyAlignment="1"/>
    <xf numFmtId="0" fontId="4" fillId="2" borderId="0" xfId="0" applyFont="1" applyFill="1" applyBorder="1" applyAlignment="1">
      <alignment horizontal="left" vertical="center" indent="6"/>
    </xf>
    <xf numFmtId="0" fontId="7" fillId="2" borderId="0" xfId="0" applyFont="1" applyFill="1" applyBorder="1"/>
    <xf numFmtId="0" fontId="4" fillId="2" borderId="0" xfId="0" applyFont="1" applyFill="1" applyBorder="1" applyAlignment="1"/>
    <xf numFmtId="0" fontId="4" fillId="3" borderId="1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 indent="1"/>
    </xf>
    <xf numFmtId="0" fontId="5" fillId="0" borderId="0" xfId="0" applyFont="1" applyFill="1" applyAlignment="1">
      <alignment wrapText="1"/>
    </xf>
    <xf numFmtId="0" fontId="4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6" fillId="0" borderId="0" xfId="0" applyFont="1"/>
    <xf numFmtId="0" fontId="12" fillId="0" borderId="0" xfId="0" applyFont="1" applyFill="1" applyAlignment="1">
      <alignment wrapText="1"/>
    </xf>
    <xf numFmtId="0" fontId="13" fillId="2" borderId="0" xfId="0" applyFont="1" applyFill="1" applyAlignment="1">
      <alignment horizontal="left" vertical="center" wrapText="1" indent="1"/>
    </xf>
    <xf numFmtId="0" fontId="6" fillId="2" borderId="0" xfId="0" applyFont="1" applyFill="1"/>
    <xf numFmtId="0" fontId="4" fillId="2" borderId="0" xfId="0" applyFont="1" applyFill="1" applyAlignment="1">
      <alignment horizontal="justify" vertical="center"/>
    </xf>
    <xf numFmtId="0" fontId="7" fillId="2" borderId="0" xfId="0" applyFont="1" applyFill="1"/>
    <xf numFmtId="0" fontId="5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Border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3" fillId="0" borderId="7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14" fillId="0" borderId="0" xfId="0" applyFont="1" applyAlignment="1">
      <alignment horizontal="left" vertical="center" wrapText="1" indent="2"/>
    </xf>
    <xf numFmtId="0" fontId="4" fillId="0" borderId="7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13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3" fillId="0" borderId="8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18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/>
    <xf numFmtId="0" fontId="13" fillId="0" borderId="0" xfId="0" applyFont="1" applyBorder="1" applyAlignment="1">
      <alignment horizontal="right" vertical="center" wrapText="1"/>
    </xf>
    <xf numFmtId="0" fontId="4" fillId="2" borderId="0" xfId="0" applyFont="1" applyFill="1" applyBorder="1" applyAlignment="1">
      <alignment vertical="top"/>
    </xf>
    <xf numFmtId="0" fontId="13" fillId="0" borderId="1" xfId="0" applyFont="1" applyBorder="1" applyAlignment="1">
      <alignment horizontal="left" vertical="center" wrapText="1" indent="2"/>
    </xf>
    <xf numFmtId="49" fontId="13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 indent="2"/>
    </xf>
    <xf numFmtId="2" fontId="4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4" fillId="0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 indent="6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left" vertical="center" wrapText="1" inden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3"/>
    </xf>
    <xf numFmtId="0" fontId="6" fillId="0" borderId="2" xfId="0" applyFont="1" applyBorder="1" applyAlignment="1">
      <alignment horizontal="left" vertical="center" wrapText="1" indent="2"/>
    </xf>
    <xf numFmtId="0" fontId="4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left" vertical="center" indent="1"/>
    </xf>
    <xf numFmtId="0" fontId="4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0" xfId="0" applyFont="1" applyFill="1" applyProtection="1"/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49" fontId="5" fillId="0" borderId="0" xfId="0" applyNumberFormat="1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5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13" fillId="0" borderId="2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 indent="1"/>
    </xf>
    <xf numFmtId="0" fontId="7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left" vertical="center" wrapText="1" indent="1"/>
    </xf>
    <xf numFmtId="0" fontId="12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/>
    <xf numFmtId="0" fontId="11" fillId="2" borderId="0" xfId="0" applyFont="1" applyFill="1" applyBorder="1"/>
    <xf numFmtId="0" fontId="11" fillId="2" borderId="0" xfId="0" applyFont="1" applyFill="1"/>
    <xf numFmtId="0" fontId="24" fillId="0" borderId="0" xfId="0" applyFont="1" applyFill="1" applyBorder="1"/>
    <xf numFmtId="0" fontId="5" fillId="2" borderId="0" xfId="0" applyFont="1" applyFill="1" applyBorder="1"/>
    <xf numFmtId="0" fontId="5" fillId="2" borderId="0" xfId="0" applyFont="1" applyFill="1"/>
    <xf numFmtId="0" fontId="7" fillId="0" borderId="1" xfId="0" applyFont="1" applyFill="1" applyBorder="1"/>
    <xf numFmtId="0" fontId="4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2" borderId="0" xfId="0" applyFont="1" applyFill="1" applyAlignment="1">
      <alignment vertical="top"/>
    </xf>
    <xf numFmtId="49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/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3" borderId="2" xfId="0" applyFont="1" applyFill="1" applyBorder="1" applyAlignment="1">
      <alignment horizontal="right" vertical="center" wrapText="1"/>
    </xf>
    <xf numFmtId="1" fontId="5" fillId="0" borderId="7" xfId="0" applyNumberFormat="1" applyFont="1" applyFill="1" applyBorder="1" applyAlignment="1">
      <alignment horizontal="right" wrapText="1"/>
    </xf>
    <xf numFmtId="1" fontId="5" fillId="0" borderId="2" xfId="0" applyNumberFormat="1" applyFont="1" applyFill="1" applyBorder="1" applyAlignment="1">
      <alignment horizontal="right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4" fillId="0" borderId="7" xfId="0" applyFont="1" applyFill="1" applyBorder="1"/>
    <xf numFmtId="0" fontId="4" fillId="0" borderId="2" xfId="0" applyFont="1" applyFill="1" applyBorder="1"/>
    <xf numFmtId="0" fontId="4" fillId="0" borderId="7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left" vertical="top" indent="1"/>
    </xf>
    <xf numFmtId="0" fontId="6" fillId="2" borderId="0" xfId="0" applyFont="1" applyFill="1" applyAlignment="1">
      <alignment horizontal="left" vertical="top" indent="1"/>
    </xf>
    <xf numFmtId="0" fontId="4" fillId="0" borderId="0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 indent="1"/>
    </xf>
    <xf numFmtId="0" fontId="4" fillId="3" borderId="3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top" wrapText="1"/>
    </xf>
    <xf numFmtId="0" fontId="6" fillId="0" borderId="2" xfId="0" applyFont="1" applyFill="1" applyBorder="1" applyAlignment="1">
      <alignment horizontal="left" vertical="center" wrapText="1" indent="1"/>
    </xf>
    <xf numFmtId="1" fontId="4" fillId="0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left" vertical="center"/>
    </xf>
    <xf numFmtId="0" fontId="14" fillId="2" borderId="0" xfId="0" applyFont="1" applyFill="1"/>
    <xf numFmtId="0" fontId="14" fillId="2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 indent="2"/>
    </xf>
    <xf numFmtId="0" fontId="4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 indent="2"/>
    </xf>
    <xf numFmtId="2" fontId="4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1" fontId="4" fillId="0" borderId="0" xfId="0" applyNumberFormat="1" applyFont="1" applyFill="1" applyBorder="1" applyAlignment="1">
      <alignment horizontal="right" vertical="center" wrapText="1"/>
    </xf>
    <xf numFmtId="164" fontId="13" fillId="0" borderId="7" xfId="0" applyNumberFormat="1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12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9" fontId="25" fillId="2" borderId="0" xfId="0" applyNumberFormat="1" applyFont="1" applyFill="1"/>
    <xf numFmtId="0" fontId="5" fillId="0" borderId="17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 vertical="center" wrapText="1"/>
    </xf>
    <xf numFmtId="1" fontId="5" fillId="0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/>
    </xf>
    <xf numFmtId="0" fontId="6" fillId="0" borderId="2" xfId="0" applyFont="1" applyFill="1" applyBorder="1" applyAlignment="1">
      <alignment horizontal="left" vertical="center" wrapText="1" indent="3"/>
    </xf>
    <xf numFmtId="0" fontId="1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vertical="top"/>
    </xf>
    <xf numFmtId="0" fontId="4" fillId="0" borderId="5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2" fontId="4" fillId="0" borderId="7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7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16" fillId="0" borderId="7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164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 applyAlignment="1">
      <alignment vertical="top"/>
    </xf>
    <xf numFmtId="0" fontId="29" fillId="2" borderId="0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 indent="1"/>
    </xf>
    <xf numFmtId="0" fontId="14" fillId="0" borderId="0" xfId="0" applyFont="1" applyFill="1" applyAlignment="1">
      <alignment horizontal="left" vertical="center" wrapText="1" indent="2"/>
    </xf>
    <xf numFmtId="0" fontId="4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top"/>
    </xf>
    <xf numFmtId="0" fontId="14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/>
    </xf>
    <xf numFmtId="0" fontId="13" fillId="0" borderId="0" xfId="0" applyFont="1" applyFill="1" applyAlignment="1">
      <alignment horizontal="right" wrapText="1"/>
    </xf>
    <xf numFmtId="0" fontId="13" fillId="0" borderId="2" xfId="0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6" fillId="0" borderId="0" xfId="0" applyFont="1" applyFill="1" applyAlignment="1" applyProtection="1"/>
    <xf numFmtId="0" fontId="16" fillId="0" borderId="0" xfId="0" applyFont="1" applyFill="1" applyBorder="1" applyAlignment="1">
      <alignment horizontal="right" wrapText="1"/>
    </xf>
    <xf numFmtId="0" fontId="11" fillId="0" borderId="7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13" fillId="0" borderId="2" xfId="0" applyFont="1" applyBorder="1" applyAlignment="1">
      <alignment horizontal="right" wrapText="1"/>
    </xf>
    <xf numFmtId="0" fontId="14" fillId="0" borderId="1" xfId="0" applyFont="1" applyFill="1" applyBorder="1" applyAlignment="1">
      <alignment horizontal="right" wrapText="1"/>
    </xf>
    <xf numFmtId="0" fontId="14" fillId="0" borderId="0" xfId="0" applyFont="1" applyFill="1" applyAlignment="1">
      <alignment horizontal="right" wrapText="1"/>
    </xf>
    <xf numFmtId="0" fontId="10" fillId="2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/>
    <xf numFmtId="0" fontId="4" fillId="0" borderId="1" xfId="0" applyFont="1" applyFill="1" applyBorder="1"/>
    <xf numFmtId="0" fontId="5" fillId="2" borderId="0" xfId="0" applyFont="1" applyFill="1" applyBorder="1" applyAlignment="1">
      <alignment horizontal="right" vertical="center" wrapText="1"/>
    </xf>
    <xf numFmtId="0" fontId="28" fillId="2" borderId="0" xfId="3" applyNumberFormat="1" applyFont="1" applyFill="1" applyBorder="1">
      <alignment horizontal="left" vertical="center" wrapText="1"/>
    </xf>
    <xf numFmtId="3" fontId="27" fillId="2" borderId="0" xfId="2" applyNumberFormat="1" applyFont="1" applyFill="1" applyBorder="1"/>
    <xf numFmtId="0" fontId="4" fillId="0" borderId="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4" fillId="0" borderId="0" xfId="0" applyFont="1" applyBorder="1" applyAlignment="1">
      <alignment horizontal="center" vertical="center" wrapText="1"/>
    </xf>
    <xf numFmtId="0" fontId="28" fillId="2" borderId="0" xfId="3" applyNumberFormat="1" applyFont="1" applyFill="1" applyBorder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</cellXfs>
  <cellStyles count="4">
    <cellStyle name="Kolumna" xfId="1" xr:uid="{00000000-0005-0000-0000-000000000000}"/>
    <cellStyle name="Kolumna 2" xfId="3" xr:uid="{00000000-0005-0000-0000-000001000000}"/>
    <cellStyle name="Normalny" xfId="0" builtinId="0"/>
    <cellStyle name="Normalny 2" xfId="2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6</xdr:col>
      <xdr:colOff>666787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1</xdr:row>
      <xdr:rowOff>38100</xdr:rowOff>
    </xdr:from>
    <xdr:to>
      <xdr:col>8</xdr:col>
      <xdr:colOff>85762</xdr:colOff>
      <xdr:row>2</xdr:row>
      <xdr:rowOff>132587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1524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771525</xdr:colOff>
      <xdr:row>1</xdr:row>
      <xdr:rowOff>28575</xdr:rowOff>
    </xdr:from>
    <xdr:to>
      <xdr:col>6</xdr:col>
      <xdr:colOff>1438312</xdr:colOff>
      <xdr:row>2</xdr:row>
      <xdr:rowOff>123062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1550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57188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2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666787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FFC000"/>
  </sheetPr>
  <dimension ref="B1:H73"/>
  <sheetViews>
    <sheetView zoomScaleNormal="100" workbookViewId="0">
      <pane xSplit="1" ySplit="8" topLeftCell="B9" activePane="bottomRight" state="frozen"/>
      <selection activeCell="I45" sqref="I45"/>
      <selection pane="topRight" activeCell="I45" sqref="I45"/>
      <selection pane="bottomLeft" activeCell="I45" sqref="I45"/>
      <selection pane="bottomRight" activeCell="N20" sqref="N20"/>
    </sheetView>
  </sheetViews>
  <sheetFormatPr defaultColWidth="9.140625" defaultRowHeight="11.25" customHeight="1" x14ac:dyDescent="0.2"/>
  <cols>
    <col min="1" max="1" width="1.7109375" style="3" customWidth="1"/>
    <col min="2" max="2" width="33.7109375" style="3" customWidth="1"/>
    <col min="3" max="5" width="10.7109375" style="3" customWidth="1"/>
    <col min="6" max="6" width="33.7109375" style="42" customWidth="1"/>
    <col min="7" max="7" width="23" style="3" customWidth="1"/>
    <col min="8" max="16384" width="9.140625" style="3"/>
  </cols>
  <sheetData>
    <row r="1" spans="2:8" ht="11.25" customHeight="1" x14ac:dyDescent="0.2">
      <c r="B1" s="187" t="s">
        <v>225</v>
      </c>
    </row>
    <row r="2" spans="2:8" ht="11.25" customHeight="1" x14ac:dyDescent="0.2">
      <c r="B2" s="213" t="s">
        <v>226</v>
      </c>
    </row>
    <row r="3" spans="2:8" ht="9" customHeight="1" x14ac:dyDescent="0.2"/>
    <row r="4" spans="2:8" ht="11.25" customHeight="1" x14ac:dyDescent="0.2">
      <c r="B4" s="43" t="s">
        <v>541</v>
      </c>
    </row>
    <row r="5" spans="2:8" ht="11.25" customHeight="1" x14ac:dyDescent="0.2">
      <c r="B5" s="278" t="s">
        <v>3</v>
      </c>
    </row>
    <row r="6" spans="2:8" ht="11.25" customHeight="1" x14ac:dyDescent="0.2">
      <c r="B6" s="46" t="s">
        <v>4</v>
      </c>
    </row>
    <row r="7" spans="2:8" s="4" customFormat="1" ht="3.95" customHeight="1" thickBot="1" x14ac:dyDescent="0.25">
      <c r="B7" s="11"/>
      <c r="F7" s="48"/>
    </row>
    <row r="8" spans="2:8" s="4" customFormat="1" ht="15" customHeight="1" thickBot="1" x14ac:dyDescent="0.25">
      <c r="B8" s="49" t="s">
        <v>0</v>
      </c>
      <c r="C8" s="250" t="s">
        <v>263</v>
      </c>
      <c r="D8" s="223" t="s">
        <v>423</v>
      </c>
      <c r="E8" s="282" t="s">
        <v>513</v>
      </c>
      <c r="F8" s="51" t="s">
        <v>1</v>
      </c>
    </row>
    <row r="9" spans="2:8" s="4" customFormat="1" ht="28.5" customHeight="1" x14ac:dyDescent="0.2">
      <c r="B9" s="331" t="s">
        <v>317</v>
      </c>
      <c r="C9" s="331"/>
      <c r="D9" s="331"/>
      <c r="E9" s="331"/>
      <c r="F9" s="331"/>
      <c r="H9" s="3"/>
    </row>
    <row r="10" spans="2:8" s="4" customFormat="1" ht="15" customHeight="1" x14ac:dyDescent="0.2">
      <c r="B10" s="297" t="s">
        <v>249</v>
      </c>
      <c r="C10" s="35">
        <v>339</v>
      </c>
      <c r="D10" s="75">
        <v>339</v>
      </c>
      <c r="E10" s="34">
        <v>343</v>
      </c>
      <c r="F10" s="183" t="s">
        <v>191</v>
      </c>
    </row>
    <row r="11" spans="2:8" s="4" customFormat="1" ht="15" customHeight="1" x14ac:dyDescent="0.2">
      <c r="B11" s="297" t="s">
        <v>250</v>
      </c>
      <c r="C11" s="35">
        <v>205</v>
      </c>
      <c r="D11" s="75">
        <v>229</v>
      </c>
      <c r="E11" s="34">
        <v>235</v>
      </c>
      <c r="F11" s="183" t="s">
        <v>193</v>
      </c>
    </row>
    <row r="12" spans="2:8" ht="30" customHeight="1" x14ac:dyDescent="0.2">
      <c r="B12" s="334" t="s">
        <v>318</v>
      </c>
      <c r="C12" s="334"/>
      <c r="D12" s="334"/>
      <c r="E12" s="334"/>
      <c r="F12" s="334"/>
    </row>
    <row r="13" spans="2:8" ht="11.25" customHeight="1" x14ac:dyDescent="0.2">
      <c r="B13" s="104" t="s">
        <v>5</v>
      </c>
      <c r="C13" s="35"/>
      <c r="D13" s="34"/>
      <c r="E13" s="34"/>
      <c r="F13" s="174" t="s">
        <v>6</v>
      </c>
    </row>
    <row r="14" spans="2:8" ht="11.25" customHeight="1" x14ac:dyDescent="0.2">
      <c r="B14" s="108" t="s">
        <v>7</v>
      </c>
      <c r="C14" s="35">
        <v>136</v>
      </c>
      <c r="D14" s="34">
        <v>140</v>
      </c>
      <c r="E14" s="34">
        <v>142</v>
      </c>
      <c r="F14" s="298" t="s">
        <v>8</v>
      </c>
    </row>
    <row r="15" spans="2:8" ht="11.25" customHeight="1" x14ac:dyDescent="0.2">
      <c r="B15" s="108" t="s">
        <v>9</v>
      </c>
      <c r="C15" s="35" t="s">
        <v>20</v>
      </c>
      <c r="D15" s="34" t="s">
        <v>20</v>
      </c>
      <c r="E15" s="34" t="s">
        <v>20</v>
      </c>
      <c r="F15" s="298" t="s">
        <v>10</v>
      </c>
    </row>
    <row r="16" spans="2:8" ht="24.75" customHeight="1" x14ac:dyDescent="0.2">
      <c r="B16" s="108" t="s">
        <v>21</v>
      </c>
      <c r="C16" s="35">
        <v>6</v>
      </c>
      <c r="D16" s="34">
        <v>6</v>
      </c>
      <c r="E16" s="34">
        <v>6</v>
      </c>
      <c r="F16" s="298" t="s">
        <v>203</v>
      </c>
    </row>
    <row r="17" spans="2:8" ht="11.25" customHeight="1" x14ac:dyDescent="0.2">
      <c r="B17" s="108" t="s">
        <v>514</v>
      </c>
      <c r="C17" s="59">
        <v>17</v>
      </c>
      <c r="D17" s="139">
        <v>18</v>
      </c>
      <c r="E17" s="139">
        <v>18</v>
      </c>
      <c r="F17" s="298" t="s">
        <v>515</v>
      </c>
    </row>
    <row r="18" spans="2:8" ht="11.25" customHeight="1" x14ac:dyDescent="0.2">
      <c r="B18" s="108" t="s">
        <v>284</v>
      </c>
      <c r="C18" s="59">
        <v>3</v>
      </c>
      <c r="D18" s="139">
        <v>7</v>
      </c>
      <c r="E18" s="139">
        <v>7</v>
      </c>
      <c r="F18" s="298" t="s">
        <v>285</v>
      </c>
    </row>
    <row r="19" spans="2:8" ht="11.25" customHeight="1" x14ac:dyDescent="0.2">
      <c r="B19" s="108" t="s">
        <v>11</v>
      </c>
      <c r="C19" s="59">
        <v>47</v>
      </c>
      <c r="D19" s="139">
        <v>49</v>
      </c>
      <c r="E19" s="139">
        <v>52</v>
      </c>
      <c r="F19" s="298" t="s">
        <v>12</v>
      </c>
    </row>
    <row r="20" spans="2:8" ht="11.25" customHeight="1" x14ac:dyDescent="0.2">
      <c r="B20" s="108" t="s">
        <v>13</v>
      </c>
      <c r="C20" s="59">
        <v>29</v>
      </c>
      <c r="D20" s="139">
        <v>30</v>
      </c>
      <c r="E20" s="139">
        <v>30</v>
      </c>
      <c r="F20" s="298" t="s">
        <v>14</v>
      </c>
    </row>
    <row r="21" spans="2:8" ht="11.25" customHeight="1" x14ac:dyDescent="0.2">
      <c r="B21" s="108" t="s">
        <v>516</v>
      </c>
      <c r="C21" s="35">
        <v>5</v>
      </c>
      <c r="D21" s="34">
        <v>4</v>
      </c>
      <c r="E21" s="34">
        <v>4</v>
      </c>
      <c r="F21" s="298" t="s">
        <v>517</v>
      </c>
    </row>
    <row r="22" spans="2:8" ht="11.25" customHeight="1" x14ac:dyDescent="0.2">
      <c r="B22" s="108" t="s">
        <v>15</v>
      </c>
      <c r="C22" s="35">
        <v>40</v>
      </c>
      <c r="D22" s="35">
        <v>39</v>
      </c>
      <c r="E22" s="34">
        <v>39</v>
      </c>
      <c r="F22" s="298" t="s">
        <v>16</v>
      </c>
    </row>
    <row r="23" spans="2:8" ht="11.25" customHeight="1" x14ac:dyDescent="0.2">
      <c r="B23" s="108" t="s">
        <v>17</v>
      </c>
      <c r="C23" s="35">
        <v>14</v>
      </c>
      <c r="D23" s="34">
        <v>13</v>
      </c>
      <c r="E23" s="34">
        <v>9</v>
      </c>
      <c r="F23" s="298" t="s">
        <v>18</v>
      </c>
    </row>
    <row r="24" spans="2:8" ht="11.25" customHeight="1" x14ac:dyDescent="0.2">
      <c r="B24" s="106" t="s">
        <v>7</v>
      </c>
      <c r="C24" s="35">
        <v>1</v>
      </c>
      <c r="D24" s="34">
        <v>2</v>
      </c>
      <c r="E24" s="34">
        <v>2</v>
      </c>
      <c r="F24" s="299" t="s">
        <v>8</v>
      </c>
    </row>
    <row r="25" spans="2:8" ht="11.25" customHeight="1" x14ac:dyDescent="0.2">
      <c r="B25" s="106" t="s">
        <v>11</v>
      </c>
      <c r="C25" s="35">
        <v>13</v>
      </c>
      <c r="D25" s="34">
        <v>11</v>
      </c>
      <c r="E25" s="34">
        <v>7</v>
      </c>
      <c r="F25" s="299" t="s">
        <v>12</v>
      </c>
    </row>
    <row r="26" spans="2:8" ht="11.25" customHeight="1" x14ac:dyDescent="0.2">
      <c r="B26" s="55" t="s">
        <v>231</v>
      </c>
      <c r="C26" s="52">
        <v>24</v>
      </c>
      <c r="D26" s="34">
        <v>25</v>
      </c>
      <c r="E26" s="34">
        <v>24</v>
      </c>
      <c r="F26" s="56" t="s">
        <v>256</v>
      </c>
    </row>
    <row r="27" spans="2:8" ht="30" customHeight="1" x14ac:dyDescent="0.2">
      <c r="B27" s="331" t="s">
        <v>319</v>
      </c>
      <c r="C27" s="331"/>
      <c r="D27" s="331"/>
      <c r="E27" s="331"/>
      <c r="F27" s="331"/>
      <c r="G27" s="4"/>
      <c r="H27" s="4"/>
    </row>
    <row r="28" spans="2:8" ht="11.25" customHeight="1" x14ac:dyDescent="0.2">
      <c r="B28" s="54" t="s">
        <v>518</v>
      </c>
      <c r="C28" s="52">
        <v>6667</v>
      </c>
      <c r="D28" s="34">
        <v>7635</v>
      </c>
      <c r="E28" s="34">
        <v>7645</v>
      </c>
      <c r="F28" s="225" t="s">
        <v>519</v>
      </c>
      <c r="G28" s="332"/>
      <c r="H28" s="332"/>
    </row>
    <row r="29" spans="2:8" ht="11.25" customHeight="1" x14ac:dyDescent="0.2">
      <c r="B29" s="54" t="s">
        <v>5</v>
      </c>
      <c r="C29" s="52"/>
      <c r="D29" s="34"/>
      <c r="E29" s="34"/>
      <c r="F29" s="225" t="s">
        <v>6</v>
      </c>
      <c r="G29" s="332"/>
      <c r="H29" s="332"/>
    </row>
    <row r="30" spans="2:8" ht="11.25" customHeight="1" x14ac:dyDescent="0.2">
      <c r="B30" s="108" t="s">
        <v>7</v>
      </c>
      <c r="C30" s="35">
        <v>48194</v>
      </c>
      <c r="D30" s="34">
        <v>53730</v>
      </c>
      <c r="E30" s="34">
        <v>52902</v>
      </c>
      <c r="F30" s="265" t="s">
        <v>8</v>
      </c>
      <c r="G30" s="332"/>
      <c r="H30" s="332"/>
    </row>
    <row r="31" spans="2:8" ht="11.25" customHeight="1" x14ac:dyDescent="0.2">
      <c r="B31" s="108" t="s">
        <v>9</v>
      </c>
      <c r="C31" s="35" t="s">
        <v>20</v>
      </c>
      <c r="D31" s="34" t="s">
        <v>20</v>
      </c>
      <c r="E31" s="34" t="s">
        <v>20</v>
      </c>
      <c r="F31" s="265" t="s">
        <v>10</v>
      </c>
      <c r="G31" s="4"/>
      <c r="H31" s="326"/>
    </row>
    <row r="32" spans="2:8" ht="26.25" customHeight="1" x14ac:dyDescent="0.2">
      <c r="B32" s="108" t="s">
        <v>21</v>
      </c>
      <c r="C32" s="35">
        <v>143</v>
      </c>
      <c r="D32" s="34">
        <v>122</v>
      </c>
      <c r="E32" s="34">
        <v>121</v>
      </c>
      <c r="F32" s="265" t="s">
        <v>203</v>
      </c>
      <c r="G32" s="326"/>
      <c r="H32" s="326"/>
    </row>
    <row r="33" spans="2:8" ht="11.25" customHeight="1" x14ac:dyDescent="0.25">
      <c r="B33" s="108" t="s">
        <v>514</v>
      </c>
      <c r="C33" s="35">
        <v>1890</v>
      </c>
      <c r="D33" s="34">
        <v>2096</v>
      </c>
      <c r="E33" s="34">
        <v>2280</v>
      </c>
      <c r="F33" s="265" t="s">
        <v>515</v>
      </c>
      <c r="G33" s="327"/>
      <c r="H33" s="327"/>
    </row>
    <row r="34" spans="2:8" ht="11.25" customHeight="1" x14ac:dyDescent="0.2">
      <c r="B34" s="108" t="s">
        <v>284</v>
      </c>
      <c r="C34" s="59">
        <v>41</v>
      </c>
      <c r="D34" s="139">
        <v>135</v>
      </c>
      <c r="E34" s="139">
        <v>142</v>
      </c>
      <c r="F34" s="298" t="s">
        <v>285</v>
      </c>
    </row>
    <row r="35" spans="2:8" ht="11.25" customHeight="1" x14ac:dyDescent="0.2">
      <c r="B35" s="55" t="s">
        <v>11</v>
      </c>
      <c r="C35" s="52">
        <v>17498</v>
      </c>
      <c r="D35" s="34">
        <v>20690</v>
      </c>
      <c r="E35" s="34">
        <v>23186</v>
      </c>
      <c r="F35" s="156" t="s">
        <v>12</v>
      </c>
    </row>
    <row r="36" spans="2:8" ht="11.25" customHeight="1" x14ac:dyDescent="0.2">
      <c r="B36" s="54" t="s">
        <v>19</v>
      </c>
      <c r="C36" s="52">
        <v>9419</v>
      </c>
      <c r="D36" s="34">
        <v>12063</v>
      </c>
      <c r="E36" s="34">
        <v>13620</v>
      </c>
      <c r="F36" s="156" t="s">
        <v>14</v>
      </c>
    </row>
    <row r="37" spans="2:8" ht="11.25" customHeight="1" x14ac:dyDescent="0.2">
      <c r="B37" s="55" t="s">
        <v>520</v>
      </c>
      <c r="C37" s="52">
        <v>945</v>
      </c>
      <c r="D37" s="34">
        <v>859</v>
      </c>
      <c r="E37" s="34">
        <v>838</v>
      </c>
      <c r="F37" s="156" t="s">
        <v>521</v>
      </c>
    </row>
    <row r="38" spans="2:8" ht="11.25" customHeight="1" x14ac:dyDescent="0.2">
      <c r="B38" s="55" t="s">
        <v>15</v>
      </c>
      <c r="C38" s="52">
        <v>8456</v>
      </c>
      <c r="D38" s="34">
        <v>13046</v>
      </c>
      <c r="E38" s="34">
        <v>13116</v>
      </c>
      <c r="F38" s="156" t="s">
        <v>16</v>
      </c>
    </row>
    <row r="39" spans="2:8" ht="11.25" customHeight="1" x14ac:dyDescent="0.2">
      <c r="B39" s="55" t="s">
        <v>17</v>
      </c>
      <c r="C39" s="52">
        <v>2620</v>
      </c>
      <c r="D39" s="34">
        <v>2550</v>
      </c>
      <c r="E39" s="34">
        <v>2407</v>
      </c>
      <c r="F39" s="156" t="s">
        <v>18</v>
      </c>
    </row>
    <row r="40" spans="2:8" ht="11.25" customHeight="1" x14ac:dyDescent="0.2">
      <c r="B40" s="60" t="s">
        <v>7</v>
      </c>
      <c r="C40" s="52">
        <v>86</v>
      </c>
      <c r="D40" s="34">
        <v>75</v>
      </c>
      <c r="E40" s="34">
        <v>62</v>
      </c>
      <c r="F40" s="226" t="s">
        <v>8</v>
      </c>
    </row>
    <row r="41" spans="2:8" ht="11.25" customHeight="1" x14ac:dyDescent="0.2">
      <c r="B41" s="60" t="s">
        <v>11</v>
      </c>
      <c r="C41" s="52">
        <v>2534</v>
      </c>
      <c r="D41" s="34">
        <v>2475</v>
      </c>
      <c r="E41" s="34">
        <v>2345</v>
      </c>
      <c r="F41" s="226" t="s">
        <v>12</v>
      </c>
    </row>
    <row r="42" spans="2:8" ht="11.25" customHeight="1" x14ac:dyDescent="0.2">
      <c r="B42" s="55" t="s">
        <v>231</v>
      </c>
      <c r="C42" s="52">
        <v>109462</v>
      </c>
      <c r="D42" s="34">
        <v>105809</v>
      </c>
      <c r="E42" s="34">
        <v>106240</v>
      </c>
      <c r="F42" s="56" t="s">
        <v>256</v>
      </c>
    </row>
    <row r="43" spans="2:8" ht="30" customHeight="1" x14ac:dyDescent="0.2">
      <c r="B43" s="331" t="s">
        <v>320</v>
      </c>
      <c r="C43" s="331"/>
      <c r="D43" s="331"/>
      <c r="E43" s="331"/>
      <c r="F43" s="331"/>
    </row>
    <row r="44" spans="2:8" ht="11.25" customHeight="1" x14ac:dyDescent="0.2">
      <c r="B44" s="104" t="s">
        <v>5</v>
      </c>
      <c r="C44" s="35"/>
      <c r="D44" s="35"/>
      <c r="E44" s="34"/>
      <c r="F44" s="105" t="s">
        <v>6</v>
      </c>
    </row>
    <row r="45" spans="2:8" ht="11.25" customHeight="1" x14ac:dyDescent="0.2">
      <c r="B45" s="108" t="s">
        <v>7</v>
      </c>
      <c r="C45" s="34">
        <v>5273</v>
      </c>
      <c r="D45" s="35">
        <v>8396</v>
      </c>
      <c r="E45" s="34" t="s">
        <v>20</v>
      </c>
      <c r="F45" s="265" t="s">
        <v>8</v>
      </c>
    </row>
    <row r="46" spans="2:8" ht="11.25" customHeight="1" x14ac:dyDescent="0.2">
      <c r="B46" s="108" t="s">
        <v>9</v>
      </c>
      <c r="C46" s="34" t="s">
        <v>20</v>
      </c>
      <c r="D46" s="34" t="s">
        <v>20</v>
      </c>
      <c r="E46" s="34" t="s">
        <v>20</v>
      </c>
      <c r="F46" s="265" t="s">
        <v>10</v>
      </c>
    </row>
    <row r="47" spans="2:8" ht="24.75" customHeight="1" x14ac:dyDescent="0.2">
      <c r="B47" s="108" t="s">
        <v>21</v>
      </c>
      <c r="C47" s="34">
        <v>27</v>
      </c>
      <c r="D47" s="34">
        <v>32</v>
      </c>
      <c r="E47" s="34" t="s">
        <v>20</v>
      </c>
      <c r="F47" s="265" t="s">
        <v>203</v>
      </c>
    </row>
    <row r="48" spans="2:8" ht="12.75" customHeight="1" x14ac:dyDescent="0.2">
      <c r="B48" s="108" t="s">
        <v>514</v>
      </c>
      <c r="C48" s="34">
        <v>298</v>
      </c>
      <c r="D48" s="35">
        <v>436</v>
      </c>
      <c r="E48" s="34"/>
      <c r="F48" s="265" t="s">
        <v>515</v>
      </c>
    </row>
    <row r="49" spans="2:6" ht="12.75" customHeight="1" x14ac:dyDescent="0.2">
      <c r="B49" s="108" t="s">
        <v>534</v>
      </c>
      <c r="C49" s="34" t="s">
        <v>20</v>
      </c>
      <c r="D49" s="35">
        <v>22</v>
      </c>
      <c r="E49" s="34" t="s">
        <v>20</v>
      </c>
      <c r="F49" s="265" t="s">
        <v>285</v>
      </c>
    </row>
    <row r="50" spans="2:6" ht="11.25" customHeight="1" x14ac:dyDescent="0.2">
      <c r="B50" s="108" t="s">
        <v>11</v>
      </c>
      <c r="C50" s="34">
        <v>3964</v>
      </c>
      <c r="D50" s="59">
        <v>4326</v>
      </c>
      <c r="E50" s="139"/>
      <c r="F50" s="265" t="s">
        <v>12</v>
      </c>
    </row>
    <row r="51" spans="2:6" ht="11.25" customHeight="1" x14ac:dyDescent="0.2">
      <c r="B51" s="55" t="s">
        <v>13</v>
      </c>
      <c r="C51" s="34">
        <v>1400</v>
      </c>
      <c r="D51" s="35">
        <v>1631</v>
      </c>
      <c r="E51" s="62" t="s">
        <v>20</v>
      </c>
      <c r="F51" s="156" t="s">
        <v>14</v>
      </c>
    </row>
    <row r="52" spans="2:6" ht="11.25" customHeight="1" x14ac:dyDescent="0.2">
      <c r="B52" s="55" t="s">
        <v>575</v>
      </c>
      <c r="C52" s="34">
        <v>161</v>
      </c>
      <c r="D52" s="35">
        <v>134</v>
      </c>
      <c r="E52" s="62" t="s">
        <v>20</v>
      </c>
      <c r="F52" s="156" t="s">
        <v>576</v>
      </c>
    </row>
    <row r="53" spans="2:6" ht="11.25" customHeight="1" x14ac:dyDescent="0.2">
      <c r="B53" s="55" t="s">
        <v>15</v>
      </c>
      <c r="C53" s="34">
        <v>2462</v>
      </c>
      <c r="D53" s="35">
        <v>3670</v>
      </c>
      <c r="E53" s="62" t="s">
        <v>20</v>
      </c>
      <c r="F53" s="156" t="s">
        <v>16</v>
      </c>
    </row>
    <row r="54" spans="2:6" ht="11.25" customHeight="1" x14ac:dyDescent="0.2">
      <c r="B54" s="55" t="s">
        <v>17</v>
      </c>
      <c r="C54" s="34">
        <v>728</v>
      </c>
      <c r="D54" s="35">
        <v>332</v>
      </c>
      <c r="E54" s="62" t="s">
        <v>20</v>
      </c>
      <c r="F54" s="156" t="s">
        <v>18</v>
      </c>
    </row>
    <row r="55" spans="2:6" ht="11.25" customHeight="1" x14ac:dyDescent="0.2">
      <c r="B55" s="60" t="s">
        <v>7</v>
      </c>
      <c r="C55" s="34">
        <v>25</v>
      </c>
      <c r="D55" s="35">
        <v>20</v>
      </c>
      <c r="E55" s="62" t="s">
        <v>20</v>
      </c>
      <c r="F55" s="226" t="s">
        <v>8</v>
      </c>
    </row>
    <row r="56" spans="2:6" ht="11.25" customHeight="1" x14ac:dyDescent="0.2">
      <c r="B56" s="60" t="s">
        <v>11</v>
      </c>
      <c r="C56" s="34">
        <v>703</v>
      </c>
      <c r="D56" s="35">
        <v>312</v>
      </c>
      <c r="E56" s="62" t="s">
        <v>20</v>
      </c>
      <c r="F56" s="226" t="s">
        <v>12</v>
      </c>
    </row>
    <row r="57" spans="2:6" ht="11.25" customHeight="1" x14ac:dyDescent="0.2">
      <c r="B57" s="55" t="s">
        <v>231</v>
      </c>
      <c r="C57" s="34">
        <v>27955</v>
      </c>
      <c r="D57" s="35">
        <v>26833</v>
      </c>
      <c r="E57" s="62" t="s">
        <v>20</v>
      </c>
      <c r="F57" s="56" t="s">
        <v>256</v>
      </c>
    </row>
    <row r="59" spans="2:6" ht="11.25" customHeight="1" x14ac:dyDescent="0.2">
      <c r="B59" s="333" t="s">
        <v>571</v>
      </c>
      <c r="C59" s="333"/>
      <c r="D59" s="333"/>
      <c r="E59" s="333"/>
      <c r="F59" s="333"/>
    </row>
    <row r="60" spans="2:6" ht="11.25" customHeight="1" x14ac:dyDescent="0.2">
      <c r="B60" s="333"/>
      <c r="C60" s="333"/>
      <c r="D60" s="333"/>
      <c r="E60" s="333"/>
      <c r="F60" s="333"/>
    </row>
    <row r="61" spans="2:6" ht="11.25" customHeight="1" x14ac:dyDescent="0.2">
      <c r="B61" s="333"/>
      <c r="C61" s="333"/>
      <c r="D61" s="333"/>
      <c r="E61" s="333"/>
      <c r="F61" s="333"/>
    </row>
    <row r="62" spans="2:6" ht="11.25" customHeight="1" x14ac:dyDescent="0.2">
      <c r="B62" s="333"/>
      <c r="C62" s="333"/>
      <c r="D62" s="333"/>
      <c r="E62" s="333"/>
      <c r="F62" s="333"/>
    </row>
    <row r="63" spans="2:6" ht="11.25" customHeight="1" x14ac:dyDescent="0.2">
      <c r="B63" s="333"/>
      <c r="C63" s="333"/>
      <c r="D63" s="333"/>
      <c r="E63" s="333"/>
      <c r="F63" s="333"/>
    </row>
    <row r="64" spans="2:6" ht="11.25" customHeight="1" x14ac:dyDescent="0.2">
      <c r="B64" s="333"/>
      <c r="C64" s="333"/>
      <c r="D64" s="333"/>
      <c r="E64" s="333"/>
      <c r="F64" s="333"/>
    </row>
    <row r="65" spans="2:6" ht="11.25" customHeight="1" x14ac:dyDescent="0.2">
      <c r="B65" s="333"/>
      <c r="C65" s="333"/>
      <c r="D65" s="333"/>
      <c r="E65" s="333"/>
      <c r="F65" s="333"/>
    </row>
    <row r="66" spans="2:6" ht="11.25" customHeight="1" x14ac:dyDescent="0.2">
      <c r="B66" s="333"/>
      <c r="C66" s="333"/>
      <c r="D66" s="333"/>
      <c r="E66" s="333"/>
      <c r="F66" s="333"/>
    </row>
    <row r="67" spans="2:6" ht="11.25" customHeight="1" x14ac:dyDescent="0.2">
      <c r="B67" s="333"/>
      <c r="C67" s="333"/>
      <c r="D67" s="333"/>
      <c r="E67" s="333"/>
      <c r="F67" s="333"/>
    </row>
    <row r="68" spans="2:6" ht="11.25" customHeight="1" x14ac:dyDescent="0.2">
      <c r="B68" s="333"/>
      <c r="C68" s="333"/>
      <c r="D68" s="333"/>
      <c r="E68" s="333"/>
      <c r="F68" s="333"/>
    </row>
    <row r="69" spans="2:6" ht="11.25" customHeight="1" x14ac:dyDescent="0.2">
      <c r="B69" s="333"/>
      <c r="C69" s="333"/>
      <c r="D69" s="333"/>
      <c r="E69" s="333"/>
      <c r="F69" s="333"/>
    </row>
    <row r="70" spans="2:6" ht="11.25" customHeight="1" x14ac:dyDescent="0.2">
      <c r="B70" s="333"/>
      <c r="C70" s="333"/>
      <c r="D70" s="333"/>
      <c r="E70" s="333"/>
      <c r="F70" s="333"/>
    </row>
    <row r="71" spans="2:6" ht="11.25" customHeight="1" x14ac:dyDescent="0.2">
      <c r="B71" s="333"/>
      <c r="C71" s="333"/>
      <c r="D71" s="333"/>
      <c r="E71" s="333"/>
      <c r="F71" s="333"/>
    </row>
    <row r="72" spans="2:6" ht="11.25" customHeight="1" x14ac:dyDescent="0.2">
      <c r="B72" s="333"/>
      <c r="C72" s="333"/>
      <c r="D72" s="333"/>
      <c r="E72" s="333"/>
      <c r="F72" s="333"/>
    </row>
    <row r="73" spans="2:6" ht="11.25" customHeight="1" x14ac:dyDescent="0.2">
      <c r="B73" s="333"/>
      <c r="C73" s="333"/>
      <c r="D73" s="333"/>
      <c r="E73" s="333"/>
      <c r="F73" s="333"/>
    </row>
  </sheetData>
  <mergeCells count="8">
    <mergeCell ref="B9:F9"/>
    <mergeCell ref="G28:H28"/>
    <mergeCell ref="G29:H29"/>
    <mergeCell ref="G30:H30"/>
    <mergeCell ref="B59:F73"/>
    <mergeCell ref="B43:F43"/>
    <mergeCell ref="B12:F12"/>
    <mergeCell ref="B27:F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FFC000"/>
  </sheetPr>
  <dimension ref="B1:T89"/>
  <sheetViews>
    <sheetView zoomScaleNormal="100" workbookViewId="0">
      <pane xSplit="1" ySplit="8" topLeftCell="B9" activePane="bottomRight" state="frozen"/>
      <selection activeCell="I45" sqref="I45"/>
      <selection pane="topRight" activeCell="I45" sqref="I45"/>
      <selection pane="bottomLeft" activeCell="I45" sqref="I45"/>
      <selection pane="bottomRight" activeCell="H6" sqref="H6"/>
    </sheetView>
  </sheetViews>
  <sheetFormatPr defaultColWidth="9.140625" defaultRowHeight="11.25" customHeight="1" x14ac:dyDescent="0.2"/>
  <cols>
    <col min="1" max="1" width="1.7109375" style="3" customWidth="1"/>
    <col min="2" max="2" width="33.7109375" style="3" customWidth="1"/>
    <col min="3" max="6" width="8.7109375" style="3" customWidth="1"/>
    <col min="7" max="7" width="10.140625" style="3" customWidth="1"/>
    <col min="8" max="10" width="9.140625" style="3"/>
    <col min="11" max="11" width="20.7109375" style="3" customWidth="1"/>
    <col min="12" max="12" width="13.28515625" style="3" customWidth="1"/>
    <col min="13" max="16384" width="9.140625" style="3"/>
  </cols>
  <sheetData>
    <row r="1" spans="2:7" ht="9" customHeight="1" x14ac:dyDescent="0.2"/>
    <row r="2" spans="2:7" ht="11.25" customHeight="1" x14ac:dyDescent="0.2">
      <c r="B2" s="64" t="s">
        <v>542</v>
      </c>
      <c r="C2" s="64"/>
      <c r="D2" s="64"/>
      <c r="E2" s="64"/>
      <c r="F2" s="64"/>
      <c r="G2" s="44"/>
    </row>
    <row r="3" spans="2:7" ht="11.25" customHeight="1" x14ac:dyDescent="0.2">
      <c r="B3" s="65" t="s">
        <v>22</v>
      </c>
      <c r="C3" s="65"/>
      <c r="D3" s="65"/>
      <c r="E3" s="65"/>
      <c r="F3" s="65"/>
      <c r="G3" s="45"/>
    </row>
    <row r="4" spans="2:7" ht="11.25" customHeight="1" x14ac:dyDescent="0.2">
      <c r="B4" s="66" t="s">
        <v>23</v>
      </c>
      <c r="C4" s="64"/>
      <c r="D4" s="64"/>
      <c r="E4" s="64"/>
      <c r="F4" s="64"/>
      <c r="G4" s="47"/>
    </row>
    <row r="5" spans="2:7" s="4" customFormat="1" ht="3.95" customHeight="1" thickBot="1" x14ac:dyDescent="0.25">
      <c r="B5" s="11"/>
      <c r="C5" s="11"/>
      <c r="D5" s="11"/>
      <c r="E5" s="11"/>
      <c r="F5" s="11"/>
      <c r="G5" s="12"/>
    </row>
    <row r="6" spans="2:7" s="4" customFormat="1" ht="15" customHeight="1" thickBot="1" x14ac:dyDescent="0.25">
      <c r="B6" s="338" t="s">
        <v>307</v>
      </c>
      <c r="C6" s="49" t="s">
        <v>423</v>
      </c>
      <c r="D6" s="49" t="s">
        <v>513</v>
      </c>
      <c r="E6" s="49" t="s">
        <v>423</v>
      </c>
      <c r="F6" s="49" t="s">
        <v>513</v>
      </c>
      <c r="G6" s="111" t="s">
        <v>423</v>
      </c>
    </row>
    <row r="7" spans="2:7" s="4" customFormat="1" ht="30" customHeight="1" thickBot="1" x14ac:dyDescent="0.25">
      <c r="B7" s="339"/>
      <c r="C7" s="336" t="s">
        <v>321</v>
      </c>
      <c r="D7" s="337"/>
      <c r="E7" s="336" t="s">
        <v>322</v>
      </c>
      <c r="F7" s="337"/>
      <c r="G7" s="67" t="s">
        <v>323</v>
      </c>
    </row>
    <row r="8" spans="2:7" ht="3.95" customHeight="1" thickBot="1" x14ac:dyDescent="0.25">
      <c r="B8" s="16"/>
      <c r="C8" s="68"/>
      <c r="D8" s="68"/>
      <c r="E8" s="68"/>
      <c r="F8" s="68"/>
      <c r="G8" s="69"/>
    </row>
    <row r="9" spans="2:7" ht="11.25" customHeight="1" thickTop="1" x14ac:dyDescent="0.2">
      <c r="B9" s="70" t="s">
        <v>324</v>
      </c>
      <c r="C9" s="253">
        <v>140</v>
      </c>
      <c r="D9" s="253">
        <v>142</v>
      </c>
      <c r="E9" s="253">
        <v>53730</v>
      </c>
      <c r="F9" s="253">
        <v>52902</v>
      </c>
      <c r="G9" s="254">
        <v>8396</v>
      </c>
    </row>
    <row r="10" spans="2:7" ht="11.25" customHeight="1" x14ac:dyDescent="0.2">
      <c r="B10" s="71" t="s">
        <v>24</v>
      </c>
      <c r="C10" s="72"/>
      <c r="D10" s="72"/>
      <c r="E10" s="72"/>
      <c r="F10" s="72"/>
      <c r="G10" s="73"/>
    </row>
    <row r="11" spans="2:7" ht="11.25" customHeight="1" x14ac:dyDescent="0.2">
      <c r="B11" s="54" t="s">
        <v>25</v>
      </c>
      <c r="C11" s="35">
        <v>1</v>
      </c>
      <c r="D11" s="35">
        <v>1</v>
      </c>
      <c r="E11" s="35">
        <v>265</v>
      </c>
      <c r="F11" s="35">
        <v>305</v>
      </c>
      <c r="G11" s="36" t="s">
        <v>35</v>
      </c>
    </row>
    <row r="12" spans="2:7" ht="11.25" customHeight="1" x14ac:dyDescent="0.2">
      <c r="B12" s="74" t="s">
        <v>26</v>
      </c>
      <c r="C12" s="72"/>
      <c r="D12" s="72"/>
      <c r="E12" s="72"/>
      <c r="F12" s="72"/>
      <c r="G12" s="73"/>
    </row>
    <row r="13" spans="2:7" ht="11.25" customHeight="1" x14ac:dyDescent="0.2">
      <c r="B13" s="54" t="s">
        <v>27</v>
      </c>
      <c r="C13" s="35">
        <v>93</v>
      </c>
      <c r="D13" s="35">
        <v>94</v>
      </c>
      <c r="E13" s="35">
        <v>47221</v>
      </c>
      <c r="F13" s="35">
        <v>45962</v>
      </c>
      <c r="G13" s="36">
        <v>7543</v>
      </c>
    </row>
    <row r="14" spans="2:7" ht="11.25" customHeight="1" x14ac:dyDescent="0.2">
      <c r="B14" s="74" t="s">
        <v>28</v>
      </c>
      <c r="C14" s="72"/>
      <c r="D14" s="72"/>
      <c r="E14" s="72"/>
      <c r="F14" s="72"/>
      <c r="G14" s="73"/>
    </row>
    <row r="15" spans="2:7" ht="11.25" customHeight="1" x14ac:dyDescent="0.2">
      <c r="B15" s="54" t="s">
        <v>29</v>
      </c>
      <c r="C15" s="35">
        <v>11</v>
      </c>
      <c r="D15" s="35">
        <v>10</v>
      </c>
      <c r="E15" s="35">
        <v>917</v>
      </c>
      <c r="F15" s="35">
        <v>943</v>
      </c>
      <c r="G15" s="36">
        <v>95</v>
      </c>
    </row>
    <row r="16" spans="2:7" ht="11.25" customHeight="1" x14ac:dyDescent="0.2">
      <c r="B16" s="74" t="s">
        <v>40</v>
      </c>
      <c r="C16" s="72"/>
      <c r="D16" s="72"/>
      <c r="E16" s="72"/>
      <c r="F16" s="72"/>
      <c r="G16" s="73"/>
    </row>
    <row r="17" spans="2:20" ht="11.25" customHeight="1" x14ac:dyDescent="0.2">
      <c r="B17" s="54" t="s">
        <v>30</v>
      </c>
      <c r="C17" s="35">
        <v>3</v>
      </c>
      <c r="D17" s="35">
        <v>3</v>
      </c>
      <c r="E17" s="35">
        <v>729</v>
      </c>
      <c r="F17" s="35">
        <v>695</v>
      </c>
      <c r="G17" s="36">
        <v>113</v>
      </c>
    </row>
    <row r="18" spans="2:20" ht="11.25" customHeight="1" x14ac:dyDescent="0.2">
      <c r="B18" s="74" t="s">
        <v>31</v>
      </c>
      <c r="C18" s="72"/>
      <c r="D18" s="72"/>
      <c r="E18" s="72"/>
      <c r="F18" s="72"/>
      <c r="G18" s="73"/>
    </row>
    <row r="19" spans="2:20" ht="11.25" customHeight="1" x14ac:dyDescent="0.2">
      <c r="B19" s="54" t="s">
        <v>32</v>
      </c>
      <c r="C19" s="35">
        <v>32</v>
      </c>
      <c r="D19" s="35">
        <v>34</v>
      </c>
      <c r="E19" s="35">
        <v>4598</v>
      </c>
      <c r="F19" s="35">
        <v>4997</v>
      </c>
      <c r="G19" s="36">
        <v>645</v>
      </c>
    </row>
    <row r="20" spans="2:20" ht="11.25" customHeight="1" x14ac:dyDescent="0.2">
      <c r="B20" s="74" t="s">
        <v>33</v>
      </c>
      <c r="C20" s="35"/>
      <c r="D20" s="35"/>
      <c r="E20" s="35"/>
      <c r="F20" s="35"/>
      <c r="G20" s="75"/>
    </row>
    <row r="21" spans="2:20" ht="11.25" customHeight="1" x14ac:dyDescent="0.2">
      <c r="B21" s="76" t="s">
        <v>408</v>
      </c>
      <c r="C21" s="77">
        <v>24</v>
      </c>
      <c r="D21" s="77">
        <v>24</v>
      </c>
      <c r="E21" s="77">
        <v>2218</v>
      </c>
      <c r="F21" s="77">
        <v>2401</v>
      </c>
      <c r="G21" s="255">
        <v>468</v>
      </c>
    </row>
    <row r="22" spans="2:20" ht="11.25" customHeight="1" x14ac:dyDescent="0.2">
      <c r="B22" s="78" t="s">
        <v>409</v>
      </c>
      <c r="C22" s="72"/>
      <c r="D22" s="72"/>
      <c r="E22" s="72"/>
      <c r="F22" s="72"/>
      <c r="G22" s="73"/>
    </row>
    <row r="23" spans="2:20" ht="11.25" customHeight="1" x14ac:dyDescent="0.2">
      <c r="B23" s="79" t="s">
        <v>34</v>
      </c>
      <c r="C23" s="59">
        <v>16</v>
      </c>
      <c r="D23" s="59">
        <v>16</v>
      </c>
      <c r="E23" s="59">
        <v>1942</v>
      </c>
      <c r="F23" s="59">
        <v>2107</v>
      </c>
      <c r="G23" s="80">
        <v>397</v>
      </c>
    </row>
    <row r="24" spans="2:20" ht="11.25" customHeight="1" x14ac:dyDescent="0.2">
      <c r="B24" s="74" t="s">
        <v>28</v>
      </c>
      <c r="C24" s="72"/>
      <c r="D24" s="72"/>
      <c r="E24" s="72"/>
      <c r="F24" s="72"/>
      <c r="G24" s="73"/>
    </row>
    <row r="25" spans="2:20" ht="11.25" customHeight="1" x14ac:dyDescent="0.2">
      <c r="B25" s="79" t="s">
        <v>29</v>
      </c>
      <c r="C25" s="59">
        <v>2</v>
      </c>
      <c r="D25" s="59">
        <v>2</v>
      </c>
      <c r="E25" s="59">
        <v>17</v>
      </c>
      <c r="F25" s="59">
        <v>21</v>
      </c>
      <c r="G25" s="80">
        <v>3</v>
      </c>
    </row>
    <row r="26" spans="2:20" ht="11.25" customHeight="1" x14ac:dyDescent="0.2">
      <c r="B26" s="74" t="s">
        <v>40</v>
      </c>
      <c r="C26" s="72"/>
      <c r="D26" s="72"/>
      <c r="E26" s="72"/>
      <c r="F26" s="72"/>
      <c r="G26" s="73"/>
    </row>
    <row r="27" spans="2:20" ht="11.25" customHeight="1" x14ac:dyDescent="0.2">
      <c r="B27" s="79" t="s">
        <v>30</v>
      </c>
      <c r="C27" s="59">
        <v>1</v>
      </c>
      <c r="D27" s="59">
        <v>1</v>
      </c>
      <c r="E27" s="59">
        <v>24</v>
      </c>
      <c r="F27" s="59">
        <v>18</v>
      </c>
      <c r="G27" s="80">
        <v>7</v>
      </c>
    </row>
    <row r="28" spans="2:20" ht="11.25" customHeight="1" x14ac:dyDescent="0.2">
      <c r="B28" s="74" t="s">
        <v>31</v>
      </c>
      <c r="C28" s="72"/>
      <c r="D28" s="72"/>
      <c r="E28" s="72"/>
      <c r="F28" s="72"/>
      <c r="G28" s="73"/>
    </row>
    <row r="29" spans="2:20" ht="11.25" customHeight="1" x14ac:dyDescent="0.2">
      <c r="B29" s="79" t="s">
        <v>32</v>
      </c>
      <c r="C29" s="59">
        <v>5</v>
      </c>
      <c r="D29" s="59">
        <v>5</v>
      </c>
      <c r="E29" s="59">
        <v>235</v>
      </c>
      <c r="F29" s="59">
        <v>255</v>
      </c>
      <c r="G29" s="80">
        <v>61</v>
      </c>
    </row>
    <row r="30" spans="2:20" ht="11.25" customHeight="1" x14ac:dyDescent="0.2">
      <c r="B30" s="74" t="s">
        <v>33</v>
      </c>
      <c r="C30" s="72"/>
      <c r="D30" s="72"/>
      <c r="E30" s="72"/>
      <c r="F30" s="72"/>
      <c r="G30" s="73"/>
    </row>
    <row r="31" spans="2:20" ht="11.25" customHeight="1" x14ac:dyDescent="0.2">
      <c r="B31" s="70" t="s">
        <v>286</v>
      </c>
      <c r="C31" s="81">
        <v>7</v>
      </c>
      <c r="D31" s="81">
        <v>7</v>
      </c>
      <c r="E31" s="81">
        <v>135</v>
      </c>
      <c r="F31" s="81">
        <v>142</v>
      </c>
      <c r="G31" s="82">
        <v>22</v>
      </c>
    </row>
    <row r="32" spans="2:20" ht="11.25" customHeight="1" x14ac:dyDescent="0.2">
      <c r="B32" s="83" t="s">
        <v>287</v>
      </c>
      <c r="C32" s="35"/>
      <c r="D32" s="72"/>
      <c r="E32" s="72"/>
      <c r="F32" s="72"/>
      <c r="G32" s="73"/>
      <c r="Q32" s="6"/>
      <c r="R32" s="6"/>
      <c r="S32" s="6"/>
      <c r="T32" s="66"/>
    </row>
    <row r="33" spans="2:7" ht="11.25" customHeight="1" x14ac:dyDescent="0.2">
      <c r="B33" s="84" t="s">
        <v>36</v>
      </c>
      <c r="C33" s="35">
        <v>7</v>
      </c>
      <c r="D33" s="35">
        <v>7</v>
      </c>
      <c r="E33" s="35">
        <v>135</v>
      </c>
      <c r="F33" s="35">
        <v>142</v>
      </c>
      <c r="G33" s="36">
        <v>22</v>
      </c>
    </row>
    <row r="34" spans="2:7" ht="11.25" customHeight="1" x14ac:dyDescent="0.2">
      <c r="B34" s="99" t="s">
        <v>28</v>
      </c>
      <c r="C34" s="35"/>
      <c r="D34" s="35"/>
      <c r="E34" s="35"/>
      <c r="F34" s="35"/>
      <c r="G34" s="36"/>
    </row>
    <row r="35" spans="2:7" ht="11.25" customHeight="1" x14ac:dyDescent="0.2">
      <c r="B35" s="85" t="s">
        <v>204</v>
      </c>
      <c r="C35" s="77">
        <v>49</v>
      </c>
      <c r="D35" s="77">
        <v>52</v>
      </c>
      <c r="E35" s="77">
        <v>20690</v>
      </c>
      <c r="F35" s="77">
        <v>23186</v>
      </c>
      <c r="G35" s="255">
        <v>4326</v>
      </c>
    </row>
    <row r="36" spans="2:7" ht="11.25" customHeight="1" x14ac:dyDescent="0.2">
      <c r="B36" s="71" t="s">
        <v>205</v>
      </c>
      <c r="C36" s="72"/>
      <c r="D36" s="72"/>
      <c r="E36" s="72"/>
      <c r="F36" s="72"/>
      <c r="G36" s="73"/>
    </row>
    <row r="37" spans="2:7" ht="11.25" customHeight="1" x14ac:dyDescent="0.2">
      <c r="B37" s="79" t="s">
        <v>36</v>
      </c>
      <c r="C37" s="59">
        <v>22</v>
      </c>
      <c r="D37" s="59">
        <v>23</v>
      </c>
      <c r="E37" s="59">
        <v>15694</v>
      </c>
      <c r="F37" s="59">
        <v>17275</v>
      </c>
      <c r="G37" s="80">
        <v>3350</v>
      </c>
    </row>
    <row r="38" spans="2:7" ht="11.25" customHeight="1" x14ac:dyDescent="0.2">
      <c r="B38" s="74" t="s">
        <v>28</v>
      </c>
      <c r="C38" s="72"/>
      <c r="D38" s="72"/>
      <c r="E38" s="72"/>
      <c r="F38" s="72"/>
      <c r="G38" s="73"/>
    </row>
    <row r="39" spans="2:7" ht="11.25" customHeight="1" x14ac:dyDescent="0.2">
      <c r="B39" s="79" t="s">
        <v>29</v>
      </c>
      <c r="C39" s="59">
        <v>4</v>
      </c>
      <c r="D39" s="59">
        <v>5</v>
      </c>
      <c r="E39" s="59">
        <v>474</v>
      </c>
      <c r="F39" s="59">
        <v>597</v>
      </c>
      <c r="G39" s="80">
        <v>94</v>
      </c>
    </row>
    <row r="40" spans="2:7" ht="11.25" customHeight="1" x14ac:dyDescent="0.2">
      <c r="B40" s="74" t="s">
        <v>40</v>
      </c>
      <c r="C40" s="72"/>
      <c r="D40" s="72"/>
      <c r="E40" s="72"/>
      <c r="F40" s="72"/>
      <c r="G40" s="73"/>
    </row>
    <row r="41" spans="2:7" ht="11.25" customHeight="1" x14ac:dyDescent="0.2">
      <c r="B41" s="79" t="s">
        <v>30</v>
      </c>
      <c r="C41" s="59">
        <v>3</v>
      </c>
      <c r="D41" s="59">
        <v>3</v>
      </c>
      <c r="E41" s="59">
        <v>643</v>
      </c>
      <c r="F41" s="59">
        <v>654</v>
      </c>
      <c r="G41" s="80">
        <v>164</v>
      </c>
    </row>
    <row r="42" spans="2:7" ht="11.25" customHeight="1" x14ac:dyDescent="0.2">
      <c r="B42" s="74" t="s">
        <v>31</v>
      </c>
      <c r="C42" s="72"/>
      <c r="D42" s="72"/>
      <c r="E42" s="72"/>
      <c r="F42" s="72"/>
      <c r="G42" s="73"/>
    </row>
    <row r="43" spans="2:7" ht="11.25" customHeight="1" x14ac:dyDescent="0.2">
      <c r="B43" s="79" t="s">
        <v>32</v>
      </c>
      <c r="C43" s="59">
        <v>20</v>
      </c>
      <c r="D43" s="59">
        <v>21</v>
      </c>
      <c r="E43" s="59">
        <v>3879</v>
      </c>
      <c r="F43" s="59">
        <v>4660</v>
      </c>
      <c r="G43" s="80">
        <v>718</v>
      </c>
    </row>
    <row r="44" spans="2:7" ht="11.25" customHeight="1" x14ac:dyDescent="0.2">
      <c r="B44" s="74" t="s">
        <v>33</v>
      </c>
      <c r="C44" s="59"/>
      <c r="D44" s="59"/>
      <c r="E44" s="59"/>
      <c r="F44" s="59"/>
      <c r="G44" s="86"/>
    </row>
    <row r="45" spans="2:7" ht="11.25" customHeight="1" x14ac:dyDescent="0.2">
      <c r="B45" s="85" t="s">
        <v>410</v>
      </c>
      <c r="C45" s="81">
        <v>34</v>
      </c>
      <c r="D45" s="81">
        <v>34</v>
      </c>
      <c r="E45" s="81">
        <v>12922</v>
      </c>
      <c r="F45" s="81">
        <v>14458</v>
      </c>
      <c r="G45" s="82">
        <v>1765</v>
      </c>
    </row>
    <row r="46" spans="2:7" ht="11.25" customHeight="1" x14ac:dyDescent="0.2">
      <c r="B46" s="71" t="s">
        <v>411</v>
      </c>
      <c r="C46" s="72"/>
      <c r="D46" s="72"/>
      <c r="E46" s="72"/>
      <c r="F46" s="72"/>
      <c r="G46" s="73"/>
    </row>
    <row r="47" spans="2:7" ht="11.25" customHeight="1" x14ac:dyDescent="0.2">
      <c r="B47" s="79" t="s">
        <v>25</v>
      </c>
      <c r="C47" s="59">
        <v>3</v>
      </c>
      <c r="D47" s="59">
        <v>3</v>
      </c>
      <c r="E47" s="59">
        <v>547</v>
      </c>
      <c r="F47" s="59">
        <v>508</v>
      </c>
      <c r="G47" s="80">
        <v>80</v>
      </c>
    </row>
    <row r="48" spans="2:7" ht="11.25" customHeight="1" x14ac:dyDescent="0.2">
      <c r="B48" s="74" t="s">
        <v>26</v>
      </c>
      <c r="C48" s="72"/>
      <c r="D48" s="72"/>
      <c r="E48" s="72"/>
      <c r="F48" s="72"/>
      <c r="G48" s="73"/>
    </row>
    <row r="49" spans="2:20" ht="11.25" customHeight="1" x14ac:dyDescent="0.2">
      <c r="B49" s="79" t="s">
        <v>34</v>
      </c>
      <c r="C49" s="59">
        <v>20</v>
      </c>
      <c r="D49" s="59">
        <v>20</v>
      </c>
      <c r="E49" s="35">
        <v>10399</v>
      </c>
      <c r="F49" s="35">
        <v>11940</v>
      </c>
      <c r="G49" s="36">
        <v>1387</v>
      </c>
    </row>
    <row r="50" spans="2:20" ht="11.25" customHeight="1" x14ac:dyDescent="0.2">
      <c r="B50" s="74" t="s">
        <v>28</v>
      </c>
      <c r="C50" s="72"/>
      <c r="D50" s="72"/>
      <c r="E50" s="72"/>
      <c r="F50" s="72"/>
      <c r="G50" s="73"/>
    </row>
    <row r="51" spans="2:20" ht="11.25" customHeight="1" x14ac:dyDescent="0.2">
      <c r="B51" s="79" t="s">
        <v>29</v>
      </c>
      <c r="C51" s="59">
        <v>1</v>
      </c>
      <c r="D51" s="59">
        <v>1</v>
      </c>
      <c r="E51" s="35">
        <v>151</v>
      </c>
      <c r="F51" s="35">
        <v>133</v>
      </c>
      <c r="G51" s="36">
        <v>29</v>
      </c>
    </row>
    <row r="52" spans="2:20" ht="11.25" customHeight="1" x14ac:dyDescent="0.2">
      <c r="B52" s="74" t="s">
        <v>40</v>
      </c>
      <c r="C52" s="72"/>
      <c r="D52" s="72"/>
      <c r="E52" s="72"/>
      <c r="F52" s="72"/>
      <c r="G52" s="73"/>
    </row>
    <row r="53" spans="2:20" ht="11.25" customHeight="1" x14ac:dyDescent="0.2">
      <c r="B53" s="54" t="s">
        <v>30</v>
      </c>
      <c r="C53" s="59">
        <v>1</v>
      </c>
      <c r="D53" s="59">
        <v>1</v>
      </c>
      <c r="E53" s="59">
        <v>10</v>
      </c>
      <c r="F53" s="59">
        <v>10</v>
      </c>
      <c r="G53" s="80" t="s">
        <v>20</v>
      </c>
    </row>
    <row r="54" spans="2:20" ht="11.25" customHeight="1" x14ac:dyDescent="0.2">
      <c r="B54" s="74" t="s">
        <v>31</v>
      </c>
      <c r="C54" s="72"/>
      <c r="D54" s="72"/>
      <c r="E54" s="72"/>
      <c r="F54" s="72"/>
      <c r="G54" s="73"/>
    </row>
    <row r="55" spans="2:20" ht="11.25" customHeight="1" x14ac:dyDescent="0.2">
      <c r="B55" s="54" t="s">
        <v>32</v>
      </c>
      <c r="C55" s="59">
        <v>9</v>
      </c>
      <c r="D55" s="59">
        <v>9</v>
      </c>
      <c r="E55" s="59">
        <v>1815</v>
      </c>
      <c r="F55" s="59">
        <v>1867</v>
      </c>
      <c r="G55" s="80">
        <v>269</v>
      </c>
    </row>
    <row r="56" spans="2:20" ht="11.25" customHeight="1" x14ac:dyDescent="0.2">
      <c r="B56" s="74" t="s">
        <v>33</v>
      </c>
      <c r="C56" s="59"/>
      <c r="D56" s="59"/>
      <c r="E56" s="59"/>
      <c r="F56" s="59"/>
      <c r="G56" s="86"/>
    </row>
    <row r="57" spans="2:20" ht="11.25" customHeight="1" x14ac:dyDescent="0.2">
      <c r="B57" s="85" t="s">
        <v>325</v>
      </c>
      <c r="C57" s="77">
        <v>39</v>
      </c>
      <c r="D57" s="77">
        <v>39</v>
      </c>
      <c r="E57" s="77">
        <v>13046</v>
      </c>
      <c r="F57" s="77">
        <v>13116</v>
      </c>
      <c r="G57" s="255">
        <v>3670</v>
      </c>
    </row>
    <row r="58" spans="2:20" ht="11.25" customHeight="1" x14ac:dyDescent="0.2">
      <c r="B58" s="71" t="s">
        <v>37</v>
      </c>
      <c r="C58" s="72"/>
      <c r="D58" s="72"/>
      <c r="E58" s="72"/>
      <c r="F58" s="72"/>
      <c r="G58" s="73"/>
      <c r="Q58" s="6"/>
      <c r="R58" s="6"/>
      <c r="S58" s="6"/>
      <c r="T58" s="66"/>
    </row>
    <row r="59" spans="2:20" ht="11.25" customHeight="1" x14ac:dyDescent="0.2">
      <c r="B59" s="79" t="s">
        <v>34</v>
      </c>
      <c r="C59" s="59">
        <v>3</v>
      </c>
      <c r="D59" s="59">
        <v>3</v>
      </c>
      <c r="E59" s="59">
        <v>265</v>
      </c>
      <c r="F59" s="59">
        <v>261</v>
      </c>
      <c r="G59" s="80">
        <v>91</v>
      </c>
    </row>
    <row r="60" spans="2:20" ht="11.25" customHeight="1" x14ac:dyDescent="0.2">
      <c r="B60" s="74" t="s">
        <v>28</v>
      </c>
      <c r="C60" s="72"/>
      <c r="D60" s="72"/>
      <c r="E60" s="72"/>
      <c r="F60" s="72"/>
      <c r="G60" s="73"/>
    </row>
    <row r="61" spans="2:20" ht="11.25" customHeight="1" x14ac:dyDescent="0.2">
      <c r="B61" s="79" t="s">
        <v>32</v>
      </c>
      <c r="C61" s="59">
        <v>36</v>
      </c>
      <c r="D61" s="59">
        <v>36</v>
      </c>
      <c r="E61" s="59">
        <v>12781</v>
      </c>
      <c r="F61" s="59">
        <v>12855</v>
      </c>
      <c r="G61" s="80">
        <v>3579</v>
      </c>
    </row>
    <row r="62" spans="2:20" ht="11.25" customHeight="1" x14ac:dyDescent="0.2">
      <c r="B62" s="74" t="s">
        <v>33</v>
      </c>
      <c r="C62" s="72"/>
      <c r="D62" s="72"/>
      <c r="E62" s="72"/>
      <c r="F62" s="72"/>
      <c r="G62" s="73"/>
    </row>
    <row r="63" spans="2:20" ht="11.25" customHeight="1" x14ac:dyDescent="0.2">
      <c r="B63" s="70" t="s">
        <v>257</v>
      </c>
      <c r="C63" s="81">
        <v>25</v>
      </c>
      <c r="D63" s="81">
        <v>24</v>
      </c>
      <c r="E63" s="81">
        <v>105809</v>
      </c>
      <c r="F63" s="81">
        <v>106240</v>
      </c>
      <c r="G63" s="82">
        <v>26833</v>
      </c>
    </row>
    <row r="64" spans="2:20" ht="11.25" customHeight="1" x14ac:dyDescent="0.2">
      <c r="B64" s="71" t="s">
        <v>258</v>
      </c>
      <c r="C64" s="35"/>
      <c r="D64" s="35"/>
      <c r="E64" s="35"/>
      <c r="F64" s="35"/>
      <c r="G64" s="36"/>
    </row>
    <row r="65" spans="2:18" ht="11.25" customHeight="1" x14ac:dyDescent="0.2">
      <c r="B65" s="54" t="s">
        <v>25</v>
      </c>
      <c r="C65" s="35">
        <v>9</v>
      </c>
      <c r="D65" s="35">
        <v>9</v>
      </c>
      <c r="E65" s="35">
        <v>71836</v>
      </c>
      <c r="F65" s="35">
        <v>70149</v>
      </c>
      <c r="G65" s="75">
        <v>18036</v>
      </c>
      <c r="H65" s="4"/>
    </row>
    <row r="66" spans="2:18" ht="11.25" customHeight="1" x14ac:dyDescent="0.2">
      <c r="B66" s="74" t="s">
        <v>26</v>
      </c>
      <c r="C66" s="72"/>
      <c r="D66" s="72"/>
      <c r="E66" s="72"/>
      <c r="F66" s="72"/>
      <c r="G66" s="73"/>
    </row>
    <row r="67" spans="2:18" ht="11.25" customHeight="1" x14ac:dyDescent="0.2">
      <c r="B67" s="54" t="s">
        <v>30</v>
      </c>
      <c r="C67" s="35">
        <v>2</v>
      </c>
      <c r="D67" s="35">
        <v>2</v>
      </c>
      <c r="E67" s="35">
        <v>390</v>
      </c>
      <c r="F67" s="35">
        <v>379</v>
      </c>
      <c r="G67" s="36">
        <v>61</v>
      </c>
    </row>
    <row r="68" spans="2:18" ht="11.25" customHeight="1" x14ac:dyDescent="0.2">
      <c r="B68" s="74" t="s">
        <v>31</v>
      </c>
      <c r="C68" s="72"/>
      <c r="D68" s="72"/>
      <c r="E68" s="72"/>
      <c r="F68" s="72"/>
      <c r="G68" s="73"/>
      <c r="H68" s="4"/>
    </row>
    <row r="69" spans="2:18" ht="11.25" customHeight="1" x14ac:dyDescent="0.2">
      <c r="B69" s="54" t="s">
        <v>32</v>
      </c>
      <c r="C69" s="35">
        <v>14</v>
      </c>
      <c r="D69" s="35">
        <v>13</v>
      </c>
      <c r="E69" s="35">
        <v>33583</v>
      </c>
      <c r="F69" s="35">
        <v>35712</v>
      </c>
      <c r="G69" s="75">
        <v>8736</v>
      </c>
      <c r="H69" s="4"/>
    </row>
    <row r="70" spans="2:18" ht="11.25" customHeight="1" x14ac:dyDescent="0.2">
      <c r="B70" s="74" t="s">
        <v>33</v>
      </c>
      <c r="C70" s="72"/>
      <c r="D70" s="72"/>
      <c r="E70" s="72"/>
      <c r="F70" s="72"/>
      <c r="G70" s="73"/>
      <c r="H70" s="4"/>
    </row>
    <row r="71" spans="2:18" ht="11.25" customHeight="1" x14ac:dyDescent="0.2">
      <c r="B71" s="85" t="s">
        <v>326</v>
      </c>
      <c r="C71" s="77">
        <v>13</v>
      </c>
      <c r="D71" s="77">
        <v>9</v>
      </c>
      <c r="E71" s="81">
        <v>2550</v>
      </c>
      <c r="F71" s="81">
        <v>2407</v>
      </c>
      <c r="G71" s="82">
        <v>332</v>
      </c>
      <c r="H71" s="4"/>
    </row>
    <row r="72" spans="2:18" ht="11.25" customHeight="1" x14ac:dyDescent="0.2">
      <c r="B72" s="71" t="s">
        <v>38</v>
      </c>
      <c r="C72" s="72"/>
      <c r="D72" s="72"/>
      <c r="E72" s="72"/>
      <c r="F72" s="72"/>
      <c r="G72" s="73"/>
      <c r="H72" s="4"/>
    </row>
    <row r="73" spans="2:18" ht="11.25" customHeight="1" x14ac:dyDescent="0.2">
      <c r="B73" s="79" t="s">
        <v>25</v>
      </c>
      <c r="C73" s="59">
        <v>2</v>
      </c>
      <c r="D73" s="59">
        <v>2</v>
      </c>
      <c r="E73" s="59">
        <v>65</v>
      </c>
      <c r="F73" s="59">
        <v>48</v>
      </c>
      <c r="G73" s="80">
        <v>9</v>
      </c>
    </row>
    <row r="74" spans="2:18" ht="11.25" customHeight="1" x14ac:dyDescent="0.2">
      <c r="B74" s="74" t="s">
        <v>26</v>
      </c>
      <c r="C74" s="72"/>
      <c r="D74" s="72"/>
      <c r="E74" s="72"/>
      <c r="F74" s="72"/>
      <c r="G74" s="73"/>
    </row>
    <row r="75" spans="2:18" ht="11.25" customHeight="1" x14ac:dyDescent="0.2">
      <c r="B75" s="79" t="s">
        <v>36</v>
      </c>
      <c r="C75" s="59">
        <v>2</v>
      </c>
      <c r="D75" s="59">
        <v>2</v>
      </c>
      <c r="E75" s="59">
        <v>600</v>
      </c>
      <c r="F75" s="59">
        <v>745</v>
      </c>
      <c r="G75" s="80">
        <v>84</v>
      </c>
    </row>
    <row r="76" spans="2:18" ht="11.25" customHeight="1" x14ac:dyDescent="0.2">
      <c r="B76" s="74" t="s">
        <v>28</v>
      </c>
      <c r="C76" s="72"/>
      <c r="D76" s="72"/>
      <c r="E76" s="72"/>
      <c r="F76" s="72"/>
      <c r="G76" s="73"/>
    </row>
    <row r="77" spans="2:18" ht="11.25" customHeight="1" x14ac:dyDescent="0.2">
      <c r="B77" s="79" t="s">
        <v>39</v>
      </c>
      <c r="C77" s="59">
        <v>9</v>
      </c>
      <c r="D77" s="59">
        <v>5</v>
      </c>
      <c r="E77" s="59">
        <v>1885</v>
      </c>
      <c r="F77" s="59">
        <v>1614</v>
      </c>
      <c r="G77" s="80">
        <v>239</v>
      </c>
    </row>
    <row r="78" spans="2:18" ht="11.25" customHeight="1" x14ac:dyDescent="0.2">
      <c r="B78" s="74" t="s">
        <v>33</v>
      </c>
      <c r="C78" s="58"/>
      <c r="D78" s="58"/>
      <c r="E78" s="58"/>
      <c r="F78" s="58"/>
      <c r="G78" s="88"/>
    </row>
    <row r="80" spans="2:18" ht="11.25" customHeight="1" x14ac:dyDescent="0.2">
      <c r="B80" s="333" t="s">
        <v>476</v>
      </c>
      <c r="C80" s="335"/>
      <c r="D80" s="335"/>
      <c r="E80" s="335"/>
      <c r="F80" s="335"/>
      <c r="G80" s="335"/>
      <c r="Q80" s="6"/>
      <c r="R80" s="6"/>
    </row>
    <row r="81" spans="2:7" ht="11.25" customHeight="1" x14ac:dyDescent="0.2">
      <c r="B81" s="335"/>
      <c r="C81" s="335"/>
      <c r="D81" s="335"/>
      <c r="E81" s="335"/>
      <c r="F81" s="335"/>
      <c r="G81" s="335"/>
    </row>
    <row r="82" spans="2:7" ht="11.25" customHeight="1" x14ac:dyDescent="0.2">
      <c r="B82" s="335"/>
      <c r="C82" s="335"/>
      <c r="D82" s="335"/>
      <c r="E82" s="335"/>
      <c r="F82" s="335"/>
      <c r="G82" s="335"/>
    </row>
    <row r="83" spans="2:7" ht="11.25" customHeight="1" x14ac:dyDescent="0.2">
      <c r="B83" s="335"/>
      <c r="C83" s="335"/>
      <c r="D83" s="335"/>
      <c r="E83" s="335"/>
      <c r="F83" s="335"/>
      <c r="G83" s="335"/>
    </row>
    <row r="84" spans="2:7" ht="11.25" customHeight="1" x14ac:dyDescent="0.2">
      <c r="B84" s="335"/>
      <c r="C84" s="335"/>
      <c r="D84" s="335"/>
      <c r="E84" s="335"/>
      <c r="F84" s="335"/>
      <c r="G84" s="335"/>
    </row>
    <row r="85" spans="2:7" ht="11.25" customHeight="1" x14ac:dyDescent="0.2">
      <c r="B85" s="335"/>
      <c r="C85" s="335"/>
      <c r="D85" s="335"/>
      <c r="E85" s="335"/>
      <c r="F85" s="335"/>
      <c r="G85" s="335"/>
    </row>
    <row r="86" spans="2:7" ht="11.25" customHeight="1" x14ac:dyDescent="0.2">
      <c r="B86" s="335"/>
      <c r="C86" s="335"/>
      <c r="D86" s="335"/>
      <c r="E86" s="335"/>
      <c r="F86" s="335"/>
      <c r="G86" s="335"/>
    </row>
    <row r="87" spans="2:7" ht="11.25" customHeight="1" x14ac:dyDescent="0.2">
      <c r="B87" s="335"/>
      <c r="C87" s="335"/>
      <c r="D87" s="335"/>
      <c r="E87" s="335"/>
      <c r="F87" s="335"/>
      <c r="G87" s="335"/>
    </row>
    <row r="88" spans="2:7" ht="11.25" customHeight="1" x14ac:dyDescent="0.2">
      <c r="B88" s="335"/>
      <c r="C88" s="335"/>
      <c r="D88" s="335"/>
      <c r="E88" s="335"/>
      <c r="F88" s="335"/>
      <c r="G88" s="335"/>
    </row>
    <row r="89" spans="2:7" ht="11.25" customHeight="1" x14ac:dyDescent="0.2">
      <c r="B89" s="335"/>
      <c r="C89" s="335"/>
      <c r="D89" s="335"/>
      <c r="E89" s="335"/>
      <c r="F89" s="335"/>
      <c r="G89" s="335"/>
    </row>
  </sheetData>
  <mergeCells count="4">
    <mergeCell ref="B80:G89"/>
    <mergeCell ref="C7:D7"/>
    <mergeCell ref="E7:F7"/>
    <mergeCell ref="B6:B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2">
    <tabColor rgb="FFFFC000"/>
  </sheetPr>
  <dimension ref="B1:AI26"/>
  <sheetViews>
    <sheetView zoomScaleNormal="100" workbookViewId="0">
      <selection activeCell="H6" sqref="H6"/>
    </sheetView>
  </sheetViews>
  <sheetFormatPr defaultColWidth="9.140625" defaultRowHeight="11.25" customHeight="1" x14ac:dyDescent="0.2"/>
  <cols>
    <col min="1" max="1" width="1.7109375" style="3" customWidth="1"/>
    <col min="2" max="2" width="25.7109375" style="3" customWidth="1"/>
    <col min="3" max="6" width="9.7109375" style="3" customWidth="1"/>
    <col min="7" max="7" width="25.7109375" style="3" customWidth="1"/>
    <col min="8" max="16384" width="9.140625" style="3"/>
  </cols>
  <sheetData>
    <row r="1" spans="2:8" ht="9" customHeight="1" x14ac:dyDescent="0.2"/>
    <row r="2" spans="2:8" ht="11.25" customHeight="1" x14ac:dyDescent="0.2">
      <c r="B2" s="64" t="s">
        <v>543</v>
      </c>
      <c r="C2" s="64"/>
      <c r="D2" s="64"/>
      <c r="E2" s="64"/>
      <c r="F2" s="64"/>
      <c r="G2" s="44"/>
    </row>
    <row r="3" spans="2:8" ht="11.25" customHeight="1" x14ac:dyDescent="0.2">
      <c r="B3" s="65" t="s">
        <v>85</v>
      </c>
      <c r="C3" s="65"/>
      <c r="D3" s="65"/>
      <c r="E3" s="65"/>
      <c r="F3" s="65"/>
      <c r="G3" s="8"/>
    </row>
    <row r="4" spans="2:8" ht="11.25" customHeight="1" x14ac:dyDescent="0.2">
      <c r="B4" s="66" t="s">
        <v>86</v>
      </c>
      <c r="C4" s="64"/>
      <c r="D4" s="64"/>
      <c r="E4" s="64"/>
      <c r="F4" s="64"/>
      <c r="G4" s="47"/>
    </row>
    <row r="5" spans="2:8" s="4" customFormat="1" ht="3.95" customHeight="1" thickBot="1" x14ac:dyDescent="0.25">
      <c r="B5" s="11"/>
      <c r="C5" s="11"/>
      <c r="D5" s="11"/>
      <c r="E5" s="11"/>
      <c r="F5" s="11"/>
      <c r="G5" s="12"/>
    </row>
    <row r="6" spans="2:8" s="89" customFormat="1" ht="15" customHeight="1" thickBot="1" x14ac:dyDescent="0.3">
      <c r="B6" s="341" t="s">
        <v>0</v>
      </c>
      <c r="C6" s="343" t="s">
        <v>327</v>
      </c>
      <c r="D6" s="49" t="s">
        <v>263</v>
      </c>
      <c r="E6" s="223" t="s">
        <v>423</v>
      </c>
      <c r="F6" s="282" t="s">
        <v>513</v>
      </c>
      <c r="G6" s="345" t="s">
        <v>1</v>
      </c>
    </row>
    <row r="7" spans="2:8" s="4" customFormat="1" ht="21.75" customHeight="1" thickBot="1" x14ac:dyDescent="0.25">
      <c r="B7" s="342"/>
      <c r="C7" s="344"/>
      <c r="D7" s="347" t="s">
        <v>328</v>
      </c>
      <c r="E7" s="336"/>
      <c r="F7" s="337"/>
      <c r="G7" s="346"/>
    </row>
    <row r="8" spans="2:8" ht="30" customHeight="1" x14ac:dyDescent="0.2">
      <c r="B8" s="331" t="s">
        <v>329</v>
      </c>
      <c r="C8" s="331"/>
      <c r="D8" s="331"/>
      <c r="E8" s="331"/>
      <c r="F8" s="331"/>
      <c r="G8" s="331"/>
    </row>
    <row r="9" spans="2:8" ht="11.25" customHeight="1" x14ac:dyDescent="0.2">
      <c r="B9" s="90" t="s">
        <v>232</v>
      </c>
      <c r="C9" s="91" t="s">
        <v>233</v>
      </c>
      <c r="D9" s="35">
        <v>101.49</v>
      </c>
      <c r="E9" s="35">
        <v>115.14</v>
      </c>
      <c r="F9" s="284">
        <v>112.09</v>
      </c>
      <c r="G9" s="92" t="s">
        <v>24</v>
      </c>
    </row>
    <row r="10" spans="2:8" ht="11.25" customHeight="1" x14ac:dyDescent="0.2">
      <c r="B10" s="90" t="s">
        <v>330</v>
      </c>
      <c r="C10" s="58" t="s">
        <v>482</v>
      </c>
      <c r="D10" s="93">
        <v>10.72</v>
      </c>
      <c r="E10" s="227">
        <v>11.45104895104895</v>
      </c>
      <c r="F10" s="284">
        <v>12</v>
      </c>
      <c r="G10" s="92" t="s">
        <v>331</v>
      </c>
      <c r="H10" s="3" t="s">
        <v>87</v>
      </c>
    </row>
    <row r="11" spans="2:8" ht="11.25" customHeight="1" x14ac:dyDescent="0.2">
      <c r="B11" s="90" t="s">
        <v>297</v>
      </c>
      <c r="C11" s="58" t="s">
        <v>300</v>
      </c>
      <c r="D11" s="93">
        <v>0.46</v>
      </c>
      <c r="E11" s="227">
        <v>1.6148325358851676</v>
      </c>
      <c r="F11" s="284">
        <v>1.74</v>
      </c>
      <c r="G11" s="92" t="s">
        <v>287</v>
      </c>
    </row>
    <row r="12" spans="2:8" ht="11.25" customHeight="1" x14ac:dyDescent="0.2">
      <c r="B12" s="90" t="s">
        <v>206</v>
      </c>
      <c r="C12" s="58" t="s">
        <v>482</v>
      </c>
      <c r="D12" s="94">
        <v>113.59</v>
      </c>
      <c r="E12" s="227">
        <v>126.55703671328671</v>
      </c>
      <c r="F12" s="284">
        <v>127.63</v>
      </c>
      <c r="G12" s="92" t="s">
        <v>207</v>
      </c>
    </row>
    <row r="13" spans="2:8" ht="11.25" customHeight="1" x14ac:dyDescent="0.2">
      <c r="B13" s="90" t="s">
        <v>400</v>
      </c>
      <c r="C13" s="58" t="s">
        <v>483</v>
      </c>
      <c r="D13" s="94">
        <v>45.48</v>
      </c>
      <c r="E13" s="227">
        <v>56.518631042802248</v>
      </c>
      <c r="F13" s="284">
        <v>58.59</v>
      </c>
      <c r="G13" s="92" t="s">
        <v>401</v>
      </c>
    </row>
    <row r="14" spans="2:8" ht="11.25" customHeight="1" x14ac:dyDescent="0.2">
      <c r="B14" s="90" t="s">
        <v>41</v>
      </c>
      <c r="C14" s="58" t="s">
        <v>42</v>
      </c>
      <c r="D14" s="93">
        <v>63.15</v>
      </c>
      <c r="E14" s="227">
        <v>96.067746686303394</v>
      </c>
      <c r="F14" s="284">
        <v>107.05</v>
      </c>
      <c r="G14" s="92" t="s">
        <v>37</v>
      </c>
    </row>
    <row r="15" spans="2:8" ht="30" customHeight="1" x14ac:dyDescent="0.2">
      <c r="B15" s="331" t="s">
        <v>332</v>
      </c>
      <c r="C15" s="331"/>
      <c r="D15" s="331"/>
      <c r="E15" s="331"/>
      <c r="F15" s="331"/>
      <c r="G15" s="331"/>
    </row>
    <row r="16" spans="2:8" ht="11.25" customHeight="1" x14ac:dyDescent="0.2">
      <c r="B16" s="90" t="s">
        <v>232</v>
      </c>
      <c r="C16" s="91" t="s">
        <v>233</v>
      </c>
      <c r="D16" s="35">
        <v>99.73</v>
      </c>
      <c r="E16" s="35">
        <v>113.07</v>
      </c>
      <c r="F16" s="284">
        <v>110.29</v>
      </c>
      <c r="G16" s="61" t="s">
        <v>24</v>
      </c>
    </row>
    <row r="17" spans="2:35" ht="11.25" customHeight="1" x14ac:dyDescent="0.2">
      <c r="B17" s="90" t="s">
        <v>330</v>
      </c>
      <c r="C17" s="58" t="s">
        <v>482</v>
      </c>
      <c r="D17" s="94">
        <v>8.09</v>
      </c>
      <c r="E17" s="227">
        <v>9.6427010489510501</v>
      </c>
      <c r="F17" s="284">
        <v>9.85</v>
      </c>
      <c r="G17" s="92" t="s">
        <v>331</v>
      </c>
    </row>
    <row r="18" spans="2:35" ht="11.25" customHeight="1" x14ac:dyDescent="0.2">
      <c r="B18" s="90" t="s">
        <v>297</v>
      </c>
      <c r="C18" s="58" t="s">
        <v>300</v>
      </c>
      <c r="D18" s="94">
        <v>0.28000000000000003</v>
      </c>
      <c r="E18" s="227">
        <v>0.78947368421052633</v>
      </c>
      <c r="F18" s="284">
        <v>0.99</v>
      </c>
      <c r="G18" s="92" t="s">
        <v>287</v>
      </c>
    </row>
    <row r="19" spans="2:35" ht="11.25" customHeight="1" x14ac:dyDescent="0.2">
      <c r="B19" s="90" t="s">
        <v>206</v>
      </c>
      <c r="C19" s="58" t="s">
        <v>482</v>
      </c>
      <c r="D19" s="93">
        <v>72.44</v>
      </c>
      <c r="E19" s="227">
        <v>101.20738636363636</v>
      </c>
      <c r="F19" s="284">
        <v>95.8</v>
      </c>
      <c r="G19" s="61" t="s">
        <v>207</v>
      </c>
    </row>
    <row r="20" spans="2:35" ht="11.25" customHeight="1" x14ac:dyDescent="0.2">
      <c r="B20" s="90" t="s">
        <v>400</v>
      </c>
      <c r="C20" s="58" t="s">
        <v>483</v>
      </c>
      <c r="D20" s="93">
        <v>32.6</v>
      </c>
      <c r="E20" s="227">
        <v>48.708783844160486</v>
      </c>
      <c r="F20" s="284">
        <v>48.65</v>
      </c>
      <c r="G20" s="92" t="s">
        <v>401</v>
      </c>
    </row>
    <row r="21" spans="2:35" ht="11.25" customHeight="1" x14ac:dyDescent="0.2">
      <c r="B21" s="90" t="s">
        <v>41</v>
      </c>
      <c r="C21" s="58" t="s">
        <v>42</v>
      </c>
      <c r="D21" s="93">
        <v>14.2</v>
      </c>
      <c r="E21" s="227">
        <v>19.918998527246</v>
      </c>
      <c r="F21" s="284">
        <v>21.36</v>
      </c>
      <c r="G21" s="61" t="s">
        <v>37</v>
      </c>
    </row>
    <row r="22" spans="2:35" s="4" customFormat="1" ht="11.25" customHeight="1" x14ac:dyDescent="0.2">
      <c r="B22" s="3"/>
      <c r="C22" s="3"/>
      <c r="D22" s="3"/>
      <c r="E22" s="3"/>
      <c r="F22" s="3"/>
      <c r="G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2:35" ht="29.25" customHeight="1" x14ac:dyDescent="0.2">
      <c r="B23" s="340" t="s">
        <v>407</v>
      </c>
      <c r="C23" s="340"/>
      <c r="D23" s="340"/>
      <c r="E23" s="340"/>
      <c r="F23" s="340"/>
      <c r="G23" s="340"/>
    </row>
    <row r="24" spans="2:35" ht="11.25" customHeight="1" x14ac:dyDescent="0.2">
      <c r="B24" s="340"/>
      <c r="C24" s="340"/>
      <c r="D24" s="340"/>
      <c r="E24" s="340"/>
      <c r="F24" s="340"/>
      <c r="G24" s="340"/>
    </row>
    <row r="25" spans="2:35" ht="11.25" customHeight="1" x14ac:dyDescent="0.2">
      <c r="B25" s="340"/>
      <c r="C25" s="340"/>
      <c r="D25" s="340"/>
      <c r="E25" s="340"/>
      <c r="F25" s="340"/>
      <c r="G25" s="340"/>
    </row>
    <row r="26" spans="2:35" ht="11.25" customHeight="1" x14ac:dyDescent="0.2">
      <c r="B26" s="295"/>
      <c r="C26" s="295"/>
      <c r="D26" s="295"/>
      <c r="E26" s="295"/>
      <c r="F26" s="295"/>
      <c r="G26" s="295"/>
    </row>
  </sheetData>
  <mergeCells count="7">
    <mergeCell ref="B23:G25"/>
    <mergeCell ref="B6:B7"/>
    <mergeCell ref="C6:C7"/>
    <mergeCell ref="B8:G8"/>
    <mergeCell ref="B15:G15"/>
    <mergeCell ref="G6:G7"/>
    <mergeCell ref="D7:F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1">
    <tabColor rgb="FFFFC000"/>
  </sheetPr>
  <dimension ref="B1:K27"/>
  <sheetViews>
    <sheetView zoomScaleNormal="100" workbookViewId="0">
      <pane xSplit="1" ySplit="7" topLeftCell="B8" activePane="bottomRight" state="frozen"/>
      <selection activeCell="I45" sqref="I45"/>
      <selection pane="topRight" activeCell="I45" sqref="I45"/>
      <selection pane="bottomLeft" activeCell="I45" sqref="I45"/>
      <selection pane="bottomRight" activeCell="K6" sqref="K6"/>
    </sheetView>
  </sheetViews>
  <sheetFormatPr defaultColWidth="9.140625" defaultRowHeight="11.25" customHeight="1" x14ac:dyDescent="0.2"/>
  <cols>
    <col min="1" max="1" width="1.7109375" style="3" customWidth="1"/>
    <col min="2" max="2" width="24.7109375" style="3" customWidth="1"/>
    <col min="3" max="3" width="8.28515625" style="3" customWidth="1"/>
    <col min="4" max="9" width="12.28515625" style="3" customWidth="1"/>
    <col min="10" max="10" width="32.28515625" style="3" customWidth="1"/>
    <col min="11" max="11" width="9.140625" style="4"/>
    <col min="12" max="16384" width="9.140625" style="3"/>
  </cols>
  <sheetData>
    <row r="1" spans="2:10" ht="9" customHeight="1" x14ac:dyDescent="0.2"/>
    <row r="2" spans="2:10" ht="11.25" customHeight="1" x14ac:dyDescent="0.2">
      <c r="B2" s="6" t="s">
        <v>544</v>
      </c>
      <c r="C2" s="6"/>
      <c r="D2" s="64"/>
      <c r="E2" s="64"/>
      <c r="F2" s="64"/>
      <c r="G2" s="64"/>
      <c r="H2" s="64"/>
      <c r="I2" s="44"/>
      <c r="J2" s="44"/>
    </row>
    <row r="3" spans="2:10" ht="12" x14ac:dyDescent="0.2">
      <c r="B3" s="350" t="s">
        <v>424</v>
      </c>
      <c r="C3" s="350"/>
      <c r="D3" s="351"/>
      <c r="E3" s="351"/>
      <c r="F3" s="351"/>
      <c r="G3" s="351"/>
      <c r="H3" s="351"/>
      <c r="I3" s="351"/>
      <c r="J3" s="218"/>
    </row>
    <row r="4" spans="2:10" ht="12" x14ac:dyDescent="0.2">
      <c r="B4" s="349" t="s">
        <v>425</v>
      </c>
      <c r="C4" s="349"/>
      <c r="D4" s="349"/>
      <c r="E4" s="349"/>
      <c r="F4" s="349"/>
      <c r="G4" s="349"/>
      <c r="H4" s="349"/>
      <c r="I4" s="349"/>
      <c r="J4" s="217"/>
    </row>
    <row r="5" spans="2:10" s="4" customFormat="1" ht="3.95" customHeight="1" thickBot="1" x14ac:dyDescent="0.25">
      <c r="B5" s="11"/>
      <c r="C5" s="11"/>
      <c r="D5" s="11"/>
      <c r="E5" s="11"/>
      <c r="F5" s="11"/>
      <c r="G5" s="11"/>
      <c r="H5" s="11"/>
      <c r="I5" s="12"/>
      <c r="J5" s="12"/>
    </row>
    <row r="6" spans="2:10" s="89" customFormat="1" ht="31.5" customHeight="1" thickBot="1" x14ac:dyDescent="0.3">
      <c r="B6" s="356" t="s">
        <v>426</v>
      </c>
      <c r="C6" s="357"/>
      <c r="D6" s="353" t="s">
        <v>333</v>
      </c>
      <c r="E6" s="354"/>
      <c r="F6" s="354"/>
      <c r="G6" s="354"/>
      <c r="H6" s="354"/>
      <c r="I6" s="355"/>
      <c r="J6" s="345" t="s">
        <v>1</v>
      </c>
    </row>
    <row r="7" spans="2:10" s="4" customFormat="1" ht="40.5" customHeight="1" thickBot="1" x14ac:dyDescent="0.25">
      <c r="B7" s="358"/>
      <c r="C7" s="359"/>
      <c r="D7" s="223" t="s">
        <v>427</v>
      </c>
      <c r="E7" s="220" t="s">
        <v>428</v>
      </c>
      <c r="F7" s="220" t="s">
        <v>429</v>
      </c>
      <c r="G7" s="220" t="s">
        <v>430</v>
      </c>
      <c r="H7" s="220" t="s">
        <v>431</v>
      </c>
      <c r="I7" s="231" t="s">
        <v>432</v>
      </c>
      <c r="J7" s="348"/>
    </row>
    <row r="8" spans="2:10" ht="11.25" customHeight="1" x14ac:dyDescent="0.2">
      <c r="B8" s="232" t="s">
        <v>232</v>
      </c>
      <c r="C8" s="285" t="s">
        <v>423</v>
      </c>
      <c r="D8" s="59">
        <v>52817</v>
      </c>
      <c r="E8" s="59">
        <v>610</v>
      </c>
      <c r="F8" s="59">
        <v>16242</v>
      </c>
      <c r="G8" s="59">
        <v>70</v>
      </c>
      <c r="H8" s="59">
        <v>1654</v>
      </c>
      <c r="I8" s="139">
        <v>125</v>
      </c>
      <c r="J8" s="228" t="s">
        <v>24</v>
      </c>
    </row>
    <row r="9" spans="2:10" ht="11.25" customHeight="1" x14ac:dyDescent="0.2">
      <c r="B9" s="228"/>
      <c r="C9" s="233" t="s">
        <v>513</v>
      </c>
      <c r="D9" s="77">
        <v>52243</v>
      </c>
      <c r="E9" s="77">
        <v>341</v>
      </c>
      <c r="F9" s="77">
        <v>14636</v>
      </c>
      <c r="G9" s="77">
        <v>69</v>
      </c>
      <c r="H9" s="77">
        <v>1292</v>
      </c>
      <c r="I9" s="245">
        <v>148</v>
      </c>
      <c r="J9" s="229"/>
    </row>
    <row r="10" spans="2:10" ht="11.25" customHeight="1" x14ac:dyDescent="0.2">
      <c r="B10" s="229" t="s">
        <v>206</v>
      </c>
      <c r="C10" s="285" t="s">
        <v>423</v>
      </c>
      <c r="D10" s="59">
        <v>20111</v>
      </c>
      <c r="E10" s="59">
        <v>1747</v>
      </c>
      <c r="F10" s="59">
        <v>15270</v>
      </c>
      <c r="G10" s="59">
        <v>976</v>
      </c>
      <c r="H10" s="59">
        <v>2275</v>
      </c>
      <c r="I10" s="139">
        <v>1247</v>
      </c>
      <c r="J10" s="228" t="s">
        <v>251</v>
      </c>
    </row>
    <row r="11" spans="2:10" ht="11.25" customHeight="1" x14ac:dyDescent="0.2">
      <c r="B11" s="228"/>
      <c r="C11" s="233" t="s">
        <v>513</v>
      </c>
      <c r="D11" s="77">
        <v>22437</v>
      </c>
      <c r="E11" s="77">
        <v>2151</v>
      </c>
      <c r="F11" s="77">
        <v>16672</v>
      </c>
      <c r="G11" s="77">
        <v>1200</v>
      </c>
      <c r="H11" s="77">
        <v>2431</v>
      </c>
      <c r="I11" s="245">
        <v>1397</v>
      </c>
      <c r="J11" s="229"/>
    </row>
    <row r="12" spans="2:10" ht="11.25" customHeight="1" x14ac:dyDescent="0.2">
      <c r="B12" s="229" t="s">
        <v>416</v>
      </c>
      <c r="C12" s="285" t="s">
        <v>423</v>
      </c>
      <c r="D12" s="59">
        <v>1824</v>
      </c>
      <c r="E12" s="59" t="s">
        <v>35</v>
      </c>
      <c r="F12" s="59">
        <v>244</v>
      </c>
      <c r="G12" s="59" t="s">
        <v>35</v>
      </c>
      <c r="H12" s="59" t="s">
        <v>35</v>
      </c>
      <c r="I12" s="139" t="s">
        <v>35</v>
      </c>
      <c r="J12" s="228" t="s">
        <v>417</v>
      </c>
    </row>
    <row r="13" spans="2:10" ht="11.25" customHeight="1" x14ac:dyDescent="0.2">
      <c r="B13" s="228"/>
      <c r="C13" s="233" t="s">
        <v>513</v>
      </c>
      <c r="D13" s="77">
        <v>2069</v>
      </c>
      <c r="E13" s="77" t="s">
        <v>35</v>
      </c>
      <c r="F13" s="77">
        <v>204</v>
      </c>
      <c r="G13" s="77" t="s">
        <v>35</v>
      </c>
      <c r="H13" s="77" t="s">
        <v>35</v>
      </c>
      <c r="I13" s="77" t="s">
        <v>35</v>
      </c>
      <c r="J13" s="230"/>
    </row>
    <row r="14" spans="2:10" ht="11.25" customHeight="1" x14ac:dyDescent="0.2">
      <c r="B14" s="230" t="s">
        <v>288</v>
      </c>
      <c r="C14" s="285" t="s">
        <v>423</v>
      </c>
      <c r="D14" s="59">
        <v>129</v>
      </c>
      <c r="E14" s="59" t="s">
        <v>35</v>
      </c>
      <c r="F14" s="59" t="s">
        <v>35</v>
      </c>
      <c r="G14" s="59" t="s">
        <v>35</v>
      </c>
      <c r="H14" s="59" t="s">
        <v>35</v>
      </c>
      <c r="I14" s="59" t="s">
        <v>35</v>
      </c>
      <c r="J14" s="228" t="s">
        <v>289</v>
      </c>
    </row>
    <row r="15" spans="2:10" ht="11.25" customHeight="1" x14ac:dyDescent="0.2">
      <c r="B15" s="228"/>
      <c r="C15" s="233" t="s">
        <v>513</v>
      </c>
      <c r="D15" s="77">
        <v>130</v>
      </c>
      <c r="E15" s="77" t="s">
        <v>35</v>
      </c>
      <c r="F15" s="77" t="s">
        <v>35</v>
      </c>
      <c r="G15" s="77" t="s">
        <v>35</v>
      </c>
      <c r="H15" s="77" t="s">
        <v>35</v>
      </c>
      <c r="I15" s="77" t="s">
        <v>35</v>
      </c>
      <c r="J15" s="229"/>
    </row>
    <row r="16" spans="2:10" ht="11.25" customHeight="1" x14ac:dyDescent="0.2">
      <c r="B16" s="229" t="s">
        <v>412</v>
      </c>
      <c r="C16" s="285" t="s">
        <v>423</v>
      </c>
      <c r="D16" s="59">
        <v>12555</v>
      </c>
      <c r="E16" s="59">
        <v>204</v>
      </c>
      <c r="F16" s="59">
        <v>12135</v>
      </c>
      <c r="G16" s="59">
        <v>1</v>
      </c>
      <c r="H16" s="59">
        <v>250</v>
      </c>
      <c r="I16" s="139" t="s">
        <v>35</v>
      </c>
      <c r="J16" s="228" t="s">
        <v>413</v>
      </c>
    </row>
    <row r="17" spans="2:10" ht="11.25" customHeight="1" x14ac:dyDescent="0.2">
      <c r="B17" s="228"/>
      <c r="C17" s="233" t="s">
        <v>513</v>
      </c>
      <c r="D17" s="77">
        <v>14121</v>
      </c>
      <c r="E17" s="77">
        <v>215</v>
      </c>
      <c r="F17" s="77">
        <v>13673</v>
      </c>
      <c r="G17" s="77" t="s">
        <v>35</v>
      </c>
      <c r="H17" s="77">
        <v>211</v>
      </c>
      <c r="I17" s="77" t="s">
        <v>35</v>
      </c>
      <c r="J17" s="229"/>
    </row>
    <row r="18" spans="2:10" ht="11.25" customHeight="1" x14ac:dyDescent="0.2">
      <c r="B18" s="229" t="s">
        <v>414</v>
      </c>
      <c r="C18" s="285" t="s">
        <v>423</v>
      </c>
      <c r="D18" s="59">
        <v>8387</v>
      </c>
      <c r="E18" s="59" t="s">
        <v>35</v>
      </c>
      <c r="F18" s="59">
        <v>447</v>
      </c>
      <c r="G18" s="59" t="s">
        <v>35</v>
      </c>
      <c r="H18" s="59" t="s">
        <v>35</v>
      </c>
      <c r="I18" s="139" t="s">
        <v>35</v>
      </c>
      <c r="J18" s="228" t="s">
        <v>415</v>
      </c>
    </row>
    <row r="19" spans="2:10" ht="11.25" customHeight="1" x14ac:dyDescent="0.2">
      <c r="B19" s="228"/>
      <c r="C19" s="233" t="s">
        <v>513</v>
      </c>
      <c r="D19" s="77">
        <v>11024</v>
      </c>
      <c r="E19" s="77" t="s">
        <v>35</v>
      </c>
      <c r="F19" s="77">
        <v>194</v>
      </c>
      <c r="G19" s="77" t="s">
        <v>35</v>
      </c>
      <c r="H19" s="77" t="s">
        <v>35</v>
      </c>
      <c r="I19" s="77" t="s">
        <v>35</v>
      </c>
      <c r="J19" s="86"/>
    </row>
    <row r="21" spans="2:10" ht="11.25" customHeight="1" x14ac:dyDescent="0.2">
      <c r="B21" s="340" t="s">
        <v>492</v>
      </c>
      <c r="C21" s="340"/>
      <c r="D21" s="352"/>
      <c r="E21" s="352"/>
      <c r="F21" s="352"/>
      <c r="G21" s="352"/>
      <c r="H21" s="352"/>
      <c r="I21" s="352"/>
      <c r="J21" s="219"/>
    </row>
    <row r="22" spans="2:10" ht="11.25" customHeight="1" x14ac:dyDescent="0.2">
      <c r="B22" s="352"/>
      <c r="C22" s="352"/>
      <c r="D22" s="352"/>
      <c r="E22" s="352"/>
      <c r="F22" s="352"/>
      <c r="G22" s="352"/>
      <c r="H22" s="352"/>
      <c r="I22" s="352"/>
      <c r="J22" s="219"/>
    </row>
    <row r="23" spans="2:10" ht="11.25" customHeight="1" x14ac:dyDescent="0.2">
      <c r="B23" s="352"/>
      <c r="C23" s="352"/>
      <c r="D23" s="352"/>
      <c r="E23" s="352"/>
      <c r="F23" s="352"/>
      <c r="G23" s="352"/>
      <c r="H23" s="352"/>
      <c r="I23" s="352"/>
      <c r="J23" s="219"/>
    </row>
    <row r="24" spans="2:10" ht="11.25" customHeight="1" x14ac:dyDescent="0.2">
      <c r="B24" s="352"/>
      <c r="C24" s="352"/>
      <c r="D24" s="352"/>
      <c r="E24" s="352"/>
      <c r="F24" s="352"/>
      <c r="G24" s="352"/>
      <c r="H24" s="352"/>
      <c r="I24" s="352"/>
      <c r="J24" s="219"/>
    </row>
    <row r="25" spans="2:10" ht="11.25" customHeight="1" x14ac:dyDescent="0.2">
      <c r="B25" s="352"/>
      <c r="C25" s="352"/>
      <c r="D25" s="352"/>
      <c r="E25" s="352"/>
      <c r="F25" s="352"/>
      <c r="G25" s="352"/>
      <c r="H25" s="352"/>
      <c r="I25" s="352"/>
      <c r="J25" s="219"/>
    </row>
    <row r="26" spans="2:10" ht="11.25" customHeight="1" x14ac:dyDescent="0.2">
      <c r="B26" s="352"/>
      <c r="C26" s="352"/>
      <c r="D26" s="352"/>
      <c r="E26" s="352"/>
      <c r="F26" s="352"/>
      <c r="G26" s="352"/>
      <c r="H26" s="352"/>
      <c r="I26" s="352"/>
      <c r="J26" s="219"/>
    </row>
    <row r="27" spans="2:10" ht="25.5" customHeight="1" x14ac:dyDescent="0.2">
      <c r="B27" s="352"/>
      <c r="C27" s="352"/>
      <c r="D27" s="352"/>
      <c r="E27" s="352"/>
      <c r="F27" s="352"/>
      <c r="G27" s="352"/>
      <c r="H27" s="352"/>
      <c r="I27" s="352"/>
      <c r="J27" s="219"/>
    </row>
  </sheetData>
  <mergeCells count="6">
    <mergeCell ref="J6:J7"/>
    <mergeCell ref="B4:I4"/>
    <mergeCell ref="B3:I3"/>
    <mergeCell ref="B21:I27"/>
    <mergeCell ref="D6:I6"/>
    <mergeCell ref="B6:C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2">
    <tabColor rgb="FFFFC000"/>
  </sheetPr>
  <dimension ref="B1:H31"/>
  <sheetViews>
    <sheetView zoomScaleNormal="100" workbookViewId="0">
      <selection activeCell="C14" sqref="C14"/>
    </sheetView>
  </sheetViews>
  <sheetFormatPr defaultColWidth="9.140625" defaultRowHeight="11.25" customHeight="1" x14ac:dyDescent="0.2"/>
  <cols>
    <col min="1" max="1" width="1.7109375" style="3" customWidth="1"/>
    <col min="2" max="2" width="33.7109375" style="3" customWidth="1"/>
    <col min="3" max="5" width="8.7109375" style="3" customWidth="1"/>
    <col min="6" max="6" width="33.7109375" style="3" customWidth="1"/>
    <col min="7" max="16384" width="9.140625" style="3"/>
  </cols>
  <sheetData>
    <row r="1" spans="2:8" ht="9" customHeight="1" x14ac:dyDescent="0.2"/>
    <row r="2" spans="2:8" ht="11.25" customHeight="1" x14ac:dyDescent="0.2">
      <c r="B2" s="6" t="s">
        <v>545</v>
      </c>
      <c r="C2" s="64"/>
      <c r="D2" s="64"/>
      <c r="E2" s="64"/>
      <c r="F2" s="64"/>
    </row>
    <row r="3" spans="2:8" ht="11.25" customHeight="1" x14ac:dyDescent="0.2">
      <c r="B3" s="8" t="s">
        <v>494</v>
      </c>
      <c r="C3" s="65"/>
      <c r="D3" s="65"/>
      <c r="E3" s="65"/>
      <c r="F3" s="65"/>
    </row>
    <row r="4" spans="2:8" ht="11.25" customHeight="1" x14ac:dyDescent="0.2">
      <c r="B4" s="66" t="s">
        <v>493</v>
      </c>
      <c r="C4" s="64"/>
      <c r="D4" s="64"/>
      <c r="E4" s="64"/>
      <c r="F4" s="64"/>
    </row>
    <row r="5" spans="2:8" s="4" customFormat="1" ht="3.95" customHeight="1" thickBot="1" x14ac:dyDescent="0.25">
      <c r="B5" s="11"/>
      <c r="C5" s="11"/>
      <c r="D5" s="11"/>
      <c r="E5" s="11"/>
      <c r="F5" s="11"/>
    </row>
    <row r="6" spans="2:8" s="4" customFormat="1" ht="15" customHeight="1" thickBot="1" x14ac:dyDescent="0.25">
      <c r="B6" s="362" t="s">
        <v>0</v>
      </c>
      <c r="C6" s="49" t="s">
        <v>263</v>
      </c>
      <c r="D6" s="223" t="s">
        <v>423</v>
      </c>
      <c r="E6" s="282" t="s">
        <v>513</v>
      </c>
      <c r="F6" s="364" t="s">
        <v>1</v>
      </c>
    </row>
    <row r="7" spans="2:8" s="4" customFormat="1" ht="30" customHeight="1" thickBot="1" x14ac:dyDescent="0.25">
      <c r="B7" s="363"/>
      <c r="C7" s="353" t="s">
        <v>535</v>
      </c>
      <c r="D7" s="354"/>
      <c r="E7" s="355"/>
      <c r="F7" s="365"/>
    </row>
    <row r="8" spans="2:8" ht="3.95" customHeight="1" x14ac:dyDescent="0.2">
      <c r="B8" s="16"/>
      <c r="C8" s="16"/>
      <c r="D8" s="16"/>
      <c r="E8" s="16"/>
      <c r="F8" s="16"/>
    </row>
    <row r="9" spans="2:8" ht="27" customHeight="1" x14ac:dyDescent="0.2">
      <c r="B9" s="54" t="s">
        <v>45</v>
      </c>
      <c r="C9" s="35">
        <v>143</v>
      </c>
      <c r="D9" s="34">
        <v>122</v>
      </c>
      <c r="E9" s="34">
        <v>121</v>
      </c>
      <c r="F9" s="100" t="s">
        <v>46</v>
      </c>
    </row>
    <row r="10" spans="2:8" ht="11.25" customHeight="1" x14ac:dyDescent="0.2">
      <c r="B10" s="54" t="s">
        <v>420</v>
      </c>
      <c r="C10" s="35">
        <v>351</v>
      </c>
      <c r="D10" s="34">
        <v>328</v>
      </c>
      <c r="E10" s="34">
        <v>382</v>
      </c>
      <c r="F10" s="100" t="s">
        <v>409</v>
      </c>
    </row>
    <row r="11" spans="2:8" ht="11.25" customHeight="1" x14ac:dyDescent="0.2">
      <c r="B11" s="55" t="s">
        <v>43</v>
      </c>
      <c r="C11" s="35">
        <v>328</v>
      </c>
      <c r="D11" s="34">
        <v>297</v>
      </c>
      <c r="E11" s="34">
        <v>347</v>
      </c>
      <c r="F11" s="56" t="s">
        <v>47</v>
      </c>
    </row>
    <row r="12" spans="2:8" ht="11.25" customHeight="1" x14ac:dyDescent="0.2">
      <c r="B12" s="54" t="s">
        <v>297</v>
      </c>
      <c r="C12" s="35" t="s">
        <v>35</v>
      </c>
      <c r="D12" s="34">
        <v>11</v>
      </c>
      <c r="E12" s="34">
        <v>14</v>
      </c>
      <c r="F12" s="100" t="s">
        <v>287</v>
      </c>
    </row>
    <row r="13" spans="2:8" ht="11.25" customHeight="1" x14ac:dyDescent="0.2">
      <c r="B13" s="55" t="s">
        <v>43</v>
      </c>
      <c r="C13" s="35" t="s">
        <v>35</v>
      </c>
      <c r="D13" s="34">
        <v>11</v>
      </c>
      <c r="E13" s="34">
        <v>12</v>
      </c>
      <c r="F13" s="56" t="s">
        <v>47</v>
      </c>
    </row>
    <row r="14" spans="2:8" ht="11.25" customHeight="1" x14ac:dyDescent="0.2">
      <c r="B14" s="54" t="s">
        <v>208</v>
      </c>
      <c r="C14" s="35">
        <v>373</v>
      </c>
      <c r="D14" s="34">
        <v>451</v>
      </c>
      <c r="E14" s="34">
        <v>542</v>
      </c>
      <c r="F14" s="100" t="s">
        <v>209</v>
      </c>
    </row>
    <row r="15" spans="2:8" ht="11.25" customHeight="1" x14ac:dyDescent="0.2">
      <c r="B15" s="55" t="s">
        <v>210</v>
      </c>
      <c r="C15" s="35">
        <v>129</v>
      </c>
      <c r="D15" s="34">
        <v>141</v>
      </c>
      <c r="E15" s="34">
        <v>150</v>
      </c>
      <c r="F15" s="56" t="s">
        <v>47</v>
      </c>
    </row>
    <row r="16" spans="2:8" ht="11.25" customHeight="1" x14ac:dyDescent="0.2">
      <c r="B16" s="54" t="s">
        <v>418</v>
      </c>
      <c r="C16" s="35">
        <v>142</v>
      </c>
      <c r="D16" s="34">
        <v>190</v>
      </c>
      <c r="E16" s="34">
        <v>255</v>
      </c>
      <c r="F16" s="100" t="s">
        <v>419</v>
      </c>
      <c r="H16" s="101"/>
    </row>
    <row r="17" spans="2:6" ht="11.25" customHeight="1" x14ac:dyDescent="0.2">
      <c r="B17" s="55" t="s">
        <v>43</v>
      </c>
      <c r="C17" s="35">
        <v>67</v>
      </c>
      <c r="D17" s="34">
        <v>57</v>
      </c>
      <c r="E17" s="34">
        <v>68</v>
      </c>
      <c r="F17" s="56" t="s">
        <v>47</v>
      </c>
    </row>
    <row r="18" spans="2:6" ht="11.25" customHeight="1" x14ac:dyDescent="0.2">
      <c r="B18" s="54" t="s">
        <v>334</v>
      </c>
      <c r="C18" s="35">
        <v>15</v>
      </c>
      <c r="D18" s="34">
        <v>10</v>
      </c>
      <c r="E18" s="34">
        <v>7</v>
      </c>
      <c r="F18" s="100" t="s">
        <v>37</v>
      </c>
    </row>
    <row r="19" spans="2:6" ht="11.25" customHeight="1" x14ac:dyDescent="0.2">
      <c r="B19" s="60" t="s">
        <v>43</v>
      </c>
      <c r="C19" s="35">
        <v>15</v>
      </c>
      <c r="D19" s="34">
        <v>10</v>
      </c>
      <c r="E19" s="34">
        <v>7</v>
      </c>
      <c r="F19" s="56" t="s">
        <v>47</v>
      </c>
    </row>
    <row r="21" spans="2:6" ht="11.25" customHeight="1" x14ac:dyDescent="0.2">
      <c r="B21" s="360" t="s">
        <v>421</v>
      </c>
      <c r="C21" s="361"/>
      <c r="D21" s="361"/>
      <c r="E21" s="361"/>
      <c r="F21" s="361"/>
    </row>
    <row r="22" spans="2:6" ht="11.25" customHeight="1" x14ac:dyDescent="0.2">
      <c r="B22" s="361"/>
      <c r="C22" s="361"/>
      <c r="D22" s="361"/>
      <c r="E22" s="361"/>
      <c r="F22" s="361"/>
    </row>
    <row r="23" spans="2:6" ht="11.25" customHeight="1" x14ac:dyDescent="0.2">
      <c r="B23" s="361"/>
      <c r="C23" s="361"/>
      <c r="D23" s="361"/>
      <c r="E23" s="361"/>
      <c r="F23" s="361"/>
    </row>
    <row r="24" spans="2:6" ht="11.25" customHeight="1" x14ac:dyDescent="0.2">
      <c r="B24" s="361"/>
      <c r="C24" s="361"/>
      <c r="D24" s="361"/>
      <c r="E24" s="361"/>
      <c r="F24" s="361"/>
    </row>
    <row r="25" spans="2:6" ht="11.25" customHeight="1" x14ac:dyDescent="0.2">
      <c r="B25" s="361"/>
      <c r="C25" s="361"/>
      <c r="D25" s="361"/>
      <c r="E25" s="361"/>
      <c r="F25" s="361"/>
    </row>
    <row r="26" spans="2:6" ht="11.25" customHeight="1" x14ac:dyDescent="0.2">
      <c r="B26" s="361"/>
      <c r="C26" s="361"/>
      <c r="D26" s="361"/>
      <c r="E26" s="361"/>
      <c r="F26" s="361"/>
    </row>
    <row r="27" spans="2:6" ht="11.25" customHeight="1" x14ac:dyDescent="0.2">
      <c r="B27" s="361"/>
      <c r="C27" s="361"/>
      <c r="D27" s="361"/>
      <c r="E27" s="361"/>
      <c r="F27" s="361"/>
    </row>
    <row r="28" spans="2:6" ht="11.25" customHeight="1" x14ac:dyDescent="0.2">
      <c r="B28" s="361"/>
      <c r="C28" s="361"/>
      <c r="D28" s="361"/>
      <c r="E28" s="361"/>
      <c r="F28" s="361"/>
    </row>
    <row r="29" spans="2:6" ht="11.25" customHeight="1" x14ac:dyDescent="0.2">
      <c r="B29" s="361"/>
      <c r="C29" s="361"/>
      <c r="D29" s="361"/>
      <c r="E29" s="361"/>
      <c r="F29" s="361"/>
    </row>
    <row r="30" spans="2:6" ht="11.25" customHeight="1" x14ac:dyDescent="0.2">
      <c r="B30" s="361"/>
      <c r="C30" s="361"/>
      <c r="D30" s="361"/>
      <c r="E30" s="361"/>
      <c r="F30" s="361"/>
    </row>
    <row r="31" spans="2:6" ht="11.25" customHeight="1" x14ac:dyDescent="0.2">
      <c r="B31" s="361"/>
      <c r="C31" s="361"/>
      <c r="D31" s="361"/>
      <c r="E31" s="361"/>
      <c r="F31" s="361"/>
    </row>
  </sheetData>
  <mergeCells count="4">
    <mergeCell ref="B21:F31"/>
    <mergeCell ref="B6:B7"/>
    <mergeCell ref="F6:F7"/>
    <mergeCell ref="C7:E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3">
    <tabColor rgb="FFFFC000"/>
  </sheetPr>
  <dimension ref="B1:F39"/>
  <sheetViews>
    <sheetView topLeftCell="A4" zoomScaleNormal="100" workbookViewId="0">
      <selection activeCell="C21" sqref="C21"/>
    </sheetView>
  </sheetViews>
  <sheetFormatPr defaultColWidth="9.140625" defaultRowHeight="11.25" customHeight="1" x14ac:dyDescent="0.2"/>
  <cols>
    <col min="1" max="1" width="1.7109375" style="3" customWidth="1"/>
    <col min="2" max="2" width="33.7109375" style="3" customWidth="1"/>
    <col min="3" max="5" width="8.7109375" style="3" customWidth="1"/>
    <col min="6" max="6" width="33.7109375" style="42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546</v>
      </c>
      <c r="C2" s="64"/>
      <c r="D2" s="64"/>
      <c r="E2" s="64"/>
      <c r="F2" s="66"/>
    </row>
    <row r="3" spans="2:6" ht="11.25" customHeight="1" x14ac:dyDescent="0.2">
      <c r="B3" s="8" t="s">
        <v>50</v>
      </c>
      <c r="C3" s="64"/>
      <c r="D3" s="64"/>
      <c r="E3" s="64"/>
      <c r="F3" s="66"/>
    </row>
    <row r="4" spans="2:6" ht="11.25" customHeight="1" x14ac:dyDescent="0.2">
      <c r="B4" s="8" t="s">
        <v>51</v>
      </c>
      <c r="C4" s="64"/>
      <c r="D4" s="64"/>
      <c r="E4" s="64"/>
      <c r="F4" s="66"/>
    </row>
    <row r="5" spans="2:6" ht="11.25" customHeight="1" x14ac:dyDescent="0.2">
      <c r="B5" s="66" t="s">
        <v>48</v>
      </c>
      <c r="C5" s="65"/>
      <c r="D5" s="65"/>
      <c r="E5" s="65"/>
      <c r="F5" s="102"/>
    </row>
    <row r="6" spans="2:6" ht="11.25" customHeight="1" x14ac:dyDescent="0.2">
      <c r="B6" s="66" t="s">
        <v>49</v>
      </c>
      <c r="C6" s="64"/>
      <c r="D6" s="64"/>
      <c r="E6" s="64"/>
      <c r="F6" s="66"/>
    </row>
    <row r="7" spans="2:6" s="4" customFormat="1" ht="3.95" customHeight="1" thickBot="1" x14ac:dyDescent="0.25">
      <c r="B7" s="11"/>
      <c r="C7" s="11"/>
      <c r="D7" s="11"/>
      <c r="E7" s="11"/>
      <c r="F7" s="103"/>
    </row>
    <row r="8" spans="2:6" s="4" customFormat="1" ht="15" customHeight="1" thickBot="1" x14ac:dyDescent="0.25">
      <c r="B8" s="49" t="s">
        <v>0</v>
      </c>
      <c r="C8" s="49">
        <v>2020</v>
      </c>
      <c r="D8" s="223">
        <v>2022</v>
      </c>
      <c r="E8" s="282">
        <v>2023</v>
      </c>
      <c r="F8" s="51" t="s">
        <v>1</v>
      </c>
    </row>
    <row r="9" spans="2:6" ht="30" customHeight="1" x14ac:dyDescent="0.2">
      <c r="B9" s="369" t="s">
        <v>402</v>
      </c>
      <c r="C9" s="369"/>
      <c r="D9" s="331"/>
      <c r="E9" s="331"/>
      <c r="F9" s="331"/>
    </row>
    <row r="10" spans="2:6" ht="11.25" customHeight="1" x14ac:dyDescent="0.2">
      <c r="B10" s="104" t="s">
        <v>52</v>
      </c>
      <c r="C10" s="35">
        <v>5</v>
      </c>
      <c r="D10" s="34">
        <v>5</v>
      </c>
      <c r="E10" s="34">
        <v>5</v>
      </c>
      <c r="F10" s="105" t="s">
        <v>53</v>
      </c>
    </row>
    <row r="11" spans="2:6" ht="11.25" customHeight="1" x14ac:dyDescent="0.2">
      <c r="B11" s="104" t="s">
        <v>54</v>
      </c>
      <c r="C11" s="35">
        <v>240</v>
      </c>
      <c r="D11" s="34">
        <v>266</v>
      </c>
      <c r="E11" s="34">
        <v>439</v>
      </c>
      <c r="F11" s="105" t="s">
        <v>55</v>
      </c>
    </row>
    <row r="12" spans="2:6" ht="11.25" customHeight="1" x14ac:dyDescent="0.2">
      <c r="B12" s="104" t="s">
        <v>56</v>
      </c>
      <c r="C12" s="35">
        <v>298</v>
      </c>
      <c r="D12" s="34">
        <v>237</v>
      </c>
      <c r="E12" s="34">
        <v>246</v>
      </c>
      <c r="F12" s="105" t="s">
        <v>57</v>
      </c>
    </row>
    <row r="13" spans="2:6" ht="11.25" customHeight="1" x14ac:dyDescent="0.2">
      <c r="B13" s="106" t="s">
        <v>58</v>
      </c>
      <c r="C13" s="35"/>
      <c r="D13" s="34"/>
      <c r="E13" s="34"/>
      <c r="F13" s="107" t="s">
        <v>59</v>
      </c>
    </row>
    <row r="14" spans="2:6" ht="11.25" customHeight="1" x14ac:dyDescent="0.2">
      <c r="B14" s="108" t="s">
        <v>60</v>
      </c>
      <c r="C14" s="35">
        <v>77</v>
      </c>
      <c r="D14" s="34">
        <v>62</v>
      </c>
      <c r="E14" s="34">
        <v>61</v>
      </c>
      <c r="F14" s="109" t="s">
        <v>61</v>
      </c>
    </row>
    <row r="15" spans="2:6" ht="11.25" customHeight="1" x14ac:dyDescent="0.2">
      <c r="B15" s="108" t="s">
        <v>62</v>
      </c>
      <c r="C15" s="35">
        <v>65</v>
      </c>
      <c r="D15" s="34">
        <v>49</v>
      </c>
      <c r="E15" s="34">
        <v>45</v>
      </c>
      <c r="F15" s="109" t="s">
        <v>63</v>
      </c>
    </row>
    <row r="16" spans="2:6" ht="11.25" customHeight="1" x14ac:dyDescent="0.2">
      <c r="B16" s="108" t="s">
        <v>265</v>
      </c>
      <c r="C16" s="35">
        <v>14</v>
      </c>
      <c r="D16" s="34">
        <v>11</v>
      </c>
      <c r="E16" s="34">
        <v>12</v>
      </c>
      <c r="F16" s="109" t="s">
        <v>266</v>
      </c>
    </row>
    <row r="17" spans="2:6" ht="11.25" customHeight="1" x14ac:dyDescent="0.2">
      <c r="B17" s="108" t="s">
        <v>489</v>
      </c>
      <c r="C17" s="35">
        <v>55</v>
      </c>
      <c r="D17" s="34">
        <v>37</v>
      </c>
      <c r="E17" s="34">
        <v>42</v>
      </c>
      <c r="F17" s="109" t="s">
        <v>264</v>
      </c>
    </row>
    <row r="18" spans="2:6" ht="12" x14ac:dyDescent="0.2">
      <c r="B18" s="108" t="s">
        <v>478</v>
      </c>
      <c r="C18" s="35">
        <v>72</v>
      </c>
      <c r="D18" s="34">
        <v>54</v>
      </c>
      <c r="E18" s="34">
        <v>62</v>
      </c>
      <c r="F18" s="109" t="s">
        <v>488</v>
      </c>
    </row>
    <row r="19" spans="2:6" ht="30" customHeight="1" x14ac:dyDescent="0.2">
      <c r="B19" s="366" t="s">
        <v>335</v>
      </c>
      <c r="C19" s="366"/>
      <c r="D19" s="334"/>
      <c r="E19" s="334"/>
      <c r="F19" s="334"/>
    </row>
    <row r="20" spans="2:6" ht="11.25" customHeight="1" x14ac:dyDescent="0.2">
      <c r="B20" s="104" t="s">
        <v>52</v>
      </c>
      <c r="C20" s="35">
        <v>2</v>
      </c>
      <c r="D20" s="34">
        <v>2</v>
      </c>
      <c r="E20" s="34">
        <v>2</v>
      </c>
      <c r="F20" s="105" t="s">
        <v>53</v>
      </c>
    </row>
    <row r="21" spans="2:6" ht="11.25" customHeight="1" x14ac:dyDescent="0.2">
      <c r="B21" s="104" t="s">
        <v>54</v>
      </c>
      <c r="C21" s="35" t="s">
        <v>20</v>
      </c>
      <c r="D21" s="34">
        <v>101</v>
      </c>
      <c r="E21" s="34">
        <v>70</v>
      </c>
      <c r="F21" s="105" t="s">
        <v>55</v>
      </c>
    </row>
    <row r="22" spans="2:6" ht="11.25" customHeight="1" x14ac:dyDescent="0.2">
      <c r="B22" s="104" t="s">
        <v>56</v>
      </c>
      <c r="C22" s="35">
        <v>86</v>
      </c>
      <c r="D22" s="34">
        <v>101</v>
      </c>
      <c r="E22" s="34">
        <v>70</v>
      </c>
      <c r="F22" s="105" t="s">
        <v>57</v>
      </c>
    </row>
    <row r="23" spans="2:6" ht="30" customHeight="1" x14ac:dyDescent="0.2">
      <c r="B23" s="366" t="s">
        <v>336</v>
      </c>
      <c r="C23" s="366"/>
      <c r="D23" s="334"/>
      <c r="E23" s="334"/>
      <c r="F23" s="334"/>
    </row>
    <row r="24" spans="2:6" ht="11.25" customHeight="1" x14ac:dyDescent="0.2">
      <c r="B24" s="104" t="s">
        <v>52</v>
      </c>
      <c r="C24" s="35">
        <v>1</v>
      </c>
      <c r="D24" s="34">
        <v>1</v>
      </c>
      <c r="E24" s="34">
        <v>1</v>
      </c>
      <c r="F24" s="105" t="s">
        <v>53</v>
      </c>
    </row>
    <row r="25" spans="2:6" ht="11.25" customHeight="1" x14ac:dyDescent="0.2">
      <c r="B25" s="104" t="s">
        <v>64</v>
      </c>
      <c r="C25" s="35">
        <v>94</v>
      </c>
      <c r="D25" s="34">
        <v>92</v>
      </c>
      <c r="E25" s="34">
        <v>92</v>
      </c>
      <c r="F25" s="105" t="s">
        <v>55</v>
      </c>
    </row>
    <row r="26" spans="2:6" ht="11.25" customHeight="1" x14ac:dyDescent="0.2">
      <c r="B26" s="104" t="s">
        <v>56</v>
      </c>
      <c r="C26" s="35">
        <v>59</v>
      </c>
      <c r="D26" s="34">
        <v>55</v>
      </c>
      <c r="E26" s="34">
        <v>63</v>
      </c>
      <c r="F26" s="105" t="s">
        <v>57</v>
      </c>
    </row>
    <row r="27" spans="2:6" ht="30" customHeight="1" x14ac:dyDescent="0.2">
      <c r="B27" s="366" t="s">
        <v>536</v>
      </c>
      <c r="C27" s="366"/>
      <c r="D27" s="334"/>
      <c r="E27" s="334"/>
      <c r="F27" s="334"/>
    </row>
    <row r="28" spans="2:6" ht="11.25" customHeight="1" x14ac:dyDescent="0.2">
      <c r="B28" s="104" t="s">
        <v>52</v>
      </c>
      <c r="C28" s="35">
        <v>2</v>
      </c>
      <c r="D28" s="34">
        <v>2</v>
      </c>
      <c r="E28" s="34">
        <v>2</v>
      </c>
      <c r="F28" s="105" t="s">
        <v>53</v>
      </c>
    </row>
    <row r="29" spans="2:6" ht="11.25" customHeight="1" x14ac:dyDescent="0.2">
      <c r="B29" s="104" t="s">
        <v>54</v>
      </c>
      <c r="C29" s="35">
        <v>86</v>
      </c>
      <c r="D29" s="34">
        <v>104</v>
      </c>
      <c r="E29" s="34">
        <v>225</v>
      </c>
      <c r="F29" s="105" t="s">
        <v>55</v>
      </c>
    </row>
    <row r="30" spans="2:6" ht="11.25" customHeight="1" x14ac:dyDescent="0.2">
      <c r="B30" s="104" t="s">
        <v>56</v>
      </c>
      <c r="C30" s="35">
        <v>128</v>
      </c>
      <c r="D30" s="34">
        <v>108</v>
      </c>
      <c r="E30" s="34">
        <v>112</v>
      </c>
      <c r="F30" s="105" t="s">
        <v>57</v>
      </c>
    </row>
    <row r="31" spans="2:6" ht="11.25" customHeight="1" x14ac:dyDescent="0.2">
      <c r="B31" s="106" t="s">
        <v>58</v>
      </c>
      <c r="C31" s="35"/>
      <c r="D31" s="34"/>
      <c r="E31" s="34"/>
      <c r="F31" s="107" t="s">
        <v>59</v>
      </c>
    </row>
    <row r="32" spans="2:6" ht="24" customHeight="1" x14ac:dyDescent="0.2">
      <c r="B32" s="108" t="s">
        <v>267</v>
      </c>
      <c r="C32" s="35">
        <v>99</v>
      </c>
      <c r="D32" s="34">
        <v>95</v>
      </c>
      <c r="E32" s="34">
        <v>101</v>
      </c>
      <c r="F32" s="109" t="s">
        <v>268</v>
      </c>
    </row>
    <row r="33" spans="2:6" ht="12" x14ac:dyDescent="0.2">
      <c r="B33" s="108" t="s">
        <v>65</v>
      </c>
      <c r="C33" s="35">
        <v>10</v>
      </c>
      <c r="D33" s="34">
        <v>7</v>
      </c>
      <c r="E33" s="34">
        <v>5</v>
      </c>
      <c r="F33" s="109" t="s">
        <v>66</v>
      </c>
    </row>
    <row r="35" spans="2:6" ht="11.25" customHeight="1" x14ac:dyDescent="0.2">
      <c r="B35" s="367" t="s">
        <v>570</v>
      </c>
      <c r="C35" s="368"/>
      <c r="D35" s="368"/>
      <c r="E35" s="368"/>
      <c r="F35" s="368"/>
    </row>
    <row r="36" spans="2:6" ht="11.25" customHeight="1" x14ac:dyDescent="0.2">
      <c r="B36" s="368"/>
      <c r="C36" s="368"/>
      <c r="D36" s="368"/>
      <c r="E36" s="368"/>
      <c r="F36" s="368"/>
    </row>
    <row r="37" spans="2:6" ht="11.25" customHeight="1" x14ac:dyDescent="0.2">
      <c r="B37" s="368"/>
      <c r="C37" s="368"/>
      <c r="D37" s="368"/>
      <c r="E37" s="368"/>
      <c r="F37" s="368"/>
    </row>
    <row r="38" spans="2:6" ht="11.25" customHeight="1" x14ac:dyDescent="0.2">
      <c r="B38" s="368"/>
      <c r="C38" s="368"/>
      <c r="D38" s="368"/>
      <c r="E38" s="368"/>
      <c r="F38" s="368"/>
    </row>
    <row r="39" spans="2:6" ht="11.25" customHeight="1" x14ac:dyDescent="0.2">
      <c r="B39" s="368"/>
      <c r="C39" s="368"/>
      <c r="D39" s="368"/>
      <c r="E39" s="368"/>
      <c r="F39" s="368"/>
    </row>
  </sheetData>
  <mergeCells count="5">
    <mergeCell ref="B27:F27"/>
    <mergeCell ref="B23:F23"/>
    <mergeCell ref="B35:F39"/>
    <mergeCell ref="B9:F9"/>
    <mergeCell ref="B19:F1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4">
    <tabColor rgb="FFFFC000"/>
  </sheetPr>
  <dimension ref="B1:G17"/>
  <sheetViews>
    <sheetView zoomScaleNormal="100" workbookViewId="0">
      <selection activeCell="D34" sqref="D34"/>
    </sheetView>
  </sheetViews>
  <sheetFormatPr defaultColWidth="9.140625" defaultRowHeight="11.25" customHeight="1" x14ac:dyDescent="0.2"/>
  <cols>
    <col min="1" max="1" width="1.7109375" style="3" customWidth="1"/>
    <col min="2" max="2" width="20.7109375" style="3" customWidth="1"/>
    <col min="3" max="3" width="7.7109375" style="3" customWidth="1"/>
    <col min="4" max="6" width="10" style="3" customWidth="1"/>
    <col min="7" max="7" width="27.7109375" style="3" customWidth="1"/>
    <col min="8" max="16384" width="9.140625" style="3"/>
  </cols>
  <sheetData>
    <row r="1" spans="2:7" ht="9" customHeight="1" x14ac:dyDescent="0.2"/>
    <row r="2" spans="2:7" ht="11.25" customHeight="1" x14ac:dyDescent="0.2">
      <c r="B2" s="6" t="s">
        <v>547</v>
      </c>
      <c r="C2" s="6"/>
      <c r="D2" s="64"/>
      <c r="E2" s="64"/>
    </row>
    <row r="3" spans="2:7" ht="11.25" customHeight="1" x14ac:dyDescent="0.2">
      <c r="B3" s="8" t="s">
        <v>67</v>
      </c>
      <c r="C3" s="8"/>
      <c r="D3" s="64"/>
      <c r="E3" s="64"/>
    </row>
    <row r="4" spans="2:7" ht="11.25" customHeight="1" x14ac:dyDescent="0.2">
      <c r="B4" s="6" t="s">
        <v>234</v>
      </c>
      <c r="C4" s="6"/>
      <c r="D4" s="64"/>
      <c r="E4" s="64"/>
    </row>
    <row r="5" spans="2:7" ht="11.25" customHeight="1" x14ac:dyDescent="0.2">
      <c r="B5" s="66" t="s">
        <v>261</v>
      </c>
      <c r="C5" s="66"/>
      <c r="D5" s="65"/>
      <c r="E5" s="65"/>
    </row>
    <row r="6" spans="2:7" ht="11.25" customHeight="1" x14ac:dyDescent="0.2">
      <c r="B6" s="66" t="s">
        <v>259</v>
      </c>
      <c r="C6" s="66"/>
      <c r="D6" s="64"/>
      <c r="E6" s="64"/>
    </row>
    <row r="7" spans="2:7" s="4" customFormat="1" ht="3.95" customHeight="1" thickBot="1" x14ac:dyDescent="0.25">
      <c r="B7" s="11"/>
      <c r="C7" s="11"/>
      <c r="D7" s="11"/>
      <c r="E7" s="11"/>
    </row>
    <row r="8" spans="2:7" s="4" customFormat="1" ht="51.75" customHeight="1" thickBot="1" x14ac:dyDescent="0.25">
      <c r="B8" s="354" t="s">
        <v>0</v>
      </c>
      <c r="C8" s="355"/>
      <c r="D8" s="110" t="s">
        <v>433</v>
      </c>
      <c r="E8" s="248" t="s">
        <v>487</v>
      </c>
      <c r="F8" s="112" t="s">
        <v>437</v>
      </c>
      <c r="G8" s="301" t="s">
        <v>1</v>
      </c>
    </row>
    <row r="9" spans="2:7" ht="3.95" customHeight="1" x14ac:dyDescent="0.2">
      <c r="B9" s="16"/>
      <c r="C9" s="16"/>
      <c r="D9" s="16"/>
      <c r="E9" s="16"/>
      <c r="F9" s="16"/>
    </row>
    <row r="10" spans="2:7" ht="11.25" customHeight="1" x14ac:dyDescent="0.2">
      <c r="B10" s="118" t="s">
        <v>436</v>
      </c>
      <c r="C10" s="134">
        <v>2020</v>
      </c>
      <c r="D10" s="34">
        <v>12</v>
      </c>
      <c r="E10" s="35">
        <v>9</v>
      </c>
      <c r="F10" s="35">
        <v>3</v>
      </c>
      <c r="G10" s="120" t="s">
        <v>191</v>
      </c>
    </row>
    <row r="11" spans="2:7" ht="11.25" customHeight="1" x14ac:dyDescent="0.2">
      <c r="B11" s="120"/>
      <c r="C11" s="134">
        <v>2022</v>
      </c>
      <c r="D11" s="34">
        <v>12</v>
      </c>
      <c r="E11" s="35">
        <v>9</v>
      </c>
      <c r="F11" s="35">
        <v>3</v>
      </c>
      <c r="G11" s="222"/>
    </row>
    <row r="12" spans="2:7" ht="11.25" customHeight="1" x14ac:dyDescent="0.2">
      <c r="B12" s="120"/>
      <c r="C12" s="234">
        <v>2023</v>
      </c>
      <c r="D12" s="138">
        <v>12</v>
      </c>
      <c r="E12" s="81">
        <v>9</v>
      </c>
      <c r="F12" s="81">
        <v>3</v>
      </c>
      <c r="G12" s="222"/>
    </row>
    <row r="13" spans="2:7" ht="11.25" customHeight="1" x14ac:dyDescent="0.2">
      <c r="B13" s="118" t="s">
        <v>435</v>
      </c>
      <c r="C13" s="134">
        <v>2020</v>
      </c>
      <c r="D13" s="34">
        <v>738</v>
      </c>
      <c r="E13" s="35">
        <v>387</v>
      </c>
      <c r="F13" s="35">
        <v>351</v>
      </c>
      <c r="G13" s="228" t="s">
        <v>434</v>
      </c>
    </row>
    <row r="14" spans="2:7" ht="11.25" customHeight="1" x14ac:dyDescent="0.2">
      <c r="B14" s="120"/>
      <c r="C14" s="134">
        <v>2022</v>
      </c>
      <c r="D14" s="34">
        <v>712</v>
      </c>
      <c r="E14" s="35">
        <v>360</v>
      </c>
      <c r="F14" s="35">
        <v>352</v>
      </c>
      <c r="G14" s="222"/>
    </row>
    <row r="15" spans="2:7" ht="11.25" customHeight="1" x14ac:dyDescent="0.2">
      <c r="B15" s="120"/>
      <c r="C15" s="234">
        <v>2023</v>
      </c>
      <c r="D15" s="138">
        <v>743</v>
      </c>
      <c r="E15" s="81">
        <v>384</v>
      </c>
      <c r="F15" s="81">
        <v>359</v>
      </c>
      <c r="G15" s="222"/>
    </row>
    <row r="16" spans="2:7" ht="11.25" customHeight="1" x14ac:dyDescent="0.2">
      <c r="B16" s="303"/>
      <c r="G16" s="300"/>
    </row>
    <row r="17" spans="2:5" ht="11.25" customHeight="1" x14ac:dyDescent="0.2">
      <c r="B17" s="302"/>
      <c r="C17" s="216"/>
      <c r="D17" s="216"/>
      <c r="E17" s="216"/>
    </row>
  </sheetData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5">
    <tabColor rgb="FFFFC000"/>
  </sheetPr>
  <dimension ref="B1:F21"/>
  <sheetViews>
    <sheetView zoomScaleNormal="100" workbookViewId="0">
      <selection activeCell="D34" sqref="D34"/>
    </sheetView>
  </sheetViews>
  <sheetFormatPr defaultColWidth="9.140625" defaultRowHeight="11.25" customHeight="1" x14ac:dyDescent="0.2"/>
  <cols>
    <col min="1" max="1" width="1.7109375" style="3" customWidth="1"/>
    <col min="2" max="2" width="28.7109375" style="3" customWidth="1"/>
    <col min="3" max="5" width="8.7109375" style="3" customWidth="1"/>
    <col min="6" max="6" width="28.7109375" style="10" customWidth="1"/>
    <col min="7" max="16384" width="9.140625" style="3"/>
  </cols>
  <sheetData>
    <row r="1" spans="2:6" ht="11.25" customHeight="1" x14ac:dyDescent="0.2">
      <c r="B1" s="212" t="s">
        <v>211</v>
      </c>
    </row>
    <row r="2" spans="2:6" ht="11.25" customHeight="1" x14ac:dyDescent="0.2">
      <c r="B2" s="213" t="s">
        <v>212</v>
      </c>
    </row>
    <row r="3" spans="2:6" ht="9" customHeight="1" x14ac:dyDescent="0.2"/>
    <row r="4" spans="2:6" ht="11.25" customHeight="1" x14ac:dyDescent="0.2">
      <c r="B4" s="6" t="s">
        <v>548</v>
      </c>
      <c r="C4" s="6"/>
      <c r="D4" s="6"/>
      <c r="E4" s="6"/>
      <c r="F4" s="66"/>
    </row>
    <row r="5" spans="2:6" ht="11.25" customHeight="1" x14ac:dyDescent="0.2">
      <c r="B5" s="240" t="s">
        <v>499</v>
      </c>
      <c r="C5" s="241"/>
      <c r="D5" s="241"/>
      <c r="E5" s="6"/>
      <c r="F5" s="66"/>
    </row>
    <row r="6" spans="2:6" ht="11.25" customHeight="1" x14ac:dyDescent="0.2">
      <c r="B6" s="66" t="s">
        <v>397</v>
      </c>
      <c r="C6" s="6"/>
      <c r="D6" s="6"/>
      <c r="E6" s="6"/>
      <c r="F6" s="66"/>
    </row>
    <row r="7" spans="2:6" s="4" customFormat="1" ht="3.95" customHeight="1" thickBot="1" x14ac:dyDescent="0.25">
      <c r="B7" s="11"/>
      <c r="C7" s="12"/>
      <c r="D7" s="12"/>
      <c r="F7" s="87"/>
    </row>
    <row r="8" spans="2:6" s="4" customFormat="1" ht="15" customHeight="1" thickBot="1" x14ac:dyDescent="0.25">
      <c r="B8" s="49" t="s">
        <v>0</v>
      </c>
      <c r="C8" s="50" t="s">
        <v>263</v>
      </c>
      <c r="D8" s="49" t="s">
        <v>423</v>
      </c>
      <c r="E8" s="223" t="s">
        <v>513</v>
      </c>
      <c r="F8" s="51" t="s">
        <v>1</v>
      </c>
    </row>
    <row r="9" spans="2:6" ht="3.95" customHeight="1" x14ac:dyDescent="0.2">
      <c r="B9" s="16"/>
      <c r="C9" s="17"/>
      <c r="D9" s="17"/>
    </row>
    <row r="10" spans="2:6" ht="11.25" customHeight="1" x14ac:dyDescent="0.2">
      <c r="B10" s="54" t="s">
        <v>68</v>
      </c>
      <c r="C10" s="62">
        <v>120</v>
      </c>
      <c r="D10" s="34">
        <v>123</v>
      </c>
      <c r="E10" s="75">
        <v>125</v>
      </c>
      <c r="F10" s="53" t="s">
        <v>69</v>
      </c>
    </row>
    <row r="11" spans="2:6" ht="11.25" customHeight="1" x14ac:dyDescent="0.2">
      <c r="B11" s="54" t="s">
        <v>70</v>
      </c>
      <c r="C11" s="62">
        <v>2335</v>
      </c>
      <c r="D11" s="34">
        <v>2455</v>
      </c>
      <c r="E11" s="75">
        <v>2471</v>
      </c>
      <c r="F11" s="53" t="s">
        <v>75</v>
      </c>
    </row>
    <row r="12" spans="2:6" ht="11.25" customHeight="1" x14ac:dyDescent="0.2">
      <c r="B12" s="54" t="s">
        <v>71</v>
      </c>
      <c r="C12" s="62">
        <v>47347</v>
      </c>
      <c r="D12" s="34">
        <v>52753</v>
      </c>
      <c r="E12" s="75">
        <v>51928</v>
      </c>
      <c r="F12" s="53" t="s">
        <v>76</v>
      </c>
    </row>
    <row r="13" spans="2:6" ht="11.25" customHeight="1" x14ac:dyDescent="0.2">
      <c r="B13" s="121" t="s">
        <v>72</v>
      </c>
      <c r="C13" s="62">
        <v>6184</v>
      </c>
      <c r="D13" s="34">
        <v>7164</v>
      </c>
      <c r="E13" s="75">
        <v>7376</v>
      </c>
      <c r="F13" s="264" t="s">
        <v>490</v>
      </c>
    </row>
    <row r="14" spans="2:6" ht="11.25" customHeight="1" x14ac:dyDescent="0.2">
      <c r="B14" s="60" t="s">
        <v>73</v>
      </c>
      <c r="C14" s="62">
        <v>23128</v>
      </c>
      <c r="D14" s="34">
        <v>25732</v>
      </c>
      <c r="E14" s="75">
        <v>25133</v>
      </c>
      <c r="F14" s="122" t="s">
        <v>77</v>
      </c>
    </row>
    <row r="15" spans="2:6" ht="11.25" customHeight="1" x14ac:dyDescent="0.2">
      <c r="B15" s="54" t="s">
        <v>74</v>
      </c>
      <c r="C15" s="34">
        <v>5145</v>
      </c>
      <c r="D15" s="34">
        <v>8217</v>
      </c>
      <c r="E15" s="75" t="s">
        <v>20</v>
      </c>
      <c r="F15" s="53" t="s">
        <v>78</v>
      </c>
    </row>
    <row r="16" spans="2:6" ht="11.25" customHeight="1" x14ac:dyDescent="0.2">
      <c r="B16" s="54" t="s">
        <v>282</v>
      </c>
      <c r="C16" s="62">
        <v>395</v>
      </c>
      <c r="D16" s="34">
        <v>429</v>
      </c>
      <c r="E16" s="235">
        <v>415</v>
      </c>
      <c r="F16" s="53" t="s">
        <v>283</v>
      </c>
    </row>
    <row r="18" spans="2:5" ht="11.25" customHeight="1" x14ac:dyDescent="0.2">
      <c r="B18" s="123"/>
    </row>
    <row r="19" spans="2:5" ht="11.25" customHeight="1" x14ac:dyDescent="0.2">
      <c r="B19" s="124"/>
    </row>
    <row r="21" spans="2:5" ht="11.25" customHeight="1" x14ac:dyDescent="0.2">
      <c r="D21" s="294"/>
      <c r="E21" s="294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7">
    <tabColor rgb="FFFFC000"/>
  </sheetPr>
  <dimension ref="B1:I15"/>
  <sheetViews>
    <sheetView zoomScaleNormal="100" workbookViewId="0">
      <selection activeCell="D34" sqref="D34"/>
    </sheetView>
  </sheetViews>
  <sheetFormatPr defaultColWidth="9.140625" defaultRowHeight="11.25" customHeight="1" x14ac:dyDescent="0.2"/>
  <cols>
    <col min="1" max="1" width="1.7109375" style="3" customWidth="1"/>
    <col min="2" max="2" width="23" style="3" customWidth="1"/>
    <col min="3" max="5" width="8.7109375" style="3" customWidth="1"/>
    <col min="6" max="6" width="21.140625" style="10" customWidth="1"/>
    <col min="7" max="16384" width="9.140625" style="3"/>
  </cols>
  <sheetData>
    <row r="1" spans="2:9" ht="9" customHeight="1" x14ac:dyDescent="0.2"/>
    <row r="2" spans="2:9" ht="11.25" customHeight="1" x14ac:dyDescent="0.2">
      <c r="B2" s="6" t="s">
        <v>549</v>
      </c>
      <c r="C2" s="6"/>
      <c r="D2" s="6"/>
      <c r="E2" s="6"/>
      <c r="F2" s="66"/>
    </row>
    <row r="3" spans="2:9" ht="11.25" customHeight="1" x14ac:dyDescent="0.2">
      <c r="B3" s="8" t="s">
        <v>81</v>
      </c>
      <c r="C3" s="6"/>
      <c r="D3" s="6"/>
      <c r="E3" s="6"/>
      <c r="F3" s="66"/>
    </row>
    <row r="4" spans="2:9" ht="11.25" customHeight="1" x14ac:dyDescent="0.2">
      <c r="B4" s="66" t="s">
        <v>82</v>
      </c>
      <c r="C4" s="6"/>
      <c r="D4" s="6"/>
      <c r="E4" s="6"/>
      <c r="F4" s="66"/>
    </row>
    <row r="5" spans="2:9" s="4" customFormat="1" ht="3.95" customHeight="1" thickBot="1" x14ac:dyDescent="0.25">
      <c r="B5" s="11"/>
      <c r="C5" s="12"/>
      <c r="D5" s="12"/>
      <c r="F5" s="87"/>
    </row>
    <row r="6" spans="2:9" s="4" customFormat="1" ht="15" customHeight="1" thickBot="1" x14ac:dyDescent="0.25">
      <c r="B6" s="49" t="s">
        <v>0</v>
      </c>
      <c r="C6" s="280" t="s">
        <v>263</v>
      </c>
      <c r="D6" s="282" t="s">
        <v>423</v>
      </c>
      <c r="E6" s="223" t="s">
        <v>513</v>
      </c>
      <c r="F6" s="51" t="s">
        <v>1</v>
      </c>
    </row>
    <row r="7" spans="2:9" ht="3.95" customHeight="1" x14ac:dyDescent="0.2">
      <c r="B7" s="16"/>
    </row>
    <row r="8" spans="2:9" ht="11.25" customHeight="1" x14ac:dyDescent="0.2">
      <c r="B8" s="54" t="s">
        <v>68</v>
      </c>
      <c r="C8" s="35">
        <v>41</v>
      </c>
      <c r="D8" s="119">
        <v>44</v>
      </c>
      <c r="E8" s="119">
        <v>46</v>
      </c>
      <c r="F8" s="53" t="s">
        <v>69</v>
      </c>
    </row>
    <row r="9" spans="2:9" ht="11.25" customHeight="1" x14ac:dyDescent="0.2">
      <c r="B9" s="54" t="s">
        <v>79</v>
      </c>
      <c r="C9" s="35">
        <v>17369</v>
      </c>
      <c r="D9" s="119">
        <v>20549</v>
      </c>
      <c r="E9" s="119">
        <v>23036</v>
      </c>
      <c r="F9" s="53" t="s">
        <v>80</v>
      </c>
    </row>
    <row r="10" spans="2:9" ht="11.25" customHeight="1" x14ac:dyDescent="0.2">
      <c r="B10" s="54" t="s">
        <v>338</v>
      </c>
      <c r="C10" s="35">
        <v>3951</v>
      </c>
      <c r="D10" s="119">
        <v>4316</v>
      </c>
      <c r="E10" s="119" t="s">
        <v>20</v>
      </c>
      <c r="F10" s="53" t="s">
        <v>78</v>
      </c>
    </row>
    <row r="11" spans="2:9" ht="11.25" customHeight="1" x14ac:dyDescent="0.2">
      <c r="B11" s="54" t="s">
        <v>282</v>
      </c>
      <c r="C11" s="35">
        <v>424</v>
      </c>
      <c r="D11" s="210">
        <v>467</v>
      </c>
      <c r="E11" s="210">
        <v>501</v>
      </c>
      <c r="F11" s="126" t="s">
        <v>283</v>
      </c>
      <c r="H11" s="125"/>
    </row>
    <row r="12" spans="2:9" ht="11.25" customHeight="1" x14ac:dyDescent="0.2">
      <c r="H12" s="1"/>
    </row>
    <row r="13" spans="2:9" ht="11.25" customHeight="1" x14ac:dyDescent="0.2">
      <c r="B13" s="123"/>
      <c r="D13" s="294"/>
      <c r="E13" s="294"/>
      <c r="H13" s="1"/>
    </row>
    <row r="14" spans="2:9" ht="11.25" customHeight="1" x14ac:dyDescent="0.2">
      <c r="B14" s="124"/>
      <c r="H14" s="2"/>
    </row>
    <row r="15" spans="2:9" ht="11.25" customHeight="1" x14ac:dyDescent="0.2">
      <c r="H15" s="1"/>
      <c r="I15" s="1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8">
    <tabColor rgb="FFFFC000"/>
  </sheetPr>
  <dimension ref="B1:F18"/>
  <sheetViews>
    <sheetView zoomScaleNormal="100" workbookViewId="0">
      <selection activeCell="H16" sqref="H16"/>
    </sheetView>
  </sheetViews>
  <sheetFormatPr defaultColWidth="9.140625" defaultRowHeight="11.25" customHeight="1" x14ac:dyDescent="0.2"/>
  <cols>
    <col min="1" max="1" width="1.7109375" style="3" customWidth="1"/>
    <col min="2" max="2" width="19" style="3" customWidth="1"/>
    <col min="3" max="5" width="8.7109375" style="3" customWidth="1"/>
    <col min="6" max="6" width="16.7109375" style="5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550</v>
      </c>
      <c r="C2" s="6"/>
      <c r="D2" s="6"/>
      <c r="E2" s="6"/>
      <c r="F2" s="6"/>
    </row>
    <row r="3" spans="2:6" ht="11.25" customHeight="1" x14ac:dyDescent="0.2">
      <c r="B3" s="8" t="s">
        <v>290</v>
      </c>
      <c r="C3" s="6"/>
      <c r="D3" s="6"/>
      <c r="E3" s="6"/>
      <c r="F3" s="6"/>
    </row>
    <row r="4" spans="2:6" ht="11.25" customHeight="1" x14ac:dyDescent="0.2">
      <c r="B4" s="66" t="s">
        <v>291</v>
      </c>
      <c r="C4" s="6"/>
      <c r="D4" s="6"/>
      <c r="E4" s="6"/>
      <c r="F4" s="6"/>
    </row>
    <row r="5" spans="2:6" s="4" customFormat="1" ht="3.95" customHeight="1" thickBot="1" x14ac:dyDescent="0.25">
      <c r="B5" s="8"/>
      <c r="C5" s="12"/>
      <c r="D5" s="12"/>
      <c r="F5" s="13"/>
    </row>
    <row r="6" spans="2:6" s="4" customFormat="1" ht="24" customHeight="1" thickBot="1" x14ac:dyDescent="0.25">
      <c r="B6" s="49" t="s">
        <v>0</v>
      </c>
      <c r="C6" s="280" t="s">
        <v>263</v>
      </c>
      <c r="D6" s="280" t="s">
        <v>423</v>
      </c>
      <c r="E6" s="221" t="s">
        <v>513</v>
      </c>
      <c r="F6" s="51" t="s">
        <v>1</v>
      </c>
    </row>
    <row r="7" spans="2:6" ht="3.95" customHeight="1" x14ac:dyDescent="0.2">
      <c r="B7" s="16"/>
      <c r="C7" s="17"/>
      <c r="D7" s="17"/>
    </row>
    <row r="8" spans="2:6" ht="27.75" customHeight="1" x14ac:dyDescent="0.2">
      <c r="B8" s="371" t="s">
        <v>339</v>
      </c>
      <c r="C8" s="371"/>
      <c r="D8" s="371"/>
      <c r="E8" s="371"/>
      <c r="F8" s="371"/>
    </row>
    <row r="9" spans="2:6" ht="11.25" customHeight="1" x14ac:dyDescent="0.2">
      <c r="B9" s="104" t="s">
        <v>68</v>
      </c>
      <c r="C9" s="35">
        <v>12</v>
      </c>
      <c r="D9" s="34">
        <v>12</v>
      </c>
      <c r="E9" s="34">
        <v>12</v>
      </c>
      <c r="F9" s="105" t="s">
        <v>69</v>
      </c>
    </row>
    <row r="10" spans="2:6" ht="11.25" customHeight="1" x14ac:dyDescent="0.2">
      <c r="B10" s="104" t="s">
        <v>79</v>
      </c>
      <c r="C10" s="35">
        <v>1562</v>
      </c>
      <c r="D10" s="34">
        <v>1799</v>
      </c>
      <c r="E10" s="34">
        <v>1933</v>
      </c>
      <c r="F10" s="105" t="s">
        <v>80</v>
      </c>
    </row>
    <row r="11" spans="2:6" ht="11.25" customHeight="1" x14ac:dyDescent="0.2">
      <c r="B11" s="104" t="s">
        <v>338</v>
      </c>
      <c r="C11" s="35">
        <v>224</v>
      </c>
      <c r="D11" s="34">
        <v>350</v>
      </c>
      <c r="E11" s="34" t="s">
        <v>20</v>
      </c>
      <c r="F11" s="105" t="s">
        <v>78</v>
      </c>
    </row>
    <row r="12" spans="2:6" ht="27.75" customHeight="1" x14ac:dyDescent="0.2">
      <c r="B12" s="372" t="s">
        <v>340</v>
      </c>
      <c r="C12" s="372"/>
      <c r="D12" s="372"/>
      <c r="E12" s="372"/>
      <c r="F12" s="372"/>
    </row>
    <row r="13" spans="2:6" ht="11.25" customHeight="1" x14ac:dyDescent="0.2">
      <c r="B13" s="104" t="s">
        <v>68</v>
      </c>
      <c r="C13" s="35">
        <v>3</v>
      </c>
      <c r="D13" s="35">
        <v>5</v>
      </c>
      <c r="E13" s="34">
        <v>5</v>
      </c>
      <c r="F13" s="105" t="s">
        <v>69</v>
      </c>
    </row>
    <row r="14" spans="2:6" ht="11.25" customHeight="1" x14ac:dyDescent="0.2">
      <c r="B14" s="104" t="s">
        <v>79</v>
      </c>
      <c r="C14" s="35">
        <v>41</v>
      </c>
      <c r="D14" s="35">
        <v>124</v>
      </c>
      <c r="E14" s="34">
        <v>130</v>
      </c>
      <c r="F14" s="105" t="s">
        <v>80</v>
      </c>
    </row>
    <row r="15" spans="2:6" ht="11.25" customHeight="1" x14ac:dyDescent="0.2">
      <c r="B15" s="104" t="s">
        <v>338</v>
      </c>
      <c r="C15" s="35" t="s">
        <v>35</v>
      </c>
      <c r="D15" s="35">
        <v>19</v>
      </c>
      <c r="E15" s="34" t="s">
        <v>20</v>
      </c>
      <c r="F15" s="105" t="s">
        <v>78</v>
      </c>
    </row>
    <row r="16" spans="2:6" ht="11.25" customHeight="1" x14ac:dyDescent="0.2">
      <c r="B16" s="268"/>
      <c r="C16" s="269"/>
      <c r="D16" s="269"/>
      <c r="E16" s="269"/>
      <c r="F16" s="304"/>
    </row>
    <row r="17" spans="2:6" ht="42" customHeight="1" x14ac:dyDescent="0.2">
      <c r="B17" s="370" t="s">
        <v>523</v>
      </c>
      <c r="C17" s="370"/>
      <c r="D17" s="370"/>
      <c r="E17" s="370"/>
      <c r="F17" s="370"/>
    </row>
    <row r="18" spans="2:6" ht="11.25" customHeight="1" x14ac:dyDescent="0.2">
      <c r="B18" s="123"/>
    </row>
  </sheetData>
  <mergeCells count="3">
    <mergeCell ref="B17:F17"/>
    <mergeCell ref="B8:F8"/>
    <mergeCell ref="B12:F1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9">
    <tabColor rgb="FFFFC000"/>
  </sheetPr>
  <dimension ref="B1:F13"/>
  <sheetViews>
    <sheetView zoomScaleNormal="100" workbookViewId="0">
      <selection activeCell="G6" sqref="G6"/>
    </sheetView>
  </sheetViews>
  <sheetFormatPr defaultColWidth="9.140625" defaultRowHeight="11.25" customHeight="1" x14ac:dyDescent="0.2"/>
  <cols>
    <col min="1" max="1" width="1.7109375" style="3" customWidth="1"/>
    <col min="2" max="2" width="18.85546875" style="3" customWidth="1"/>
    <col min="3" max="5" width="8.7109375" style="3" customWidth="1"/>
    <col min="6" max="6" width="15.7109375" style="10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551</v>
      </c>
      <c r="C2" s="6"/>
      <c r="D2" s="6"/>
      <c r="E2" s="6"/>
      <c r="F2" s="66"/>
    </row>
    <row r="3" spans="2:6" ht="11.25" customHeight="1" x14ac:dyDescent="0.2">
      <c r="B3" s="8" t="s">
        <v>213</v>
      </c>
      <c r="C3" s="6"/>
      <c r="D3" s="6"/>
      <c r="E3" s="6"/>
      <c r="F3" s="66"/>
    </row>
    <row r="4" spans="2:6" ht="11.25" customHeight="1" x14ac:dyDescent="0.2">
      <c r="B4" s="66" t="s">
        <v>406</v>
      </c>
      <c r="C4" s="6"/>
      <c r="D4" s="6"/>
      <c r="E4" s="6"/>
      <c r="F4" s="66"/>
    </row>
    <row r="5" spans="2:6" s="4" customFormat="1" ht="3.95" customHeight="1" thickBot="1" x14ac:dyDescent="0.25">
      <c r="B5" s="11"/>
      <c r="C5" s="12"/>
      <c r="D5" s="12"/>
      <c r="F5" s="87"/>
    </row>
    <row r="6" spans="2:6" s="4" customFormat="1" ht="15" customHeight="1" thickBot="1" x14ac:dyDescent="0.25">
      <c r="B6" s="49" t="s">
        <v>0</v>
      </c>
      <c r="C6" s="280" t="s">
        <v>263</v>
      </c>
      <c r="D6" s="282" t="s">
        <v>423</v>
      </c>
      <c r="E6" s="223" t="s">
        <v>513</v>
      </c>
      <c r="F6" s="51" t="s">
        <v>1</v>
      </c>
    </row>
    <row r="7" spans="2:6" ht="3.95" customHeight="1" x14ac:dyDescent="0.2">
      <c r="B7" s="16"/>
    </row>
    <row r="8" spans="2:6" ht="11.25" customHeight="1" x14ac:dyDescent="0.2">
      <c r="B8" s="54" t="s">
        <v>68</v>
      </c>
      <c r="C8" s="35">
        <v>6</v>
      </c>
      <c r="D8" s="34">
        <v>6</v>
      </c>
      <c r="E8" s="34">
        <v>6</v>
      </c>
      <c r="F8" s="63" t="s">
        <v>69</v>
      </c>
    </row>
    <row r="9" spans="2:6" ht="11.25" customHeight="1" x14ac:dyDescent="0.2">
      <c r="B9" s="54" t="s">
        <v>79</v>
      </c>
      <c r="C9" s="35">
        <v>143</v>
      </c>
      <c r="D9" s="34">
        <v>122</v>
      </c>
      <c r="E9" s="34">
        <v>121</v>
      </c>
      <c r="F9" s="63" t="s">
        <v>80</v>
      </c>
    </row>
    <row r="10" spans="2:6" ht="11.25" customHeight="1" x14ac:dyDescent="0.2">
      <c r="B10" s="54" t="s">
        <v>338</v>
      </c>
      <c r="C10" s="35">
        <v>27</v>
      </c>
      <c r="D10" s="35">
        <v>32</v>
      </c>
      <c r="E10" s="35" t="s">
        <v>20</v>
      </c>
      <c r="F10" s="63" t="s">
        <v>78</v>
      </c>
    </row>
    <row r="12" spans="2:6" ht="11.25" customHeight="1" x14ac:dyDescent="0.2">
      <c r="B12" s="123"/>
    </row>
    <row r="13" spans="2:6" ht="11.25" customHeight="1" x14ac:dyDescent="0.2">
      <c r="B13" s="124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20">
    <tabColor rgb="FFFFC000"/>
  </sheetPr>
  <dimension ref="B1:F13"/>
  <sheetViews>
    <sheetView zoomScaleNormal="100" workbookViewId="0">
      <selection activeCell="G6" sqref="G6"/>
    </sheetView>
  </sheetViews>
  <sheetFormatPr defaultColWidth="9.140625" defaultRowHeight="11.25" customHeight="1" x14ac:dyDescent="0.2"/>
  <cols>
    <col min="1" max="1" width="1.7109375" style="3" customWidth="1"/>
    <col min="2" max="2" width="18.5703125" style="3" customWidth="1"/>
    <col min="3" max="5" width="8.7109375" style="3" customWidth="1"/>
    <col min="6" max="6" width="15.7109375" style="10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552</v>
      </c>
      <c r="C2" s="6"/>
      <c r="D2" s="6"/>
      <c r="E2" s="6"/>
      <c r="F2" s="66"/>
    </row>
    <row r="3" spans="2:6" ht="11.25" customHeight="1" x14ac:dyDescent="0.2">
      <c r="B3" s="8" t="s">
        <v>84</v>
      </c>
      <c r="C3" s="6"/>
      <c r="D3" s="6"/>
      <c r="E3" s="6"/>
      <c r="F3" s="66"/>
    </row>
    <row r="4" spans="2:6" ht="11.25" customHeight="1" x14ac:dyDescent="0.2">
      <c r="B4" s="66" t="s">
        <v>83</v>
      </c>
      <c r="C4" s="6"/>
      <c r="D4" s="6"/>
      <c r="E4" s="6"/>
      <c r="F4" s="66"/>
    </row>
    <row r="5" spans="2:6" s="4" customFormat="1" ht="3.95" customHeight="1" thickBot="1" x14ac:dyDescent="0.25">
      <c r="B5" s="11"/>
      <c r="C5" s="12"/>
      <c r="D5" s="12"/>
      <c r="F5" s="87"/>
    </row>
    <row r="6" spans="2:6" s="4" customFormat="1" ht="15" customHeight="1" thickBot="1" x14ac:dyDescent="0.25">
      <c r="B6" s="49" t="s">
        <v>0</v>
      </c>
      <c r="C6" s="280" t="s">
        <v>263</v>
      </c>
      <c r="D6" s="280" t="s">
        <v>423</v>
      </c>
      <c r="E6" s="221" t="s">
        <v>513</v>
      </c>
      <c r="F6" s="51" t="s">
        <v>1</v>
      </c>
    </row>
    <row r="7" spans="2:6" ht="3.95" customHeight="1" x14ac:dyDescent="0.2">
      <c r="B7" s="16"/>
      <c r="C7" s="281"/>
    </row>
    <row r="8" spans="2:6" ht="11.25" customHeight="1" x14ac:dyDescent="0.2">
      <c r="B8" s="54" t="s">
        <v>68</v>
      </c>
      <c r="C8" s="34">
        <v>26</v>
      </c>
      <c r="D8" s="34">
        <v>27</v>
      </c>
      <c r="E8" s="34">
        <v>27</v>
      </c>
      <c r="F8" s="63" t="s">
        <v>69</v>
      </c>
    </row>
    <row r="9" spans="2:6" ht="11.25" customHeight="1" x14ac:dyDescent="0.2">
      <c r="B9" s="54" t="s">
        <v>79</v>
      </c>
      <c r="C9" s="34">
        <v>9352</v>
      </c>
      <c r="D9" s="34">
        <v>12006</v>
      </c>
      <c r="E9" s="34">
        <v>13552</v>
      </c>
      <c r="F9" s="63" t="s">
        <v>80</v>
      </c>
    </row>
    <row r="10" spans="2:6" ht="11.25" customHeight="1" x14ac:dyDescent="0.2">
      <c r="B10" s="54" t="s">
        <v>338</v>
      </c>
      <c r="C10" s="34">
        <v>1387</v>
      </c>
      <c r="D10" s="35">
        <v>1617</v>
      </c>
      <c r="E10" s="35" t="s">
        <v>20</v>
      </c>
      <c r="F10" s="63" t="s">
        <v>78</v>
      </c>
    </row>
    <row r="12" spans="2:6" ht="11.25" customHeight="1" x14ac:dyDescent="0.2">
      <c r="B12" s="123"/>
    </row>
    <row r="13" spans="2:6" ht="11.25" customHeight="1" x14ac:dyDescent="0.2">
      <c r="B13" s="124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21">
    <tabColor rgb="FFFFC000"/>
  </sheetPr>
  <dimension ref="B1:F15"/>
  <sheetViews>
    <sheetView zoomScaleNormal="100" workbookViewId="0">
      <selection activeCell="G8" sqref="G8"/>
    </sheetView>
  </sheetViews>
  <sheetFormatPr defaultColWidth="9.140625" defaultRowHeight="11.25" customHeight="1" x14ac:dyDescent="0.2"/>
  <cols>
    <col min="1" max="1" width="1.7109375" style="3" customWidth="1"/>
    <col min="2" max="2" width="20.28515625" style="3" customWidth="1"/>
    <col min="3" max="5" width="9.7109375" style="3" customWidth="1"/>
    <col min="6" max="6" width="17.7109375" style="10" customWidth="1"/>
    <col min="7" max="16384" width="9.140625" style="3"/>
  </cols>
  <sheetData>
    <row r="1" spans="2:6" ht="11.25" customHeight="1" x14ac:dyDescent="0.2">
      <c r="B1" s="212" t="s">
        <v>214</v>
      </c>
    </row>
    <row r="2" spans="2:6" ht="11.25" customHeight="1" x14ac:dyDescent="0.2">
      <c r="B2" s="214" t="s">
        <v>215</v>
      </c>
    </row>
    <row r="4" spans="2:6" ht="11.25" customHeight="1" x14ac:dyDescent="0.2">
      <c r="B4" s="6" t="s">
        <v>553</v>
      </c>
      <c r="C4" s="6"/>
      <c r="D4" s="6"/>
      <c r="E4" s="6"/>
      <c r="F4" s="66"/>
    </row>
    <row r="5" spans="2:6" ht="11.25" customHeight="1" x14ac:dyDescent="0.2">
      <c r="B5" s="8" t="s">
        <v>252</v>
      </c>
      <c r="C5" s="6"/>
      <c r="D5" s="6"/>
      <c r="E5" s="6"/>
      <c r="F5" s="66"/>
    </row>
    <row r="6" spans="2:6" ht="11.25" customHeight="1" x14ac:dyDescent="0.2">
      <c r="B6" s="66" t="s">
        <v>253</v>
      </c>
      <c r="C6" s="6"/>
      <c r="D6" s="6"/>
      <c r="E6" s="6"/>
      <c r="F6" s="66"/>
    </row>
    <row r="7" spans="2:6" s="4" customFormat="1" ht="3.95" customHeight="1" thickBot="1" x14ac:dyDescent="0.25">
      <c r="B7" s="11"/>
      <c r="C7" s="12"/>
      <c r="D7" s="12"/>
      <c r="F7" s="87"/>
    </row>
    <row r="8" spans="2:6" s="4" customFormat="1" ht="15" customHeight="1" thickBot="1" x14ac:dyDescent="0.25">
      <c r="B8" s="49" t="s">
        <v>0</v>
      </c>
      <c r="C8" s="50" t="s">
        <v>263</v>
      </c>
      <c r="D8" s="49" t="s">
        <v>423</v>
      </c>
      <c r="E8" s="221" t="s">
        <v>513</v>
      </c>
      <c r="F8" s="51" t="s">
        <v>1</v>
      </c>
    </row>
    <row r="9" spans="2:6" ht="3.95" customHeight="1" x14ac:dyDescent="0.2">
      <c r="B9" s="16"/>
      <c r="C9" s="17"/>
      <c r="D9" s="17"/>
    </row>
    <row r="10" spans="2:6" ht="11.25" customHeight="1" x14ac:dyDescent="0.2">
      <c r="B10" s="54" t="s">
        <v>68</v>
      </c>
      <c r="C10" s="52">
        <v>39</v>
      </c>
      <c r="D10" s="35">
        <v>38</v>
      </c>
      <c r="E10" s="34">
        <v>38</v>
      </c>
      <c r="F10" s="63" t="s">
        <v>69</v>
      </c>
    </row>
    <row r="11" spans="2:6" ht="11.25" customHeight="1" x14ac:dyDescent="0.2">
      <c r="B11" s="54" t="s">
        <v>79</v>
      </c>
      <c r="C11" s="52">
        <v>8441</v>
      </c>
      <c r="D11" s="35">
        <v>13036</v>
      </c>
      <c r="E11" s="34">
        <v>13109</v>
      </c>
      <c r="F11" s="63" t="s">
        <v>80</v>
      </c>
    </row>
    <row r="12" spans="2:6" ht="11.25" customHeight="1" x14ac:dyDescent="0.2">
      <c r="B12" s="54" t="s">
        <v>341</v>
      </c>
      <c r="C12" s="52">
        <v>2458</v>
      </c>
      <c r="D12" s="35">
        <v>3663</v>
      </c>
      <c r="E12" s="35" t="s">
        <v>20</v>
      </c>
      <c r="F12" s="63" t="s">
        <v>342</v>
      </c>
    </row>
    <row r="14" spans="2:6" ht="50.25" customHeight="1" x14ac:dyDescent="0.2">
      <c r="B14" s="340"/>
      <c r="C14" s="340"/>
      <c r="D14" s="340"/>
      <c r="E14" s="340"/>
      <c r="F14" s="340"/>
    </row>
    <row r="15" spans="2:6" ht="12" x14ac:dyDescent="0.2">
      <c r="B15" s="124"/>
    </row>
  </sheetData>
  <mergeCells count="1">
    <mergeCell ref="B14:F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B1:I26"/>
  <sheetViews>
    <sheetView workbookViewId="0">
      <pane xSplit="1" ySplit="9" topLeftCell="B10" activePane="bottomRight" state="frozen"/>
      <selection activeCell="B28" sqref="B28"/>
      <selection pane="topRight" activeCell="B28" sqref="B28"/>
      <selection pane="bottomLeft" activeCell="B28" sqref="B28"/>
      <selection pane="bottomRight" activeCell="H8" sqref="H8"/>
    </sheetView>
  </sheetViews>
  <sheetFormatPr defaultColWidth="9.140625" defaultRowHeight="12" x14ac:dyDescent="0.2"/>
  <cols>
    <col min="1" max="1" width="1.7109375" style="3" customWidth="1"/>
    <col min="2" max="2" width="22.7109375" style="3" customWidth="1"/>
    <col min="3" max="3" width="8.28515625" style="3" customWidth="1"/>
    <col min="4" max="5" width="9.7109375" style="3" customWidth="1"/>
    <col min="6" max="6" width="12.5703125" style="3" customWidth="1"/>
    <col min="7" max="7" width="30.28515625" style="10" customWidth="1"/>
    <col min="8" max="8" width="9.140625" style="3"/>
    <col min="9" max="9" width="24.140625" style="3" customWidth="1"/>
    <col min="10" max="10" width="9.140625" style="3"/>
    <col min="11" max="11" width="32.7109375" style="3" customWidth="1"/>
    <col min="12" max="16384" width="9.140625" style="3"/>
  </cols>
  <sheetData>
    <row r="1" spans="2:7" x14ac:dyDescent="0.2">
      <c r="B1" s="212" t="s">
        <v>398</v>
      </c>
    </row>
    <row r="2" spans="2:7" x14ac:dyDescent="0.2">
      <c r="B2" s="214" t="s">
        <v>399</v>
      </c>
    </row>
    <row r="3" spans="2:7" ht="9" customHeight="1" x14ac:dyDescent="0.2"/>
    <row r="4" spans="2:7" ht="11.25" customHeight="1" x14ac:dyDescent="0.2">
      <c r="B4" s="6" t="s">
        <v>554</v>
      </c>
      <c r="C4" s="6"/>
      <c r="D4" s="6"/>
      <c r="E4" s="6"/>
      <c r="F4" s="6"/>
      <c r="G4" s="66"/>
    </row>
    <row r="5" spans="2:7" ht="11.25" customHeight="1" x14ac:dyDescent="0.2">
      <c r="B5" s="8" t="s">
        <v>403</v>
      </c>
      <c r="C5" s="8"/>
      <c r="D5" s="6"/>
      <c r="E5" s="6"/>
      <c r="F5" s="6"/>
      <c r="G5" s="66"/>
    </row>
    <row r="6" spans="2:7" ht="11.25" customHeight="1" x14ac:dyDescent="0.2">
      <c r="B6" s="66" t="s">
        <v>404</v>
      </c>
      <c r="C6" s="6"/>
      <c r="D6" s="6"/>
      <c r="E6" s="6"/>
      <c r="F6" s="6"/>
      <c r="G6" s="66"/>
    </row>
    <row r="7" spans="2:7" s="4" customFormat="1" ht="3.95" customHeight="1" thickBot="1" x14ac:dyDescent="0.25">
      <c r="B7" s="11"/>
      <c r="C7" s="11"/>
      <c r="D7" s="12"/>
      <c r="E7" s="12"/>
      <c r="G7" s="87"/>
    </row>
    <row r="8" spans="2:7" s="4" customFormat="1" ht="30" customHeight="1" thickBot="1" x14ac:dyDescent="0.25">
      <c r="B8" s="354" t="s">
        <v>0</v>
      </c>
      <c r="C8" s="355"/>
      <c r="D8" s="97" t="s">
        <v>343</v>
      </c>
      <c r="E8" s="49" t="s">
        <v>344</v>
      </c>
      <c r="F8" s="97" t="s">
        <v>345</v>
      </c>
      <c r="G8" s="51" t="s">
        <v>1</v>
      </c>
    </row>
    <row r="9" spans="2:7" ht="3.95" customHeight="1" x14ac:dyDescent="0.2">
      <c r="B9" s="16"/>
      <c r="C9" s="16"/>
      <c r="D9" s="17"/>
      <c r="E9" s="17"/>
    </row>
    <row r="10" spans="2:7" x14ac:dyDescent="0.2">
      <c r="B10" s="113" t="s">
        <v>337</v>
      </c>
      <c r="C10" s="52" t="s">
        <v>263</v>
      </c>
      <c r="D10" s="35">
        <v>24</v>
      </c>
      <c r="E10" s="35">
        <v>109462</v>
      </c>
      <c r="F10" s="35">
        <v>27955</v>
      </c>
      <c r="G10" s="127" t="s">
        <v>2</v>
      </c>
    </row>
    <row r="11" spans="2:7" x14ac:dyDescent="0.2">
      <c r="B11" s="113"/>
      <c r="C11" s="132" t="s">
        <v>423</v>
      </c>
      <c r="D11" s="35">
        <v>25</v>
      </c>
      <c r="E11" s="35">
        <v>105809</v>
      </c>
      <c r="F11" s="35">
        <v>26833</v>
      </c>
      <c r="G11" s="127"/>
    </row>
    <row r="12" spans="2:7" x14ac:dyDescent="0.2">
      <c r="B12" s="128"/>
      <c r="C12" s="131" t="s">
        <v>513</v>
      </c>
      <c r="D12" s="81">
        <v>24</v>
      </c>
      <c r="E12" s="81">
        <v>106240</v>
      </c>
      <c r="F12" s="81" t="s">
        <v>20</v>
      </c>
      <c r="G12" s="100"/>
    </row>
    <row r="13" spans="2:7" x14ac:dyDescent="0.2">
      <c r="B13" s="375"/>
      <c r="C13" s="376"/>
      <c r="D13" s="35"/>
      <c r="E13" s="35"/>
      <c r="F13" s="59"/>
      <c r="G13" s="100"/>
    </row>
    <row r="14" spans="2:7" ht="24" x14ac:dyDescent="0.2">
      <c r="B14" s="377" t="s">
        <v>108</v>
      </c>
      <c r="C14" s="378"/>
      <c r="D14" s="34">
        <v>1</v>
      </c>
      <c r="E14" s="34">
        <v>20970</v>
      </c>
      <c r="F14" s="59">
        <v>5378</v>
      </c>
      <c r="G14" s="238" t="s">
        <v>457</v>
      </c>
    </row>
    <row r="15" spans="2:7" ht="12" customHeight="1" x14ac:dyDescent="0.2">
      <c r="B15" s="377" t="s">
        <v>352</v>
      </c>
      <c r="C15" s="378"/>
      <c r="D15" s="34">
        <v>1</v>
      </c>
      <c r="E15" s="34">
        <v>20293</v>
      </c>
      <c r="F15" s="59">
        <v>5054</v>
      </c>
      <c r="G15" s="174" t="s">
        <v>486</v>
      </c>
    </row>
    <row r="16" spans="2:7" x14ac:dyDescent="0.2">
      <c r="B16" s="373" t="s">
        <v>464</v>
      </c>
      <c r="C16" s="374"/>
      <c r="D16" s="34">
        <v>1</v>
      </c>
      <c r="E16" s="34">
        <v>18622</v>
      </c>
      <c r="F16" s="59">
        <v>5004</v>
      </c>
      <c r="G16" s="174" t="s">
        <v>462</v>
      </c>
    </row>
    <row r="17" spans="2:9" ht="24.75" customHeight="1" x14ac:dyDescent="0.2">
      <c r="B17" s="373" t="s">
        <v>446</v>
      </c>
      <c r="C17" s="374"/>
      <c r="D17" s="34">
        <v>1</v>
      </c>
      <c r="E17" s="34">
        <v>8941</v>
      </c>
      <c r="F17" s="59">
        <v>2992</v>
      </c>
      <c r="G17" s="174" t="s">
        <v>447</v>
      </c>
    </row>
    <row r="18" spans="2:9" ht="12" customHeight="1" x14ac:dyDescent="0.2">
      <c r="B18" s="373" t="s">
        <v>484</v>
      </c>
      <c r="C18" s="374"/>
      <c r="D18" s="34">
        <v>1</v>
      </c>
      <c r="E18" s="34">
        <v>8303</v>
      </c>
      <c r="F18" s="59">
        <v>1507</v>
      </c>
      <c r="G18" s="174" t="s">
        <v>485</v>
      </c>
    </row>
    <row r="19" spans="2:9" ht="12" customHeight="1" x14ac:dyDescent="0.2">
      <c r="B19" s="373" t="s">
        <v>445</v>
      </c>
      <c r="C19" s="374"/>
      <c r="D19" s="34">
        <v>1</v>
      </c>
      <c r="E19" s="34">
        <v>6551</v>
      </c>
      <c r="F19" s="59">
        <v>1713</v>
      </c>
      <c r="G19" s="174" t="s">
        <v>448</v>
      </c>
    </row>
    <row r="20" spans="2:9" ht="22.5" customHeight="1" x14ac:dyDescent="0.2">
      <c r="B20" s="373" t="s">
        <v>449</v>
      </c>
      <c r="C20" s="374"/>
      <c r="D20" s="34">
        <v>1</v>
      </c>
      <c r="E20" s="34">
        <v>6411</v>
      </c>
      <c r="F20" s="59">
        <v>1203</v>
      </c>
      <c r="G20" s="174" t="s">
        <v>450</v>
      </c>
    </row>
    <row r="21" spans="2:9" ht="22.5" customHeight="1" x14ac:dyDescent="0.2">
      <c r="B21" s="373" t="s">
        <v>451</v>
      </c>
      <c r="C21" s="374"/>
      <c r="D21" s="34">
        <v>1</v>
      </c>
      <c r="E21" s="34">
        <v>2935</v>
      </c>
      <c r="F21" s="59">
        <v>716</v>
      </c>
      <c r="G21" s="174" t="s">
        <v>452</v>
      </c>
    </row>
    <row r="22" spans="2:9" ht="23.25" customHeight="1" x14ac:dyDescent="0.2">
      <c r="B22" s="373" t="s">
        <v>438</v>
      </c>
      <c r="C22" s="374"/>
      <c r="D22" s="34">
        <v>1</v>
      </c>
      <c r="E22" s="129">
        <v>2304</v>
      </c>
      <c r="F22" s="237">
        <v>438</v>
      </c>
      <c r="G22" s="329" t="s">
        <v>439</v>
      </c>
      <c r="I22" s="47"/>
    </row>
    <row r="23" spans="2:9" ht="27.75" customHeight="1" x14ac:dyDescent="0.2">
      <c r="B23" s="373" t="s">
        <v>237</v>
      </c>
      <c r="C23" s="374"/>
      <c r="D23" s="34">
        <v>1</v>
      </c>
      <c r="E23" s="34">
        <v>2257</v>
      </c>
      <c r="F23" s="59">
        <v>483</v>
      </c>
      <c r="G23" s="329" t="s">
        <v>238</v>
      </c>
    </row>
    <row r="24" spans="2:9" x14ac:dyDescent="0.2">
      <c r="B24" s="373" t="s">
        <v>472</v>
      </c>
      <c r="C24" s="374"/>
      <c r="D24" s="129">
        <v>14</v>
      </c>
      <c r="E24" s="129">
        <v>8653</v>
      </c>
      <c r="F24" s="237">
        <v>2345</v>
      </c>
      <c r="G24" s="238" t="s">
        <v>473</v>
      </c>
    </row>
    <row r="26" spans="2:9" ht="51" customHeight="1" x14ac:dyDescent="0.2">
      <c r="B26" s="340" t="s">
        <v>577</v>
      </c>
      <c r="C26" s="340"/>
      <c r="D26" s="340"/>
      <c r="E26" s="340"/>
      <c r="F26" s="340"/>
      <c r="G26" s="340"/>
    </row>
  </sheetData>
  <mergeCells count="14">
    <mergeCell ref="B8:C8"/>
    <mergeCell ref="B13:C13"/>
    <mergeCell ref="B14:C14"/>
    <mergeCell ref="B15:C15"/>
    <mergeCell ref="B16:C16"/>
    <mergeCell ref="B26:G26"/>
    <mergeCell ref="B23:C23"/>
    <mergeCell ref="B22:C22"/>
    <mergeCell ref="B17:C17"/>
    <mergeCell ref="B18:C18"/>
    <mergeCell ref="B19:C19"/>
    <mergeCell ref="B20:C20"/>
    <mergeCell ref="B21:C21"/>
    <mergeCell ref="B24:C24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B1:G59"/>
  <sheetViews>
    <sheetView workbookViewId="0">
      <pane xSplit="1" ySplit="7" topLeftCell="B8" activePane="bottomRight" state="frozen"/>
      <selection activeCell="B28" sqref="B28"/>
      <selection pane="topRight" activeCell="B28" sqref="B28"/>
      <selection pane="bottomLeft" activeCell="B28" sqref="B28"/>
      <selection pane="bottomRight" activeCell="G6" sqref="G6"/>
    </sheetView>
  </sheetViews>
  <sheetFormatPr defaultColWidth="9.140625" defaultRowHeight="12" x14ac:dyDescent="0.2"/>
  <cols>
    <col min="1" max="1" width="1.7109375" style="3" customWidth="1"/>
    <col min="2" max="2" width="28.140625" style="3" customWidth="1"/>
    <col min="3" max="3" width="7.140625" style="3" customWidth="1"/>
    <col min="4" max="6" width="12.7109375" style="3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555</v>
      </c>
      <c r="C2" s="6"/>
      <c r="D2" s="6"/>
      <c r="E2" s="6"/>
      <c r="F2" s="6"/>
    </row>
    <row r="3" spans="2:6" ht="11.25" customHeight="1" x14ac:dyDescent="0.2">
      <c r="B3" s="8" t="s">
        <v>500</v>
      </c>
      <c r="C3" s="8"/>
      <c r="D3" s="6"/>
      <c r="E3" s="6"/>
      <c r="F3" s="6"/>
    </row>
    <row r="4" spans="2:6" ht="11.25" customHeight="1" x14ac:dyDescent="0.2">
      <c r="B4" s="66" t="s">
        <v>501</v>
      </c>
      <c r="C4" s="6"/>
      <c r="D4" s="6"/>
      <c r="E4" s="6"/>
      <c r="F4" s="6"/>
    </row>
    <row r="5" spans="2:6" s="4" customFormat="1" ht="3.95" customHeight="1" thickBot="1" x14ac:dyDescent="0.25">
      <c r="B5" s="11"/>
      <c r="C5" s="11"/>
      <c r="D5" s="12"/>
      <c r="E5" s="12"/>
    </row>
    <row r="6" spans="2:6" s="4" customFormat="1" ht="30" customHeight="1" thickBot="1" x14ac:dyDescent="0.25">
      <c r="B6" s="356" t="s">
        <v>0</v>
      </c>
      <c r="C6" s="357"/>
      <c r="D6" s="384" t="s">
        <v>309</v>
      </c>
      <c r="E6" s="353" t="s">
        <v>346</v>
      </c>
      <c r="F6" s="354"/>
    </row>
    <row r="7" spans="2:6" s="4" customFormat="1" ht="45" customHeight="1" thickBot="1" x14ac:dyDescent="0.25">
      <c r="B7" s="382" t="s">
        <v>491</v>
      </c>
      <c r="C7" s="383"/>
      <c r="D7" s="385"/>
      <c r="E7" s="49" t="s">
        <v>313</v>
      </c>
      <c r="F7" s="111" t="s">
        <v>347</v>
      </c>
    </row>
    <row r="8" spans="2:6" ht="30" customHeight="1" x14ac:dyDescent="0.2">
      <c r="B8" s="334" t="s">
        <v>348</v>
      </c>
      <c r="C8" s="381"/>
      <c r="D8" s="381"/>
      <c r="E8" s="381"/>
      <c r="F8" s="381"/>
    </row>
    <row r="9" spans="2:6" x14ac:dyDescent="0.2">
      <c r="B9" s="136" t="s">
        <v>235</v>
      </c>
      <c r="C9" s="143" t="s">
        <v>263</v>
      </c>
      <c r="D9" s="139">
        <v>109462</v>
      </c>
      <c r="E9" s="59">
        <v>71183</v>
      </c>
      <c r="F9" s="80">
        <v>38279</v>
      </c>
    </row>
    <row r="10" spans="2:6" x14ac:dyDescent="0.2">
      <c r="B10" s="140" t="s">
        <v>2</v>
      </c>
      <c r="C10" s="143" t="s">
        <v>423</v>
      </c>
      <c r="D10" s="34">
        <v>105809</v>
      </c>
      <c r="E10" s="35">
        <v>67464</v>
      </c>
      <c r="F10" s="36">
        <v>38345</v>
      </c>
    </row>
    <row r="11" spans="2:6" x14ac:dyDescent="0.2">
      <c r="B11" s="136"/>
      <c r="C11" s="142" t="s">
        <v>513</v>
      </c>
      <c r="D11" s="138">
        <v>106240</v>
      </c>
      <c r="E11" s="81">
        <v>67279</v>
      </c>
      <c r="F11" s="82">
        <v>38961</v>
      </c>
    </row>
    <row r="12" spans="2:6" x14ac:dyDescent="0.2">
      <c r="B12" s="373" t="s">
        <v>108</v>
      </c>
      <c r="C12" s="374"/>
      <c r="D12" s="34">
        <v>20970</v>
      </c>
      <c r="E12" s="35">
        <v>19667</v>
      </c>
      <c r="F12" s="36">
        <v>1303</v>
      </c>
    </row>
    <row r="13" spans="2:6" ht="24" customHeight="1" x14ac:dyDescent="0.2">
      <c r="B13" s="379" t="s">
        <v>457</v>
      </c>
      <c r="C13" s="380"/>
      <c r="D13" s="34"/>
      <c r="E13" s="35"/>
      <c r="F13" s="36"/>
    </row>
    <row r="14" spans="2:6" x14ac:dyDescent="0.2">
      <c r="B14" s="373" t="s">
        <v>170</v>
      </c>
      <c r="C14" s="374"/>
      <c r="D14" s="139">
        <v>20293</v>
      </c>
      <c r="E14" s="59">
        <v>14439</v>
      </c>
      <c r="F14" s="80">
        <v>5854</v>
      </c>
    </row>
    <row r="15" spans="2:6" x14ac:dyDescent="0.2">
      <c r="B15" s="379" t="s">
        <v>486</v>
      </c>
      <c r="C15" s="380"/>
      <c r="D15" s="139"/>
      <c r="E15" s="59"/>
      <c r="F15" s="80"/>
    </row>
    <row r="16" spans="2:6" x14ac:dyDescent="0.2">
      <c r="B16" s="373" t="s">
        <v>464</v>
      </c>
      <c r="C16" s="374"/>
      <c r="D16" s="34">
        <v>18622</v>
      </c>
      <c r="E16" s="35">
        <v>3844</v>
      </c>
      <c r="F16" s="36">
        <v>14778</v>
      </c>
    </row>
    <row r="17" spans="2:7" x14ac:dyDescent="0.2">
      <c r="B17" s="379" t="s">
        <v>462</v>
      </c>
      <c r="C17" s="380"/>
      <c r="D17" s="34"/>
      <c r="E17" s="35"/>
      <c r="F17" s="36"/>
    </row>
    <row r="18" spans="2:7" x14ac:dyDescent="0.2">
      <c r="B18" s="373" t="s">
        <v>446</v>
      </c>
      <c r="C18" s="374"/>
      <c r="D18" s="34">
        <v>8941</v>
      </c>
      <c r="E18" s="35">
        <v>5138</v>
      </c>
      <c r="F18" s="36">
        <v>3803</v>
      </c>
    </row>
    <row r="19" spans="2:7" x14ac:dyDescent="0.2">
      <c r="B19" s="379" t="s">
        <v>447</v>
      </c>
      <c r="C19" s="380"/>
      <c r="D19" s="34"/>
      <c r="E19" s="35"/>
      <c r="F19" s="36"/>
    </row>
    <row r="20" spans="2:7" ht="12" customHeight="1" x14ac:dyDescent="0.2">
      <c r="B20" s="373" t="s">
        <v>484</v>
      </c>
      <c r="C20" s="374"/>
      <c r="D20" s="139">
        <v>8303</v>
      </c>
      <c r="E20" s="59">
        <v>2173</v>
      </c>
      <c r="F20" s="80">
        <v>6130</v>
      </c>
    </row>
    <row r="21" spans="2:7" x14ac:dyDescent="0.2">
      <c r="B21" s="379" t="s">
        <v>485</v>
      </c>
      <c r="C21" s="380"/>
      <c r="D21" s="139"/>
      <c r="E21" s="59"/>
      <c r="F21" s="80"/>
    </row>
    <row r="22" spans="2:7" x14ac:dyDescent="0.2">
      <c r="B22" s="373" t="s">
        <v>445</v>
      </c>
      <c r="C22" s="374"/>
      <c r="D22" s="34">
        <v>6551</v>
      </c>
      <c r="E22" s="35">
        <v>6027</v>
      </c>
      <c r="F22" s="36">
        <v>524</v>
      </c>
    </row>
    <row r="23" spans="2:7" x14ac:dyDescent="0.2">
      <c r="B23" s="379" t="s">
        <v>448</v>
      </c>
      <c r="C23" s="380"/>
      <c r="D23" s="34"/>
      <c r="E23" s="35"/>
      <c r="F23" s="36"/>
    </row>
    <row r="24" spans="2:7" ht="24" customHeight="1" x14ac:dyDescent="0.2">
      <c r="B24" s="373" t="s">
        <v>449</v>
      </c>
      <c r="C24" s="374"/>
      <c r="D24" s="34">
        <v>6411</v>
      </c>
      <c r="E24" s="35">
        <v>5377</v>
      </c>
      <c r="F24" s="36">
        <v>1034</v>
      </c>
    </row>
    <row r="25" spans="2:7" x14ac:dyDescent="0.2">
      <c r="B25" s="379" t="s">
        <v>450</v>
      </c>
      <c r="C25" s="380"/>
      <c r="D25" s="34"/>
      <c r="E25" s="35"/>
      <c r="F25" s="36"/>
    </row>
    <row r="26" spans="2:7" x14ac:dyDescent="0.2">
      <c r="B26" s="373" t="s">
        <v>451</v>
      </c>
      <c r="C26" s="374"/>
      <c r="D26" s="139">
        <v>2935</v>
      </c>
      <c r="E26" s="59">
        <v>2483</v>
      </c>
      <c r="F26" s="80">
        <v>452</v>
      </c>
    </row>
    <row r="27" spans="2:7" x14ac:dyDescent="0.2">
      <c r="B27" s="379" t="s">
        <v>452</v>
      </c>
      <c r="C27" s="380"/>
      <c r="D27" s="139"/>
      <c r="E27" s="59"/>
      <c r="F27" s="80"/>
    </row>
    <row r="28" spans="2:7" ht="24" customHeight="1" x14ac:dyDescent="0.2">
      <c r="B28" s="373" t="s">
        <v>438</v>
      </c>
      <c r="C28" s="374"/>
      <c r="D28" s="34">
        <v>2304</v>
      </c>
      <c r="E28" s="35">
        <v>1603</v>
      </c>
      <c r="F28" s="36">
        <v>701</v>
      </c>
    </row>
    <row r="29" spans="2:7" x14ac:dyDescent="0.2">
      <c r="B29" s="379" t="s">
        <v>439</v>
      </c>
      <c r="C29" s="380"/>
      <c r="D29" s="139"/>
      <c r="E29" s="139"/>
      <c r="F29" s="144"/>
    </row>
    <row r="30" spans="2:7" ht="29.25" customHeight="1" x14ac:dyDescent="0.2">
      <c r="B30" s="373" t="s">
        <v>237</v>
      </c>
      <c r="C30" s="374"/>
      <c r="D30" s="34">
        <v>2257</v>
      </c>
      <c r="E30" s="35">
        <v>2257</v>
      </c>
      <c r="F30" s="36" t="s">
        <v>35</v>
      </c>
    </row>
    <row r="31" spans="2:7" ht="23.25" customHeight="1" x14ac:dyDescent="0.2">
      <c r="B31" s="379" t="s">
        <v>238</v>
      </c>
      <c r="C31" s="380"/>
      <c r="D31" s="34"/>
      <c r="E31" s="35"/>
      <c r="F31" s="36"/>
      <c r="G31" s="4"/>
    </row>
    <row r="32" spans="2:7" x14ac:dyDescent="0.2">
      <c r="B32" s="373" t="s">
        <v>472</v>
      </c>
      <c r="C32" s="374"/>
      <c r="D32" s="34">
        <v>8653</v>
      </c>
      <c r="E32" s="35">
        <v>4271</v>
      </c>
      <c r="F32" s="36">
        <v>4382</v>
      </c>
    </row>
    <row r="33" spans="2:6" x14ac:dyDescent="0.2">
      <c r="B33" s="379" t="s">
        <v>473</v>
      </c>
      <c r="C33" s="380"/>
      <c r="D33" s="34"/>
      <c r="E33" s="35"/>
      <c r="F33" s="36"/>
    </row>
    <row r="34" spans="2:6" ht="30" customHeight="1" x14ac:dyDescent="0.2">
      <c r="B34" s="334" t="s">
        <v>349</v>
      </c>
      <c r="C34" s="381"/>
      <c r="D34" s="381"/>
      <c r="E34" s="381"/>
      <c r="F34" s="381"/>
    </row>
    <row r="35" spans="2:6" x14ac:dyDescent="0.2">
      <c r="B35" s="136" t="s">
        <v>236</v>
      </c>
      <c r="C35" s="143" t="s">
        <v>263</v>
      </c>
      <c r="D35" s="139">
        <v>60541</v>
      </c>
      <c r="E35" s="59">
        <v>38465</v>
      </c>
      <c r="F35" s="80">
        <v>22076</v>
      </c>
    </row>
    <row r="36" spans="2:6" x14ac:dyDescent="0.2">
      <c r="B36" s="140" t="s">
        <v>2</v>
      </c>
      <c r="C36" s="143" t="s">
        <v>423</v>
      </c>
      <c r="D36" s="34">
        <v>58356</v>
      </c>
      <c r="E36" s="35">
        <v>35577</v>
      </c>
      <c r="F36" s="36">
        <v>22779</v>
      </c>
    </row>
    <row r="37" spans="2:6" x14ac:dyDescent="0.2">
      <c r="B37" s="141"/>
      <c r="C37" s="142" t="s">
        <v>513</v>
      </c>
      <c r="D37" s="138">
        <v>58744</v>
      </c>
      <c r="E37" s="81">
        <v>35525</v>
      </c>
      <c r="F37" s="82">
        <v>23219</v>
      </c>
    </row>
    <row r="38" spans="2:6" x14ac:dyDescent="0.2">
      <c r="B38" s="373" t="s">
        <v>108</v>
      </c>
      <c r="C38" s="374"/>
      <c r="D38" s="34">
        <v>6919</v>
      </c>
      <c r="E38" s="35">
        <v>6544</v>
      </c>
      <c r="F38" s="36">
        <v>375</v>
      </c>
    </row>
    <row r="39" spans="2:6" ht="12" customHeight="1" x14ac:dyDescent="0.2">
      <c r="B39" s="379" t="s">
        <v>457</v>
      </c>
      <c r="C39" s="380"/>
      <c r="D39" s="139"/>
      <c r="E39" s="59"/>
      <c r="F39" s="80"/>
    </row>
    <row r="40" spans="2:6" x14ac:dyDescent="0.2">
      <c r="B40" s="373" t="s">
        <v>170</v>
      </c>
      <c r="C40" s="374"/>
      <c r="D40" s="34">
        <v>13691</v>
      </c>
      <c r="E40" s="35">
        <v>9432</v>
      </c>
      <c r="F40" s="36">
        <v>4259</v>
      </c>
    </row>
    <row r="41" spans="2:6" x14ac:dyDescent="0.2">
      <c r="B41" s="379" t="s">
        <v>486</v>
      </c>
      <c r="C41" s="380"/>
      <c r="D41" s="34"/>
      <c r="E41" s="35"/>
      <c r="F41" s="36"/>
    </row>
    <row r="42" spans="2:6" ht="12" customHeight="1" x14ac:dyDescent="0.2">
      <c r="B42" s="373" t="s">
        <v>464</v>
      </c>
      <c r="C42" s="374"/>
      <c r="D42" s="139">
        <v>10364</v>
      </c>
      <c r="E42" s="59">
        <v>2007</v>
      </c>
      <c r="F42" s="80">
        <v>8357</v>
      </c>
    </row>
    <row r="43" spans="2:6" x14ac:dyDescent="0.2">
      <c r="B43" s="379" t="s">
        <v>462</v>
      </c>
      <c r="C43" s="380"/>
      <c r="D43" s="34"/>
      <c r="E43" s="35"/>
      <c r="F43" s="36"/>
    </row>
    <row r="44" spans="2:6" ht="12" customHeight="1" x14ac:dyDescent="0.2">
      <c r="B44" s="373" t="s">
        <v>446</v>
      </c>
      <c r="C44" s="374"/>
      <c r="D44" s="34">
        <v>5053</v>
      </c>
      <c r="E44" s="35">
        <v>3023</v>
      </c>
      <c r="F44" s="36">
        <v>2030</v>
      </c>
    </row>
    <row r="45" spans="2:6" ht="12" customHeight="1" x14ac:dyDescent="0.2">
      <c r="B45" s="379" t="s">
        <v>447</v>
      </c>
      <c r="C45" s="380"/>
      <c r="D45" s="139"/>
      <c r="E45" s="59"/>
      <c r="F45" s="80"/>
    </row>
    <row r="46" spans="2:6" ht="12" customHeight="1" x14ac:dyDescent="0.2">
      <c r="B46" s="373" t="s">
        <v>484</v>
      </c>
      <c r="C46" s="374"/>
      <c r="D46" s="34">
        <v>5538</v>
      </c>
      <c r="E46" s="35">
        <v>1297</v>
      </c>
      <c r="F46" s="36">
        <v>4241</v>
      </c>
    </row>
    <row r="47" spans="2:6" ht="12" customHeight="1" x14ac:dyDescent="0.2">
      <c r="B47" s="379" t="s">
        <v>485</v>
      </c>
      <c r="C47" s="380"/>
      <c r="D47" s="34"/>
      <c r="E47" s="35"/>
      <c r="F47" s="36"/>
    </row>
    <row r="48" spans="2:6" ht="12" customHeight="1" x14ac:dyDescent="0.2">
      <c r="B48" s="373" t="s">
        <v>445</v>
      </c>
      <c r="C48" s="374"/>
      <c r="D48" s="139">
        <v>4328</v>
      </c>
      <c r="E48" s="59">
        <v>4078</v>
      </c>
      <c r="F48" s="80">
        <v>250</v>
      </c>
    </row>
    <row r="49" spans="2:7" ht="12" customHeight="1" x14ac:dyDescent="0.2">
      <c r="B49" s="379" t="s">
        <v>448</v>
      </c>
      <c r="C49" s="380"/>
      <c r="D49" s="34"/>
      <c r="E49" s="35"/>
      <c r="F49" s="36"/>
    </row>
    <row r="50" spans="2:7" ht="24.75" customHeight="1" x14ac:dyDescent="0.2">
      <c r="B50" s="373" t="s">
        <v>449</v>
      </c>
      <c r="C50" s="374"/>
      <c r="D50" s="34">
        <v>4690</v>
      </c>
      <c r="E50" s="35">
        <v>3937</v>
      </c>
      <c r="F50" s="36">
        <v>753</v>
      </c>
    </row>
    <row r="51" spans="2:7" x14ac:dyDescent="0.2">
      <c r="B51" s="379" t="s">
        <v>450</v>
      </c>
      <c r="C51" s="380"/>
      <c r="D51" s="139"/>
      <c r="E51" s="59"/>
      <c r="F51" s="80"/>
    </row>
    <row r="52" spans="2:7" ht="26.25" customHeight="1" x14ac:dyDescent="0.2">
      <c r="B52" s="373" t="s">
        <v>451</v>
      </c>
      <c r="C52" s="374"/>
      <c r="D52" s="34">
        <v>1625</v>
      </c>
      <c r="E52" s="35">
        <v>1408</v>
      </c>
      <c r="F52" s="36">
        <v>217</v>
      </c>
    </row>
    <row r="53" spans="2:7" ht="12" customHeight="1" x14ac:dyDescent="0.2">
      <c r="B53" s="379" t="s">
        <v>452</v>
      </c>
      <c r="C53" s="380"/>
      <c r="D53" s="34"/>
      <c r="E53" s="35"/>
      <c r="F53" s="36"/>
    </row>
    <row r="54" spans="2:7" ht="24.75" customHeight="1" x14ac:dyDescent="0.2">
      <c r="B54" s="373" t="s">
        <v>438</v>
      </c>
      <c r="C54" s="374"/>
      <c r="D54" s="34">
        <v>939</v>
      </c>
      <c r="E54" s="35">
        <v>652</v>
      </c>
      <c r="F54" s="36">
        <v>287</v>
      </c>
    </row>
    <row r="55" spans="2:7" ht="12" customHeight="1" x14ac:dyDescent="0.2">
      <c r="B55" s="379" t="s">
        <v>439</v>
      </c>
      <c r="C55" s="380"/>
      <c r="D55" s="139"/>
      <c r="E55" s="139"/>
      <c r="F55" s="144"/>
    </row>
    <row r="56" spans="2:7" ht="24.75" customHeight="1" x14ac:dyDescent="0.2">
      <c r="B56" s="373" t="s">
        <v>237</v>
      </c>
      <c r="C56" s="374"/>
      <c r="D56" s="139">
        <v>382</v>
      </c>
      <c r="E56" s="59">
        <v>382</v>
      </c>
      <c r="F56" s="80" t="s">
        <v>35</v>
      </c>
    </row>
    <row r="57" spans="2:7" ht="12" customHeight="1" x14ac:dyDescent="0.2">
      <c r="B57" s="379" t="s">
        <v>238</v>
      </c>
      <c r="C57" s="380"/>
      <c r="D57" s="34"/>
      <c r="E57" s="35"/>
      <c r="F57" s="36"/>
      <c r="G57" s="4"/>
    </row>
    <row r="58" spans="2:7" x14ac:dyDescent="0.2">
      <c r="B58" s="373" t="s">
        <v>472</v>
      </c>
      <c r="C58" s="374"/>
      <c r="D58" s="34">
        <v>5215</v>
      </c>
      <c r="E58" s="35">
        <v>2765</v>
      </c>
      <c r="F58" s="36">
        <v>2450</v>
      </c>
    </row>
    <row r="59" spans="2:7" x14ac:dyDescent="0.2">
      <c r="B59" s="379" t="s">
        <v>473</v>
      </c>
      <c r="C59" s="380"/>
      <c r="D59" s="57"/>
      <c r="E59" s="58"/>
      <c r="F59" s="135"/>
    </row>
  </sheetData>
  <mergeCells count="50">
    <mergeCell ref="B32:C32"/>
    <mergeCell ref="B33:C33"/>
    <mergeCell ref="B27:C27"/>
    <mergeCell ref="B30:C30"/>
    <mergeCell ref="B31:C31"/>
    <mergeCell ref="B28:C28"/>
    <mergeCell ref="B29:C29"/>
    <mergeCell ref="B22:C22"/>
    <mergeCell ref="B23:C23"/>
    <mergeCell ref="B24:C24"/>
    <mergeCell ref="B25:C25"/>
    <mergeCell ref="B26:C26"/>
    <mergeCell ref="B8:F8"/>
    <mergeCell ref="B34:F34"/>
    <mergeCell ref="B7:C7"/>
    <mergeCell ref="B6:C6"/>
    <mergeCell ref="D6:D7"/>
    <mergeCell ref="E6:F6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8:C58"/>
    <mergeCell ref="B59:C59"/>
    <mergeCell ref="B53:C53"/>
    <mergeCell ref="B56:C56"/>
    <mergeCell ref="B57:C57"/>
    <mergeCell ref="B54:C54"/>
    <mergeCell ref="B55:C55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B1:K59"/>
  <sheetViews>
    <sheetView workbookViewId="0">
      <pane xSplit="1" ySplit="7" topLeftCell="B8" activePane="bottomRight" state="frozen"/>
      <selection activeCell="B28" sqref="B28"/>
      <selection pane="topRight" activeCell="B28" sqref="B28"/>
      <selection pane="bottomLeft" activeCell="B28" sqref="B28"/>
      <selection pane="bottomRight" activeCell="G6" sqref="G6"/>
    </sheetView>
  </sheetViews>
  <sheetFormatPr defaultColWidth="9.140625" defaultRowHeight="12" x14ac:dyDescent="0.2"/>
  <cols>
    <col min="1" max="1" width="1.7109375" style="3" customWidth="1"/>
    <col min="2" max="2" width="28.140625" style="3" customWidth="1"/>
    <col min="3" max="3" width="7.140625" style="3" customWidth="1"/>
    <col min="4" max="5" width="12.7109375" style="3" customWidth="1"/>
    <col min="6" max="6" width="13.7109375" style="3" customWidth="1"/>
    <col min="7" max="7" width="15.42578125" style="3" customWidth="1"/>
    <col min="8" max="16384" width="9.140625" style="3"/>
  </cols>
  <sheetData>
    <row r="1" spans="2:11" ht="9" customHeight="1" x14ac:dyDescent="0.2"/>
    <row r="2" spans="2:11" ht="11.25" customHeight="1" x14ac:dyDescent="0.2">
      <c r="B2" s="6" t="s">
        <v>556</v>
      </c>
      <c r="C2" s="6"/>
      <c r="D2" s="6"/>
      <c r="E2" s="6"/>
      <c r="F2" s="6"/>
    </row>
    <row r="3" spans="2:11" ht="11.25" customHeight="1" x14ac:dyDescent="0.2">
      <c r="B3" s="8" t="s">
        <v>502</v>
      </c>
      <c r="C3" s="8"/>
      <c r="D3" s="6"/>
      <c r="E3" s="6"/>
      <c r="F3" s="6"/>
    </row>
    <row r="4" spans="2:11" ht="11.25" customHeight="1" x14ac:dyDescent="0.2">
      <c r="B4" s="66" t="s">
        <v>503</v>
      </c>
      <c r="C4" s="6"/>
      <c r="D4" s="6"/>
      <c r="E4" s="6"/>
      <c r="F4" s="6"/>
    </row>
    <row r="5" spans="2:11" s="4" customFormat="1" ht="3.95" customHeight="1" thickBot="1" x14ac:dyDescent="0.25">
      <c r="B5" s="11"/>
      <c r="C5" s="11"/>
      <c r="D5" s="12"/>
      <c r="E5" s="12"/>
    </row>
    <row r="6" spans="2:11" s="4" customFormat="1" ht="30" customHeight="1" thickBot="1" x14ac:dyDescent="0.25">
      <c r="B6" s="356" t="s">
        <v>0</v>
      </c>
      <c r="C6" s="357"/>
      <c r="D6" s="384" t="s">
        <v>309</v>
      </c>
      <c r="E6" s="353" t="s">
        <v>346</v>
      </c>
      <c r="F6" s="354"/>
    </row>
    <row r="7" spans="2:11" s="4" customFormat="1" ht="45" customHeight="1" thickBot="1" x14ac:dyDescent="0.25">
      <c r="B7" s="382" t="s">
        <v>491</v>
      </c>
      <c r="C7" s="383"/>
      <c r="D7" s="385"/>
      <c r="E7" s="49" t="s">
        <v>313</v>
      </c>
      <c r="F7" s="111" t="s">
        <v>347</v>
      </c>
    </row>
    <row r="8" spans="2:11" ht="30" customHeight="1" x14ac:dyDescent="0.2">
      <c r="B8" s="334" t="s">
        <v>348</v>
      </c>
      <c r="C8" s="381"/>
      <c r="D8" s="381"/>
      <c r="E8" s="381"/>
      <c r="F8" s="381"/>
    </row>
    <row r="9" spans="2:11" ht="11.25" customHeight="1" x14ac:dyDescent="0.2">
      <c r="B9" s="136" t="s">
        <v>235</v>
      </c>
      <c r="C9" s="133" t="s">
        <v>247</v>
      </c>
      <c r="D9" s="139">
        <v>27032</v>
      </c>
      <c r="E9" s="59">
        <v>18520</v>
      </c>
      <c r="F9" s="80">
        <v>8512</v>
      </c>
    </row>
    <row r="10" spans="2:11" ht="11.25" customHeight="1" x14ac:dyDescent="0.2">
      <c r="B10" s="140" t="s">
        <v>2</v>
      </c>
      <c r="C10" s="133" t="s">
        <v>295</v>
      </c>
      <c r="D10" s="34">
        <v>27261</v>
      </c>
      <c r="E10" s="119">
        <v>17499</v>
      </c>
      <c r="F10" s="119">
        <v>9762</v>
      </c>
    </row>
    <row r="11" spans="2:11" ht="11.25" customHeight="1" x14ac:dyDescent="0.2">
      <c r="B11" s="136"/>
      <c r="C11" s="137" t="s">
        <v>423</v>
      </c>
      <c r="D11" s="138">
        <v>26833</v>
      </c>
      <c r="E11" s="138">
        <v>16280</v>
      </c>
      <c r="F11" s="96">
        <v>10553</v>
      </c>
      <c r="K11" s="4"/>
    </row>
    <row r="12" spans="2:11" ht="11.25" customHeight="1" x14ac:dyDescent="0.2">
      <c r="B12" s="373" t="s">
        <v>108</v>
      </c>
      <c r="C12" s="374"/>
      <c r="D12" s="34">
        <v>5378</v>
      </c>
      <c r="E12" s="35">
        <v>4964</v>
      </c>
      <c r="F12" s="36">
        <v>414</v>
      </c>
      <c r="I12" s="386"/>
      <c r="J12" s="386"/>
      <c r="K12" s="4"/>
    </row>
    <row r="13" spans="2:11" ht="11.25" customHeight="1" x14ac:dyDescent="0.2">
      <c r="B13" s="379" t="s">
        <v>457</v>
      </c>
      <c r="C13" s="380"/>
      <c r="D13" s="139"/>
      <c r="E13" s="59"/>
      <c r="F13" s="80"/>
      <c r="I13" s="387"/>
      <c r="J13" s="387"/>
      <c r="K13" s="4"/>
    </row>
    <row r="14" spans="2:11" ht="11.25" customHeight="1" x14ac:dyDescent="0.2">
      <c r="B14" s="373" t="s">
        <v>170</v>
      </c>
      <c r="C14" s="374"/>
      <c r="D14" s="34">
        <v>5054</v>
      </c>
      <c r="E14" s="35">
        <v>3717</v>
      </c>
      <c r="F14" s="36">
        <v>1337</v>
      </c>
      <c r="I14" s="386"/>
      <c r="J14" s="386"/>
      <c r="K14" s="4"/>
    </row>
    <row r="15" spans="2:11" ht="11.25" customHeight="1" x14ac:dyDescent="0.2">
      <c r="B15" s="379" t="s">
        <v>486</v>
      </c>
      <c r="C15" s="380"/>
      <c r="D15" s="34"/>
      <c r="E15" s="35"/>
      <c r="F15" s="36"/>
      <c r="I15" s="387"/>
      <c r="J15" s="387"/>
      <c r="K15" s="4"/>
    </row>
    <row r="16" spans="2:11" ht="11.25" customHeight="1" x14ac:dyDescent="0.2">
      <c r="B16" s="373" t="s">
        <v>464</v>
      </c>
      <c r="C16" s="374"/>
      <c r="D16" s="139">
        <v>5004</v>
      </c>
      <c r="E16" s="59">
        <v>937</v>
      </c>
      <c r="F16" s="80">
        <v>4067</v>
      </c>
      <c r="I16" s="386"/>
      <c r="J16" s="386"/>
      <c r="K16" s="4"/>
    </row>
    <row r="17" spans="2:11" ht="11.25" customHeight="1" x14ac:dyDescent="0.2">
      <c r="B17" s="379" t="s">
        <v>462</v>
      </c>
      <c r="C17" s="380"/>
      <c r="D17" s="34"/>
      <c r="E17" s="119"/>
      <c r="F17" s="119"/>
      <c r="I17" s="387"/>
      <c r="J17" s="387"/>
      <c r="K17" s="4"/>
    </row>
    <row r="18" spans="2:11" ht="11.25" customHeight="1" x14ac:dyDescent="0.2">
      <c r="B18" s="373" t="s">
        <v>446</v>
      </c>
      <c r="C18" s="374"/>
      <c r="D18" s="34">
        <v>2992</v>
      </c>
      <c r="E18" s="35">
        <v>1485</v>
      </c>
      <c r="F18" s="36">
        <v>1507</v>
      </c>
      <c r="I18" s="386"/>
      <c r="J18" s="386"/>
      <c r="K18" s="4"/>
    </row>
    <row r="19" spans="2:11" ht="22.5" customHeight="1" x14ac:dyDescent="0.2">
      <c r="B19" s="379" t="s">
        <v>447</v>
      </c>
      <c r="C19" s="380"/>
      <c r="D19" s="139"/>
      <c r="E19" s="144"/>
      <c r="F19" s="144"/>
      <c r="I19" s="387"/>
      <c r="J19" s="387"/>
      <c r="K19" s="4"/>
    </row>
    <row r="20" spans="2:11" ht="11.25" customHeight="1" x14ac:dyDescent="0.2">
      <c r="B20" s="373" t="s">
        <v>484</v>
      </c>
      <c r="C20" s="374"/>
      <c r="D20" s="34">
        <v>1507</v>
      </c>
      <c r="E20" s="119">
        <v>174</v>
      </c>
      <c r="F20" s="119">
        <v>1333</v>
      </c>
      <c r="I20" s="386"/>
      <c r="J20" s="386"/>
      <c r="K20" s="4"/>
    </row>
    <row r="21" spans="2:11" ht="11.25" customHeight="1" x14ac:dyDescent="0.2">
      <c r="B21" s="379" t="s">
        <v>485</v>
      </c>
      <c r="C21" s="380"/>
      <c r="D21" s="34"/>
      <c r="E21" s="35"/>
      <c r="F21" s="36"/>
      <c r="I21" s="387"/>
      <c r="J21" s="387"/>
      <c r="K21" s="4"/>
    </row>
    <row r="22" spans="2:11" ht="11.25" customHeight="1" x14ac:dyDescent="0.2">
      <c r="B22" s="373" t="s">
        <v>445</v>
      </c>
      <c r="C22" s="374"/>
      <c r="D22" s="139">
        <v>1713</v>
      </c>
      <c r="E22" s="59">
        <v>1616</v>
      </c>
      <c r="F22" s="80">
        <v>97</v>
      </c>
      <c r="I22" s="386"/>
      <c r="J22" s="386"/>
      <c r="K22" s="4"/>
    </row>
    <row r="23" spans="2:11" ht="11.25" customHeight="1" x14ac:dyDescent="0.2">
      <c r="B23" s="379" t="s">
        <v>448</v>
      </c>
      <c r="C23" s="380"/>
      <c r="D23" s="34"/>
      <c r="E23" s="35"/>
      <c r="F23" s="36"/>
      <c r="I23" s="387"/>
      <c r="J23" s="387"/>
      <c r="K23" s="4"/>
    </row>
    <row r="24" spans="2:11" ht="21.75" customHeight="1" x14ac:dyDescent="0.2">
      <c r="B24" s="373" t="s">
        <v>449</v>
      </c>
      <c r="C24" s="374"/>
      <c r="D24" s="34">
        <v>1203</v>
      </c>
      <c r="E24" s="35">
        <v>1062</v>
      </c>
      <c r="F24" s="36">
        <v>141</v>
      </c>
      <c r="I24" s="386"/>
      <c r="J24" s="386"/>
      <c r="K24" s="4"/>
    </row>
    <row r="25" spans="2:11" ht="12.75" customHeight="1" x14ac:dyDescent="0.2">
      <c r="B25" s="379" t="s">
        <v>450</v>
      </c>
      <c r="C25" s="380"/>
      <c r="D25" s="139"/>
      <c r="E25" s="144"/>
      <c r="F25" s="144"/>
      <c r="I25" s="387"/>
      <c r="J25" s="387"/>
      <c r="K25" s="4"/>
    </row>
    <row r="26" spans="2:11" ht="23.25" customHeight="1" x14ac:dyDescent="0.2">
      <c r="B26" s="373" t="s">
        <v>451</v>
      </c>
      <c r="C26" s="374"/>
      <c r="D26" s="34">
        <v>716</v>
      </c>
      <c r="E26" s="119">
        <v>552</v>
      </c>
      <c r="F26" s="119">
        <v>164</v>
      </c>
      <c r="I26" s="386"/>
      <c r="J26" s="386"/>
      <c r="K26" s="4"/>
    </row>
    <row r="27" spans="2:11" ht="11.25" customHeight="1" x14ac:dyDescent="0.2">
      <c r="B27" s="379" t="s">
        <v>452</v>
      </c>
      <c r="C27" s="380"/>
      <c r="D27" s="34"/>
      <c r="E27" s="35"/>
      <c r="F27" s="36"/>
      <c r="I27" s="387"/>
      <c r="J27" s="387"/>
      <c r="K27" s="4"/>
    </row>
    <row r="28" spans="2:11" ht="21.75" customHeight="1" x14ac:dyDescent="0.2">
      <c r="B28" s="373" t="s">
        <v>438</v>
      </c>
      <c r="C28" s="374"/>
      <c r="D28" s="34">
        <v>438</v>
      </c>
      <c r="E28" s="34">
        <v>296</v>
      </c>
      <c r="F28" s="119">
        <v>142</v>
      </c>
      <c r="G28" s="305"/>
      <c r="I28" s="386"/>
      <c r="J28" s="386"/>
      <c r="K28" s="4"/>
    </row>
    <row r="29" spans="2:11" ht="11.25" customHeight="1" x14ac:dyDescent="0.2">
      <c r="B29" s="379" t="s">
        <v>439</v>
      </c>
      <c r="C29" s="380"/>
      <c r="D29" s="139"/>
      <c r="E29" s="139"/>
      <c r="F29" s="144"/>
      <c r="G29" s="305"/>
      <c r="I29" s="387"/>
      <c r="J29" s="387"/>
      <c r="K29" s="4"/>
    </row>
    <row r="30" spans="2:11" ht="24.75" customHeight="1" x14ac:dyDescent="0.2">
      <c r="B30" s="373" t="s">
        <v>237</v>
      </c>
      <c r="C30" s="374"/>
      <c r="D30" s="139">
        <v>483</v>
      </c>
      <c r="E30" s="144">
        <v>483</v>
      </c>
      <c r="F30" s="144" t="s">
        <v>35</v>
      </c>
      <c r="G30" s="4"/>
      <c r="I30" s="386"/>
      <c r="J30" s="386"/>
      <c r="K30" s="4"/>
    </row>
    <row r="31" spans="2:11" ht="11.25" customHeight="1" x14ac:dyDescent="0.2">
      <c r="B31" s="379" t="s">
        <v>238</v>
      </c>
      <c r="C31" s="380"/>
      <c r="D31" s="34"/>
      <c r="E31" s="119"/>
      <c r="F31" s="119"/>
      <c r="G31" s="4"/>
      <c r="I31" s="387"/>
      <c r="J31" s="387"/>
      <c r="K31" s="4"/>
    </row>
    <row r="32" spans="2:11" x14ac:dyDescent="0.2">
      <c r="B32" s="373" t="s">
        <v>472</v>
      </c>
      <c r="C32" s="374"/>
      <c r="D32" s="34">
        <v>2345</v>
      </c>
      <c r="E32" s="119">
        <v>994</v>
      </c>
      <c r="F32" s="119">
        <v>1351</v>
      </c>
      <c r="I32" s="386"/>
      <c r="J32" s="386"/>
      <c r="K32" s="4"/>
    </row>
    <row r="33" spans="2:11" x14ac:dyDescent="0.2">
      <c r="B33" s="379" t="s">
        <v>473</v>
      </c>
      <c r="C33" s="380"/>
      <c r="D33" s="34"/>
      <c r="E33" s="35"/>
      <c r="F33" s="36"/>
      <c r="I33" s="387"/>
      <c r="J33" s="387"/>
      <c r="K33" s="4"/>
    </row>
    <row r="34" spans="2:11" ht="30" customHeight="1" x14ac:dyDescent="0.2">
      <c r="B34" s="334" t="s">
        <v>349</v>
      </c>
      <c r="C34" s="381"/>
      <c r="D34" s="381"/>
      <c r="E34" s="381"/>
      <c r="F34" s="381"/>
    </row>
    <row r="35" spans="2:11" ht="11.25" customHeight="1" x14ac:dyDescent="0.2">
      <c r="B35" s="136" t="s">
        <v>235</v>
      </c>
      <c r="C35" s="133" t="s">
        <v>247</v>
      </c>
      <c r="D35" s="139">
        <v>16113</v>
      </c>
      <c r="E35" s="59">
        <v>10857</v>
      </c>
      <c r="F35" s="80">
        <v>5256</v>
      </c>
    </row>
    <row r="36" spans="2:11" ht="11.25" customHeight="1" x14ac:dyDescent="0.2">
      <c r="B36" s="140" t="s">
        <v>2</v>
      </c>
      <c r="C36" s="133" t="s">
        <v>295</v>
      </c>
      <c r="D36" s="34">
        <v>16243</v>
      </c>
      <c r="E36" s="35">
        <v>9993</v>
      </c>
      <c r="F36" s="36">
        <v>6250</v>
      </c>
    </row>
    <row r="37" spans="2:11" ht="11.25" customHeight="1" x14ac:dyDescent="0.2">
      <c r="B37" s="136"/>
      <c r="C37" s="137" t="s">
        <v>423</v>
      </c>
      <c r="D37" s="138">
        <v>16009</v>
      </c>
      <c r="E37" s="138">
        <v>9345</v>
      </c>
      <c r="F37" s="96">
        <v>6664</v>
      </c>
    </row>
    <row r="38" spans="2:11" ht="11.25" customHeight="1" x14ac:dyDescent="0.2">
      <c r="B38" s="373" t="s">
        <v>108</v>
      </c>
      <c r="C38" s="374"/>
      <c r="D38" s="139">
        <v>2029</v>
      </c>
      <c r="E38" s="59">
        <v>1903</v>
      </c>
      <c r="F38" s="80">
        <v>126</v>
      </c>
    </row>
    <row r="39" spans="2:11" ht="11.25" customHeight="1" x14ac:dyDescent="0.2">
      <c r="B39" s="379" t="s">
        <v>457</v>
      </c>
      <c r="C39" s="380"/>
      <c r="D39" s="139"/>
      <c r="E39" s="144"/>
      <c r="F39" s="144"/>
    </row>
    <row r="40" spans="2:11" ht="11.25" customHeight="1" x14ac:dyDescent="0.2">
      <c r="B40" s="373" t="s">
        <v>170</v>
      </c>
      <c r="C40" s="374"/>
      <c r="D40" s="34">
        <v>3656</v>
      </c>
      <c r="E40" s="119">
        <v>2608</v>
      </c>
      <c r="F40" s="119">
        <v>1048</v>
      </c>
    </row>
    <row r="41" spans="2:11" ht="11.25" customHeight="1" x14ac:dyDescent="0.2">
      <c r="B41" s="379" t="s">
        <v>486</v>
      </c>
      <c r="C41" s="380"/>
      <c r="D41" s="139"/>
      <c r="E41" s="59"/>
      <c r="F41" s="80"/>
    </row>
    <row r="42" spans="2:11" ht="11.25" customHeight="1" x14ac:dyDescent="0.2">
      <c r="B42" s="373" t="s">
        <v>464</v>
      </c>
      <c r="C42" s="374"/>
      <c r="D42" s="139">
        <v>3098</v>
      </c>
      <c r="E42" s="144">
        <v>567</v>
      </c>
      <c r="F42" s="144">
        <v>2531</v>
      </c>
    </row>
    <row r="43" spans="2:11" ht="11.25" customHeight="1" x14ac:dyDescent="0.2">
      <c r="B43" s="379" t="s">
        <v>462</v>
      </c>
      <c r="C43" s="380"/>
      <c r="D43" s="34"/>
      <c r="E43" s="119"/>
      <c r="F43" s="119"/>
    </row>
    <row r="44" spans="2:11" ht="11.25" customHeight="1" x14ac:dyDescent="0.2">
      <c r="B44" s="373" t="s">
        <v>446</v>
      </c>
      <c r="C44" s="374"/>
      <c r="D44" s="139">
        <v>1895</v>
      </c>
      <c r="E44" s="59">
        <v>978</v>
      </c>
      <c r="F44" s="80">
        <v>917</v>
      </c>
    </row>
    <row r="45" spans="2:11" ht="21" customHeight="1" x14ac:dyDescent="0.2">
      <c r="B45" s="379" t="s">
        <v>447</v>
      </c>
      <c r="C45" s="380"/>
      <c r="D45" s="139"/>
      <c r="E45" s="144"/>
      <c r="F45" s="144"/>
    </row>
    <row r="46" spans="2:11" ht="11.25" customHeight="1" x14ac:dyDescent="0.2">
      <c r="B46" s="373" t="s">
        <v>484</v>
      </c>
      <c r="C46" s="374"/>
      <c r="D46" s="34">
        <v>1085</v>
      </c>
      <c r="E46" s="119">
        <v>87</v>
      </c>
      <c r="F46" s="119">
        <v>998</v>
      </c>
    </row>
    <row r="47" spans="2:11" ht="11.25" customHeight="1" x14ac:dyDescent="0.2">
      <c r="B47" s="379" t="s">
        <v>485</v>
      </c>
      <c r="C47" s="380"/>
      <c r="D47" s="34"/>
      <c r="E47" s="35"/>
      <c r="F47" s="36"/>
    </row>
    <row r="48" spans="2:11" ht="11.25" customHeight="1" x14ac:dyDescent="0.2">
      <c r="B48" s="373" t="s">
        <v>445</v>
      </c>
      <c r="C48" s="374"/>
      <c r="D48" s="139">
        <v>1199</v>
      </c>
      <c r="E48" s="59">
        <v>1145</v>
      </c>
      <c r="F48" s="80">
        <v>54</v>
      </c>
    </row>
    <row r="49" spans="2:7" ht="11.25" customHeight="1" x14ac:dyDescent="0.2">
      <c r="B49" s="379" t="s">
        <v>448</v>
      </c>
      <c r="C49" s="380"/>
      <c r="D49" s="34"/>
      <c r="E49" s="35"/>
      <c r="F49" s="36"/>
    </row>
    <row r="50" spans="2:7" ht="23.25" customHeight="1" x14ac:dyDescent="0.2">
      <c r="B50" s="373" t="s">
        <v>449</v>
      </c>
      <c r="C50" s="374"/>
      <c r="D50" s="139">
        <v>900</v>
      </c>
      <c r="E50" s="59">
        <v>810</v>
      </c>
      <c r="F50" s="80">
        <v>90</v>
      </c>
    </row>
    <row r="51" spans="2:7" ht="11.25" customHeight="1" x14ac:dyDescent="0.2">
      <c r="B51" s="379" t="s">
        <v>450</v>
      </c>
      <c r="C51" s="380"/>
      <c r="D51" s="139"/>
      <c r="E51" s="144"/>
      <c r="F51" s="144"/>
    </row>
    <row r="52" spans="2:7" ht="23.25" customHeight="1" x14ac:dyDescent="0.2">
      <c r="B52" s="373" t="s">
        <v>451</v>
      </c>
      <c r="C52" s="374"/>
      <c r="D52" s="34">
        <v>427</v>
      </c>
      <c r="E52" s="119">
        <v>338</v>
      </c>
      <c r="F52" s="119">
        <v>89</v>
      </c>
    </row>
    <row r="53" spans="2:7" ht="11.25" customHeight="1" x14ac:dyDescent="0.2">
      <c r="B53" s="379" t="s">
        <v>452</v>
      </c>
      <c r="C53" s="380"/>
      <c r="D53" s="139"/>
      <c r="E53" s="59"/>
      <c r="F53" s="80"/>
    </row>
    <row r="54" spans="2:7" ht="23.25" customHeight="1" x14ac:dyDescent="0.2">
      <c r="B54" s="373" t="s">
        <v>438</v>
      </c>
      <c r="C54" s="374"/>
      <c r="D54" s="139">
        <v>243</v>
      </c>
      <c r="E54" s="59">
        <v>168</v>
      </c>
      <c r="F54" s="80">
        <v>75</v>
      </c>
      <c r="G54" s="305"/>
    </row>
    <row r="55" spans="2:7" ht="11.25" customHeight="1" x14ac:dyDescent="0.2">
      <c r="B55" s="379" t="s">
        <v>439</v>
      </c>
      <c r="C55" s="380"/>
      <c r="D55" s="139"/>
      <c r="E55" s="139"/>
      <c r="F55" s="144"/>
    </row>
    <row r="56" spans="2:7" ht="21.75" customHeight="1" x14ac:dyDescent="0.2">
      <c r="B56" s="373" t="s">
        <v>237</v>
      </c>
      <c r="C56" s="374"/>
      <c r="D56" s="139">
        <v>124</v>
      </c>
      <c r="E56" s="144">
        <v>124</v>
      </c>
      <c r="F56" s="144" t="s">
        <v>35</v>
      </c>
    </row>
    <row r="57" spans="2:7" ht="11.25" customHeight="1" x14ac:dyDescent="0.2">
      <c r="B57" s="379" t="s">
        <v>238</v>
      </c>
      <c r="C57" s="380"/>
      <c r="D57" s="34"/>
      <c r="E57" s="119"/>
      <c r="F57" s="119"/>
      <c r="G57" s="4"/>
    </row>
    <row r="58" spans="2:7" x14ac:dyDescent="0.2">
      <c r="B58" s="373" t="s">
        <v>472</v>
      </c>
      <c r="C58" s="374"/>
      <c r="D58" s="34">
        <v>1353</v>
      </c>
      <c r="E58" s="119">
        <v>617</v>
      </c>
      <c r="F58" s="119">
        <v>736</v>
      </c>
    </row>
    <row r="59" spans="2:7" x14ac:dyDescent="0.2">
      <c r="B59" s="379" t="s">
        <v>473</v>
      </c>
      <c r="C59" s="380"/>
      <c r="D59" s="34"/>
      <c r="E59" s="35"/>
      <c r="F59" s="36"/>
    </row>
  </sheetData>
  <mergeCells count="72">
    <mergeCell ref="I32:J32"/>
    <mergeCell ref="I33:J33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6:C6"/>
    <mergeCell ref="D6:D7"/>
    <mergeCell ref="E6:F6"/>
    <mergeCell ref="B7:C7"/>
    <mergeCell ref="B8:F8"/>
    <mergeCell ref="B22:C22"/>
    <mergeCell ref="B23:C23"/>
    <mergeCell ref="B24:C24"/>
    <mergeCell ref="B25:C25"/>
    <mergeCell ref="B26:C26"/>
    <mergeCell ref="B27:C27"/>
    <mergeCell ref="B30:C30"/>
    <mergeCell ref="B31:C31"/>
    <mergeCell ref="B28:C28"/>
    <mergeCell ref="B29:C29"/>
    <mergeCell ref="B32:C32"/>
    <mergeCell ref="B33:C33"/>
    <mergeCell ref="B38:C38"/>
    <mergeCell ref="B39:C39"/>
    <mergeCell ref="B40:C40"/>
    <mergeCell ref="B34:F34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4:C54"/>
    <mergeCell ref="B55:C55"/>
    <mergeCell ref="B58:C58"/>
    <mergeCell ref="B59:C59"/>
    <mergeCell ref="B51:C51"/>
    <mergeCell ref="B52:C52"/>
    <mergeCell ref="B53:C53"/>
    <mergeCell ref="B56:C56"/>
    <mergeCell ref="B57:C5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B1:R283"/>
  <sheetViews>
    <sheetView zoomScaleNormal="100" workbookViewId="0">
      <pane xSplit="1" ySplit="8" topLeftCell="B116" activePane="bottomRight" state="frozen"/>
      <selection activeCell="B28" sqref="B28"/>
      <selection pane="topRight" activeCell="B28" sqref="B28"/>
      <selection pane="bottomLeft" activeCell="B28" sqref="B28"/>
      <selection pane="bottomRight" activeCell="B128" sqref="B128"/>
    </sheetView>
  </sheetViews>
  <sheetFormatPr defaultColWidth="9.140625" defaultRowHeight="12" x14ac:dyDescent="0.2"/>
  <cols>
    <col min="1" max="1" width="1.7109375" style="3" customWidth="1"/>
    <col min="2" max="2" width="31.28515625" style="3" customWidth="1"/>
    <col min="3" max="3" width="7.5703125" style="4" customWidth="1"/>
    <col min="4" max="7" width="12.7109375" style="3" customWidth="1"/>
    <col min="8" max="8" width="12.7109375" style="5" customWidth="1"/>
    <col min="9" max="9" width="9.140625" style="4"/>
    <col min="10" max="16384" width="9.140625" style="3"/>
  </cols>
  <sheetData>
    <row r="1" spans="2:18" ht="9" customHeight="1" x14ac:dyDescent="0.2"/>
    <row r="2" spans="2:18" ht="11.25" customHeight="1" x14ac:dyDescent="0.2">
      <c r="B2" s="6" t="s">
        <v>557</v>
      </c>
      <c r="C2" s="7"/>
      <c r="D2" s="6"/>
      <c r="E2" s="6"/>
      <c r="F2" s="6"/>
      <c r="G2" s="6"/>
      <c r="H2" s="6"/>
    </row>
    <row r="3" spans="2:18" ht="11.25" customHeight="1" x14ac:dyDescent="0.2">
      <c r="B3" s="8" t="s">
        <v>504</v>
      </c>
      <c r="C3" s="9"/>
      <c r="D3" s="6"/>
      <c r="E3" s="6"/>
      <c r="F3" s="6"/>
      <c r="G3" s="6"/>
      <c r="H3" s="6"/>
    </row>
    <row r="4" spans="2:18" ht="11.25" customHeight="1" x14ac:dyDescent="0.2">
      <c r="B4" s="10" t="s">
        <v>505</v>
      </c>
      <c r="C4" s="7"/>
      <c r="D4" s="6"/>
      <c r="E4" s="6"/>
      <c r="F4" s="6"/>
      <c r="G4" s="6"/>
      <c r="H4" s="6"/>
    </row>
    <row r="5" spans="2:18" s="4" customFormat="1" ht="3.95" customHeight="1" thickBot="1" x14ac:dyDescent="0.25">
      <c r="B5" s="11"/>
      <c r="C5" s="11"/>
      <c r="D5" s="12"/>
      <c r="E5" s="12"/>
      <c r="F5" s="12"/>
      <c r="H5" s="13"/>
    </row>
    <row r="6" spans="2:18" s="4" customFormat="1" ht="32.25" customHeight="1" thickBot="1" x14ac:dyDescent="0.25">
      <c r="B6" s="388" t="s">
        <v>307</v>
      </c>
      <c r="C6" s="362"/>
      <c r="D6" s="362" t="s">
        <v>309</v>
      </c>
      <c r="E6" s="384" t="s">
        <v>350</v>
      </c>
      <c r="F6" s="353" t="s">
        <v>558</v>
      </c>
      <c r="G6" s="355"/>
      <c r="H6" s="388" t="s">
        <v>522</v>
      </c>
    </row>
    <row r="7" spans="2:18" s="4" customFormat="1" ht="64.5" customHeight="1" thickBot="1" x14ac:dyDescent="0.3">
      <c r="B7" s="389"/>
      <c r="C7" s="363"/>
      <c r="D7" s="363"/>
      <c r="E7" s="385"/>
      <c r="F7" s="282" t="s">
        <v>313</v>
      </c>
      <c r="G7" s="280" t="s">
        <v>351</v>
      </c>
      <c r="H7" s="389"/>
      <c r="J7" s="296"/>
    </row>
    <row r="8" spans="2:18" ht="3.95" customHeight="1" x14ac:dyDescent="0.2">
      <c r="B8" s="16"/>
      <c r="C8" s="17"/>
      <c r="D8" s="281"/>
      <c r="E8" s="281"/>
      <c r="F8" s="281"/>
    </row>
    <row r="9" spans="2:18" x14ac:dyDescent="0.2">
      <c r="B9" s="145" t="s">
        <v>315</v>
      </c>
      <c r="C9" s="172" t="s">
        <v>263</v>
      </c>
      <c r="D9" s="34">
        <v>109462</v>
      </c>
      <c r="E9" s="35">
        <v>60541</v>
      </c>
      <c r="F9" s="35">
        <v>71183</v>
      </c>
      <c r="G9" s="35">
        <v>38279</v>
      </c>
      <c r="H9" s="36">
        <v>23564</v>
      </c>
    </row>
    <row r="10" spans="2:18" x14ac:dyDescent="0.2">
      <c r="B10" s="146" t="s">
        <v>316</v>
      </c>
      <c r="C10" s="172" t="s">
        <v>423</v>
      </c>
      <c r="D10" s="34">
        <v>105809</v>
      </c>
      <c r="E10" s="35">
        <v>58356</v>
      </c>
      <c r="F10" s="35">
        <v>67464</v>
      </c>
      <c r="G10" s="35">
        <v>38345</v>
      </c>
      <c r="H10" s="36">
        <v>21103</v>
      </c>
    </row>
    <row r="11" spans="2:18" x14ac:dyDescent="0.2">
      <c r="B11" s="147" t="s">
        <v>87</v>
      </c>
      <c r="C11" s="173" t="s">
        <v>513</v>
      </c>
      <c r="D11" s="24">
        <v>106240</v>
      </c>
      <c r="E11" s="196">
        <v>58744</v>
      </c>
      <c r="F11" s="196">
        <v>67279</v>
      </c>
      <c r="G11" s="24">
        <v>38961</v>
      </c>
      <c r="H11" s="197">
        <v>19955</v>
      </c>
      <c r="J11" s="4"/>
      <c r="K11" s="4"/>
      <c r="L11" s="4"/>
      <c r="M11" s="4"/>
    </row>
    <row r="12" spans="2:18" x14ac:dyDescent="0.2">
      <c r="B12" s="145" t="s">
        <v>352</v>
      </c>
      <c r="C12" s="148"/>
      <c r="D12" s="24">
        <v>20293</v>
      </c>
      <c r="E12" s="196">
        <v>13691</v>
      </c>
      <c r="F12" s="196">
        <v>14439</v>
      </c>
      <c r="G12" s="197">
        <v>5854</v>
      </c>
      <c r="H12" s="25">
        <v>4665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x14ac:dyDescent="0.2">
      <c r="B13" s="149" t="s">
        <v>486</v>
      </c>
      <c r="C13" s="148"/>
      <c r="D13" s="24"/>
      <c r="E13" s="24"/>
      <c r="F13" s="24"/>
      <c r="G13" s="286"/>
      <c r="H13" s="150"/>
      <c r="J13" s="4"/>
      <c r="K13" s="4"/>
    </row>
    <row r="14" spans="2:18" x14ac:dyDescent="0.2">
      <c r="B14" s="151" t="s">
        <v>88</v>
      </c>
      <c r="C14" s="148"/>
      <c r="D14" s="20"/>
      <c r="E14" s="20"/>
      <c r="F14" s="20"/>
      <c r="G14" s="20"/>
      <c r="H14" s="21"/>
      <c r="J14" s="4"/>
      <c r="K14" s="4"/>
    </row>
    <row r="15" spans="2:18" x14ac:dyDescent="0.2">
      <c r="B15" s="152" t="s">
        <v>89</v>
      </c>
      <c r="C15" s="148"/>
      <c r="D15" s="20"/>
      <c r="E15" s="20"/>
      <c r="F15" s="20"/>
      <c r="G15" s="286"/>
      <c r="H15" s="287"/>
      <c r="J15" s="4"/>
      <c r="K15" s="4"/>
    </row>
    <row r="16" spans="2:18" x14ac:dyDescent="0.2">
      <c r="B16" s="153" t="s">
        <v>90</v>
      </c>
      <c r="C16" s="148"/>
      <c r="D16" s="20">
        <v>1029</v>
      </c>
      <c r="E16" s="242">
        <v>942</v>
      </c>
      <c r="F16" s="242">
        <v>664</v>
      </c>
      <c r="G16" s="242">
        <v>365</v>
      </c>
      <c r="H16" s="243">
        <v>223</v>
      </c>
      <c r="J16" s="4"/>
      <c r="K16" s="4"/>
    </row>
    <row r="17" spans="2:11" ht="24" x14ac:dyDescent="0.2">
      <c r="B17" s="154" t="s">
        <v>91</v>
      </c>
      <c r="C17" s="148"/>
      <c r="D17" s="20"/>
      <c r="E17" s="242"/>
      <c r="F17" s="242"/>
      <c r="G17" s="306"/>
      <c r="H17" s="21"/>
      <c r="J17" s="4"/>
      <c r="K17" s="4"/>
    </row>
    <row r="18" spans="2:11" ht="24" x14ac:dyDescent="0.2">
      <c r="B18" s="153" t="s">
        <v>92</v>
      </c>
      <c r="C18" s="148"/>
      <c r="D18" s="20">
        <v>1103</v>
      </c>
      <c r="E18" s="242">
        <v>564</v>
      </c>
      <c r="F18" s="242">
        <v>930</v>
      </c>
      <c r="G18" s="242">
        <v>173</v>
      </c>
      <c r="H18" s="306">
        <v>269</v>
      </c>
      <c r="J18" s="4"/>
      <c r="K18" s="4"/>
    </row>
    <row r="19" spans="2:11" x14ac:dyDescent="0.2">
      <c r="B19" s="154" t="s">
        <v>93</v>
      </c>
      <c r="C19" s="148"/>
      <c r="D19" s="20"/>
      <c r="E19" s="242"/>
      <c r="F19" s="242"/>
      <c r="G19" s="306"/>
      <c r="H19" s="21"/>
    </row>
    <row r="20" spans="2:11" x14ac:dyDescent="0.2">
      <c r="B20" s="153" t="s">
        <v>94</v>
      </c>
      <c r="C20" s="148"/>
      <c r="D20" s="20">
        <v>75</v>
      </c>
      <c r="E20" s="20">
        <v>56</v>
      </c>
      <c r="F20" s="20">
        <v>75</v>
      </c>
      <c r="G20" s="20" t="s">
        <v>35</v>
      </c>
      <c r="H20" s="21">
        <v>22</v>
      </c>
      <c r="I20" s="3"/>
    </row>
    <row r="21" spans="2:11" x14ac:dyDescent="0.2">
      <c r="B21" s="154" t="s">
        <v>95</v>
      </c>
      <c r="C21" s="148"/>
      <c r="D21" s="20"/>
      <c r="E21" s="20"/>
      <c r="F21" s="20"/>
      <c r="G21" s="20"/>
      <c r="H21" s="21"/>
      <c r="I21" s="3"/>
    </row>
    <row r="22" spans="2:11" x14ac:dyDescent="0.2">
      <c r="B22" s="153" t="s">
        <v>96</v>
      </c>
      <c r="C22" s="148"/>
      <c r="D22" s="20">
        <v>72</v>
      </c>
      <c r="E22" s="242">
        <v>59</v>
      </c>
      <c r="F22" s="242">
        <v>72</v>
      </c>
      <c r="G22" s="242" t="s">
        <v>35</v>
      </c>
      <c r="H22" s="306" t="s">
        <v>35</v>
      </c>
    </row>
    <row r="23" spans="2:11" x14ac:dyDescent="0.2">
      <c r="B23" s="154" t="s">
        <v>97</v>
      </c>
      <c r="C23" s="148"/>
      <c r="D23" s="20"/>
      <c r="E23" s="242"/>
      <c r="F23" s="242"/>
      <c r="G23" s="306"/>
      <c r="H23" s="21"/>
    </row>
    <row r="24" spans="2:11" x14ac:dyDescent="0.2">
      <c r="B24" s="153" t="s">
        <v>111</v>
      </c>
      <c r="C24" s="148"/>
      <c r="D24" s="20">
        <v>956</v>
      </c>
      <c r="E24" s="242">
        <v>726</v>
      </c>
      <c r="F24" s="242">
        <v>956</v>
      </c>
      <c r="G24" s="242" t="s">
        <v>35</v>
      </c>
      <c r="H24" s="307">
        <v>295</v>
      </c>
    </row>
    <row r="25" spans="2:11" x14ac:dyDescent="0.2">
      <c r="B25" s="154" t="s">
        <v>219</v>
      </c>
      <c r="C25" s="148"/>
      <c r="D25" s="20"/>
      <c r="E25" s="242"/>
      <c r="F25" s="242"/>
      <c r="G25" s="306"/>
      <c r="H25" s="21"/>
    </row>
    <row r="26" spans="2:11" x14ac:dyDescent="0.2">
      <c r="B26" s="153" t="s">
        <v>98</v>
      </c>
      <c r="C26" s="148"/>
      <c r="D26" s="20">
        <v>3166</v>
      </c>
      <c r="E26" s="242">
        <v>2538</v>
      </c>
      <c r="F26" s="242">
        <v>2641</v>
      </c>
      <c r="G26" s="243">
        <v>525</v>
      </c>
      <c r="H26" s="21">
        <v>786</v>
      </c>
    </row>
    <row r="27" spans="2:11" x14ac:dyDescent="0.2">
      <c r="B27" s="154" t="s">
        <v>99</v>
      </c>
      <c r="C27" s="148"/>
      <c r="D27" s="20"/>
      <c r="E27" s="242"/>
      <c r="F27" s="242"/>
      <c r="G27" s="306"/>
      <c r="H27" s="21"/>
    </row>
    <row r="28" spans="2:11" x14ac:dyDescent="0.2">
      <c r="B28" s="153" t="s">
        <v>114</v>
      </c>
      <c r="C28" s="148"/>
      <c r="D28" s="20">
        <v>1433</v>
      </c>
      <c r="E28" s="242">
        <v>908</v>
      </c>
      <c r="F28" s="242">
        <v>1433</v>
      </c>
      <c r="G28" s="242" t="s">
        <v>35</v>
      </c>
      <c r="H28" s="306">
        <v>365</v>
      </c>
    </row>
    <row r="29" spans="2:11" x14ac:dyDescent="0.2">
      <c r="B29" s="154" t="s">
        <v>220</v>
      </c>
      <c r="C29" s="148"/>
      <c r="D29" s="20"/>
      <c r="E29" s="242"/>
      <c r="F29" s="242"/>
      <c r="G29" s="242"/>
      <c r="H29" s="243"/>
    </row>
    <row r="30" spans="2:11" x14ac:dyDescent="0.2">
      <c r="B30" s="153" t="s">
        <v>100</v>
      </c>
      <c r="C30" s="148"/>
      <c r="D30" s="20">
        <v>4705</v>
      </c>
      <c r="E30" s="242">
        <v>3104</v>
      </c>
      <c r="F30" s="242">
        <v>3182</v>
      </c>
      <c r="G30" s="243">
        <v>1523</v>
      </c>
      <c r="H30" s="21">
        <v>1011</v>
      </c>
    </row>
    <row r="31" spans="2:11" x14ac:dyDescent="0.2">
      <c r="B31" s="154" t="s">
        <v>101</v>
      </c>
      <c r="C31" s="148"/>
      <c r="D31" s="20"/>
      <c r="E31" s="242"/>
      <c r="F31" s="242"/>
      <c r="G31" s="242"/>
      <c r="H31" s="243"/>
    </row>
    <row r="32" spans="2:11" x14ac:dyDescent="0.2">
      <c r="B32" s="153" t="s">
        <v>102</v>
      </c>
      <c r="C32" s="148"/>
      <c r="D32" s="20">
        <v>3104</v>
      </c>
      <c r="E32" s="242">
        <v>1970</v>
      </c>
      <c r="F32" s="242">
        <v>1069</v>
      </c>
      <c r="G32" s="243">
        <v>2035</v>
      </c>
      <c r="H32" s="21">
        <v>240</v>
      </c>
    </row>
    <row r="33" spans="2:8" x14ac:dyDescent="0.2">
      <c r="B33" s="154" t="s">
        <v>103</v>
      </c>
      <c r="C33" s="148"/>
      <c r="D33" s="286"/>
      <c r="E33" s="308"/>
      <c r="F33" s="308"/>
      <c r="G33" s="308"/>
      <c r="H33" s="243"/>
    </row>
    <row r="34" spans="2:8" x14ac:dyDescent="0.2">
      <c r="B34" s="153" t="s">
        <v>104</v>
      </c>
      <c r="C34" s="148"/>
      <c r="D34" s="20">
        <v>578</v>
      </c>
      <c r="E34" s="242">
        <v>250</v>
      </c>
      <c r="F34" s="242">
        <v>578</v>
      </c>
      <c r="G34" s="242" t="s">
        <v>35</v>
      </c>
      <c r="H34" s="21">
        <v>137</v>
      </c>
    </row>
    <row r="35" spans="2:8" x14ac:dyDescent="0.2">
      <c r="B35" s="154" t="s">
        <v>105</v>
      </c>
      <c r="C35" s="148"/>
      <c r="D35" s="309"/>
      <c r="E35" s="242"/>
      <c r="F35" s="242"/>
      <c r="G35" s="242"/>
      <c r="H35" s="33"/>
    </row>
    <row r="36" spans="2:8" x14ac:dyDescent="0.2">
      <c r="B36" s="155" t="s">
        <v>155</v>
      </c>
      <c r="C36" s="148"/>
      <c r="D36" s="20">
        <v>764</v>
      </c>
      <c r="E36" s="20">
        <v>523</v>
      </c>
      <c r="F36" s="20">
        <v>525</v>
      </c>
      <c r="G36" s="20">
        <v>239</v>
      </c>
      <c r="H36" s="307">
        <v>270</v>
      </c>
    </row>
    <row r="37" spans="2:8" x14ac:dyDescent="0.2">
      <c r="B37" s="156" t="s">
        <v>110</v>
      </c>
      <c r="C37" s="148"/>
      <c r="D37" s="20"/>
      <c r="E37" s="20"/>
      <c r="F37" s="20"/>
      <c r="G37" s="20"/>
      <c r="H37" s="307"/>
    </row>
    <row r="38" spans="2:8" x14ac:dyDescent="0.2">
      <c r="B38" s="155" t="s">
        <v>143</v>
      </c>
      <c r="C38" s="148"/>
      <c r="D38" s="20">
        <v>1993</v>
      </c>
      <c r="E38" s="20">
        <v>1541</v>
      </c>
      <c r="F38" s="20">
        <v>1069</v>
      </c>
      <c r="G38" s="20">
        <v>924</v>
      </c>
      <c r="H38" s="307">
        <v>815</v>
      </c>
    </row>
    <row r="39" spans="2:8" x14ac:dyDescent="0.2">
      <c r="B39" s="156" t="s">
        <v>144</v>
      </c>
      <c r="C39" s="148"/>
      <c r="D39" s="20"/>
      <c r="E39" s="20"/>
      <c r="F39" s="20"/>
      <c r="G39" s="20"/>
      <c r="H39" s="21"/>
    </row>
    <row r="40" spans="2:8" x14ac:dyDescent="0.2">
      <c r="B40" s="145" t="s">
        <v>108</v>
      </c>
      <c r="C40" s="148"/>
      <c r="D40" s="24">
        <v>20970</v>
      </c>
      <c r="E40" s="24">
        <v>6919</v>
      </c>
      <c r="F40" s="24">
        <v>19667</v>
      </c>
      <c r="G40" s="24">
        <v>1303</v>
      </c>
      <c r="H40" s="25">
        <v>3045</v>
      </c>
    </row>
    <row r="41" spans="2:8" ht="32.25" customHeight="1" x14ac:dyDescent="0.2">
      <c r="B41" s="149" t="s">
        <v>457</v>
      </c>
      <c r="C41" s="148"/>
      <c r="D41" s="310"/>
      <c r="E41" s="310"/>
      <c r="F41" s="310"/>
      <c r="G41" s="310"/>
      <c r="H41" s="311"/>
    </row>
    <row r="42" spans="2:8" x14ac:dyDescent="0.2">
      <c r="B42" s="151" t="s">
        <v>88</v>
      </c>
      <c r="C42" s="148"/>
      <c r="D42" s="310"/>
      <c r="E42" s="310"/>
      <c r="F42" s="310"/>
      <c r="G42" s="310"/>
      <c r="H42" s="311"/>
    </row>
    <row r="43" spans="2:8" x14ac:dyDescent="0.2">
      <c r="B43" s="152" t="s">
        <v>89</v>
      </c>
      <c r="C43" s="148"/>
      <c r="D43" s="310"/>
      <c r="E43" s="310"/>
      <c r="F43" s="310"/>
      <c r="G43" s="310"/>
      <c r="H43" s="311"/>
    </row>
    <row r="44" spans="2:8" x14ac:dyDescent="0.2">
      <c r="B44" s="153" t="s">
        <v>155</v>
      </c>
      <c r="C44" s="148"/>
      <c r="D44" s="20">
        <v>633</v>
      </c>
      <c r="E44" s="20">
        <v>301</v>
      </c>
      <c r="F44" s="20">
        <v>633</v>
      </c>
      <c r="G44" s="242" t="s">
        <v>35</v>
      </c>
      <c r="H44" s="312">
        <v>210</v>
      </c>
    </row>
    <row r="45" spans="2:8" x14ac:dyDescent="0.2">
      <c r="B45" s="265" t="s">
        <v>110</v>
      </c>
      <c r="C45" s="148"/>
      <c r="D45" s="20"/>
      <c r="E45" s="20"/>
      <c r="F45" s="20"/>
      <c r="G45" s="20"/>
      <c r="H45" s="312"/>
    </row>
    <row r="46" spans="2:8" x14ac:dyDescent="0.2">
      <c r="B46" s="153" t="s">
        <v>111</v>
      </c>
      <c r="C46" s="148"/>
      <c r="D46" s="20">
        <v>536</v>
      </c>
      <c r="E46" s="20">
        <v>397</v>
      </c>
      <c r="F46" s="20">
        <v>536</v>
      </c>
      <c r="G46" s="242" t="s">
        <v>35</v>
      </c>
      <c r="H46" s="312">
        <v>86</v>
      </c>
    </row>
    <row r="47" spans="2:8" x14ac:dyDescent="0.2">
      <c r="B47" s="154" t="s">
        <v>112</v>
      </c>
      <c r="C47" s="148"/>
      <c r="D47" s="20"/>
      <c r="E47" s="20"/>
      <c r="F47" s="20"/>
      <c r="G47" s="20"/>
      <c r="H47" s="312"/>
    </row>
    <row r="48" spans="2:8" x14ac:dyDescent="0.2">
      <c r="B48" s="153" t="s">
        <v>114</v>
      </c>
      <c r="C48" s="148"/>
      <c r="D48" s="20">
        <v>1005</v>
      </c>
      <c r="E48" s="20">
        <v>528</v>
      </c>
      <c r="F48" s="20">
        <v>1005</v>
      </c>
      <c r="G48" s="242" t="s">
        <v>35</v>
      </c>
      <c r="H48" s="312">
        <v>156</v>
      </c>
    </row>
    <row r="49" spans="2:8" x14ac:dyDescent="0.2">
      <c r="B49" s="154" t="s">
        <v>115</v>
      </c>
      <c r="C49" s="148"/>
      <c r="D49" s="20"/>
      <c r="E49" s="20"/>
      <c r="F49" s="20"/>
      <c r="G49" s="20"/>
      <c r="H49" s="312"/>
    </row>
    <row r="50" spans="2:8" x14ac:dyDescent="0.2">
      <c r="B50" s="153" t="s">
        <v>104</v>
      </c>
      <c r="C50" s="148"/>
      <c r="D50" s="20">
        <v>641</v>
      </c>
      <c r="E50" s="20">
        <v>270</v>
      </c>
      <c r="F50" s="20">
        <v>641</v>
      </c>
      <c r="G50" s="242" t="s">
        <v>35</v>
      </c>
      <c r="H50" s="312">
        <v>99</v>
      </c>
    </row>
    <row r="51" spans="2:8" x14ac:dyDescent="0.2">
      <c r="B51" s="154" t="s">
        <v>105</v>
      </c>
      <c r="C51" s="148"/>
      <c r="D51" s="20"/>
      <c r="E51" s="20"/>
      <c r="F51" s="20"/>
      <c r="G51" s="20"/>
      <c r="H51" s="312"/>
    </row>
    <row r="52" spans="2:8" x14ac:dyDescent="0.2">
      <c r="B52" s="153" t="s">
        <v>132</v>
      </c>
      <c r="C52" s="148"/>
      <c r="D52" s="20">
        <v>3546</v>
      </c>
      <c r="E52" s="20">
        <v>511</v>
      </c>
      <c r="F52" s="20">
        <v>3546</v>
      </c>
      <c r="G52" s="242" t="s">
        <v>35</v>
      </c>
      <c r="H52" s="312">
        <v>561</v>
      </c>
    </row>
    <row r="53" spans="2:8" ht="24" x14ac:dyDescent="0.2">
      <c r="B53" s="154" t="s">
        <v>133</v>
      </c>
      <c r="C53" s="148"/>
      <c r="D53" s="20"/>
      <c r="E53" s="20"/>
      <c r="F53" s="20"/>
      <c r="G53" s="20"/>
      <c r="H53" s="312"/>
    </row>
    <row r="54" spans="2:8" x14ac:dyDescent="0.2">
      <c r="B54" s="153" t="s">
        <v>116</v>
      </c>
      <c r="C54" s="148"/>
      <c r="D54" s="20">
        <v>8939</v>
      </c>
      <c r="E54" s="20">
        <v>1946</v>
      </c>
      <c r="F54" s="20">
        <v>8298</v>
      </c>
      <c r="G54" s="20">
        <v>641</v>
      </c>
      <c r="H54" s="312">
        <v>865</v>
      </c>
    </row>
    <row r="55" spans="2:8" x14ac:dyDescent="0.2">
      <c r="B55" s="154" t="s">
        <v>117</v>
      </c>
      <c r="C55" s="148"/>
      <c r="D55" s="20"/>
      <c r="E55" s="20"/>
      <c r="F55" s="20"/>
      <c r="G55" s="20"/>
      <c r="H55" s="312"/>
    </row>
    <row r="56" spans="2:8" x14ac:dyDescent="0.2">
      <c r="B56" s="153" t="s">
        <v>118</v>
      </c>
      <c r="C56" s="148"/>
      <c r="D56" s="20">
        <v>1166</v>
      </c>
      <c r="E56" s="20">
        <v>531</v>
      </c>
      <c r="F56" s="20">
        <v>982</v>
      </c>
      <c r="G56" s="20">
        <v>184</v>
      </c>
      <c r="H56" s="312">
        <v>293</v>
      </c>
    </row>
    <row r="57" spans="2:8" x14ac:dyDescent="0.2">
      <c r="B57" s="154" t="s">
        <v>119</v>
      </c>
      <c r="C57" s="148"/>
      <c r="D57" s="20"/>
      <c r="E57" s="20"/>
      <c r="F57" s="20"/>
      <c r="G57" s="20"/>
      <c r="H57" s="312"/>
    </row>
    <row r="58" spans="2:8" x14ac:dyDescent="0.2">
      <c r="B58" s="153" t="s">
        <v>120</v>
      </c>
      <c r="C58" s="148"/>
      <c r="D58" s="20">
        <v>3691</v>
      </c>
      <c r="E58" s="20">
        <v>2055</v>
      </c>
      <c r="F58" s="20">
        <v>3213</v>
      </c>
      <c r="G58" s="20">
        <v>478</v>
      </c>
      <c r="H58" s="312">
        <v>610</v>
      </c>
    </row>
    <row r="59" spans="2:8" x14ac:dyDescent="0.2">
      <c r="B59" s="154" t="s">
        <v>121</v>
      </c>
      <c r="C59" s="148"/>
      <c r="D59" s="20"/>
      <c r="E59" s="20"/>
      <c r="F59" s="20"/>
      <c r="G59" s="20"/>
      <c r="H59" s="312"/>
    </row>
    <row r="60" spans="2:8" x14ac:dyDescent="0.2">
      <c r="B60" s="153" t="s">
        <v>122</v>
      </c>
      <c r="C60" s="148"/>
      <c r="D60" s="20">
        <v>202</v>
      </c>
      <c r="E60" s="20">
        <v>69</v>
      </c>
      <c r="F60" s="20">
        <v>202</v>
      </c>
      <c r="G60" s="242" t="s">
        <v>35</v>
      </c>
      <c r="H60" s="21" t="s">
        <v>35</v>
      </c>
    </row>
    <row r="61" spans="2:8" x14ac:dyDescent="0.2">
      <c r="B61" s="154" t="s">
        <v>123</v>
      </c>
      <c r="C61" s="148"/>
      <c r="D61" s="20"/>
      <c r="E61" s="20"/>
      <c r="F61" s="20"/>
      <c r="G61" s="20"/>
      <c r="H61" s="287"/>
    </row>
    <row r="62" spans="2:8" ht="30.75" customHeight="1" x14ac:dyDescent="0.2">
      <c r="B62" s="145" t="s">
        <v>445</v>
      </c>
      <c r="C62" s="148"/>
      <c r="D62" s="24">
        <v>6551</v>
      </c>
      <c r="E62" s="24">
        <v>4328</v>
      </c>
      <c r="F62" s="24">
        <v>6027</v>
      </c>
      <c r="G62" s="24">
        <v>524</v>
      </c>
      <c r="H62" s="25">
        <v>761</v>
      </c>
    </row>
    <row r="63" spans="2:8" ht="24" x14ac:dyDescent="0.2">
      <c r="B63" s="149" t="s">
        <v>448</v>
      </c>
      <c r="C63" s="148"/>
      <c r="D63" s="24"/>
      <c r="E63" s="24"/>
      <c r="F63" s="24"/>
      <c r="G63" s="24"/>
      <c r="H63" s="25"/>
    </row>
    <row r="64" spans="2:8" x14ac:dyDescent="0.2">
      <c r="B64" s="151" t="s">
        <v>88</v>
      </c>
      <c r="C64" s="148"/>
      <c r="D64" s="24"/>
      <c r="E64" s="24"/>
      <c r="F64" s="24"/>
      <c r="G64" s="24"/>
      <c r="H64" s="25"/>
    </row>
    <row r="65" spans="2:8" x14ac:dyDescent="0.2">
      <c r="B65" s="152" t="s">
        <v>89</v>
      </c>
      <c r="C65" s="148"/>
      <c r="D65" s="20"/>
      <c r="E65" s="20"/>
      <c r="F65" s="20"/>
      <c r="G65" s="20"/>
      <c r="H65" s="21"/>
    </row>
    <row r="66" spans="2:8" x14ac:dyDescent="0.2">
      <c r="B66" s="153" t="s">
        <v>124</v>
      </c>
      <c r="C66" s="148"/>
      <c r="D66" s="20">
        <v>202</v>
      </c>
      <c r="E66" s="20">
        <v>118</v>
      </c>
      <c r="F66" s="20">
        <v>202</v>
      </c>
      <c r="G66" s="242" t="s">
        <v>35</v>
      </c>
      <c r="H66" s="287" t="s">
        <v>35</v>
      </c>
    </row>
    <row r="67" spans="2:8" x14ac:dyDescent="0.2">
      <c r="B67" s="154" t="s">
        <v>125</v>
      </c>
      <c r="C67" s="148"/>
      <c r="D67" s="20"/>
      <c r="E67" s="20"/>
      <c r="F67" s="20"/>
      <c r="G67" s="20"/>
      <c r="H67" s="21"/>
    </row>
    <row r="68" spans="2:8" x14ac:dyDescent="0.2">
      <c r="B68" s="153" t="s">
        <v>111</v>
      </c>
      <c r="C68" s="148"/>
      <c r="D68" s="20">
        <v>652</v>
      </c>
      <c r="E68" s="20">
        <v>459</v>
      </c>
      <c r="F68" s="20">
        <v>652</v>
      </c>
      <c r="G68" s="242" t="s">
        <v>35</v>
      </c>
      <c r="H68" s="21">
        <v>187</v>
      </c>
    </row>
    <row r="69" spans="2:8" x14ac:dyDescent="0.2">
      <c r="B69" s="154" t="s">
        <v>112</v>
      </c>
      <c r="C69" s="148"/>
      <c r="D69" s="20"/>
      <c r="E69" s="20"/>
      <c r="F69" s="20"/>
      <c r="G69" s="20"/>
      <c r="H69" s="21"/>
    </row>
    <row r="70" spans="2:8" x14ac:dyDescent="0.2">
      <c r="B70" s="153" t="s">
        <v>116</v>
      </c>
      <c r="C70" s="148"/>
      <c r="D70" s="20">
        <v>939</v>
      </c>
      <c r="E70" s="20">
        <v>441</v>
      </c>
      <c r="F70" s="20">
        <v>939</v>
      </c>
      <c r="G70" s="242" t="s">
        <v>35</v>
      </c>
      <c r="H70" s="21">
        <v>51</v>
      </c>
    </row>
    <row r="71" spans="2:8" x14ac:dyDescent="0.2">
      <c r="B71" s="154" t="s">
        <v>117</v>
      </c>
      <c r="C71" s="148"/>
      <c r="D71" s="20"/>
      <c r="E71" s="20"/>
      <c r="F71" s="20"/>
      <c r="G71" s="20"/>
      <c r="H71" s="21"/>
    </row>
    <row r="72" spans="2:8" ht="36" x14ac:dyDescent="0.2">
      <c r="B72" s="153" t="s">
        <v>269</v>
      </c>
      <c r="C72" s="148"/>
      <c r="D72" s="20">
        <v>887</v>
      </c>
      <c r="E72" s="20">
        <v>724</v>
      </c>
      <c r="F72" s="20">
        <v>887</v>
      </c>
      <c r="G72" s="242" t="s">
        <v>35</v>
      </c>
      <c r="H72" s="21">
        <v>183</v>
      </c>
    </row>
    <row r="73" spans="2:8" ht="36" x14ac:dyDescent="0.2">
      <c r="B73" s="154" t="s">
        <v>270</v>
      </c>
      <c r="C73" s="148"/>
      <c r="D73" s="20"/>
      <c r="E73" s="20"/>
      <c r="F73" s="20"/>
      <c r="G73" s="20"/>
      <c r="H73" s="21"/>
    </row>
    <row r="74" spans="2:8" x14ac:dyDescent="0.2">
      <c r="B74" s="153" t="s">
        <v>120</v>
      </c>
      <c r="C74" s="148"/>
      <c r="D74" s="20">
        <v>1249</v>
      </c>
      <c r="E74" s="20">
        <v>719</v>
      </c>
      <c r="F74" s="20">
        <v>1106</v>
      </c>
      <c r="G74" s="20">
        <v>143</v>
      </c>
      <c r="H74" s="21">
        <v>208</v>
      </c>
    </row>
    <row r="75" spans="2:8" x14ac:dyDescent="0.2">
      <c r="B75" s="154" t="s">
        <v>121</v>
      </c>
      <c r="C75" s="148"/>
      <c r="D75" s="20"/>
      <c r="E75" s="20"/>
      <c r="F75" s="20"/>
      <c r="G75" s="20"/>
      <c r="H75" s="21"/>
    </row>
    <row r="76" spans="2:8" x14ac:dyDescent="0.2">
      <c r="B76" s="153" t="s">
        <v>127</v>
      </c>
      <c r="C76" s="148"/>
      <c r="D76" s="20">
        <v>958</v>
      </c>
      <c r="E76" s="20">
        <v>570</v>
      </c>
      <c r="F76" s="20">
        <v>685</v>
      </c>
      <c r="G76" s="20">
        <v>273</v>
      </c>
      <c r="H76" s="21">
        <v>121</v>
      </c>
    </row>
    <row r="77" spans="2:8" x14ac:dyDescent="0.2">
      <c r="B77" s="154" t="s">
        <v>128</v>
      </c>
      <c r="C77" s="148"/>
      <c r="D77" s="20"/>
      <c r="E77" s="20"/>
      <c r="F77" s="20"/>
      <c r="G77" s="20"/>
      <c r="H77" s="21"/>
    </row>
    <row r="78" spans="2:8" x14ac:dyDescent="0.2">
      <c r="B78" s="153" t="s">
        <v>129</v>
      </c>
      <c r="C78" s="148"/>
      <c r="D78" s="20">
        <v>1393</v>
      </c>
      <c r="E78" s="20">
        <v>1106</v>
      </c>
      <c r="F78" s="20">
        <v>1285</v>
      </c>
      <c r="G78" s="20">
        <v>108</v>
      </c>
      <c r="H78" s="287" t="s">
        <v>35</v>
      </c>
    </row>
    <row r="79" spans="2:8" x14ac:dyDescent="0.2">
      <c r="B79" s="154" t="s">
        <v>130</v>
      </c>
      <c r="C79" s="148"/>
      <c r="D79" s="20"/>
      <c r="E79" s="20"/>
      <c r="F79" s="20"/>
      <c r="G79" s="20"/>
      <c r="H79" s="21"/>
    </row>
    <row r="80" spans="2:8" x14ac:dyDescent="0.2">
      <c r="B80" s="153" t="s">
        <v>113</v>
      </c>
      <c r="C80" s="148"/>
      <c r="D80" s="20">
        <v>174</v>
      </c>
      <c r="E80" s="20">
        <v>129</v>
      </c>
      <c r="F80" s="20">
        <v>174</v>
      </c>
      <c r="G80" s="242" t="s">
        <v>35</v>
      </c>
      <c r="H80" s="21">
        <v>11</v>
      </c>
    </row>
    <row r="81" spans="2:8" x14ac:dyDescent="0.2">
      <c r="B81" s="154" t="s">
        <v>131</v>
      </c>
      <c r="C81" s="148"/>
      <c r="D81" s="20"/>
      <c r="E81" s="20"/>
      <c r="F81" s="20"/>
      <c r="G81" s="20"/>
      <c r="H81" s="21"/>
    </row>
    <row r="82" spans="2:8" ht="24" x14ac:dyDescent="0.2">
      <c r="B82" s="145" t="s">
        <v>446</v>
      </c>
      <c r="C82" s="148"/>
      <c r="D82" s="24">
        <v>8941</v>
      </c>
      <c r="E82" s="24">
        <v>5053</v>
      </c>
      <c r="F82" s="24">
        <v>5138</v>
      </c>
      <c r="G82" s="24">
        <v>3803</v>
      </c>
      <c r="H82" s="25">
        <v>3042</v>
      </c>
    </row>
    <row r="83" spans="2:8" ht="24" customHeight="1" x14ac:dyDescent="0.2">
      <c r="B83" s="149" t="s">
        <v>447</v>
      </c>
      <c r="C83" s="148"/>
      <c r="D83" s="20"/>
      <c r="E83" s="20"/>
      <c r="F83" s="20"/>
      <c r="G83" s="20"/>
      <c r="H83" s="21"/>
    </row>
    <row r="84" spans="2:8" x14ac:dyDescent="0.2">
      <c r="B84" s="151" t="s">
        <v>88</v>
      </c>
      <c r="C84" s="148"/>
      <c r="D84" s="20"/>
      <c r="E84" s="20"/>
      <c r="F84" s="20"/>
      <c r="G84" s="20"/>
      <c r="H84" s="21"/>
    </row>
    <row r="85" spans="2:8" x14ac:dyDescent="0.2">
      <c r="B85" s="152" t="s">
        <v>89</v>
      </c>
      <c r="C85" s="148"/>
      <c r="D85" s="20"/>
      <c r="E85" s="20"/>
      <c r="F85" s="20"/>
      <c r="G85" s="20"/>
      <c r="H85" s="21"/>
    </row>
    <row r="86" spans="2:8" x14ac:dyDescent="0.2">
      <c r="B86" s="153" t="s">
        <v>124</v>
      </c>
      <c r="C86" s="148"/>
      <c r="D86" s="20">
        <v>778</v>
      </c>
      <c r="E86" s="20">
        <v>406</v>
      </c>
      <c r="F86" s="20">
        <v>473</v>
      </c>
      <c r="G86" s="20">
        <v>305</v>
      </c>
      <c r="H86" s="21">
        <v>193</v>
      </c>
    </row>
    <row r="87" spans="2:8" x14ac:dyDescent="0.2">
      <c r="B87" s="154" t="s">
        <v>125</v>
      </c>
      <c r="C87" s="148"/>
      <c r="D87" s="20"/>
      <c r="E87" s="20"/>
      <c r="F87" s="20"/>
      <c r="G87" s="20"/>
      <c r="H87" s="21"/>
    </row>
    <row r="88" spans="2:8" x14ac:dyDescent="0.2">
      <c r="B88" s="153" t="s">
        <v>126</v>
      </c>
      <c r="C88" s="148"/>
      <c r="D88" s="20">
        <v>5784</v>
      </c>
      <c r="E88" s="20">
        <v>3547</v>
      </c>
      <c r="F88" s="20">
        <v>3291</v>
      </c>
      <c r="G88" s="20">
        <v>2493</v>
      </c>
      <c r="H88" s="21">
        <v>2071</v>
      </c>
    </row>
    <row r="89" spans="2:8" x14ac:dyDescent="0.2">
      <c r="B89" s="154" t="s">
        <v>110</v>
      </c>
      <c r="C89" s="148"/>
      <c r="D89" s="20"/>
      <c r="E89" s="20"/>
      <c r="F89" s="20"/>
      <c r="G89" s="20"/>
      <c r="H89" s="21"/>
    </row>
    <row r="90" spans="2:8" ht="48" x14ac:dyDescent="0.2">
      <c r="B90" s="153" t="s">
        <v>248</v>
      </c>
      <c r="C90" s="148"/>
      <c r="D90" s="20">
        <v>964</v>
      </c>
      <c r="E90" s="20">
        <v>309</v>
      </c>
      <c r="F90" s="20">
        <v>313</v>
      </c>
      <c r="G90" s="20">
        <v>651</v>
      </c>
      <c r="H90" s="21">
        <v>478</v>
      </c>
    </row>
    <row r="91" spans="2:8" ht="36" x14ac:dyDescent="0.2">
      <c r="B91" s="154" t="s">
        <v>302</v>
      </c>
      <c r="C91" s="148"/>
      <c r="D91" s="20"/>
      <c r="E91" s="20"/>
      <c r="F91" s="20"/>
      <c r="G91" s="20"/>
      <c r="H91" s="21"/>
    </row>
    <row r="92" spans="2:8" x14ac:dyDescent="0.2">
      <c r="B92" s="153" t="s">
        <v>118</v>
      </c>
      <c r="C92" s="148"/>
      <c r="D92" s="20">
        <v>813</v>
      </c>
      <c r="E92" s="20">
        <v>390</v>
      </c>
      <c r="F92" s="20">
        <v>639</v>
      </c>
      <c r="G92" s="20">
        <v>174</v>
      </c>
      <c r="H92" s="287" t="s">
        <v>35</v>
      </c>
    </row>
    <row r="93" spans="2:8" x14ac:dyDescent="0.2">
      <c r="B93" s="154" t="s">
        <v>119</v>
      </c>
      <c r="C93" s="148"/>
      <c r="D93" s="20"/>
      <c r="E93" s="20"/>
      <c r="F93" s="20"/>
      <c r="G93" s="20"/>
      <c r="H93" s="21"/>
    </row>
    <row r="94" spans="2:8" ht="24" x14ac:dyDescent="0.2">
      <c r="B94" s="145" t="s">
        <v>449</v>
      </c>
      <c r="C94" s="148"/>
      <c r="D94" s="24">
        <v>6411</v>
      </c>
      <c r="E94" s="24">
        <v>4690</v>
      </c>
      <c r="F94" s="24">
        <v>5377</v>
      </c>
      <c r="G94" s="24">
        <v>1034</v>
      </c>
      <c r="H94" s="25">
        <v>439</v>
      </c>
    </row>
    <row r="95" spans="2:8" x14ac:dyDescent="0.2">
      <c r="B95" s="149" t="s">
        <v>450</v>
      </c>
      <c r="C95" s="148"/>
      <c r="D95" s="20"/>
      <c r="E95" s="20"/>
      <c r="F95" s="20"/>
      <c r="G95" s="20"/>
      <c r="H95" s="21"/>
    </row>
    <row r="96" spans="2:8" x14ac:dyDescent="0.2">
      <c r="B96" s="153" t="s">
        <v>136</v>
      </c>
      <c r="C96" s="148"/>
      <c r="D96" s="20">
        <v>6411</v>
      </c>
      <c r="E96" s="20">
        <v>4690</v>
      </c>
      <c r="F96" s="20">
        <v>5377</v>
      </c>
      <c r="G96" s="20">
        <v>1034</v>
      </c>
      <c r="H96" s="21">
        <v>439</v>
      </c>
    </row>
    <row r="97" spans="2:8" x14ac:dyDescent="0.2">
      <c r="B97" s="154" t="s">
        <v>137</v>
      </c>
      <c r="C97" s="148"/>
      <c r="D97" s="20"/>
      <c r="E97" s="20"/>
      <c r="F97" s="20"/>
      <c r="G97" s="20"/>
      <c r="H97" s="287"/>
    </row>
    <row r="98" spans="2:8" ht="36" x14ac:dyDescent="0.2">
      <c r="B98" s="145" t="s">
        <v>451</v>
      </c>
      <c r="C98" s="148"/>
      <c r="D98" s="24">
        <v>2935</v>
      </c>
      <c r="E98" s="196">
        <v>1625</v>
      </c>
      <c r="F98" s="196">
        <v>2483</v>
      </c>
      <c r="G98" s="197">
        <v>452</v>
      </c>
      <c r="H98" s="25">
        <v>544</v>
      </c>
    </row>
    <row r="99" spans="2:8" ht="24" x14ac:dyDescent="0.2">
      <c r="B99" s="149" t="s">
        <v>452</v>
      </c>
      <c r="C99" s="148"/>
      <c r="D99" s="24"/>
      <c r="E99" s="24"/>
      <c r="F99" s="24"/>
      <c r="G99" s="24"/>
      <c r="H99" s="150"/>
    </row>
    <row r="100" spans="2:8" x14ac:dyDescent="0.2">
      <c r="B100" s="151" t="s">
        <v>353</v>
      </c>
      <c r="C100" s="148"/>
      <c r="D100" s="24"/>
      <c r="E100" s="24"/>
      <c r="F100" s="24"/>
      <c r="G100" s="24"/>
      <c r="H100" s="150"/>
    </row>
    <row r="101" spans="2:8" x14ac:dyDescent="0.2">
      <c r="B101" s="153" t="s">
        <v>138</v>
      </c>
      <c r="C101" s="148"/>
      <c r="D101" s="20">
        <v>639</v>
      </c>
      <c r="E101" s="20">
        <v>270</v>
      </c>
      <c r="F101" s="20">
        <v>458</v>
      </c>
      <c r="G101" s="20">
        <v>181</v>
      </c>
      <c r="H101" s="21">
        <v>163</v>
      </c>
    </row>
    <row r="102" spans="2:8" ht="24" x14ac:dyDescent="0.2">
      <c r="B102" s="154" t="s">
        <v>91</v>
      </c>
      <c r="C102" s="148"/>
      <c r="D102" s="20"/>
      <c r="E102" s="20"/>
      <c r="F102" s="20"/>
      <c r="G102" s="20"/>
      <c r="H102" s="21"/>
    </row>
    <row r="103" spans="2:8" x14ac:dyDescent="0.2">
      <c r="B103" s="153" t="s">
        <v>139</v>
      </c>
      <c r="C103" s="148"/>
      <c r="D103" s="20">
        <v>917</v>
      </c>
      <c r="E103" s="20">
        <v>556</v>
      </c>
      <c r="F103" s="20">
        <v>917</v>
      </c>
      <c r="G103" s="20" t="s">
        <v>35</v>
      </c>
      <c r="H103" s="287" t="s">
        <v>35</v>
      </c>
    </row>
    <row r="104" spans="2:8" x14ac:dyDescent="0.2">
      <c r="B104" s="154" t="s">
        <v>140</v>
      </c>
      <c r="C104" s="148"/>
      <c r="D104" s="20"/>
      <c r="E104" s="20"/>
      <c r="F104" s="20"/>
      <c r="G104" s="20"/>
      <c r="H104" s="21"/>
    </row>
    <row r="105" spans="2:8" x14ac:dyDescent="0.2">
      <c r="B105" s="153" t="s">
        <v>134</v>
      </c>
      <c r="C105" s="148"/>
      <c r="D105" s="20">
        <v>1379</v>
      </c>
      <c r="E105" s="20">
        <v>799</v>
      </c>
      <c r="F105" s="20">
        <v>1108</v>
      </c>
      <c r="G105" s="20">
        <v>271</v>
      </c>
      <c r="H105" s="21">
        <v>381</v>
      </c>
    </row>
    <row r="106" spans="2:8" x14ac:dyDescent="0.2">
      <c r="B106" s="154" t="s">
        <v>141</v>
      </c>
      <c r="C106" s="148"/>
      <c r="D106" s="20"/>
      <c r="E106" s="20"/>
      <c r="F106" s="20"/>
      <c r="G106" s="20"/>
      <c r="H106" s="287"/>
    </row>
    <row r="107" spans="2:8" ht="24" x14ac:dyDescent="0.2">
      <c r="B107" s="145" t="s">
        <v>453</v>
      </c>
      <c r="C107" s="148"/>
      <c r="D107" s="24">
        <v>585</v>
      </c>
      <c r="E107" s="24">
        <v>349</v>
      </c>
      <c r="F107" s="24">
        <v>585</v>
      </c>
      <c r="G107" s="196" t="s">
        <v>35</v>
      </c>
      <c r="H107" s="25">
        <v>248</v>
      </c>
    </row>
    <row r="108" spans="2:8" ht="24" x14ac:dyDescent="0.2">
      <c r="B108" s="149" t="s">
        <v>454</v>
      </c>
      <c r="C108" s="148"/>
      <c r="D108" s="20"/>
      <c r="E108" s="20"/>
      <c r="F108" s="20"/>
      <c r="G108" s="20"/>
      <c r="H108" s="21"/>
    </row>
    <row r="109" spans="2:8" x14ac:dyDescent="0.2">
      <c r="B109" s="151" t="s">
        <v>353</v>
      </c>
      <c r="C109" s="148"/>
      <c r="D109" s="20"/>
      <c r="E109" s="20"/>
      <c r="F109" s="20"/>
      <c r="G109" s="20"/>
      <c r="H109" s="21"/>
    </row>
    <row r="110" spans="2:8" x14ac:dyDescent="0.2">
      <c r="B110" s="157" t="s">
        <v>138</v>
      </c>
      <c r="C110" s="148"/>
      <c r="D110" s="20">
        <v>52</v>
      </c>
      <c r="E110" s="20">
        <v>43</v>
      </c>
      <c r="F110" s="20">
        <v>52</v>
      </c>
      <c r="G110" s="242" t="s">
        <v>35</v>
      </c>
      <c r="H110" s="313">
        <v>25</v>
      </c>
    </row>
    <row r="111" spans="2:8" ht="24" x14ac:dyDescent="0.2">
      <c r="B111" s="154" t="s">
        <v>91</v>
      </c>
      <c r="C111" s="148"/>
      <c r="D111" s="20"/>
      <c r="E111" s="20"/>
      <c r="F111" s="20"/>
      <c r="G111" s="20"/>
      <c r="H111" s="21"/>
    </row>
    <row r="112" spans="2:8" x14ac:dyDescent="0.2">
      <c r="B112" s="153" t="s">
        <v>94</v>
      </c>
      <c r="C112" s="148"/>
      <c r="D112" s="20">
        <v>533</v>
      </c>
      <c r="E112" s="20">
        <v>306</v>
      </c>
      <c r="F112" s="20">
        <v>533</v>
      </c>
      <c r="G112" s="242" t="s">
        <v>35</v>
      </c>
      <c r="H112" s="21">
        <v>223</v>
      </c>
    </row>
    <row r="113" spans="2:8" x14ac:dyDescent="0.2">
      <c r="B113" s="154" t="s">
        <v>95</v>
      </c>
      <c r="C113" s="148"/>
      <c r="D113" s="20"/>
      <c r="E113" s="20"/>
      <c r="F113" s="20"/>
      <c r="G113" s="20"/>
      <c r="H113" s="287"/>
    </row>
    <row r="114" spans="2:8" ht="34.5" customHeight="1" x14ac:dyDescent="0.2">
      <c r="B114" s="145" t="s">
        <v>455</v>
      </c>
      <c r="C114" s="148"/>
      <c r="D114" s="24">
        <v>1206</v>
      </c>
      <c r="E114" s="24">
        <v>991</v>
      </c>
      <c r="F114" s="24">
        <v>899</v>
      </c>
      <c r="G114" s="24">
        <v>307</v>
      </c>
      <c r="H114" s="25">
        <v>264</v>
      </c>
    </row>
    <row r="115" spans="2:8" ht="27.75" customHeight="1" x14ac:dyDescent="0.2">
      <c r="B115" s="149" t="s">
        <v>510</v>
      </c>
      <c r="C115" s="148"/>
      <c r="D115" s="20"/>
      <c r="E115" s="20"/>
      <c r="F115" s="20"/>
      <c r="G115" s="20"/>
      <c r="H115" s="21"/>
    </row>
    <row r="116" spans="2:8" x14ac:dyDescent="0.2">
      <c r="B116" s="153" t="s">
        <v>272</v>
      </c>
      <c r="C116" s="148"/>
      <c r="D116" s="20">
        <v>1206</v>
      </c>
      <c r="E116" s="20">
        <v>991</v>
      </c>
      <c r="F116" s="20">
        <v>899</v>
      </c>
      <c r="G116" s="20">
        <v>307</v>
      </c>
      <c r="H116" s="21">
        <v>264</v>
      </c>
    </row>
    <row r="117" spans="2:8" x14ac:dyDescent="0.2">
      <c r="B117" s="154" t="s">
        <v>273</v>
      </c>
      <c r="C117" s="148"/>
      <c r="D117" s="20"/>
      <c r="E117" s="20"/>
      <c r="F117" s="20"/>
      <c r="G117" s="20"/>
      <c r="H117" s="287"/>
    </row>
    <row r="118" spans="2:8" ht="24" x14ac:dyDescent="0.2">
      <c r="B118" s="145" t="s">
        <v>438</v>
      </c>
      <c r="C118" s="148"/>
      <c r="D118" s="24">
        <v>2304</v>
      </c>
      <c r="E118" s="196">
        <v>939</v>
      </c>
      <c r="F118" s="196">
        <v>1603</v>
      </c>
      <c r="G118" s="197">
        <v>701</v>
      </c>
      <c r="H118" s="25">
        <v>237</v>
      </c>
    </row>
    <row r="119" spans="2:8" ht="24" x14ac:dyDescent="0.2">
      <c r="B119" s="149" t="s">
        <v>439</v>
      </c>
      <c r="C119" s="148"/>
      <c r="D119" s="20"/>
      <c r="E119" s="20"/>
      <c r="F119" s="20"/>
      <c r="G119" s="20"/>
      <c r="H119" s="287"/>
    </row>
    <row r="120" spans="2:8" x14ac:dyDescent="0.2">
      <c r="B120" s="151" t="s">
        <v>88</v>
      </c>
      <c r="C120" s="148"/>
      <c r="D120" s="286"/>
      <c r="E120" s="286"/>
      <c r="F120" s="286"/>
      <c r="G120" s="286"/>
      <c r="H120" s="287"/>
    </row>
    <row r="121" spans="2:8" x14ac:dyDescent="0.2">
      <c r="B121" s="152" t="s">
        <v>89</v>
      </c>
      <c r="C121" s="148"/>
      <c r="D121" s="286"/>
      <c r="E121" s="286"/>
      <c r="F121" s="286"/>
      <c r="G121" s="286"/>
      <c r="H121" s="287"/>
    </row>
    <row r="122" spans="2:8" x14ac:dyDescent="0.2">
      <c r="B122" s="153" t="s">
        <v>126</v>
      </c>
      <c r="C122" s="148"/>
      <c r="D122" s="20">
        <v>1192</v>
      </c>
      <c r="E122" s="20">
        <v>634</v>
      </c>
      <c r="F122" s="20">
        <v>815</v>
      </c>
      <c r="G122" s="20">
        <v>377</v>
      </c>
      <c r="H122" s="287">
        <v>217</v>
      </c>
    </row>
    <row r="123" spans="2:8" x14ac:dyDescent="0.2">
      <c r="B123" s="154" t="s">
        <v>110</v>
      </c>
      <c r="C123" s="148"/>
      <c r="D123" s="20"/>
      <c r="E123" s="20"/>
      <c r="F123" s="20"/>
      <c r="G123" s="20"/>
      <c r="H123" s="287"/>
    </row>
    <row r="124" spans="2:8" ht="24" x14ac:dyDescent="0.2">
      <c r="B124" s="153" t="s">
        <v>216</v>
      </c>
      <c r="C124" s="148"/>
      <c r="D124" s="20">
        <v>933</v>
      </c>
      <c r="E124" s="20">
        <v>155</v>
      </c>
      <c r="F124" s="20">
        <v>651</v>
      </c>
      <c r="G124" s="20">
        <v>282</v>
      </c>
      <c r="H124" s="287" t="s">
        <v>35</v>
      </c>
    </row>
    <row r="125" spans="2:8" x14ac:dyDescent="0.2">
      <c r="B125" s="265" t="s">
        <v>217</v>
      </c>
      <c r="C125" s="148"/>
      <c r="D125" s="20"/>
      <c r="E125" s="20"/>
      <c r="F125" s="20"/>
      <c r="G125" s="20"/>
      <c r="H125" s="287"/>
    </row>
    <row r="126" spans="2:8" x14ac:dyDescent="0.2">
      <c r="B126" s="153" t="s">
        <v>134</v>
      </c>
      <c r="C126" s="148"/>
      <c r="D126" s="20">
        <v>168</v>
      </c>
      <c r="E126" s="20">
        <v>140</v>
      </c>
      <c r="F126" s="20">
        <v>126</v>
      </c>
      <c r="G126" s="20">
        <v>42</v>
      </c>
      <c r="H126" s="21">
        <v>20</v>
      </c>
    </row>
    <row r="127" spans="2:8" x14ac:dyDescent="0.2">
      <c r="B127" s="154" t="s">
        <v>135</v>
      </c>
      <c r="C127" s="148"/>
      <c r="D127" s="20"/>
      <c r="E127" s="20"/>
      <c r="F127" s="20"/>
      <c r="G127" s="20"/>
      <c r="H127" s="287"/>
    </row>
    <row r="128" spans="2:8" ht="24" x14ac:dyDescent="0.2">
      <c r="B128" s="145" t="s">
        <v>511</v>
      </c>
      <c r="C128" s="148"/>
      <c r="D128" s="24">
        <v>490</v>
      </c>
      <c r="E128" s="196">
        <v>296</v>
      </c>
      <c r="F128" s="196">
        <v>5</v>
      </c>
      <c r="G128" s="197">
        <v>485</v>
      </c>
      <c r="H128" s="25">
        <v>184</v>
      </c>
    </row>
    <row r="129" spans="2:8" ht="24" x14ac:dyDescent="0.2">
      <c r="B129" s="149" t="s">
        <v>572</v>
      </c>
      <c r="C129" s="148"/>
      <c r="D129" s="286"/>
      <c r="E129" s="286"/>
      <c r="F129" s="286"/>
      <c r="G129" s="286"/>
      <c r="H129" s="287"/>
    </row>
    <row r="130" spans="2:8" x14ac:dyDescent="0.2">
      <c r="B130" s="151" t="s">
        <v>353</v>
      </c>
      <c r="C130" s="148"/>
      <c r="D130" s="20"/>
      <c r="E130" s="20"/>
      <c r="F130" s="20"/>
      <c r="G130" s="20"/>
      <c r="H130" s="287"/>
    </row>
    <row r="131" spans="2:8" x14ac:dyDescent="0.2">
      <c r="B131" s="153" t="s">
        <v>138</v>
      </c>
      <c r="C131" s="148"/>
      <c r="D131" s="20">
        <v>144</v>
      </c>
      <c r="E131" s="242">
        <v>134</v>
      </c>
      <c r="F131" s="242" t="s">
        <v>35</v>
      </c>
      <c r="G131" s="243">
        <v>144</v>
      </c>
      <c r="H131" s="21">
        <v>60</v>
      </c>
    </row>
    <row r="132" spans="2:8" ht="24" x14ac:dyDescent="0.2">
      <c r="B132" s="154" t="s">
        <v>91</v>
      </c>
      <c r="C132" s="148"/>
      <c r="D132" s="20"/>
      <c r="E132" s="20"/>
      <c r="F132" s="20"/>
      <c r="G132" s="20"/>
      <c r="H132" s="287"/>
    </row>
    <row r="133" spans="2:8" x14ac:dyDescent="0.2">
      <c r="B133" s="153" t="s">
        <v>126</v>
      </c>
      <c r="C133" s="148"/>
      <c r="D133" s="20">
        <v>263</v>
      </c>
      <c r="E133" s="20">
        <v>156</v>
      </c>
      <c r="F133" s="20" t="s">
        <v>20</v>
      </c>
      <c r="G133" s="20" t="s">
        <v>20</v>
      </c>
      <c r="H133" s="287">
        <v>124</v>
      </c>
    </row>
    <row r="134" spans="2:8" x14ac:dyDescent="0.2">
      <c r="B134" s="154" t="s">
        <v>110</v>
      </c>
      <c r="C134" s="148"/>
      <c r="D134" s="20"/>
      <c r="E134" s="20"/>
      <c r="F134" s="20"/>
      <c r="G134" s="20"/>
      <c r="H134" s="287"/>
    </row>
    <row r="135" spans="2:8" x14ac:dyDescent="0.2">
      <c r="B135" s="153" t="s">
        <v>132</v>
      </c>
      <c r="C135" s="148"/>
      <c r="D135" s="20">
        <v>83</v>
      </c>
      <c r="E135" s="242">
        <v>6</v>
      </c>
      <c r="F135" s="20" t="s">
        <v>20</v>
      </c>
      <c r="G135" s="243" t="s">
        <v>20</v>
      </c>
      <c r="H135" s="21" t="s">
        <v>35</v>
      </c>
    </row>
    <row r="136" spans="2:8" ht="24" x14ac:dyDescent="0.2">
      <c r="B136" s="154" t="s">
        <v>133</v>
      </c>
      <c r="C136" s="148"/>
      <c r="D136" s="20"/>
      <c r="E136" s="20"/>
      <c r="F136" s="20"/>
      <c r="G136" s="20"/>
      <c r="H136" s="287"/>
    </row>
    <row r="137" spans="2:8" x14ac:dyDescent="0.2">
      <c r="B137" s="145" t="s">
        <v>484</v>
      </c>
      <c r="C137" s="181"/>
      <c r="D137" s="24">
        <v>8303</v>
      </c>
      <c r="E137" s="196">
        <v>5538</v>
      </c>
      <c r="F137" s="196">
        <v>2173</v>
      </c>
      <c r="G137" s="197">
        <v>6130</v>
      </c>
      <c r="H137" s="25">
        <v>1033</v>
      </c>
    </row>
    <row r="138" spans="2:8" x14ac:dyDescent="0.2">
      <c r="B138" s="149" t="s">
        <v>485</v>
      </c>
      <c r="C138" s="249"/>
      <c r="D138" s="24"/>
      <c r="E138" s="24"/>
      <c r="F138" s="24"/>
      <c r="G138" s="24"/>
      <c r="H138" s="150"/>
    </row>
    <row r="139" spans="2:8" x14ac:dyDescent="0.2">
      <c r="B139" s="151" t="s">
        <v>88</v>
      </c>
      <c r="C139" s="149"/>
      <c r="D139" s="24"/>
      <c r="E139" s="24"/>
      <c r="F139" s="24"/>
      <c r="G139" s="24"/>
      <c r="H139" s="150"/>
    </row>
    <row r="140" spans="2:8" x14ac:dyDescent="0.2">
      <c r="B140" s="152" t="s">
        <v>89</v>
      </c>
      <c r="C140" s="158"/>
      <c r="D140" s="20"/>
      <c r="E140" s="20"/>
      <c r="F140" s="20"/>
      <c r="G140" s="20"/>
      <c r="H140" s="287"/>
    </row>
    <row r="141" spans="2:8" x14ac:dyDescent="0.2">
      <c r="B141" s="153" t="s">
        <v>90</v>
      </c>
      <c r="C141" s="158"/>
      <c r="D141" s="20">
        <v>1245</v>
      </c>
      <c r="E141" s="242">
        <v>1204</v>
      </c>
      <c r="F141" s="242" t="s">
        <v>35</v>
      </c>
      <c r="G141" s="243">
        <v>1245</v>
      </c>
      <c r="H141" s="21">
        <v>355</v>
      </c>
    </row>
    <row r="142" spans="2:8" ht="24" x14ac:dyDescent="0.2">
      <c r="B142" s="154" t="s">
        <v>145</v>
      </c>
      <c r="C142" s="158"/>
      <c r="D142" s="20"/>
      <c r="E142" s="242"/>
      <c r="F142" s="242"/>
      <c r="G142" s="243"/>
      <c r="H142" s="21"/>
    </row>
    <row r="143" spans="2:8" x14ac:dyDescent="0.2">
      <c r="B143" s="153" t="s">
        <v>94</v>
      </c>
      <c r="C143" s="158"/>
      <c r="D143" s="20">
        <v>973</v>
      </c>
      <c r="E143" s="242">
        <v>446</v>
      </c>
      <c r="F143" s="242">
        <v>510</v>
      </c>
      <c r="G143" s="243">
        <v>463</v>
      </c>
      <c r="H143" s="21">
        <v>144</v>
      </c>
    </row>
    <row r="144" spans="2:8" x14ac:dyDescent="0.2">
      <c r="B144" s="154" t="s">
        <v>95</v>
      </c>
      <c r="C144" s="158"/>
      <c r="D144" s="20"/>
      <c r="E144" s="242"/>
      <c r="F144" s="242"/>
      <c r="G144" s="243"/>
      <c r="H144" s="21"/>
    </row>
    <row r="145" spans="2:8" x14ac:dyDescent="0.2">
      <c r="B145" s="153" t="s">
        <v>100</v>
      </c>
      <c r="C145" s="158"/>
      <c r="D145" s="20">
        <v>1812</v>
      </c>
      <c r="E145" s="242">
        <v>1455</v>
      </c>
      <c r="F145" s="242">
        <v>586</v>
      </c>
      <c r="G145" s="243">
        <v>1226</v>
      </c>
      <c r="H145" s="21">
        <v>29</v>
      </c>
    </row>
    <row r="146" spans="2:8" x14ac:dyDescent="0.2">
      <c r="B146" s="154" t="s">
        <v>125</v>
      </c>
      <c r="C146" s="158"/>
      <c r="D146" s="20"/>
      <c r="E146" s="242"/>
      <c r="F146" s="242"/>
      <c r="G146" s="243"/>
      <c r="H146" s="21"/>
    </row>
    <row r="147" spans="2:8" x14ac:dyDescent="0.2">
      <c r="B147" s="153" t="s">
        <v>126</v>
      </c>
      <c r="C147" s="158"/>
      <c r="D147" s="20">
        <v>1013</v>
      </c>
      <c r="E147" s="242">
        <v>731</v>
      </c>
      <c r="F147" s="242">
        <v>111</v>
      </c>
      <c r="G147" s="243">
        <v>902</v>
      </c>
      <c r="H147" s="21">
        <v>327</v>
      </c>
    </row>
    <row r="148" spans="2:8" x14ac:dyDescent="0.2">
      <c r="B148" s="154" t="s">
        <v>110</v>
      </c>
      <c r="C148" s="158"/>
      <c r="D148" s="20"/>
      <c r="E148" s="242"/>
      <c r="F148" s="242"/>
      <c r="G148" s="20"/>
      <c r="H148" s="287"/>
    </row>
    <row r="149" spans="2:8" x14ac:dyDescent="0.2">
      <c r="B149" s="153" t="s">
        <v>143</v>
      </c>
      <c r="C149" s="158"/>
      <c r="D149" s="20">
        <v>376</v>
      </c>
      <c r="E149" s="242">
        <v>227</v>
      </c>
      <c r="F149" s="242">
        <v>169</v>
      </c>
      <c r="G149" s="20">
        <v>207</v>
      </c>
      <c r="H149" s="287">
        <v>46</v>
      </c>
    </row>
    <row r="150" spans="2:8" x14ac:dyDescent="0.2">
      <c r="B150" s="154" t="s">
        <v>144</v>
      </c>
      <c r="C150" s="158"/>
      <c r="D150" s="20"/>
      <c r="E150" s="242"/>
      <c r="F150" s="242"/>
      <c r="G150" s="20"/>
      <c r="H150" s="287"/>
    </row>
    <row r="151" spans="2:8" x14ac:dyDescent="0.2">
      <c r="B151" s="153" t="s">
        <v>132</v>
      </c>
      <c r="C151" s="158"/>
      <c r="D151" s="20">
        <v>1010</v>
      </c>
      <c r="E151" s="242">
        <v>153</v>
      </c>
      <c r="F151" s="242">
        <v>339</v>
      </c>
      <c r="G151" s="20">
        <v>671</v>
      </c>
      <c r="H151" s="287" t="s">
        <v>35</v>
      </c>
    </row>
    <row r="152" spans="2:8" ht="24" x14ac:dyDescent="0.2">
      <c r="B152" s="154" t="s">
        <v>133</v>
      </c>
      <c r="C152" s="158"/>
      <c r="D152" s="20"/>
      <c r="E152" s="242"/>
      <c r="F152" s="242"/>
      <c r="G152" s="20"/>
      <c r="H152" s="287"/>
    </row>
    <row r="153" spans="2:8" x14ac:dyDescent="0.2">
      <c r="B153" s="153" t="s">
        <v>139</v>
      </c>
      <c r="C153" s="158"/>
      <c r="D153" s="20">
        <v>318</v>
      </c>
      <c r="E153" s="242">
        <v>247</v>
      </c>
      <c r="F153" s="242">
        <v>57</v>
      </c>
      <c r="G153" s="20">
        <v>261</v>
      </c>
      <c r="H153" s="287" t="s">
        <v>35</v>
      </c>
    </row>
    <row r="154" spans="2:8" x14ac:dyDescent="0.2">
      <c r="B154" s="154" t="s">
        <v>524</v>
      </c>
      <c r="C154" s="158"/>
      <c r="D154" s="20"/>
      <c r="E154" s="242"/>
      <c r="F154" s="242"/>
      <c r="G154" s="20"/>
      <c r="H154" s="287"/>
    </row>
    <row r="155" spans="2:8" x14ac:dyDescent="0.2">
      <c r="B155" s="153" t="s">
        <v>120</v>
      </c>
      <c r="C155" s="158"/>
      <c r="D155" s="20">
        <v>181</v>
      </c>
      <c r="E155" s="242">
        <v>81</v>
      </c>
      <c r="F155" s="242" t="s">
        <v>35</v>
      </c>
      <c r="G155" s="20">
        <v>181</v>
      </c>
      <c r="H155" s="287" t="s">
        <v>35</v>
      </c>
    </row>
    <row r="156" spans="2:8" x14ac:dyDescent="0.2">
      <c r="B156" s="154" t="s">
        <v>121</v>
      </c>
      <c r="C156" s="158"/>
      <c r="D156" s="20"/>
      <c r="E156" s="242"/>
      <c r="F156" s="242"/>
      <c r="G156" s="20"/>
      <c r="H156" s="287"/>
    </row>
    <row r="157" spans="2:8" x14ac:dyDescent="0.2">
      <c r="B157" s="153" t="s">
        <v>106</v>
      </c>
      <c r="C157" s="158"/>
      <c r="D157" s="20">
        <v>477</v>
      </c>
      <c r="E157" s="242">
        <v>240</v>
      </c>
      <c r="F157" s="242">
        <v>74</v>
      </c>
      <c r="G157" s="20">
        <v>403</v>
      </c>
      <c r="H157" s="287">
        <v>132</v>
      </c>
    </row>
    <row r="158" spans="2:8" x14ac:dyDescent="0.2">
      <c r="B158" s="154" t="s">
        <v>107</v>
      </c>
      <c r="C158" s="158"/>
      <c r="D158" s="20"/>
      <c r="E158" s="20"/>
      <c r="F158" s="20"/>
      <c r="G158" s="20"/>
      <c r="H158" s="287"/>
    </row>
    <row r="159" spans="2:8" ht="24" x14ac:dyDescent="0.2">
      <c r="B159" s="145" t="s">
        <v>458</v>
      </c>
      <c r="C159" s="158"/>
      <c r="D159" s="24">
        <v>304</v>
      </c>
      <c r="E159" s="196">
        <v>159</v>
      </c>
      <c r="F159" s="196">
        <v>239</v>
      </c>
      <c r="G159" s="24">
        <v>65</v>
      </c>
      <c r="H159" s="150">
        <v>9</v>
      </c>
    </row>
    <row r="160" spans="2:8" ht="24" x14ac:dyDescent="0.2">
      <c r="B160" s="149" t="s">
        <v>459</v>
      </c>
      <c r="C160" s="158"/>
      <c r="D160" s="24"/>
      <c r="E160" s="24"/>
      <c r="F160" s="24"/>
      <c r="G160" s="24"/>
      <c r="H160" s="150"/>
    </row>
    <row r="161" spans="2:11" x14ac:dyDescent="0.2">
      <c r="B161" s="151" t="s">
        <v>353</v>
      </c>
      <c r="C161" s="158"/>
      <c r="D161" s="286"/>
      <c r="E161" s="286"/>
      <c r="F161" s="286"/>
      <c r="G161" s="286"/>
      <c r="H161" s="287"/>
    </row>
    <row r="162" spans="2:11" ht="24" x14ac:dyDescent="0.2">
      <c r="B162" s="153" t="s">
        <v>92</v>
      </c>
      <c r="C162" s="158"/>
      <c r="D162" s="20">
        <v>186</v>
      </c>
      <c r="E162" s="242">
        <v>46</v>
      </c>
      <c r="F162" s="242">
        <v>121</v>
      </c>
      <c r="G162" s="20">
        <v>65</v>
      </c>
      <c r="H162" s="287" t="s">
        <v>35</v>
      </c>
    </row>
    <row r="163" spans="2:11" x14ac:dyDescent="0.2">
      <c r="B163" s="154" t="s">
        <v>93</v>
      </c>
      <c r="C163" s="158"/>
      <c r="D163" s="286"/>
      <c r="E163" s="286"/>
      <c r="F163" s="286"/>
      <c r="G163" s="286"/>
      <c r="H163" s="287"/>
    </row>
    <row r="164" spans="2:11" x14ac:dyDescent="0.2">
      <c r="B164" s="153" t="s">
        <v>90</v>
      </c>
      <c r="C164" s="158"/>
      <c r="D164" s="20">
        <v>118</v>
      </c>
      <c r="E164" s="242">
        <v>113</v>
      </c>
      <c r="F164" s="242">
        <v>118</v>
      </c>
      <c r="G164" s="20" t="s">
        <v>35</v>
      </c>
      <c r="H164" s="287">
        <v>9</v>
      </c>
    </row>
    <row r="165" spans="2:11" ht="24" x14ac:dyDescent="0.2">
      <c r="B165" s="154" t="s">
        <v>145</v>
      </c>
      <c r="C165" s="158"/>
      <c r="D165" s="20"/>
      <c r="E165" s="20"/>
      <c r="F165" s="20"/>
      <c r="G165" s="20"/>
      <c r="H165" s="287"/>
    </row>
    <row r="166" spans="2:11" ht="24" x14ac:dyDescent="0.2">
      <c r="B166" s="145" t="s">
        <v>355</v>
      </c>
      <c r="C166" s="158"/>
      <c r="D166" s="24">
        <v>75</v>
      </c>
      <c r="E166" s="196">
        <v>33</v>
      </c>
      <c r="F166" s="196" t="s">
        <v>35</v>
      </c>
      <c r="G166" s="24">
        <v>75</v>
      </c>
      <c r="H166" s="197" t="s">
        <v>35</v>
      </c>
    </row>
    <row r="167" spans="2:11" x14ac:dyDescent="0.2">
      <c r="B167" s="149" t="s">
        <v>460</v>
      </c>
      <c r="C167" s="158"/>
      <c r="D167" s="20"/>
      <c r="E167" s="242"/>
      <c r="F167" s="242"/>
      <c r="G167" s="20"/>
      <c r="H167" s="243"/>
    </row>
    <row r="168" spans="2:11" x14ac:dyDescent="0.2">
      <c r="B168" s="159" t="s">
        <v>274</v>
      </c>
      <c r="C168" s="158"/>
      <c r="D168" s="20">
        <v>75</v>
      </c>
      <c r="E168" s="242">
        <v>33</v>
      </c>
      <c r="F168" s="242" t="s">
        <v>35</v>
      </c>
      <c r="G168" s="20">
        <v>75</v>
      </c>
      <c r="H168" s="243" t="s">
        <v>35</v>
      </c>
    </row>
    <row r="169" spans="2:11" x14ac:dyDescent="0.2">
      <c r="B169" s="160" t="s">
        <v>275</v>
      </c>
      <c r="C169" s="158"/>
      <c r="D169" s="20"/>
      <c r="E169" s="242"/>
      <c r="F169" s="242"/>
      <c r="G169" s="20"/>
      <c r="H169" s="243"/>
      <c r="K169" s="130"/>
    </row>
    <row r="170" spans="2:11" ht="24" x14ac:dyDescent="0.2">
      <c r="B170" s="145" t="s">
        <v>463</v>
      </c>
      <c r="C170" s="158"/>
      <c r="D170" s="24">
        <v>537</v>
      </c>
      <c r="E170" s="196">
        <v>416</v>
      </c>
      <c r="F170" s="196">
        <v>273</v>
      </c>
      <c r="G170" s="24">
        <v>264</v>
      </c>
      <c r="H170" s="150" t="s">
        <v>35</v>
      </c>
    </row>
    <row r="171" spans="2:11" ht="24" x14ac:dyDescent="0.2">
      <c r="B171" s="149" t="s">
        <v>461</v>
      </c>
      <c r="C171" s="158"/>
      <c r="D171" s="24"/>
      <c r="E171" s="24"/>
      <c r="F171" s="24"/>
      <c r="G171" s="24"/>
      <c r="H171" s="150"/>
    </row>
    <row r="172" spans="2:11" x14ac:dyDescent="0.2">
      <c r="B172" s="151" t="s">
        <v>353</v>
      </c>
      <c r="C172" s="158"/>
      <c r="D172" s="20"/>
      <c r="E172" s="20"/>
      <c r="F172" s="20"/>
      <c r="G172" s="20"/>
      <c r="H172" s="287"/>
    </row>
    <row r="173" spans="2:11" x14ac:dyDescent="0.2">
      <c r="B173" s="153" t="s">
        <v>139</v>
      </c>
      <c r="C173" s="158"/>
      <c r="D173" s="20">
        <v>488</v>
      </c>
      <c r="E173" s="242">
        <v>367</v>
      </c>
      <c r="F173" s="242">
        <v>273</v>
      </c>
      <c r="G173" s="20">
        <v>215</v>
      </c>
      <c r="H173" s="287" t="s">
        <v>35</v>
      </c>
    </row>
    <row r="174" spans="2:11" x14ac:dyDescent="0.2">
      <c r="B174" s="154" t="s">
        <v>140</v>
      </c>
      <c r="C174" s="158"/>
      <c r="D174" s="20"/>
      <c r="E174" s="242"/>
      <c r="F174" s="242"/>
      <c r="G174" s="20"/>
      <c r="H174" s="287"/>
    </row>
    <row r="175" spans="2:11" x14ac:dyDescent="0.2">
      <c r="B175" s="153" t="s">
        <v>147</v>
      </c>
      <c r="C175" s="158"/>
      <c r="D175" s="20">
        <v>49</v>
      </c>
      <c r="E175" s="242">
        <v>49</v>
      </c>
      <c r="F175" s="242" t="s">
        <v>35</v>
      </c>
      <c r="G175" s="20">
        <v>49</v>
      </c>
      <c r="H175" s="287" t="s">
        <v>35</v>
      </c>
    </row>
    <row r="176" spans="2:11" x14ac:dyDescent="0.2">
      <c r="B176" s="154" t="s">
        <v>148</v>
      </c>
      <c r="C176" s="158"/>
      <c r="D176" s="20"/>
      <c r="E176" s="20"/>
      <c r="F176" s="20"/>
      <c r="G176" s="20"/>
      <c r="H176" s="287"/>
    </row>
    <row r="177" spans="2:8" ht="24" x14ac:dyDescent="0.2">
      <c r="B177" s="145" t="s">
        <v>464</v>
      </c>
      <c r="C177" s="158"/>
      <c r="D177" s="24">
        <v>18622</v>
      </c>
      <c r="E177" s="196">
        <v>10364</v>
      </c>
      <c r="F177" s="196">
        <v>3844</v>
      </c>
      <c r="G177" s="24">
        <v>14778</v>
      </c>
      <c r="H177" s="314">
        <v>4366</v>
      </c>
    </row>
    <row r="178" spans="2:8" x14ac:dyDescent="0.2">
      <c r="B178" s="149" t="s">
        <v>462</v>
      </c>
      <c r="C178" s="158"/>
      <c r="D178" s="24"/>
      <c r="E178" s="24"/>
      <c r="F178" s="24"/>
      <c r="G178" s="24"/>
      <c r="H178" s="150"/>
    </row>
    <row r="179" spans="2:8" x14ac:dyDescent="0.2">
      <c r="B179" s="151" t="s">
        <v>88</v>
      </c>
      <c r="C179" s="158"/>
      <c r="D179" s="288"/>
      <c r="E179" s="288"/>
      <c r="F179" s="288"/>
      <c r="G179" s="288"/>
      <c r="H179" s="287"/>
    </row>
    <row r="180" spans="2:8" x14ac:dyDescent="0.2">
      <c r="B180" s="152" t="s">
        <v>89</v>
      </c>
      <c r="C180" s="158"/>
      <c r="D180" s="288"/>
      <c r="E180" s="288"/>
      <c r="F180" s="288"/>
      <c r="G180" s="288"/>
      <c r="H180" s="287"/>
    </row>
    <row r="181" spans="2:8" x14ac:dyDescent="0.2">
      <c r="B181" s="153" t="s">
        <v>90</v>
      </c>
      <c r="C181" s="158"/>
      <c r="D181" s="288">
        <v>179</v>
      </c>
      <c r="E181" s="288">
        <v>170</v>
      </c>
      <c r="F181" s="20" t="s">
        <v>35</v>
      </c>
      <c r="G181" s="288">
        <v>179</v>
      </c>
      <c r="H181" s="287">
        <v>91</v>
      </c>
    </row>
    <row r="182" spans="2:8" ht="24" x14ac:dyDescent="0.2">
      <c r="B182" s="154" t="s">
        <v>145</v>
      </c>
      <c r="C182" s="158"/>
      <c r="D182" s="288"/>
      <c r="E182" s="288"/>
      <c r="F182" s="20"/>
      <c r="G182" s="288"/>
      <c r="H182" s="287"/>
    </row>
    <row r="183" spans="2:8" x14ac:dyDescent="0.2">
      <c r="B183" s="153" t="s">
        <v>142</v>
      </c>
      <c r="C183" s="158"/>
      <c r="D183" s="288">
        <v>1703</v>
      </c>
      <c r="E183" s="288">
        <v>1287</v>
      </c>
      <c r="F183" s="20">
        <v>535</v>
      </c>
      <c r="G183" s="288">
        <v>1168</v>
      </c>
      <c r="H183" s="287">
        <v>276</v>
      </c>
    </row>
    <row r="184" spans="2:8" x14ac:dyDescent="0.2">
      <c r="B184" s="154" t="s">
        <v>99</v>
      </c>
      <c r="C184" s="158"/>
      <c r="D184" s="288"/>
      <c r="E184" s="288"/>
      <c r="F184" s="20"/>
      <c r="G184" s="288"/>
      <c r="H184" s="287"/>
    </row>
    <row r="185" spans="2:8" x14ac:dyDescent="0.2">
      <c r="B185" s="153" t="s">
        <v>102</v>
      </c>
      <c r="C185" s="158"/>
      <c r="D185" s="288">
        <v>656</v>
      </c>
      <c r="E185" s="288">
        <v>420</v>
      </c>
      <c r="F185" s="20">
        <v>259</v>
      </c>
      <c r="G185" s="288">
        <v>397</v>
      </c>
      <c r="H185" s="287" t="s">
        <v>35</v>
      </c>
    </row>
    <row r="186" spans="2:8" x14ac:dyDescent="0.2">
      <c r="B186" s="154" t="s">
        <v>103</v>
      </c>
      <c r="C186" s="158"/>
      <c r="D186" s="288"/>
      <c r="E186" s="288"/>
      <c r="F186" s="20"/>
      <c r="G186" s="288"/>
      <c r="H186" s="287"/>
    </row>
    <row r="187" spans="2:8" x14ac:dyDescent="0.2">
      <c r="B187" s="153" t="s">
        <v>132</v>
      </c>
      <c r="C187" s="158"/>
      <c r="D187" s="288">
        <v>2210</v>
      </c>
      <c r="E187" s="288">
        <v>338</v>
      </c>
      <c r="F187" s="20">
        <v>732</v>
      </c>
      <c r="G187" s="288">
        <v>1478</v>
      </c>
      <c r="H187" s="287">
        <v>230</v>
      </c>
    </row>
    <row r="188" spans="2:8" ht="24" x14ac:dyDescent="0.2">
      <c r="B188" s="154" t="s">
        <v>133</v>
      </c>
      <c r="C188" s="158"/>
      <c r="D188" s="288"/>
      <c r="E188" s="288"/>
      <c r="F188" s="20"/>
      <c r="G188" s="288"/>
      <c r="H188" s="287"/>
    </row>
    <row r="189" spans="2:8" x14ac:dyDescent="0.2">
      <c r="B189" s="153" t="s">
        <v>126</v>
      </c>
      <c r="C189" s="158"/>
      <c r="D189" s="288">
        <v>11016</v>
      </c>
      <c r="E189" s="288">
        <v>6305</v>
      </c>
      <c r="F189" s="20">
        <v>1770</v>
      </c>
      <c r="G189" s="288">
        <v>9246</v>
      </c>
      <c r="H189" s="287">
        <v>3453</v>
      </c>
    </row>
    <row r="190" spans="2:8" x14ac:dyDescent="0.2">
      <c r="B190" s="154" t="s">
        <v>110</v>
      </c>
      <c r="C190" s="158"/>
      <c r="D190" s="288"/>
      <c r="E190" s="288"/>
      <c r="F190" s="20"/>
      <c r="G190" s="288"/>
      <c r="H190" s="287"/>
    </row>
    <row r="191" spans="2:8" x14ac:dyDescent="0.2">
      <c r="B191" s="153" t="s">
        <v>147</v>
      </c>
      <c r="C191" s="158"/>
      <c r="D191" s="288">
        <v>396</v>
      </c>
      <c r="E191" s="288">
        <v>296</v>
      </c>
      <c r="F191" s="20">
        <v>129</v>
      </c>
      <c r="G191" s="288">
        <v>267</v>
      </c>
      <c r="H191" s="287">
        <v>30</v>
      </c>
    </row>
    <row r="192" spans="2:8" x14ac:dyDescent="0.2">
      <c r="B192" s="154" t="s">
        <v>148</v>
      </c>
      <c r="C192" s="158"/>
      <c r="D192" s="288"/>
      <c r="E192" s="288"/>
      <c r="F192" s="20"/>
      <c r="G192" s="288"/>
      <c r="H192" s="287"/>
    </row>
    <row r="193" spans="2:8" x14ac:dyDescent="0.2">
      <c r="B193" s="153" t="s">
        <v>106</v>
      </c>
      <c r="C193" s="158"/>
      <c r="D193" s="288">
        <v>1252</v>
      </c>
      <c r="E193" s="288">
        <v>680</v>
      </c>
      <c r="F193" s="20">
        <v>219</v>
      </c>
      <c r="G193" s="288">
        <v>1033</v>
      </c>
      <c r="H193" s="287">
        <v>286</v>
      </c>
    </row>
    <row r="194" spans="2:8" x14ac:dyDescent="0.2">
      <c r="B194" s="154" t="s">
        <v>107</v>
      </c>
      <c r="C194" s="158"/>
      <c r="D194" s="288"/>
      <c r="E194" s="288"/>
      <c r="F194" s="20"/>
      <c r="G194" s="288"/>
      <c r="H194" s="287"/>
    </row>
    <row r="195" spans="2:8" ht="24" x14ac:dyDescent="0.2">
      <c r="B195" s="153" t="s">
        <v>218</v>
      </c>
      <c r="C195" s="158"/>
      <c r="D195" s="288">
        <v>529</v>
      </c>
      <c r="E195" s="288">
        <v>343</v>
      </c>
      <c r="F195" s="20">
        <v>93</v>
      </c>
      <c r="G195" s="288">
        <v>436</v>
      </c>
      <c r="H195" s="287" t="s">
        <v>35</v>
      </c>
    </row>
    <row r="196" spans="2:8" x14ac:dyDescent="0.2">
      <c r="B196" s="154" t="s">
        <v>217</v>
      </c>
      <c r="C196" s="158"/>
      <c r="D196" s="288"/>
      <c r="E196" s="288"/>
      <c r="F196" s="20"/>
      <c r="G196" s="288"/>
      <c r="H196" s="287"/>
    </row>
    <row r="197" spans="2:8" ht="24" x14ac:dyDescent="0.2">
      <c r="B197" s="145" t="s">
        <v>466</v>
      </c>
      <c r="C197" s="158"/>
      <c r="D197" s="289">
        <v>853</v>
      </c>
      <c r="E197" s="289">
        <v>658</v>
      </c>
      <c r="F197" s="24">
        <v>351</v>
      </c>
      <c r="G197" s="289">
        <v>502</v>
      </c>
      <c r="H197" s="150">
        <v>127</v>
      </c>
    </row>
    <row r="198" spans="2:8" ht="21.75" customHeight="1" x14ac:dyDescent="0.2">
      <c r="B198" s="149" t="s">
        <v>465</v>
      </c>
      <c r="C198" s="158"/>
      <c r="D198" s="286"/>
      <c r="E198" s="286"/>
      <c r="F198" s="286"/>
      <c r="G198" s="286"/>
      <c r="H198" s="287"/>
    </row>
    <row r="199" spans="2:8" x14ac:dyDescent="0.2">
      <c r="B199" s="151" t="s">
        <v>353</v>
      </c>
      <c r="C199" s="158"/>
      <c r="D199" s="24"/>
      <c r="E199" s="196"/>
      <c r="F199" s="196"/>
      <c r="G199" s="24"/>
      <c r="H199" s="150"/>
    </row>
    <row r="200" spans="2:8" x14ac:dyDescent="0.2">
      <c r="B200" s="153" t="s">
        <v>139</v>
      </c>
      <c r="C200" s="158"/>
      <c r="D200" s="20">
        <v>437</v>
      </c>
      <c r="E200" s="20">
        <v>242</v>
      </c>
      <c r="F200" s="20">
        <v>209</v>
      </c>
      <c r="G200" s="20">
        <v>228</v>
      </c>
      <c r="H200" s="287" t="s">
        <v>35</v>
      </c>
    </row>
    <row r="201" spans="2:8" x14ac:dyDescent="0.2">
      <c r="B201" s="154" t="s">
        <v>140</v>
      </c>
      <c r="C201" s="158"/>
      <c r="D201" s="20"/>
      <c r="E201" s="20"/>
      <c r="F201" s="20"/>
      <c r="G201" s="20"/>
      <c r="H201" s="287"/>
    </row>
    <row r="202" spans="2:8" x14ac:dyDescent="0.2">
      <c r="B202" s="153" t="s">
        <v>147</v>
      </c>
      <c r="C202" s="158"/>
      <c r="D202" s="20">
        <v>416</v>
      </c>
      <c r="E202" s="242">
        <v>416</v>
      </c>
      <c r="F202" s="242">
        <v>142</v>
      </c>
      <c r="G202" s="20">
        <v>274</v>
      </c>
      <c r="H202" s="287">
        <v>127</v>
      </c>
    </row>
    <row r="203" spans="2:8" x14ac:dyDescent="0.2">
      <c r="B203" s="154" t="s">
        <v>148</v>
      </c>
      <c r="C203" s="158"/>
      <c r="D203" s="20"/>
      <c r="E203" s="20"/>
      <c r="F203" s="20"/>
      <c r="G203" s="20"/>
      <c r="H203" s="287"/>
    </row>
    <row r="204" spans="2:8" ht="24" x14ac:dyDescent="0.2">
      <c r="B204" s="145" t="s">
        <v>467</v>
      </c>
      <c r="C204" s="158"/>
      <c r="D204" s="24">
        <v>133</v>
      </c>
      <c r="E204" s="196">
        <v>113</v>
      </c>
      <c r="F204" s="196">
        <v>65</v>
      </c>
      <c r="G204" s="24">
        <v>68</v>
      </c>
      <c r="H204" s="150" t="s">
        <v>35</v>
      </c>
    </row>
    <row r="205" spans="2:8" ht="24" x14ac:dyDescent="0.2">
      <c r="B205" s="149" t="s">
        <v>474</v>
      </c>
      <c r="C205" s="158"/>
      <c r="D205" s="20"/>
      <c r="E205" s="20"/>
      <c r="F205" s="20"/>
      <c r="G205" s="20"/>
      <c r="H205" s="287"/>
    </row>
    <row r="206" spans="2:8" x14ac:dyDescent="0.2">
      <c r="B206" s="153" t="s">
        <v>276</v>
      </c>
      <c r="C206" s="158"/>
      <c r="D206" s="20">
        <v>133</v>
      </c>
      <c r="E206" s="20">
        <v>113</v>
      </c>
      <c r="F206" s="20">
        <v>65</v>
      </c>
      <c r="G206" s="20">
        <v>68</v>
      </c>
      <c r="H206" s="287" t="s">
        <v>35</v>
      </c>
    </row>
    <row r="207" spans="2:8" x14ac:dyDescent="0.2">
      <c r="B207" s="154" t="s">
        <v>277</v>
      </c>
      <c r="C207" s="158"/>
      <c r="D207" s="20"/>
      <c r="E207" s="20"/>
      <c r="F207" s="20"/>
      <c r="G207" s="20"/>
      <c r="H207" s="287"/>
    </row>
    <row r="208" spans="2:8" ht="42.75" customHeight="1" x14ac:dyDescent="0.2">
      <c r="B208" s="145" t="s">
        <v>512</v>
      </c>
      <c r="C208" s="158"/>
      <c r="D208" s="24">
        <v>1595</v>
      </c>
      <c r="E208" s="24">
        <v>584</v>
      </c>
      <c r="F208" s="24">
        <v>805</v>
      </c>
      <c r="G208" s="24">
        <v>790</v>
      </c>
      <c r="H208" s="150">
        <v>351</v>
      </c>
    </row>
    <row r="209" spans="2:8" ht="41.25" customHeight="1" x14ac:dyDescent="0.2">
      <c r="B209" s="149" t="s">
        <v>471</v>
      </c>
      <c r="C209" s="158"/>
      <c r="D209" s="20"/>
      <c r="E209" s="20"/>
      <c r="F209" s="20"/>
      <c r="G209" s="20"/>
      <c r="H209" s="287"/>
    </row>
    <row r="210" spans="2:8" ht="24.95" customHeight="1" x14ac:dyDescent="0.2">
      <c r="B210" s="151" t="s">
        <v>353</v>
      </c>
      <c r="C210" s="158"/>
      <c r="D210" s="24"/>
      <c r="E210" s="196"/>
      <c r="F210" s="196"/>
      <c r="G210" s="24"/>
      <c r="H210" s="150"/>
    </row>
    <row r="211" spans="2:8" ht="11.25" customHeight="1" x14ac:dyDescent="0.2">
      <c r="B211" s="153" t="s">
        <v>126</v>
      </c>
      <c r="C211" s="158"/>
      <c r="D211" s="20">
        <v>1370</v>
      </c>
      <c r="E211" s="20">
        <v>509</v>
      </c>
      <c r="F211" s="20">
        <v>771</v>
      </c>
      <c r="G211" s="20">
        <v>599</v>
      </c>
      <c r="H211" s="287">
        <v>351</v>
      </c>
    </row>
    <row r="212" spans="2:8" x14ac:dyDescent="0.2">
      <c r="B212" s="154" t="s">
        <v>110</v>
      </c>
      <c r="C212" s="158"/>
      <c r="D212" s="20"/>
      <c r="E212" s="20"/>
      <c r="F212" s="20"/>
      <c r="G212" s="20"/>
      <c r="H212" s="287"/>
    </row>
    <row r="213" spans="2:8" x14ac:dyDescent="0.2">
      <c r="B213" s="153" t="s">
        <v>120</v>
      </c>
      <c r="C213" s="158"/>
      <c r="D213" s="20">
        <v>68</v>
      </c>
      <c r="E213" s="20">
        <v>17</v>
      </c>
      <c r="F213" s="242" t="s">
        <v>35</v>
      </c>
      <c r="G213" s="20">
        <v>68</v>
      </c>
      <c r="H213" s="287" t="s">
        <v>35</v>
      </c>
    </row>
    <row r="214" spans="2:8" x14ac:dyDescent="0.2">
      <c r="B214" s="154" t="s">
        <v>121</v>
      </c>
      <c r="C214" s="158"/>
      <c r="D214" s="20"/>
      <c r="E214" s="20"/>
      <c r="F214" s="20"/>
      <c r="G214" s="20"/>
      <c r="H214" s="287"/>
    </row>
    <row r="215" spans="2:8" x14ac:dyDescent="0.2">
      <c r="B215" s="153" t="s">
        <v>150</v>
      </c>
      <c r="C215" s="158"/>
      <c r="D215" s="20">
        <v>157</v>
      </c>
      <c r="E215" s="20">
        <v>58</v>
      </c>
      <c r="F215" s="20">
        <v>34</v>
      </c>
      <c r="G215" s="20">
        <v>123</v>
      </c>
      <c r="H215" s="287" t="s">
        <v>35</v>
      </c>
    </row>
    <row r="216" spans="2:8" x14ac:dyDescent="0.2">
      <c r="B216" s="154" t="s">
        <v>123</v>
      </c>
      <c r="C216" s="158"/>
      <c r="D216" s="20"/>
      <c r="E216" s="20"/>
      <c r="F216" s="20"/>
      <c r="G216" s="20"/>
      <c r="H216" s="287"/>
    </row>
    <row r="217" spans="2:8" ht="24" x14ac:dyDescent="0.2">
      <c r="B217" s="145" t="s">
        <v>296</v>
      </c>
      <c r="C217" s="158"/>
      <c r="D217" s="24">
        <v>568</v>
      </c>
      <c r="E217" s="24">
        <v>400</v>
      </c>
      <c r="F217" s="196" t="s">
        <v>35</v>
      </c>
      <c r="G217" s="24">
        <v>568</v>
      </c>
      <c r="H217" s="150" t="s">
        <v>35</v>
      </c>
    </row>
    <row r="218" spans="2:8" ht="12" customHeight="1" x14ac:dyDescent="0.2">
      <c r="B218" s="262" t="s">
        <v>301</v>
      </c>
      <c r="C218" s="158"/>
      <c r="D218" s="20"/>
      <c r="E218" s="20"/>
      <c r="F218" s="20"/>
      <c r="G218" s="20"/>
      <c r="H218" s="287"/>
    </row>
    <row r="219" spans="2:8" x14ac:dyDescent="0.2">
      <c r="B219" s="151" t="s">
        <v>353</v>
      </c>
      <c r="C219" s="158"/>
      <c r="D219" s="20"/>
      <c r="E219" s="20"/>
      <c r="F219" s="20"/>
      <c r="G219" s="20"/>
      <c r="H219" s="287"/>
    </row>
    <row r="220" spans="2:8" x14ac:dyDescent="0.2">
      <c r="B220" s="153" t="s">
        <v>126</v>
      </c>
      <c r="C220" s="158"/>
      <c r="D220" s="20">
        <v>347</v>
      </c>
      <c r="E220" s="20">
        <v>276</v>
      </c>
      <c r="F220" s="20" t="s">
        <v>35</v>
      </c>
      <c r="G220" s="20">
        <v>347</v>
      </c>
      <c r="H220" s="287" t="s">
        <v>35</v>
      </c>
    </row>
    <row r="221" spans="2:8" x14ac:dyDescent="0.2">
      <c r="B221" s="154" t="s">
        <v>110</v>
      </c>
      <c r="C221" s="158"/>
      <c r="D221" s="20"/>
      <c r="E221" s="20"/>
      <c r="F221" s="20"/>
      <c r="G221" s="20"/>
      <c r="H221" s="287"/>
    </row>
    <row r="222" spans="2:8" ht="24" x14ac:dyDescent="0.2">
      <c r="B222" s="153" t="s">
        <v>216</v>
      </c>
      <c r="C222" s="158"/>
      <c r="D222" s="20">
        <v>135</v>
      </c>
      <c r="E222" s="20">
        <v>52</v>
      </c>
      <c r="F222" s="20" t="s">
        <v>35</v>
      </c>
      <c r="G222" s="20">
        <v>135</v>
      </c>
      <c r="H222" s="287" t="s">
        <v>35</v>
      </c>
    </row>
    <row r="223" spans="2:8" x14ac:dyDescent="0.2">
      <c r="B223" s="265" t="s">
        <v>217</v>
      </c>
      <c r="C223" s="158"/>
      <c r="D223" s="20"/>
      <c r="E223" s="20"/>
      <c r="F223" s="20"/>
      <c r="G223" s="20"/>
      <c r="H223" s="287"/>
    </row>
    <row r="224" spans="2:8" x14ac:dyDescent="0.2">
      <c r="B224" s="153" t="s">
        <v>100</v>
      </c>
      <c r="C224" s="158"/>
      <c r="D224" s="20">
        <v>86</v>
      </c>
      <c r="E224" s="20">
        <v>72</v>
      </c>
      <c r="F224" s="20" t="s">
        <v>35</v>
      </c>
      <c r="G224" s="20">
        <v>86</v>
      </c>
      <c r="H224" s="287" t="s">
        <v>35</v>
      </c>
    </row>
    <row r="225" spans="2:8" x14ac:dyDescent="0.2">
      <c r="B225" s="154" t="s">
        <v>125</v>
      </c>
      <c r="C225" s="158"/>
      <c r="D225" s="20"/>
      <c r="E225" s="20"/>
      <c r="F225" s="20"/>
      <c r="G225" s="20"/>
      <c r="H225" s="287"/>
    </row>
    <row r="226" spans="2:8" ht="36" x14ac:dyDescent="0.2">
      <c r="B226" s="145" t="s">
        <v>525</v>
      </c>
      <c r="C226" s="158"/>
      <c r="D226" s="24">
        <v>46</v>
      </c>
      <c r="E226" s="24">
        <v>29</v>
      </c>
      <c r="F226" s="24">
        <v>19</v>
      </c>
      <c r="G226" s="24">
        <v>27</v>
      </c>
      <c r="H226" s="150" t="s">
        <v>35</v>
      </c>
    </row>
    <row r="227" spans="2:8" ht="24" x14ac:dyDescent="0.2">
      <c r="B227" s="149" t="s">
        <v>526</v>
      </c>
      <c r="C227" s="158"/>
      <c r="D227" s="24"/>
      <c r="E227" s="24"/>
      <c r="F227" s="24"/>
      <c r="G227" s="24"/>
      <c r="H227" s="150"/>
    </row>
    <row r="228" spans="2:8" x14ac:dyDescent="0.2">
      <c r="B228" s="151" t="s">
        <v>353</v>
      </c>
      <c r="C228" s="158"/>
      <c r="D228" s="20"/>
      <c r="E228" s="20"/>
      <c r="F228" s="20"/>
      <c r="G228" s="20"/>
      <c r="H228" s="287"/>
    </row>
    <row r="229" spans="2:8" ht="24" x14ac:dyDescent="0.2">
      <c r="B229" s="153" t="s">
        <v>216</v>
      </c>
      <c r="C229" s="158"/>
      <c r="D229" s="20">
        <v>46</v>
      </c>
      <c r="E229" s="20">
        <v>29</v>
      </c>
      <c r="F229" s="20">
        <v>19</v>
      </c>
      <c r="G229" s="20">
        <v>27</v>
      </c>
      <c r="H229" s="287" t="s">
        <v>35</v>
      </c>
    </row>
    <row r="230" spans="2:8" x14ac:dyDescent="0.2">
      <c r="B230" s="265" t="s">
        <v>217</v>
      </c>
      <c r="C230" s="158"/>
      <c r="D230" s="20"/>
      <c r="E230" s="20"/>
      <c r="F230" s="20"/>
      <c r="G230" s="20"/>
      <c r="H230" s="287"/>
    </row>
    <row r="231" spans="2:8" ht="24" x14ac:dyDescent="0.2">
      <c r="B231" s="145" t="s">
        <v>537</v>
      </c>
      <c r="C231" s="158"/>
      <c r="D231" s="24">
        <v>664</v>
      </c>
      <c r="E231" s="196">
        <v>436</v>
      </c>
      <c r="F231" s="196">
        <v>363</v>
      </c>
      <c r="G231" s="24">
        <v>301</v>
      </c>
      <c r="H231" s="314">
        <v>128</v>
      </c>
    </row>
    <row r="232" spans="2:8" ht="24" x14ac:dyDescent="0.2">
      <c r="B232" s="149" t="s">
        <v>440</v>
      </c>
      <c r="C232" s="158"/>
      <c r="D232" s="20"/>
      <c r="E232" s="20"/>
      <c r="F232" s="20"/>
      <c r="G232" s="20"/>
      <c r="H232" s="287"/>
    </row>
    <row r="233" spans="2:8" x14ac:dyDescent="0.2">
      <c r="B233" s="215" t="s">
        <v>88</v>
      </c>
      <c r="C233" s="158"/>
      <c r="D233" s="20"/>
      <c r="E233" s="20"/>
      <c r="F233" s="20"/>
      <c r="G233" s="20"/>
      <c r="H233" s="287"/>
    </row>
    <row r="234" spans="2:8" x14ac:dyDescent="0.2">
      <c r="B234" s="152" t="s">
        <v>89</v>
      </c>
      <c r="C234" s="158"/>
      <c r="D234" s="20"/>
      <c r="E234" s="20"/>
      <c r="F234" s="20"/>
      <c r="G234" s="20"/>
      <c r="H234" s="287"/>
    </row>
    <row r="235" spans="2:8" x14ac:dyDescent="0.2">
      <c r="B235" s="153" t="s">
        <v>90</v>
      </c>
      <c r="C235" s="158"/>
      <c r="D235" s="20">
        <v>244</v>
      </c>
      <c r="E235" s="20">
        <v>241</v>
      </c>
      <c r="F235" s="20">
        <v>240</v>
      </c>
      <c r="G235" s="20">
        <v>4</v>
      </c>
      <c r="H235" s="287" t="s">
        <v>20</v>
      </c>
    </row>
    <row r="236" spans="2:8" ht="24" x14ac:dyDescent="0.2">
      <c r="B236" s="154" t="s">
        <v>145</v>
      </c>
      <c r="C236" s="158"/>
      <c r="D236" s="20"/>
      <c r="E236" s="20"/>
      <c r="F236" s="20"/>
      <c r="G236" s="20"/>
      <c r="H236" s="287"/>
    </row>
    <row r="237" spans="2:8" x14ac:dyDescent="0.2">
      <c r="B237" s="153" t="s">
        <v>538</v>
      </c>
      <c r="C237" s="158"/>
      <c r="D237" s="20">
        <v>53</v>
      </c>
      <c r="E237" s="20">
        <v>26</v>
      </c>
      <c r="F237" s="20" t="s">
        <v>35</v>
      </c>
      <c r="G237" s="20">
        <v>53</v>
      </c>
      <c r="H237" s="287">
        <v>43</v>
      </c>
    </row>
    <row r="238" spans="2:8" x14ac:dyDescent="0.2">
      <c r="B238" s="154" t="s">
        <v>125</v>
      </c>
      <c r="C238" s="158"/>
      <c r="D238" s="20"/>
      <c r="E238" s="20"/>
      <c r="F238" s="20"/>
      <c r="G238" s="20"/>
      <c r="H238" s="287"/>
    </row>
    <row r="239" spans="2:8" x14ac:dyDescent="0.2">
      <c r="B239" s="153" t="s">
        <v>96</v>
      </c>
      <c r="C239" s="158"/>
      <c r="D239" s="20">
        <v>15</v>
      </c>
      <c r="E239" s="20">
        <v>13</v>
      </c>
      <c r="F239" s="20" t="s">
        <v>35</v>
      </c>
      <c r="G239" s="20">
        <v>15</v>
      </c>
      <c r="H239" s="287" t="s">
        <v>20</v>
      </c>
    </row>
    <row r="240" spans="2:8" x14ac:dyDescent="0.2">
      <c r="B240" s="154" t="s">
        <v>97</v>
      </c>
      <c r="C240" s="158"/>
      <c r="D240" s="20"/>
      <c r="E240" s="20"/>
      <c r="F240" s="20"/>
      <c r="G240" s="20"/>
      <c r="H240" s="287"/>
    </row>
    <row r="241" spans="2:8" x14ac:dyDescent="0.2">
      <c r="B241" s="157" t="s">
        <v>155</v>
      </c>
      <c r="C241" s="158"/>
      <c r="D241" s="20">
        <v>120</v>
      </c>
      <c r="E241" s="20">
        <v>94</v>
      </c>
      <c r="F241" s="20">
        <v>58</v>
      </c>
      <c r="G241" s="20">
        <v>62</v>
      </c>
      <c r="H241" s="287" t="s">
        <v>35</v>
      </c>
    </row>
    <row r="242" spans="2:8" x14ac:dyDescent="0.2">
      <c r="B242" s="154" t="s">
        <v>110</v>
      </c>
      <c r="C242" s="158"/>
      <c r="D242" s="20"/>
      <c r="E242" s="20"/>
      <c r="F242" s="20"/>
      <c r="G242" s="20"/>
      <c r="H242" s="287"/>
    </row>
    <row r="243" spans="2:8" x14ac:dyDescent="0.2">
      <c r="B243" s="153" t="s">
        <v>106</v>
      </c>
      <c r="C243" s="158"/>
      <c r="D243" s="20">
        <v>220</v>
      </c>
      <c r="E243" s="20">
        <v>53</v>
      </c>
      <c r="F243" s="20">
        <v>65</v>
      </c>
      <c r="G243" s="20">
        <v>155</v>
      </c>
      <c r="H243" s="287">
        <v>68</v>
      </c>
    </row>
    <row r="244" spans="2:8" x14ac:dyDescent="0.2">
      <c r="B244" s="154" t="s">
        <v>107</v>
      </c>
      <c r="C244" s="158"/>
      <c r="D244" s="290"/>
      <c r="E244" s="290"/>
      <c r="F244" s="290"/>
      <c r="G244" s="290"/>
      <c r="H244" s="150"/>
    </row>
    <row r="245" spans="2:8" ht="24" x14ac:dyDescent="0.2">
      <c r="B245" s="261" t="s">
        <v>360</v>
      </c>
      <c r="C245" s="158"/>
      <c r="D245" s="24">
        <v>701</v>
      </c>
      <c r="E245" s="196">
        <v>65</v>
      </c>
      <c r="F245" s="196">
        <v>192</v>
      </c>
      <c r="G245" s="24">
        <v>509</v>
      </c>
      <c r="H245" s="150">
        <v>93</v>
      </c>
    </row>
    <row r="246" spans="2:8" ht="24" x14ac:dyDescent="0.2">
      <c r="B246" s="149" t="s">
        <v>153</v>
      </c>
      <c r="C246" s="158"/>
      <c r="D246" s="290"/>
      <c r="E246" s="290"/>
      <c r="F246" s="290"/>
      <c r="G246" s="290"/>
      <c r="H246" s="150"/>
    </row>
    <row r="247" spans="2:8" x14ac:dyDescent="0.2">
      <c r="B247" s="151" t="s">
        <v>353</v>
      </c>
      <c r="C247" s="158"/>
      <c r="D247" s="24"/>
      <c r="E247" s="196"/>
      <c r="F247" s="196"/>
      <c r="G247" s="24"/>
      <c r="H247" s="150"/>
    </row>
    <row r="248" spans="2:8" x14ac:dyDescent="0.2">
      <c r="B248" s="153" t="s">
        <v>132</v>
      </c>
      <c r="C248" s="158"/>
      <c r="D248" s="20">
        <v>14</v>
      </c>
      <c r="E248" s="20">
        <v>8</v>
      </c>
      <c r="F248" s="242" t="s">
        <v>35</v>
      </c>
      <c r="G248" s="20">
        <v>14</v>
      </c>
      <c r="H248" s="287" t="s">
        <v>35</v>
      </c>
    </row>
    <row r="249" spans="2:8" ht="24" x14ac:dyDescent="0.2">
      <c r="B249" s="154" t="s">
        <v>133</v>
      </c>
      <c r="C249" s="158"/>
      <c r="D249" s="288"/>
      <c r="E249" s="288"/>
      <c r="F249" s="288"/>
      <c r="G249" s="288"/>
      <c r="H249" s="287"/>
    </row>
    <row r="250" spans="2:8" x14ac:dyDescent="0.2">
      <c r="B250" s="153" t="s">
        <v>116</v>
      </c>
      <c r="C250" s="158"/>
      <c r="D250" s="20">
        <v>18</v>
      </c>
      <c r="E250" s="20" t="s">
        <v>35</v>
      </c>
      <c r="F250" s="242" t="s">
        <v>35</v>
      </c>
      <c r="G250" s="288">
        <v>18</v>
      </c>
      <c r="H250" s="287">
        <v>18</v>
      </c>
    </row>
    <row r="251" spans="2:8" x14ac:dyDescent="0.2">
      <c r="B251" s="154" t="s">
        <v>117</v>
      </c>
      <c r="C251" s="158"/>
      <c r="D251" s="288"/>
      <c r="E251" s="291"/>
      <c r="F251" s="291"/>
      <c r="G251" s="288"/>
      <c r="H251" s="287"/>
    </row>
    <row r="252" spans="2:8" x14ac:dyDescent="0.2">
      <c r="B252" s="266" t="s">
        <v>218</v>
      </c>
      <c r="C252" s="158"/>
      <c r="D252" s="20">
        <v>669</v>
      </c>
      <c r="E252" s="242">
        <v>57</v>
      </c>
      <c r="F252" s="242">
        <v>192</v>
      </c>
      <c r="G252" s="20">
        <v>477</v>
      </c>
      <c r="H252" s="287">
        <v>75</v>
      </c>
    </row>
    <row r="253" spans="2:8" x14ac:dyDescent="0.2">
      <c r="B253" s="267" t="s">
        <v>217</v>
      </c>
      <c r="C253" s="158"/>
      <c r="D253" s="20"/>
      <c r="E253" s="20"/>
      <c r="F253" s="20"/>
      <c r="G253" s="20"/>
      <c r="H253" s="287"/>
    </row>
    <row r="254" spans="2:8" ht="24" x14ac:dyDescent="0.2">
      <c r="B254" s="145" t="s">
        <v>475</v>
      </c>
      <c r="C254" s="158"/>
      <c r="D254" s="24">
        <v>896</v>
      </c>
      <c r="E254" s="196">
        <v>686</v>
      </c>
      <c r="F254" s="196">
        <v>475</v>
      </c>
      <c r="G254" s="24">
        <v>421</v>
      </c>
      <c r="H254" s="150">
        <v>28</v>
      </c>
    </row>
    <row r="255" spans="2:8" x14ac:dyDescent="0.2">
      <c r="B255" s="149" t="s">
        <v>468</v>
      </c>
      <c r="C255" s="158"/>
      <c r="D255" s="20"/>
      <c r="E255" s="20"/>
      <c r="F255" s="20"/>
      <c r="G255" s="20"/>
      <c r="H255" s="287"/>
    </row>
    <row r="256" spans="2:8" x14ac:dyDescent="0.2">
      <c r="B256" s="151" t="s">
        <v>353</v>
      </c>
      <c r="C256" s="158"/>
      <c r="D256" s="24"/>
      <c r="E256" s="196"/>
      <c r="F256" s="196"/>
      <c r="G256" s="24"/>
      <c r="H256" s="150"/>
    </row>
    <row r="257" spans="2:9" x14ac:dyDescent="0.2">
      <c r="B257" s="153" t="s">
        <v>154</v>
      </c>
      <c r="C257" s="158"/>
      <c r="D257" s="20">
        <v>549</v>
      </c>
      <c r="E257" s="20">
        <v>393</v>
      </c>
      <c r="F257" s="20">
        <v>306</v>
      </c>
      <c r="G257" s="20">
        <v>243</v>
      </c>
      <c r="H257" s="287" t="s">
        <v>35</v>
      </c>
    </row>
    <row r="258" spans="2:9" x14ac:dyDescent="0.2">
      <c r="B258" s="154" t="s">
        <v>103</v>
      </c>
      <c r="C258" s="158"/>
      <c r="D258" s="286"/>
      <c r="E258" s="286"/>
      <c r="F258" s="286"/>
      <c r="G258" s="286"/>
      <c r="H258" s="287"/>
    </row>
    <row r="259" spans="2:9" x14ac:dyDescent="0.2">
      <c r="B259" s="153" t="s">
        <v>106</v>
      </c>
      <c r="C259" s="158"/>
      <c r="D259" s="20">
        <v>347</v>
      </c>
      <c r="E259" s="242">
        <v>293</v>
      </c>
      <c r="F259" s="242">
        <v>169</v>
      </c>
      <c r="G259" s="20">
        <v>178</v>
      </c>
      <c r="H259" s="287">
        <v>28</v>
      </c>
    </row>
    <row r="260" spans="2:9" x14ac:dyDescent="0.2">
      <c r="B260" s="154" t="s">
        <v>107</v>
      </c>
      <c r="C260" s="158"/>
      <c r="D260" s="20"/>
      <c r="E260" s="242"/>
      <c r="F260" s="242"/>
      <c r="G260" s="20"/>
      <c r="H260" s="243"/>
    </row>
    <row r="261" spans="2:9" s="164" customFormat="1" ht="24" x14ac:dyDescent="0.2">
      <c r="B261" s="161" t="s">
        <v>237</v>
      </c>
      <c r="C261" s="162"/>
      <c r="D261" s="315">
        <v>2257</v>
      </c>
      <c r="E261" s="316">
        <v>382</v>
      </c>
      <c r="F261" s="316">
        <v>2257</v>
      </c>
      <c r="G261" s="24" t="s">
        <v>35</v>
      </c>
      <c r="H261" s="317">
        <v>391</v>
      </c>
      <c r="I261" s="163"/>
    </row>
    <row r="262" spans="2:9" s="167" customFormat="1" ht="24" x14ac:dyDescent="0.2">
      <c r="B262" s="262" t="s">
        <v>238</v>
      </c>
      <c r="C262" s="165"/>
      <c r="D262" s="24"/>
      <c r="E262" s="196"/>
      <c r="F262" s="196"/>
      <c r="G262" s="24"/>
      <c r="H262" s="197"/>
      <c r="I262" s="166"/>
    </row>
    <row r="263" spans="2:9" x14ac:dyDescent="0.2">
      <c r="B263" s="215" t="s">
        <v>88</v>
      </c>
      <c r="C263" s="158"/>
      <c r="D263" s="20"/>
      <c r="E263" s="242"/>
      <c r="F263" s="242"/>
      <c r="G263" s="20"/>
      <c r="H263" s="243"/>
    </row>
    <row r="264" spans="2:9" x14ac:dyDescent="0.2">
      <c r="B264" s="152" t="s">
        <v>89</v>
      </c>
      <c r="C264" s="158"/>
      <c r="D264" s="20"/>
      <c r="E264" s="242"/>
      <c r="F264" s="242"/>
      <c r="G264" s="20"/>
      <c r="H264" s="243"/>
    </row>
    <row r="265" spans="2:9" x14ac:dyDescent="0.2">
      <c r="B265" s="157" t="s">
        <v>155</v>
      </c>
      <c r="C265" s="158"/>
      <c r="D265" s="20">
        <v>425</v>
      </c>
      <c r="E265" s="242">
        <v>88</v>
      </c>
      <c r="F265" s="242">
        <v>425</v>
      </c>
      <c r="G265" s="20" t="s">
        <v>35</v>
      </c>
      <c r="H265" s="243">
        <v>324</v>
      </c>
    </row>
    <row r="266" spans="2:9" x14ac:dyDescent="0.2">
      <c r="B266" s="154" t="s">
        <v>110</v>
      </c>
      <c r="C266" s="158"/>
      <c r="D266" s="20"/>
      <c r="E266" s="242"/>
      <c r="F266" s="242"/>
      <c r="G266" s="20"/>
      <c r="H266" s="243"/>
    </row>
    <row r="267" spans="2:9" x14ac:dyDescent="0.2">
      <c r="B267" s="157" t="s">
        <v>106</v>
      </c>
      <c r="C267" s="158"/>
      <c r="D267" s="20">
        <v>1633</v>
      </c>
      <c r="E267" s="242">
        <v>249</v>
      </c>
      <c r="F267" s="242">
        <v>1633</v>
      </c>
      <c r="G267" s="20" t="s">
        <v>35</v>
      </c>
      <c r="H267" s="243">
        <v>67</v>
      </c>
    </row>
    <row r="268" spans="2:9" x14ac:dyDescent="0.2">
      <c r="B268" s="154" t="s">
        <v>107</v>
      </c>
      <c r="C268" s="158"/>
      <c r="D268" s="20"/>
      <c r="E268" s="242"/>
      <c r="F268" s="242"/>
      <c r="G268" s="20"/>
      <c r="H268" s="243"/>
    </row>
    <row r="269" spans="2:9" ht="24" x14ac:dyDescent="0.2">
      <c r="B269" s="157" t="s">
        <v>218</v>
      </c>
      <c r="C269" s="158"/>
      <c r="D269" s="21">
        <v>140</v>
      </c>
      <c r="E269" s="21">
        <v>35</v>
      </c>
      <c r="F269" s="20">
        <v>140</v>
      </c>
      <c r="G269" s="20" t="s">
        <v>35</v>
      </c>
      <c r="H269" s="287" t="s">
        <v>35</v>
      </c>
    </row>
    <row r="270" spans="2:9" x14ac:dyDescent="0.2">
      <c r="B270" s="154" t="s">
        <v>217</v>
      </c>
      <c r="C270" s="168"/>
      <c r="D270" s="169"/>
      <c r="E270" s="170"/>
      <c r="F270" s="62"/>
      <c r="G270" s="62"/>
      <c r="H270" s="134"/>
    </row>
    <row r="271" spans="2:9" x14ac:dyDescent="0.2">
      <c r="C271" s="3"/>
      <c r="H271" s="4"/>
      <c r="I271" s="3"/>
    </row>
    <row r="272" spans="2:9" ht="27" customHeight="1" x14ac:dyDescent="0.2">
      <c r="B272" s="340" t="s">
        <v>495</v>
      </c>
      <c r="C272" s="340"/>
      <c r="D272" s="340"/>
      <c r="E272" s="340"/>
      <c r="F272" s="340"/>
      <c r="G272" s="340"/>
      <c r="H272" s="340"/>
    </row>
    <row r="273" spans="2:8" x14ac:dyDescent="0.2">
      <c r="B273" s="171"/>
    </row>
    <row r="274" spans="2:8" ht="11.25" customHeight="1" x14ac:dyDescent="0.2">
      <c r="B274" s="171"/>
      <c r="C274" s="171"/>
      <c r="D274" s="279"/>
      <c r="E274" s="283"/>
      <c r="F274" s="283"/>
      <c r="G274" s="283"/>
      <c r="H274" s="283"/>
    </row>
    <row r="275" spans="2:8" x14ac:dyDescent="0.2">
      <c r="B275" s="171"/>
      <c r="C275" s="171"/>
      <c r="D275" s="279"/>
      <c r="E275" s="283"/>
      <c r="F275" s="283"/>
      <c r="G275" s="283"/>
      <c r="H275" s="283"/>
    </row>
    <row r="276" spans="2:8" x14ac:dyDescent="0.2">
      <c r="B276" s="171"/>
      <c r="C276" s="171"/>
      <c r="D276" s="279"/>
      <c r="E276" s="279"/>
      <c r="F276" s="279"/>
      <c r="G276" s="279"/>
      <c r="H276" s="279"/>
    </row>
    <row r="277" spans="2:8" x14ac:dyDescent="0.2">
      <c r="B277" s="171"/>
      <c r="C277" s="171"/>
      <c r="D277" s="279"/>
      <c r="E277" s="279"/>
      <c r="F277" s="279"/>
      <c r="G277" s="279"/>
      <c r="H277" s="279"/>
    </row>
    <row r="278" spans="2:8" x14ac:dyDescent="0.2">
      <c r="B278" s="171"/>
      <c r="C278" s="171"/>
      <c r="D278" s="279"/>
      <c r="E278" s="279"/>
      <c r="F278" s="279"/>
      <c r="G278" s="279"/>
      <c r="H278" s="279"/>
    </row>
    <row r="279" spans="2:8" x14ac:dyDescent="0.2">
      <c r="B279" s="171"/>
      <c r="C279" s="171"/>
      <c r="D279" s="279"/>
      <c r="E279" s="279"/>
      <c r="F279" s="279"/>
      <c r="G279" s="279"/>
      <c r="H279" s="279"/>
    </row>
    <row r="280" spans="2:8" x14ac:dyDescent="0.2">
      <c r="B280" s="171"/>
      <c r="C280" s="171"/>
      <c r="D280" s="279"/>
      <c r="E280" s="279"/>
      <c r="F280" s="279"/>
      <c r="G280" s="279"/>
      <c r="H280" s="279"/>
    </row>
    <row r="281" spans="2:8" x14ac:dyDescent="0.2">
      <c r="B281" s="171"/>
      <c r="C281" s="171"/>
      <c r="D281" s="279"/>
      <c r="E281" s="279"/>
      <c r="F281" s="279"/>
      <c r="G281" s="279"/>
      <c r="H281" s="279"/>
    </row>
    <row r="282" spans="2:8" x14ac:dyDescent="0.2">
      <c r="C282" s="171"/>
      <c r="D282" s="279"/>
      <c r="E282" s="279"/>
      <c r="F282" s="279"/>
      <c r="G282" s="279"/>
      <c r="H282" s="279"/>
    </row>
    <row r="283" spans="2:8" x14ac:dyDescent="0.2">
      <c r="C283" s="171"/>
      <c r="D283" s="279"/>
      <c r="E283" s="279"/>
      <c r="F283" s="279"/>
      <c r="G283" s="279"/>
      <c r="H283" s="279"/>
    </row>
  </sheetData>
  <mergeCells count="6">
    <mergeCell ref="B272:H272"/>
    <mergeCell ref="B6:C7"/>
    <mergeCell ref="D6:D7"/>
    <mergeCell ref="E6:E7"/>
    <mergeCell ref="F6:G6"/>
    <mergeCell ref="H6:H7"/>
  </mergeCells>
  <conditionalFormatting sqref="D16:H270">
    <cfRule type="cellIs" dxfId="5" priority="3" operator="between">
      <formula>1</formula>
      <formula>2</formula>
    </cfRule>
  </conditionalFormatting>
  <conditionalFormatting sqref="F135">
    <cfRule type="cellIs" dxfId="4" priority="2" operator="lessThan">
      <formula>2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B1:O262"/>
  <sheetViews>
    <sheetView zoomScaleNormal="100" workbookViewId="0">
      <pane xSplit="1" ySplit="9" topLeftCell="B116" activePane="bottomRight" state="frozen"/>
      <selection activeCell="B28" sqref="B28"/>
      <selection pane="topRight" activeCell="B28" sqref="B28"/>
      <selection pane="bottomLeft" activeCell="B28" sqref="B28"/>
      <selection pane="bottomRight" activeCell="B128" sqref="B128"/>
    </sheetView>
  </sheetViews>
  <sheetFormatPr defaultColWidth="9.140625" defaultRowHeight="12" x14ac:dyDescent="0.2"/>
  <cols>
    <col min="1" max="1" width="1.7109375" style="3" customWidth="1"/>
    <col min="2" max="2" width="31.85546875" style="3" customWidth="1"/>
    <col min="3" max="3" width="9.140625" style="4" customWidth="1"/>
    <col min="4" max="7" width="12.7109375" style="3" customWidth="1"/>
    <col min="8" max="8" width="16.5703125" style="5" customWidth="1"/>
    <col min="9" max="9" width="9.140625" style="3"/>
    <col min="10" max="10" width="28.7109375" style="3" customWidth="1"/>
    <col min="11" max="16384" width="9.140625" style="3"/>
  </cols>
  <sheetData>
    <row r="1" spans="2:15" ht="9" customHeight="1" x14ac:dyDescent="0.2"/>
    <row r="2" spans="2:15" ht="11.25" customHeight="1" x14ac:dyDescent="0.2">
      <c r="B2" s="6" t="s">
        <v>559</v>
      </c>
      <c r="C2" s="7"/>
      <c r="D2" s="6"/>
      <c r="E2" s="6"/>
      <c r="F2" s="6"/>
      <c r="G2" s="6"/>
      <c r="H2" s="6"/>
    </row>
    <row r="3" spans="2:15" ht="11.25" customHeight="1" x14ac:dyDescent="0.2">
      <c r="B3" s="8" t="s">
        <v>506</v>
      </c>
      <c r="C3" s="9"/>
      <c r="D3" s="6"/>
      <c r="E3" s="6"/>
      <c r="F3" s="6"/>
      <c r="G3" s="6"/>
      <c r="H3" s="6"/>
    </row>
    <row r="4" spans="2:15" ht="11.25" customHeight="1" x14ac:dyDescent="0.2">
      <c r="B4" s="10" t="s">
        <v>507</v>
      </c>
      <c r="C4" s="7"/>
      <c r="D4" s="6"/>
      <c r="E4" s="6"/>
      <c r="F4" s="6"/>
      <c r="G4" s="6"/>
      <c r="H4" s="6"/>
    </row>
    <row r="5" spans="2:15" s="4" customFormat="1" ht="3.95" customHeight="1" thickBot="1" x14ac:dyDescent="0.25">
      <c r="B5" s="11"/>
      <c r="C5" s="11"/>
      <c r="D5" s="12"/>
      <c r="E5" s="12"/>
      <c r="F5" s="12"/>
      <c r="H5" s="13"/>
    </row>
    <row r="6" spans="2:15" s="4" customFormat="1" ht="15" customHeight="1" x14ac:dyDescent="0.2">
      <c r="B6" s="341" t="s">
        <v>307</v>
      </c>
      <c r="C6" s="390"/>
      <c r="D6" s="384" t="s">
        <v>309</v>
      </c>
      <c r="E6" s="384" t="s">
        <v>350</v>
      </c>
      <c r="F6" s="395" t="s">
        <v>361</v>
      </c>
      <c r="G6" s="362"/>
      <c r="H6" s="388" t="s">
        <v>362</v>
      </c>
    </row>
    <row r="7" spans="2:15" s="4" customFormat="1" ht="9" customHeight="1" thickBot="1" x14ac:dyDescent="0.25">
      <c r="B7" s="391"/>
      <c r="C7" s="392"/>
      <c r="D7" s="394"/>
      <c r="E7" s="394"/>
      <c r="F7" s="396"/>
      <c r="G7" s="363"/>
      <c r="H7" s="331"/>
    </row>
    <row r="8" spans="2:15" s="4" customFormat="1" ht="39.950000000000003" customHeight="1" thickBot="1" x14ac:dyDescent="0.3">
      <c r="B8" s="342"/>
      <c r="C8" s="393"/>
      <c r="D8" s="385"/>
      <c r="E8" s="385"/>
      <c r="F8" s="97" t="s">
        <v>363</v>
      </c>
      <c r="G8" s="49" t="s">
        <v>351</v>
      </c>
      <c r="H8" s="389"/>
      <c r="J8" s="296"/>
    </row>
    <row r="9" spans="2:15" ht="3.95" customHeight="1" x14ac:dyDescent="0.2">
      <c r="B9" s="16"/>
      <c r="C9" s="274"/>
      <c r="D9" s="17"/>
      <c r="E9" s="17"/>
      <c r="F9" s="17"/>
    </row>
    <row r="10" spans="2:15" x14ac:dyDescent="0.2">
      <c r="B10" s="145" t="s">
        <v>315</v>
      </c>
      <c r="C10" s="172" t="s">
        <v>247</v>
      </c>
      <c r="D10" s="62">
        <v>27032</v>
      </c>
      <c r="E10" s="62">
        <v>16113</v>
      </c>
      <c r="F10" s="62">
        <v>18520</v>
      </c>
      <c r="G10" s="62">
        <v>8512</v>
      </c>
      <c r="H10" s="170">
        <v>10232</v>
      </c>
    </row>
    <row r="11" spans="2:15" x14ac:dyDescent="0.2">
      <c r="B11" s="275" t="s">
        <v>316</v>
      </c>
      <c r="C11" s="172" t="s">
        <v>295</v>
      </c>
      <c r="D11" s="318">
        <v>27261</v>
      </c>
      <c r="E11" s="318">
        <v>16243</v>
      </c>
      <c r="F11" s="318">
        <v>17499</v>
      </c>
      <c r="G11" s="318">
        <v>9762</v>
      </c>
      <c r="H11" s="319">
        <v>10004</v>
      </c>
    </row>
    <row r="12" spans="2:15" x14ac:dyDescent="0.2">
      <c r="B12" s="147"/>
      <c r="C12" s="173" t="s">
        <v>423</v>
      </c>
      <c r="D12" s="24">
        <v>26833</v>
      </c>
      <c r="E12" s="24">
        <v>16009</v>
      </c>
      <c r="F12" s="24">
        <v>16280</v>
      </c>
      <c r="G12" s="24">
        <v>10553</v>
      </c>
      <c r="H12" s="25">
        <v>9926</v>
      </c>
    </row>
    <row r="13" spans="2:15" x14ac:dyDescent="0.2">
      <c r="B13" s="145" t="s">
        <v>352</v>
      </c>
      <c r="C13" s="148"/>
      <c r="D13" s="24">
        <v>5054</v>
      </c>
      <c r="E13" s="24">
        <v>3656</v>
      </c>
      <c r="F13" s="24">
        <v>3717</v>
      </c>
      <c r="G13" s="24">
        <v>1337</v>
      </c>
      <c r="H13" s="25">
        <v>1839</v>
      </c>
      <c r="O13" s="4"/>
    </row>
    <row r="14" spans="2:15" x14ac:dyDescent="0.2">
      <c r="B14" s="149" t="s">
        <v>486</v>
      </c>
      <c r="C14" s="148"/>
      <c r="D14" s="24"/>
      <c r="E14" s="24"/>
      <c r="F14" s="24"/>
      <c r="G14" s="24"/>
      <c r="H14" s="25"/>
    </row>
    <row r="15" spans="2:15" x14ac:dyDescent="0.2">
      <c r="B15" s="151" t="s">
        <v>88</v>
      </c>
      <c r="C15" s="148"/>
      <c r="D15" s="286"/>
      <c r="E15" s="286"/>
      <c r="F15" s="24"/>
      <c r="G15" s="150"/>
      <c r="H15" s="307"/>
      <c r="I15" s="4"/>
    </row>
    <row r="16" spans="2:15" x14ac:dyDescent="0.2">
      <c r="B16" s="152" t="s">
        <v>89</v>
      </c>
      <c r="C16" s="148"/>
      <c r="D16" s="286"/>
      <c r="E16" s="286"/>
      <c r="F16" s="286"/>
      <c r="G16" s="286"/>
      <c r="H16" s="307"/>
    </row>
    <row r="17" spans="2:8" x14ac:dyDescent="0.2">
      <c r="B17" s="153" t="s">
        <v>90</v>
      </c>
      <c r="C17" s="148"/>
      <c r="D17" s="20">
        <v>266</v>
      </c>
      <c r="E17" s="20">
        <v>251</v>
      </c>
      <c r="F17" s="20">
        <v>162</v>
      </c>
      <c r="G17" s="20">
        <v>104</v>
      </c>
      <c r="H17" s="21">
        <v>137</v>
      </c>
    </row>
    <row r="18" spans="2:8" ht="24" x14ac:dyDescent="0.2">
      <c r="B18" s="154" t="s">
        <v>91</v>
      </c>
      <c r="C18" s="148"/>
      <c r="D18" s="20"/>
      <c r="E18" s="20"/>
      <c r="F18" s="20"/>
      <c r="G18" s="20"/>
      <c r="H18" s="21"/>
    </row>
    <row r="19" spans="2:8" ht="24" x14ac:dyDescent="0.2">
      <c r="B19" s="153" t="s">
        <v>92</v>
      </c>
      <c r="C19" s="148"/>
      <c r="D19" s="20">
        <v>227</v>
      </c>
      <c r="E19" s="20">
        <v>115</v>
      </c>
      <c r="F19" s="20">
        <v>210</v>
      </c>
      <c r="G19" s="20">
        <v>17</v>
      </c>
      <c r="H19" s="21">
        <v>79</v>
      </c>
    </row>
    <row r="20" spans="2:8" x14ac:dyDescent="0.2">
      <c r="B20" s="154" t="s">
        <v>93</v>
      </c>
      <c r="C20" s="148"/>
      <c r="D20" s="20"/>
      <c r="E20" s="20"/>
      <c r="F20" s="20"/>
      <c r="G20" s="20"/>
      <c r="H20" s="21"/>
    </row>
    <row r="21" spans="2:8" x14ac:dyDescent="0.2">
      <c r="B21" s="153" t="s">
        <v>94</v>
      </c>
      <c r="C21" s="148"/>
      <c r="D21" s="20">
        <v>12</v>
      </c>
      <c r="E21" s="20">
        <v>9</v>
      </c>
      <c r="F21" s="20">
        <v>12</v>
      </c>
      <c r="G21" s="20" t="s">
        <v>35</v>
      </c>
      <c r="H21" s="21">
        <v>6</v>
      </c>
    </row>
    <row r="22" spans="2:8" x14ac:dyDescent="0.2">
      <c r="B22" s="154" t="s">
        <v>95</v>
      </c>
      <c r="C22" s="148"/>
      <c r="D22" s="20"/>
      <c r="E22" s="20"/>
      <c r="F22" s="20"/>
      <c r="G22" s="20"/>
      <c r="H22" s="21"/>
    </row>
    <row r="23" spans="2:8" x14ac:dyDescent="0.2">
      <c r="B23" s="153" t="s">
        <v>96</v>
      </c>
      <c r="C23" s="148"/>
      <c r="D23" s="20">
        <v>47</v>
      </c>
      <c r="E23" s="20">
        <v>47</v>
      </c>
      <c r="F23" s="20">
        <v>47</v>
      </c>
      <c r="G23" s="20" t="s">
        <v>35</v>
      </c>
      <c r="H23" s="21">
        <v>10</v>
      </c>
    </row>
    <row r="24" spans="2:8" x14ac:dyDescent="0.2">
      <c r="B24" s="154" t="s">
        <v>97</v>
      </c>
      <c r="C24" s="148"/>
      <c r="D24" s="20"/>
      <c r="E24" s="20"/>
      <c r="F24" s="20"/>
      <c r="G24" s="20"/>
      <c r="H24" s="21"/>
    </row>
    <row r="25" spans="2:8" x14ac:dyDescent="0.2">
      <c r="B25" s="153" t="s">
        <v>280</v>
      </c>
      <c r="C25" s="148"/>
      <c r="D25" s="20">
        <v>308</v>
      </c>
      <c r="E25" s="20">
        <v>242</v>
      </c>
      <c r="F25" s="20">
        <v>308</v>
      </c>
      <c r="G25" s="20" t="s">
        <v>35</v>
      </c>
      <c r="H25" s="21">
        <v>135</v>
      </c>
    </row>
    <row r="26" spans="2:8" x14ac:dyDescent="0.2">
      <c r="B26" s="154" t="s">
        <v>112</v>
      </c>
      <c r="C26" s="148"/>
      <c r="D26" s="20"/>
      <c r="E26" s="20"/>
      <c r="F26" s="20"/>
      <c r="G26" s="20"/>
      <c r="H26" s="21"/>
    </row>
    <row r="27" spans="2:8" x14ac:dyDescent="0.2">
      <c r="B27" s="153" t="s">
        <v>98</v>
      </c>
      <c r="C27" s="148"/>
      <c r="D27" s="20">
        <v>881</v>
      </c>
      <c r="E27" s="20">
        <v>744</v>
      </c>
      <c r="F27" s="20">
        <v>703</v>
      </c>
      <c r="G27" s="20">
        <v>178</v>
      </c>
      <c r="H27" s="21">
        <v>326</v>
      </c>
    </row>
    <row r="28" spans="2:8" x14ac:dyDescent="0.2">
      <c r="B28" s="154" t="s">
        <v>99</v>
      </c>
      <c r="C28" s="148"/>
      <c r="D28" s="20"/>
      <c r="E28" s="20"/>
      <c r="F28" s="20"/>
      <c r="G28" s="20"/>
      <c r="H28" s="21"/>
    </row>
    <row r="29" spans="2:8" x14ac:dyDescent="0.2">
      <c r="B29" s="153" t="s">
        <v>114</v>
      </c>
      <c r="C29" s="148"/>
      <c r="D29" s="20">
        <v>390</v>
      </c>
      <c r="E29" s="20">
        <v>261</v>
      </c>
      <c r="F29" s="20">
        <v>390</v>
      </c>
      <c r="G29" s="20" t="s">
        <v>35</v>
      </c>
      <c r="H29" s="21">
        <v>186</v>
      </c>
    </row>
    <row r="30" spans="2:8" x14ac:dyDescent="0.2">
      <c r="B30" s="154" t="s">
        <v>115</v>
      </c>
      <c r="C30" s="148"/>
      <c r="D30" s="20"/>
      <c r="E30" s="20"/>
      <c r="F30" s="20"/>
      <c r="G30" s="20"/>
      <c r="H30" s="21"/>
    </row>
    <row r="31" spans="2:8" x14ac:dyDescent="0.2">
      <c r="B31" s="153" t="s">
        <v>100</v>
      </c>
      <c r="C31" s="148"/>
      <c r="D31" s="20">
        <v>1135</v>
      </c>
      <c r="E31" s="20">
        <v>764</v>
      </c>
      <c r="F31" s="20">
        <v>856</v>
      </c>
      <c r="G31" s="20">
        <v>279</v>
      </c>
      <c r="H31" s="21">
        <v>374</v>
      </c>
    </row>
    <row r="32" spans="2:8" x14ac:dyDescent="0.2">
      <c r="B32" s="154" t="s">
        <v>101</v>
      </c>
      <c r="C32" s="148"/>
      <c r="D32" s="20"/>
      <c r="E32" s="20"/>
      <c r="F32" s="20"/>
      <c r="G32" s="20"/>
      <c r="H32" s="21"/>
    </row>
    <row r="33" spans="2:8" x14ac:dyDescent="0.2">
      <c r="B33" s="153" t="s">
        <v>102</v>
      </c>
      <c r="C33" s="148"/>
      <c r="D33" s="20">
        <v>573</v>
      </c>
      <c r="E33" s="20">
        <v>388</v>
      </c>
      <c r="F33" s="20">
        <v>222</v>
      </c>
      <c r="G33" s="20">
        <v>351</v>
      </c>
      <c r="H33" s="21">
        <v>97</v>
      </c>
    </row>
    <row r="34" spans="2:8" x14ac:dyDescent="0.2">
      <c r="B34" s="154" t="s">
        <v>103</v>
      </c>
      <c r="C34" s="148"/>
      <c r="D34" s="20"/>
      <c r="E34" s="20"/>
      <c r="F34" s="20"/>
      <c r="G34" s="20"/>
      <c r="H34" s="21"/>
    </row>
    <row r="35" spans="2:8" x14ac:dyDescent="0.2">
      <c r="B35" s="153" t="s">
        <v>104</v>
      </c>
      <c r="C35" s="148"/>
      <c r="D35" s="20">
        <v>130</v>
      </c>
      <c r="E35" s="20">
        <v>70</v>
      </c>
      <c r="F35" s="20">
        <v>130</v>
      </c>
      <c r="G35" s="20" t="s">
        <v>35</v>
      </c>
      <c r="H35" s="21">
        <v>41</v>
      </c>
    </row>
    <row r="36" spans="2:8" x14ac:dyDescent="0.2">
      <c r="B36" s="154" t="s">
        <v>105</v>
      </c>
      <c r="C36" s="148"/>
      <c r="D36" s="20"/>
      <c r="E36" s="20"/>
      <c r="F36" s="20"/>
      <c r="G36" s="20"/>
      <c r="H36" s="21"/>
    </row>
    <row r="37" spans="2:8" x14ac:dyDescent="0.2">
      <c r="B37" s="153" t="s">
        <v>155</v>
      </c>
      <c r="C37" s="148"/>
      <c r="D37" s="20">
        <v>225</v>
      </c>
      <c r="E37" s="20">
        <v>168</v>
      </c>
      <c r="F37" s="20">
        <v>162</v>
      </c>
      <c r="G37" s="20">
        <v>63</v>
      </c>
      <c r="H37" s="21">
        <v>102</v>
      </c>
    </row>
    <row r="38" spans="2:8" x14ac:dyDescent="0.2">
      <c r="B38" s="265" t="s">
        <v>110</v>
      </c>
      <c r="C38" s="148"/>
      <c r="D38" s="20"/>
      <c r="E38" s="20"/>
      <c r="F38" s="20"/>
      <c r="G38" s="20"/>
      <c r="H38" s="21"/>
    </row>
    <row r="39" spans="2:8" x14ac:dyDescent="0.2">
      <c r="B39" s="153" t="s">
        <v>239</v>
      </c>
      <c r="C39" s="148"/>
      <c r="D39" s="20">
        <v>657</v>
      </c>
      <c r="E39" s="20">
        <v>509</v>
      </c>
      <c r="F39" s="20">
        <v>312</v>
      </c>
      <c r="G39" s="20">
        <v>345</v>
      </c>
      <c r="H39" s="21">
        <v>310</v>
      </c>
    </row>
    <row r="40" spans="2:8" x14ac:dyDescent="0.2">
      <c r="B40" s="265" t="s">
        <v>144</v>
      </c>
      <c r="C40" s="148"/>
      <c r="D40" s="20"/>
      <c r="E40" s="20"/>
      <c r="F40" s="20"/>
      <c r="G40" s="20"/>
      <c r="H40" s="21"/>
    </row>
    <row r="41" spans="2:8" x14ac:dyDescent="0.2">
      <c r="B41" s="145" t="s">
        <v>108</v>
      </c>
      <c r="C41" s="148"/>
      <c r="D41" s="24">
        <v>5378</v>
      </c>
      <c r="E41" s="24">
        <v>2029</v>
      </c>
      <c r="F41" s="24">
        <v>4964</v>
      </c>
      <c r="G41" s="24">
        <v>414</v>
      </c>
      <c r="H41" s="25">
        <v>2224</v>
      </c>
    </row>
    <row r="42" spans="2:8" ht="24" x14ac:dyDescent="0.2">
      <c r="B42" s="149" t="s">
        <v>457</v>
      </c>
      <c r="C42" s="148"/>
      <c r="D42" s="20"/>
      <c r="E42" s="20"/>
      <c r="F42" s="20"/>
      <c r="G42" s="20"/>
      <c r="H42" s="21"/>
    </row>
    <row r="43" spans="2:8" x14ac:dyDescent="0.2">
      <c r="B43" s="151" t="s">
        <v>88</v>
      </c>
      <c r="C43" s="148"/>
      <c r="D43" s="20"/>
      <c r="E43" s="20"/>
      <c r="F43" s="20"/>
      <c r="G43" s="20"/>
      <c r="H43" s="21"/>
    </row>
    <row r="44" spans="2:8" x14ac:dyDescent="0.2">
      <c r="B44" s="152" t="s">
        <v>89</v>
      </c>
      <c r="C44" s="148"/>
      <c r="D44" s="20"/>
      <c r="E44" s="20"/>
      <c r="F44" s="20"/>
      <c r="G44" s="20"/>
      <c r="H44" s="21"/>
    </row>
    <row r="45" spans="2:8" x14ac:dyDescent="0.2">
      <c r="B45" s="153" t="s">
        <v>155</v>
      </c>
      <c r="C45" s="148"/>
      <c r="D45" s="20">
        <v>116</v>
      </c>
      <c r="E45" s="20">
        <v>61</v>
      </c>
      <c r="F45" s="20">
        <v>116</v>
      </c>
      <c r="G45" s="20" t="s">
        <v>35</v>
      </c>
      <c r="H45" s="21">
        <v>62</v>
      </c>
    </row>
    <row r="46" spans="2:8" x14ac:dyDescent="0.2">
      <c r="B46" s="265" t="s">
        <v>110</v>
      </c>
      <c r="C46" s="148"/>
      <c r="D46" s="20"/>
      <c r="E46" s="20"/>
      <c r="F46" s="20"/>
      <c r="G46" s="20"/>
      <c r="H46" s="21"/>
    </row>
    <row r="47" spans="2:8" x14ac:dyDescent="0.2">
      <c r="B47" s="153" t="s">
        <v>111</v>
      </c>
      <c r="C47" s="148"/>
      <c r="D47" s="20">
        <v>144</v>
      </c>
      <c r="E47" s="20">
        <v>114</v>
      </c>
      <c r="F47" s="20">
        <v>144</v>
      </c>
      <c r="G47" s="20" t="s">
        <v>35</v>
      </c>
      <c r="H47" s="21">
        <v>76</v>
      </c>
    </row>
    <row r="48" spans="2:8" x14ac:dyDescent="0.2">
      <c r="B48" s="154" t="s">
        <v>112</v>
      </c>
      <c r="C48" s="148"/>
      <c r="D48" s="20"/>
      <c r="E48" s="20"/>
      <c r="F48" s="20"/>
      <c r="G48" s="20"/>
      <c r="H48" s="21"/>
    </row>
    <row r="49" spans="2:8" x14ac:dyDescent="0.2">
      <c r="B49" s="153" t="s">
        <v>114</v>
      </c>
      <c r="C49" s="148"/>
      <c r="D49" s="20">
        <v>301</v>
      </c>
      <c r="E49" s="20">
        <v>179</v>
      </c>
      <c r="F49" s="20">
        <v>301</v>
      </c>
      <c r="G49" s="20" t="s">
        <v>35</v>
      </c>
      <c r="H49" s="21">
        <v>141</v>
      </c>
    </row>
    <row r="50" spans="2:8" x14ac:dyDescent="0.2">
      <c r="B50" s="154" t="s">
        <v>115</v>
      </c>
      <c r="C50" s="148"/>
      <c r="D50" s="20"/>
      <c r="E50" s="20"/>
      <c r="F50" s="20"/>
      <c r="G50" s="20"/>
      <c r="H50" s="21"/>
    </row>
    <row r="51" spans="2:8" x14ac:dyDescent="0.2">
      <c r="B51" s="153" t="s">
        <v>104</v>
      </c>
      <c r="C51" s="148"/>
      <c r="D51" s="20">
        <v>156</v>
      </c>
      <c r="E51" s="20">
        <v>72</v>
      </c>
      <c r="F51" s="20">
        <v>156</v>
      </c>
      <c r="G51" s="20" t="s">
        <v>35</v>
      </c>
      <c r="H51" s="21">
        <v>57</v>
      </c>
    </row>
    <row r="52" spans="2:8" x14ac:dyDescent="0.2">
      <c r="B52" s="154" t="s">
        <v>105</v>
      </c>
      <c r="C52" s="148"/>
      <c r="D52" s="20"/>
      <c r="E52" s="20"/>
      <c r="F52" s="20"/>
      <c r="G52" s="20"/>
      <c r="H52" s="21"/>
    </row>
    <row r="53" spans="2:8" x14ac:dyDescent="0.2">
      <c r="B53" s="153" t="s">
        <v>132</v>
      </c>
      <c r="C53" s="148"/>
      <c r="D53" s="20">
        <v>889</v>
      </c>
      <c r="E53" s="20">
        <v>130</v>
      </c>
      <c r="F53" s="20">
        <v>889</v>
      </c>
      <c r="G53" s="20" t="s">
        <v>35</v>
      </c>
      <c r="H53" s="21">
        <v>388</v>
      </c>
    </row>
    <row r="54" spans="2:8" ht="24" x14ac:dyDescent="0.2">
      <c r="B54" s="154" t="s">
        <v>133</v>
      </c>
      <c r="C54" s="148"/>
      <c r="D54" s="20"/>
      <c r="E54" s="20"/>
      <c r="F54" s="20"/>
      <c r="G54" s="20"/>
      <c r="H54" s="21"/>
    </row>
    <row r="55" spans="2:8" x14ac:dyDescent="0.2">
      <c r="B55" s="153" t="s">
        <v>116</v>
      </c>
      <c r="C55" s="148"/>
      <c r="D55" s="20">
        <v>2174</v>
      </c>
      <c r="E55" s="20">
        <v>552</v>
      </c>
      <c r="F55" s="20">
        <v>1987</v>
      </c>
      <c r="G55" s="20">
        <v>187</v>
      </c>
      <c r="H55" s="21">
        <v>751</v>
      </c>
    </row>
    <row r="56" spans="2:8" x14ac:dyDescent="0.2">
      <c r="B56" s="154" t="s">
        <v>117</v>
      </c>
      <c r="C56" s="148"/>
      <c r="D56" s="20"/>
      <c r="E56" s="20"/>
      <c r="F56" s="20"/>
      <c r="G56" s="20"/>
      <c r="H56" s="21"/>
    </row>
    <row r="57" spans="2:8" x14ac:dyDescent="0.2">
      <c r="B57" s="153" t="s">
        <v>118</v>
      </c>
      <c r="C57" s="148"/>
      <c r="D57" s="20">
        <v>331</v>
      </c>
      <c r="E57" s="20">
        <v>159</v>
      </c>
      <c r="F57" s="20">
        <v>251</v>
      </c>
      <c r="G57" s="20">
        <v>80</v>
      </c>
      <c r="H57" s="21">
        <v>192</v>
      </c>
    </row>
    <row r="58" spans="2:8" x14ac:dyDescent="0.2">
      <c r="B58" s="154" t="s">
        <v>119</v>
      </c>
      <c r="C58" s="148"/>
      <c r="D58" s="20"/>
      <c r="E58" s="20"/>
      <c r="F58" s="20"/>
      <c r="G58" s="20"/>
      <c r="H58" s="21"/>
    </row>
    <row r="59" spans="2:8" x14ac:dyDescent="0.2">
      <c r="B59" s="153" t="s">
        <v>120</v>
      </c>
      <c r="C59" s="148"/>
      <c r="D59" s="20">
        <v>1073</v>
      </c>
      <c r="E59" s="20">
        <v>663</v>
      </c>
      <c r="F59" s="20">
        <v>926</v>
      </c>
      <c r="G59" s="20">
        <v>147</v>
      </c>
      <c r="H59" s="21">
        <v>485</v>
      </c>
    </row>
    <row r="60" spans="2:8" x14ac:dyDescent="0.2">
      <c r="B60" s="154" t="s">
        <v>121</v>
      </c>
      <c r="C60" s="148"/>
      <c r="D60" s="20"/>
      <c r="E60" s="20"/>
      <c r="F60" s="20"/>
      <c r="G60" s="20"/>
      <c r="H60" s="21"/>
    </row>
    <row r="61" spans="2:8" x14ac:dyDescent="0.2">
      <c r="B61" s="153" t="s">
        <v>122</v>
      </c>
      <c r="C61" s="148"/>
      <c r="D61" s="20">
        <v>38</v>
      </c>
      <c r="E61" s="20">
        <v>15</v>
      </c>
      <c r="F61" s="20">
        <v>38</v>
      </c>
      <c r="G61" s="20" t="s">
        <v>35</v>
      </c>
      <c r="H61" s="21">
        <v>5</v>
      </c>
    </row>
    <row r="62" spans="2:8" x14ac:dyDescent="0.2">
      <c r="B62" s="154" t="s">
        <v>123</v>
      </c>
      <c r="C62" s="148"/>
      <c r="D62" s="20"/>
      <c r="E62" s="20"/>
      <c r="F62" s="20"/>
      <c r="G62" s="20"/>
      <c r="H62" s="21"/>
    </row>
    <row r="63" spans="2:8" ht="24" x14ac:dyDescent="0.2">
      <c r="B63" s="145" t="s">
        <v>445</v>
      </c>
      <c r="C63" s="148"/>
      <c r="D63" s="24">
        <v>1713</v>
      </c>
      <c r="E63" s="24">
        <v>1199</v>
      </c>
      <c r="F63" s="24">
        <v>1616</v>
      </c>
      <c r="G63" s="24">
        <v>97</v>
      </c>
      <c r="H63" s="25">
        <v>508</v>
      </c>
    </row>
    <row r="64" spans="2:8" ht="24" x14ac:dyDescent="0.2">
      <c r="B64" s="149" t="s">
        <v>448</v>
      </c>
      <c r="C64" s="148"/>
      <c r="D64" s="20"/>
      <c r="E64" s="20"/>
      <c r="F64" s="20"/>
      <c r="G64" s="20"/>
      <c r="H64" s="21"/>
    </row>
    <row r="65" spans="2:9" x14ac:dyDescent="0.2">
      <c r="B65" s="151" t="s">
        <v>88</v>
      </c>
      <c r="C65" s="148"/>
      <c r="D65" s="20"/>
      <c r="E65" s="20"/>
      <c r="F65" s="20"/>
      <c r="G65" s="20"/>
      <c r="H65" s="21"/>
    </row>
    <row r="66" spans="2:9" x14ac:dyDescent="0.2">
      <c r="B66" s="152" t="s">
        <v>89</v>
      </c>
      <c r="C66" s="148"/>
      <c r="D66" s="20"/>
      <c r="E66" s="20"/>
      <c r="F66" s="20"/>
      <c r="G66" s="20"/>
      <c r="H66" s="21"/>
    </row>
    <row r="67" spans="2:9" x14ac:dyDescent="0.2">
      <c r="B67" s="153" t="s">
        <v>124</v>
      </c>
      <c r="C67" s="148"/>
      <c r="D67" s="20">
        <v>58</v>
      </c>
      <c r="E67" s="20">
        <v>41</v>
      </c>
      <c r="F67" s="20">
        <v>58</v>
      </c>
      <c r="G67" s="20" t="s">
        <v>35</v>
      </c>
      <c r="H67" s="21" t="s">
        <v>35</v>
      </c>
    </row>
    <row r="68" spans="2:9" x14ac:dyDescent="0.2">
      <c r="B68" s="154" t="s">
        <v>125</v>
      </c>
      <c r="C68" s="148"/>
      <c r="D68" s="20"/>
      <c r="E68" s="20"/>
      <c r="F68" s="20"/>
      <c r="G68" s="20"/>
      <c r="H68" s="21"/>
    </row>
    <row r="69" spans="2:9" x14ac:dyDescent="0.2">
      <c r="B69" s="153" t="s">
        <v>111</v>
      </c>
      <c r="C69" s="148"/>
      <c r="D69" s="20">
        <v>170</v>
      </c>
      <c r="E69" s="20">
        <v>135</v>
      </c>
      <c r="F69" s="20">
        <v>170</v>
      </c>
      <c r="G69" s="21" t="s">
        <v>35</v>
      </c>
      <c r="H69" s="21">
        <v>50</v>
      </c>
    </row>
    <row r="70" spans="2:9" x14ac:dyDescent="0.2">
      <c r="B70" s="154" t="s">
        <v>112</v>
      </c>
      <c r="C70" s="148"/>
      <c r="D70" s="20"/>
      <c r="E70" s="20"/>
      <c r="F70" s="20"/>
      <c r="G70" s="20"/>
      <c r="H70" s="21"/>
    </row>
    <row r="71" spans="2:9" x14ac:dyDescent="0.2">
      <c r="B71" s="153" t="s">
        <v>116</v>
      </c>
      <c r="C71" s="148"/>
      <c r="D71" s="20">
        <v>261</v>
      </c>
      <c r="E71" s="20">
        <v>140</v>
      </c>
      <c r="F71" s="20">
        <v>261</v>
      </c>
      <c r="G71" s="21" t="s">
        <v>35</v>
      </c>
      <c r="H71" s="21">
        <v>72</v>
      </c>
    </row>
    <row r="72" spans="2:9" x14ac:dyDescent="0.2">
      <c r="B72" s="154" t="s">
        <v>117</v>
      </c>
      <c r="C72" s="148"/>
      <c r="D72" s="20"/>
      <c r="E72" s="20"/>
      <c r="F72" s="20"/>
      <c r="G72" s="20"/>
      <c r="H72" s="21"/>
    </row>
    <row r="73" spans="2:9" ht="36" x14ac:dyDescent="0.2">
      <c r="B73" s="153" t="s">
        <v>269</v>
      </c>
      <c r="C73" s="148"/>
      <c r="D73" s="20">
        <v>334</v>
      </c>
      <c r="E73" s="20">
        <v>279</v>
      </c>
      <c r="F73" s="20">
        <v>334</v>
      </c>
      <c r="G73" s="21" t="s">
        <v>35</v>
      </c>
      <c r="H73" s="21">
        <v>150</v>
      </c>
      <c r="I73" s="4"/>
    </row>
    <row r="74" spans="2:9" ht="36" x14ac:dyDescent="0.2">
      <c r="B74" s="154" t="s">
        <v>270</v>
      </c>
      <c r="C74" s="148"/>
      <c r="D74" s="20"/>
      <c r="E74" s="20"/>
      <c r="F74" s="20"/>
      <c r="G74" s="20"/>
      <c r="H74" s="21"/>
      <c r="I74" s="4"/>
    </row>
    <row r="75" spans="2:9" x14ac:dyDescent="0.2">
      <c r="B75" s="153" t="s">
        <v>120</v>
      </c>
      <c r="C75" s="148"/>
      <c r="D75" s="20">
        <v>332</v>
      </c>
      <c r="E75" s="20">
        <v>213</v>
      </c>
      <c r="F75" s="20">
        <v>318</v>
      </c>
      <c r="G75" s="20">
        <v>14</v>
      </c>
      <c r="H75" s="21">
        <v>122</v>
      </c>
    </row>
    <row r="76" spans="2:9" x14ac:dyDescent="0.2">
      <c r="B76" s="154" t="s">
        <v>121</v>
      </c>
      <c r="C76" s="148"/>
      <c r="D76" s="20"/>
      <c r="E76" s="20"/>
      <c r="F76" s="20"/>
      <c r="G76" s="20"/>
      <c r="H76" s="21"/>
    </row>
    <row r="77" spans="2:9" x14ac:dyDescent="0.2">
      <c r="B77" s="153" t="s">
        <v>127</v>
      </c>
      <c r="C77" s="148"/>
      <c r="D77" s="20">
        <v>281</v>
      </c>
      <c r="E77" s="20">
        <v>174</v>
      </c>
      <c r="F77" s="20">
        <v>198</v>
      </c>
      <c r="G77" s="20">
        <v>83</v>
      </c>
      <c r="H77" s="21">
        <v>99</v>
      </c>
    </row>
    <row r="78" spans="2:9" x14ac:dyDescent="0.2">
      <c r="B78" s="154" t="s">
        <v>128</v>
      </c>
      <c r="C78" s="148"/>
      <c r="D78" s="20"/>
      <c r="E78" s="20"/>
      <c r="F78" s="20"/>
      <c r="G78" s="20"/>
      <c r="H78" s="21"/>
    </row>
    <row r="79" spans="2:9" x14ac:dyDescent="0.2">
      <c r="B79" s="153" t="s">
        <v>129</v>
      </c>
      <c r="C79" s="148"/>
      <c r="D79" s="20">
        <v>223</v>
      </c>
      <c r="E79" s="20">
        <v>175</v>
      </c>
      <c r="F79" s="20">
        <v>223</v>
      </c>
      <c r="G79" s="21" t="s">
        <v>35</v>
      </c>
      <c r="H79" s="21" t="s">
        <v>35</v>
      </c>
      <c r="I79" s="4"/>
    </row>
    <row r="80" spans="2:9" x14ac:dyDescent="0.2">
      <c r="B80" s="154" t="s">
        <v>130</v>
      </c>
      <c r="C80" s="148"/>
      <c r="D80" s="20"/>
      <c r="E80" s="20"/>
      <c r="F80" s="20"/>
      <c r="G80" s="20"/>
      <c r="H80" s="21"/>
    </row>
    <row r="81" spans="2:9" x14ac:dyDescent="0.2">
      <c r="B81" s="153" t="s">
        <v>113</v>
      </c>
      <c r="C81" s="148"/>
      <c r="D81" s="20">
        <v>36</v>
      </c>
      <c r="E81" s="20">
        <v>28</v>
      </c>
      <c r="F81" s="20">
        <v>36</v>
      </c>
      <c r="G81" s="21" t="s">
        <v>35</v>
      </c>
      <c r="H81" s="21">
        <v>15</v>
      </c>
    </row>
    <row r="82" spans="2:9" x14ac:dyDescent="0.2">
      <c r="B82" s="154" t="s">
        <v>131</v>
      </c>
      <c r="C82" s="148"/>
      <c r="D82" s="20"/>
      <c r="E82" s="20"/>
      <c r="F82" s="20"/>
      <c r="G82" s="20"/>
      <c r="H82" s="21"/>
    </row>
    <row r="83" spans="2:9" ht="24" x14ac:dyDescent="0.2">
      <c r="B83" s="145" t="s">
        <v>446</v>
      </c>
      <c r="C83" s="148"/>
      <c r="D83" s="24">
        <v>2992</v>
      </c>
      <c r="E83" s="24">
        <v>1895</v>
      </c>
      <c r="F83" s="24">
        <v>1485</v>
      </c>
      <c r="G83" s="24">
        <v>1507</v>
      </c>
      <c r="H83" s="25">
        <v>1399</v>
      </c>
    </row>
    <row r="84" spans="2:9" ht="24" x14ac:dyDescent="0.2">
      <c r="B84" s="149" t="s">
        <v>447</v>
      </c>
      <c r="C84" s="148"/>
      <c r="D84" s="20"/>
      <c r="E84" s="20"/>
      <c r="F84" s="20"/>
      <c r="G84" s="20"/>
      <c r="H84" s="21"/>
    </row>
    <row r="85" spans="2:9" x14ac:dyDescent="0.2">
      <c r="B85" s="151" t="s">
        <v>88</v>
      </c>
      <c r="C85" s="148"/>
      <c r="D85" s="20"/>
      <c r="E85" s="20"/>
      <c r="F85" s="20"/>
      <c r="G85" s="20"/>
      <c r="H85" s="21"/>
    </row>
    <row r="86" spans="2:9" x14ac:dyDescent="0.2">
      <c r="B86" s="152" t="s">
        <v>89</v>
      </c>
      <c r="C86" s="148"/>
      <c r="D86" s="20"/>
      <c r="E86" s="20"/>
      <c r="F86" s="20"/>
      <c r="G86" s="20"/>
      <c r="H86" s="21"/>
    </row>
    <row r="87" spans="2:9" x14ac:dyDescent="0.2">
      <c r="B87" s="153" t="s">
        <v>124</v>
      </c>
      <c r="C87" s="148"/>
      <c r="D87" s="20">
        <v>253</v>
      </c>
      <c r="E87" s="20">
        <v>151</v>
      </c>
      <c r="F87" s="20">
        <v>143</v>
      </c>
      <c r="G87" s="20">
        <v>110</v>
      </c>
      <c r="H87" s="21">
        <v>81</v>
      </c>
    </row>
    <row r="88" spans="2:9" x14ac:dyDescent="0.2">
      <c r="B88" s="154" t="s">
        <v>125</v>
      </c>
      <c r="C88" s="148"/>
      <c r="D88" s="24"/>
      <c r="E88" s="20"/>
      <c r="F88" s="20"/>
      <c r="G88" s="20"/>
      <c r="H88" s="21"/>
    </row>
    <row r="89" spans="2:9" x14ac:dyDescent="0.2">
      <c r="B89" s="153" t="s">
        <v>155</v>
      </c>
      <c r="C89" s="148"/>
      <c r="D89" s="20">
        <v>2064</v>
      </c>
      <c r="E89" s="20">
        <v>1415</v>
      </c>
      <c r="F89" s="20">
        <v>1006</v>
      </c>
      <c r="G89" s="20">
        <v>1058</v>
      </c>
      <c r="H89" s="21">
        <v>1028</v>
      </c>
    </row>
    <row r="90" spans="2:9" x14ac:dyDescent="0.2">
      <c r="B90" s="154" t="s">
        <v>110</v>
      </c>
      <c r="C90" s="148"/>
      <c r="D90" s="20"/>
      <c r="E90" s="20"/>
      <c r="F90" s="20"/>
      <c r="G90" s="20"/>
      <c r="H90" s="21"/>
    </row>
    <row r="91" spans="2:9" ht="48" x14ac:dyDescent="0.2">
      <c r="B91" s="153" t="s">
        <v>278</v>
      </c>
      <c r="C91" s="148"/>
      <c r="D91" s="20">
        <v>298</v>
      </c>
      <c r="E91" s="20">
        <v>96</v>
      </c>
      <c r="F91" s="20">
        <v>77</v>
      </c>
      <c r="G91" s="20">
        <v>221</v>
      </c>
      <c r="H91" s="21">
        <v>187</v>
      </c>
    </row>
    <row r="92" spans="2:9" ht="36" x14ac:dyDescent="0.2">
      <c r="B92" s="154" t="s">
        <v>302</v>
      </c>
      <c r="C92" s="148"/>
      <c r="D92" s="20"/>
      <c r="E92" s="20"/>
      <c r="F92" s="20"/>
      <c r="G92" s="20"/>
      <c r="H92" s="21"/>
    </row>
    <row r="93" spans="2:9" x14ac:dyDescent="0.2">
      <c r="B93" s="153" t="s">
        <v>118</v>
      </c>
      <c r="C93" s="148"/>
      <c r="D93" s="20">
        <v>239</v>
      </c>
      <c r="E93" s="20">
        <v>141</v>
      </c>
      <c r="F93" s="20">
        <v>177</v>
      </c>
      <c r="G93" s="20">
        <v>62</v>
      </c>
      <c r="H93" s="21" t="s">
        <v>35</v>
      </c>
      <c r="I93" s="4"/>
    </row>
    <row r="94" spans="2:9" x14ac:dyDescent="0.2">
      <c r="B94" s="154" t="s">
        <v>119</v>
      </c>
      <c r="C94" s="148"/>
      <c r="D94" s="20"/>
      <c r="E94" s="20"/>
      <c r="F94" s="20"/>
      <c r="G94" s="20"/>
      <c r="H94" s="21"/>
    </row>
    <row r="95" spans="2:9" ht="24" x14ac:dyDescent="0.2">
      <c r="B95" s="145" t="s">
        <v>449</v>
      </c>
      <c r="C95" s="148"/>
      <c r="D95" s="24">
        <v>1203</v>
      </c>
      <c r="E95" s="24">
        <v>900</v>
      </c>
      <c r="F95" s="24">
        <v>1062</v>
      </c>
      <c r="G95" s="24">
        <v>141</v>
      </c>
      <c r="H95" s="25">
        <v>152</v>
      </c>
    </row>
    <row r="96" spans="2:9" x14ac:dyDescent="0.2">
      <c r="B96" s="149" t="s">
        <v>450</v>
      </c>
      <c r="C96" s="148"/>
      <c r="D96" s="20"/>
      <c r="E96" s="20"/>
      <c r="F96" s="20"/>
      <c r="G96" s="20"/>
      <c r="H96" s="21"/>
    </row>
    <row r="97" spans="2:8" x14ac:dyDescent="0.2">
      <c r="B97" s="153" t="s">
        <v>136</v>
      </c>
      <c r="C97" s="148"/>
      <c r="D97" s="20">
        <v>1203</v>
      </c>
      <c r="E97" s="20">
        <v>900</v>
      </c>
      <c r="F97" s="20">
        <v>1062</v>
      </c>
      <c r="G97" s="20">
        <v>141</v>
      </c>
      <c r="H97" s="21">
        <v>152</v>
      </c>
    </row>
    <row r="98" spans="2:8" x14ac:dyDescent="0.2">
      <c r="B98" s="154" t="s">
        <v>137</v>
      </c>
      <c r="C98" s="148"/>
      <c r="D98" s="20"/>
      <c r="E98" s="20"/>
      <c r="F98" s="20"/>
      <c r="G98" s="20"/>
      <c r="H98" s="21"/>
    </row>
    <row r="99" spans="2:8" ht="36" x14ac:dyDescent="0.2">
      <c r="B99" s="145" t="s">
        <v>451</v>
      </c>
      <c r="C99" s="148"/>
      <c r="D99" s="24">
        <v>716</v>
      </c>
      <c r="E99" s="24">
        <v>427</v>
      </c>
      <c r="F99" s="24">
        <v>552</v>
      </c>
      <c r="G99" s="24">
        <v>164</v>
      </c>
      <c r="H99" s="25">
        <v>219</v>
      </c>
    </row>
    <row r="100" spans="2:8" ht="24" x14ac:dyDescent="0.2">
      <c r="B100" s="149" t="s">
        <v>452</v>
      </c>
      <c r="C100" s="148"/>
      <c r="D100" s="20"/>
      <c r="E100" s="20"/>
      <c r="F100" s="20"/>
      <c r="G100" s="20"/>
      <c r="H100" s="21"/>
    </row>
    <row r="101" spans="2:8" x14ac:dyDescent="0.2">
      <c r="B101" s="151" t="s">
        <v>353</v>
      </c>
      <c r="C101" s="148"/>
      <c r="D101" s="20"/>
      <c r="E101" s="20"/>
      <c r="F101" s="20"/>
      <c r="G101" s="20"/>
      <c r="H101" s="21"/>
    </row>
    <row r="102" spans="2:8" x14ac:dyDescent="0.2">
      <c r="B102" s="153" t="s">
        <v>138</v>
      </c>
      <c r="C102" s="148"/>
      <c r="D102" s="20">
        <v>202</v>
      </c>
      <c r="E102" s="20">
        <v>109</v>
      </c>
      <c r="F102" s="20">
        <v>149</v>
      </c>
      <c r="G102" s="20">
        <v>53</v>
      </c>
      <c r="H102" s="21">
        <v>68</v>
      </c>
    </row>
    <row r="103" spans="2:8" ht="24" x14ac:dyDescent="0.2">
      <c r="B103" s="154" t="s">
        <v>91</v>
      </c>
      <c r="C103" s="148"/>
      <c r="D103" s="20"/>
      <c r="E103" s="20"/>
      <c r="F103" s="20"/>
      <c r="G103" s="20"/>
      <c r="H103" s="21"/>
    </row>
    <row r="104" spans="2:8" x14ac:dyDescent="0.2">
      <c r="B104" s="153" t="s">
        <v>139</v>
      </c>
      <c r="C104" s="148"/>
      <c r="D104" s="20">
        <v>165</v>
      </c>
      <c r="E104" s="20">
        <v>119</v>
      </c>
      <c r="F104" s="20">
        <v>136</v>
      </c>
      <c r="G104" s="20">
        <v>29</v>
      </c>
      <c r="H104" s="21" t="s">
        <v>35</v>
      </c>
    </row>
    <row r="105" spans="2:8" x14ac:dyDescent="0.2">
      <c r="B105" s="154" t="s">
        <v>140</v>
      </c>
      <c r="C105" s="148"/>
      <c r="D105" s="20"/>
      <c r="E105" s="20"/>
      <c r="F105" s="20"/>
      <c r="G105" s="20"/>
      <c r="H105" s="21"/>
    </row>
    <row r="106" spans="2:8" x14ac:dyDescent="0.2">
      <c r="B106" s="153" t="s">
        <v>134</v>
      </c>
      <c r="C106" s="148"/>
      <c r="D106" s="20">
        <v>349</v>
      </c>
      <c r="E106" s="20">
        <v>199</v>
      </c>
      <c r="F106" s="20">
        <v>267</v>
      </c>
      <c r="G106" s="20">
        <v>82</v>
      </c>
      <c r="H106" s="21">
        <v>151</v>
      </c>
    </row>
    <row r="107" spans="2:8" x14ac:dyDescent="0.2">
      <c r="B107" s="154" t="s">
        <v>141</v>
      </c>
      <c r="C107" s="148"/>
      <c r="D107" s="20"/>
      <c r="E107" s="20"/>
      <c r="F107" s="20"/>
      <c r="G107" s="20"/>
      <c r="H107" s="21"/>
    </row>
    <row r="108" spans="2:8" ht="24" x14ac:dyDescent="0.2">
      <c r="B108" s="145" t="s">
        <v>453</v>
      </c>
      <c r="C108" s="148"/>
      <c r="D108" s="24">
        <v>166</v>
      </c>
      <c r="E108" s="24">
        <v>95</v>
      </c>
      <c r="F108" s="24">
        <v>166</v>
      </c>
      <c r="G108" s="21" t="s">
        <v>35</v>
      </c>
      <c r="H108" s="25">
        <v>75</v>
      </c>
    </row>
    <row r="109" spans="2:8" ht="24" x14ac:dyDescent="0.2">
      <c r="B109" s="149" t="s">
        <v>454</v>
      </c>
      <c r="C109" s="148"/>
      <c r="D109" s="20"/>
      <c r="E109" s="20"/>
      <c r="F109" s="20"/>
      <c r="G109" s="20"/>
      <c r="H109" s="21"/>
    </row>
    <row r="110" spans="2:8" x14ac:dyDescent="0.2">
      <c r="B110" s="151" t="s">
        <v>353</v>
      </c>
      <c r="C110" s="148"/>
      <c r="D110" s="20"/>
      <c r="E110" s="20"/>
      <c r="F110" s="20"/>
      <c r="G110" s="20"/>
      <c r="H110" s="21"/>
    </row>
    <row r="111" spans="2:8" x14ac:dyDescent="0.2">
      <c r="B111" s="157" t="s">
        <v>138</v>
      </c>
      <c r="C111" s="148"/>
      <c r="D111" s="20">
        <v>9</v>
      </c>
      <c r="E111" s="20">
        <v>9</v>
      </c>
      <c r="F111" s="20">
        <v>9</v>
      </c>
      <c r="G111" s="21" t="s">
        <v>35</v>
      </c>
      <c r="H111" s="21" t="s">
        <v>20</v>
      </c>
    </row>
    <row r="112" spans="2:8" ht="24" x14ac:dyDescent="0.2">
      <c r="B112" s="154" t="s">
        <v>91</v>
      </c>
      <c r="C112" s="148"/>
      <c r="D112" s="20"/>
      <c r="E112" s="20"/>
      <c r="F112" s="20"/>
      <c r="G112" s="20"/>
      <c r="H112" s="21"/>
    </row>
    <row r="113" spans="2:8" x14ac:dyDescent="0.2">
      <c r="B113" s="153" t="s">
        <v>94</v>
      </c>
      <c r="C113" s="148"/>
      <c r="D113" s="20">
        <v>157</v>
      </c>
      <c r="E113" s="20">
        <v>86</v>
      </c>
      <c r="F113" s="20">
        <v>157</v>
      </c>
      <c r="G113" s="21" t="s">
        <v>35</v>
      </c>
      <c r="H113" s="21" t="s">
        <v>20</v>
      </c>
    </row>
    <row r="114" spans="2:8" x14ac:dyDescent="0.2">
      <c r="B114" s="154" t="s">
        <v>95</v>
      </c>
      <c r="C114" s="148"/>
      <c r="D114" s="20"/>
      <c r="E114" s="20"/>
      <c r="F114" s="20"/>
      <c r="G114" s="20"/>
      <c r="H114" s="21"/>
    </row>
    <row r="115" spans="2:8" ht="24" x14ac:dyDescent="0.2">
      <c r="B115" s="145" t="s">
        <v>455</v>
      </c>
      <c r="C115" s="148"/>
      <c r="D115" s="24">
        <v>331</v>
      </c>
      <c r="E115" s="24">
        <v>268</v>
      </c>
      <c r="F115" s="24">
        <v>249</v>
      </c>
      <c r="G115" s="24">
        <v>82</v>
      </c>
      <c r="H115" s="25">
        <v>118</v>
      </c>
    </row>
    <row r="116" spans="2:8" ht="24" x14ac:dyDescent="0.2">
      <c r="B116" s="149" t="s">
        <v>456</v>
      </c>
      <c r="C116" s="148"/>
      <c r="D116" s="20"/>
      <c r="E116" s="20"/>
      <c r="F116" s="20"/>
      <c r="G116" s="20"/>
      <c r="H116" s="21"/>
    </row>
    <row r="117" spans="2:8" x14ac:dyDescent="0.2">
      <c r="B117" s="153" t="s">
        <v>272</v>
      </c>
      <c r="C117" s="148"/>
      <c r="D117" s="20">
        <v>331</v>
      </c>
      <c r="E117" s="20">
        <v>268</v>
      </c>
      <c r="F117" s="20">
        <v>249</v>
      </c>
      <c r="G117" s="20">
        <v>82</v>
      </c>
      <c r="H117" s="21">
        <v>118</v>
      </c>
    </row>
    <row r="118" spans="2:8" x14ac:dyDescent="0.2">
      <c r="B118" s="154" t="s">
        <v>273</v>
      </c>
      <c r="C118" s="148"/>
      <c r="D118" s="20"/>
      <c r="E118" s="20"/>
      <c r="F118" s="20"/>
      <c r="G118" s="20"/>
      <c r="H118" s="21"/>
    </row>
    <row r="119" spans="2:8" ht="24" x14ac:dyDescent="0.2">
      <c r="B119" s="145" t="s">
        <v>438</v>
      </c>
      <c r="C119" s="148"/>
      <c r="D119" s="24">
        <v>438</v>
      </c>
      <c r="E119" s="24">
        <v>243</v>
      </c>
      <c r="F119" s="24">
        <v>296</v>
      </c>
      <c r="G119" s="24">
        <v>142</v>
      </c>
      <c r="H119" s="25">
        <v>75</v>
      </c>
    </row>
    <row r="120" spans="2:8" ht="24" x14ac:dyDescent="0.2">
      <c r="B120" s="149" t="s">
        <v>439</v>
      </c>
      <c r="C120" s="148"/>
      <c r="D120" s="20"/>
      <c r="E120" s="20"/>
      <c r="F120" s="20"/>
      <c r="G120" s="20"/>
      <c r="H120" s="21"/>
    </row>
    <row r="121" spans="2:8" x14ac:dyDescent="0.2">
      <c r="B121" s="151" t="s">
        <v>353</v>
      </c>
      <c r="C121" s="148"/>
      <c r="D121" s="20"/>
      <c r="E121" s="20"/>
      <c r="F121" s="20"/>
      <c r="G121" s="20"/>
      <c r="H121" s="21"/>
    </row>
    <row r="122" spans="2:8" x14ac:dyDescent="0.2">
      <c r="B122" s="153" t="s">
        <v>155</v>
      </c>
      <c r="C122" s="148"/>
      <c r="D122" s="20">
        <v>324</v>
      </c>
      <c r="E122" s="20">
        <v>184</v>
      </c>
      <c r="F122" s="20">
        <v>206</v>
      </c>
      <c r="G122" s="20">
        <v>118</v>
      </c>
      <c r="H122" s="21">
        <v>75</v>
      </c>
    </row>
    <row r="123" spans="2:8" x14ac:dyDescent="0.2">
      <c r="B123" s="154" t="s">
        <v>110</v>
      </c>
      <c r="C123" s="148"/>
      <c r="D123" s="20"/>
      <c r="E123" s="20"/>
      <c r="F123" s="20"/>
      <c r="G123" s="20"/>
      <c r="H123" s="21"/>
    </row>
    <row r="124" spans="2:8" x14ac:dyDescent="0.2">
      <c r="B124" s="153" t="s">
        <v>134</v>
      </c>
      <c r="C124" s="148"/>
      <c r="D124" s="20">
        <v>63</v>
      </c>
      <c r="E124" s="20">
        <v>52</v>
      </c>
      <c r="F124" s="20">
        <v>50</v>
      </c>
      <c r="G124" s="20">
        <v>13</v>
      </c>
      <c r="H124" s="21" t="s">
        <v>35</v>
      </c>
    </row>
    <row r="125" spans="2:8" x14ac:dyDescent="0.2">
      <c r="B125" s="154" t="s">
        <v>135</v>
      </c>
      <c r="C125" s="148"/>
      <c r="D125" s="20"/>
      <c r="E125" s="20"/>
      <c r="F125" s="20"/>
      <c r="G125" s="20"/>
      <c r="H125" s="21"/>
    </row>
    <row r="126" spans="2:8" ht="24" x14ac:dyDescent="0.2">
      <c r="B126" s="153" t="s">
        <v>218</v>
      </c>
      <c r="C126" s="148"/>
      <c r="D126" s="20">
        <v>51</v>
      </c>
      <c r="E126" s="21">
        <v>7</v>
      </c>
      <c r="F126" s="20">
        <v>40</v>
      </c>
      <c r="G126" s="21">
        <v>11</v>
      </c>
      <c r="H126" s="21" t="s">
        <v>35</v>
      </c>
    </row>
    <row r="127" spans="2:8" x14ac:dyDescent="0.2">
      <c r="B127" s="154" t="s">
        <v>279</v>
      </c>
      <c r="C127" s="148"/>
      <c r="D127" s="20"/>
      <c r="E127" s="20"/>
      <c r="F127" s="20"/>
      <c r="G127" s="20"/>
      <c r="H127" s="21"/>
    </row>
    <row r="128" spans="2:8" ht="24" x14ac:dyDescent="0.2">
      <c r="B128" s="145" t="s">
        <v>354</v>
      </c>
      <c r="C128" s="148"/>
      <c r="D128" s="24">
        <v>191</v>
      </c>
      <c r="E128" s="24">
        <v>132</v>
      </c>
      <c r="F128" s="24">
        <v>13</v>
      </c>
      <c r="G128" s="24">
        <v>178</v>
      </c>
      <c r="H128" s="25">
        <v>155</v>
      </c>
    </row>
    <row r="129" spans="2:8" ht="24" x14ac:dyDescent="0.2">
      <c r="B129" s="149" t="s">
        <v>572</v>
      </c>
      <c r="C129" s="148"/>
      <c r="D129" s="20"/>
      <c r="E129" s="20"/>
      <c r="F129" s="20"/>
      <c r="G129" s="20"/>
      <c r="H129" s="21"/>
    </row>
    <row r="130" spans="2:8" x14ac:dyDescent="0.2">
      <c r="B130" s="151" t="s">
        <v>353</v>
      </c>
      <c r="C130" s="148"/>
      <c r="D130" s="20"/>
      <c r="E130" s="20"/>
      <c r="F130" s="20"/>
      <c r="G130" s="20"/>
      <c r="H130" s="21"/>
    </row>
    <row r="131" spans="2:8" x14ac:dyDescent="0.2">
      <c r="B131" s="153" t="s">
        <v>138</v>
      </c>
      <c r="C131" s="148"/>
      <c r="D131" s="20">
        <v>70</v>
      </c>
      <c r="E131" s="20">
        <v>69</v>
      </c>
      <c r="F131" s="20" t="s">
        <v>35</v>
      </c>
      <c r="G131" s="20">
        <v>70</v>
      </c>
      <c r="H131" s="21">
        <v>67</v>
      </c>
    </row>
    <row r="132" spans="2:8" ht="24" x14ac:dyDescent="0.2">
      <c r="B132" s="154" t="s">
        <v>91</v>
      </c>
      <c r="C132" s="148"/>
      <c r="D132" s="20"/>
      <c r="E132" s="20"/>
      <c r="F132" s="20"/>
      <c r="G132" s="20"/>
      <c r="H132" s="21"/>
    </row>
    <row r="133" spans="2:8" x14ac:dyDescent="0.2">
      <c r="B133" s="153" t="s">
        <v>155</v>
      </c>
      <c r="C133" s="148"/>
      <c r="D133" s="20">
        <v>107</v>
      </c>
      <c r="E133" s="20">
        <v>60</v>
      </c>
      <c r="F133" s="20">
        <v>13</v>
      </c>
      <c r="G133" s="20">
        <v>94</v>
      </c>
      <c r="H133" s="21">
        <v>88</v>
      </c>
    </row>
    <row r="134" spans="2:8" x14ac:dyDescent="0.2">
      <c r="B134" s="154" t="s">
        <v>110</v>
      </c>
      <c r="C134" s="148"/>
      <c r="D134" s="20"/>
      <c r="E134" s="20"/>
      <c r="F134" s="20"/>
      <c r="G134" s="20"/>
      <c r="H134" s="21"/>
    </row>
    <row r="135" spans="2:8" x14ac:dyDescent="0.2">
      <c r="B135" s="153" t="s">
        <v>132</v>
      </c>
      <c r="C135" s="148"/>
      <c r="D135" s="20">
        <v>14</v>
      </c>
      <c r="E135" s="21">
        <v>3</v>
      </c>
      <c r="F135" s="20" t="s">
        <v>35</v>
      </c>
      <c r="G135" s="20">
        <v>14</v>
      </c>
      <c r="H135" s="21" t="s">
        <v>35</v>
      </c>
    </row>
    <row r="136" spans="2:8" ht="24" x14ac:dyDescent="0.2">
      <c r="B136" s="154" t="s">
        <v>133</v>
      </c>
      <c r="C136" s="148"/>
      <c r="D136" s="20"/>
      <c r="E136" s="20"/>
      <c r="F136" s="20"/>
      <c r="G136" s="20"/>
      <c r="H136" s="21"/>
    </row>
    <row r="137" spans="2:8" x14ac:dyDescent="0.2">
      <c r="B137" s="145" t="s">
        <v>484</v>
      </c>
      <c r="C137" s="158"/>
      <c r="D137" s="24">
        <v>1507</v>
      </c>
      <c r="E137" s="24">
        <v>1085</v>
      </c>
      <c r="F137" s="24">
        <v>174</v>
      </c>
      <c r="G137" s="24">
        <v>1333</v>
      </c>
      <c r="H137" s="25">
        <v>760</v>
      </c>
    </row>
    <row r="138" spans="2:8" x14ac:dyDescent="0.2">
      <c r="B138" s="149" t="s">
        <v>485</v>
      </c>
      <c r="C138" s="158"/>
      <c r="D138" s="20"/>
      <c r="E138" s="20"/>
      <c r="F138" s="20"/>
      <c r="G138" s="20"/>
      <c r="H138" s="21"/>
    </row>
    <row r="139" spans="2:8" x14ac:dyDescent="0.2">
      <c r="B139" s="151" t="s">
        <v>88</v>
      </c>
      <c r="C139" s="158"/>
      <c r="D139" s="20"/>
      <c r="E139" s="20"/>
      <c r="F139" s="20"/>
      <c r="G139" s="20"/>
      <c r="H139" s="21"/>
    </row>
    <row r="140" spans="2:8" x14ac:dyDescent="0.2">
      <c r="B140" s="152" t="s">
        <v>89</v>
      </c>
      <c r="C140" s="158"/>
      <c r="D140" s="20"/>
      <c r="E140" s="20"/>
      <c r="F140" s="20"/>
      <c r="G140" s="20"/>
      <c r="H140" s="21"/>
    </row>
    <row r="141" spans="2:8" x14ac:dyDescent="0.2">
      <c r="B141" s="153" t="s">
        <v>90</v>
      </c>
      <c r="C141" s="158"/>
      <c r="D141" s="20">
        <v>536</v>
      </c>
      <c r="E141" s="20">
        <v>507</v>
      </c>
      <c r="F141" s="20" t="s">
        <v>20</v>
      </c>
      <c r="G141" s="20" t="s">
        <v>20</v>
      </c>
      <c r="H141" s="21">
        <v>479</v>
      </c>
    </row>
    <row r="142" spans="2:8" ht="24" x14ac:dyDescent="0.2">
      <c r="B142" s="154" t="s">
        <v>145</v>
      </c>
      <c r="C142" s="158"/>
      <c r="D142" s="20"/>
      <c r="E142" s="20"/>
      <c r="F142" s="20"/>
      <c r="G142" s="20"/>
      <c r="H142" s="21"/>
    </row>
    <row r="143" spans="2:8" x14ac:dyDescent="0.2">
      <c r="B143" s="153" t="s">
        <v>94</v>
      </c>
      <c r="C143" s="158"/>
      <c r="D143" s="20">
        <v>160</v>
      </c>
      <c r="E143" s="20">
        <v>55</v>
      </c>
      <c r="F143" s="20">
        <v>67</v>
      </c>
      <c r="G143" s="20">
        <v>93</v>
      </c>
      <c r="H143" s="21">
        <v>54</v>
      </c>
    </row>
    <row r="144" spans="2:8" x14ac:dyDescent="0.2">
      <c r="B144" s="154" t="s">
        <v>95</v>
      </c>
      <c r="C144" s="158"/>
      <c r="D144" s="20"/>
      <c r="E144" s="20"/>
      <c r="F144" s="20"/>
      <c r="G144" s="20"/>
      <c r="H144" s="21"/>
    </row>
    <row r="145" spans="2:8" x14ac:dyDescent="0.2">
      <c r="B145" s="153" t="s">
        <v>100</v>
      </c>
      <c r="C145" s="158"/>
      <c r="D145" s="20">
        <v>97</v>
      </c>
      <c r="E145" s="20">
        <v>82</v>
      </c>
      <c r="F145" s="20">
        <v>8</v>
      </c>
      <c r="G145" s="20">
        <v>89</v>
      </c>
      <c r="H145" s="21">
        <v>28</v>
      </c>
    </row>
    <row r="146" spans="2:8" x14ac:dyDescent="0.2">
      <c r="B146" s="154" t="s">
        <v>125</v>
      </c>
      <c r="C146" s="158"/>
      <c r="D146" s="20"/>
      <c r="E146" s="20"/>
      <c r="F146" s="20"/>
      <c r="G146" s="20"/>
      <c r="H146" s="21"/>
    </row>
    <row r="147" spans="2:8" x14ac:dyDescent="0.2">
      <c r="B147" s="153" t="s">
        <v>155</v>
      </c>
      <c r="C147" s="158"/>
      <c r="D147" s="20">
        <v>203</v>
      </c>
      <c r="E147" s="20">
        <v>184</v>
      </c>
      <c r="F147" s="20" t="s">
        <v>35</v>
      </c>
      <c r="G147" s="20">
        <v>203</v>
      </c>
      <c r="H147" s="21">
        <v>79</v>
      </c>
    </row>
    <row r="148" spans="2:8" x14ac:dyDescent="0.2">
      <c r="B148" s="154" t="s">
        <v>110</v>
      </c>
      <c r="C148" s="158"/>
      <c r="D148" s="20"/>
      <c r="E148" s="20"/>
      <c r="F148" s="20"/>
      <c r="G148" s="20"/>
      <c r="H148" s="21"/>
    </row>
    <row r="149" spans="2:8" x14ac:dyDescent="0.2">
      <c r="B149" s="153" t="s">
        <v>143</v>
      </c>
      <c r="C149" s="158"/>
      <c r="D149" s="20">
        <v>98</v>
      </c>
      <c r="E149" s="20">
        <v>65</v>
      </c>
      <c r="F149" s="20">
        <v>40</v>
      </c>
      <c r="G149" s="20">
        <v>58</v>
      </c>
      <c r="H149" s="21">
        <v>26</v>
      </c>
    </row>
    <row r="150" spans="2:8" x14ac:dyDescent="0.2">
      <c r="B150" s="154" t="s">
        <v>144</v>
      </c>
      <c r="C150" s="158"/>
      <c r="D150" s="20"/>
      <c r="E150" s="20"/>
      <c r="F150" s="20"/>
      <c r="G150" s="20"/>
      <c r="H150" s="21"/>
    </row>
    <row r="151" spans="2:8" x14ac:dyDescent="0.2">
      <c r="B151" s="153" t="s">
        <v>146</v>
      </c>
      <c r="C151" s="158"/>
      <c r="D151" s="20">
        <v>57</v>
      </c>
      <c r="E151" s="20">
        <v>52</v>
      </c>
      <c r="F151" s="21" t="s">
        <v>35</v>
      </c>
      <c r="G151" s="20">
        <v>57</v>
      </c>
      <c r="H151" s="21">
        <v>26</v>
      </c>
    </row>
    <row r="152" spans="2:8" x14ac:dyDescent="0.2">
      <c r="B152" s="154" t="s">
        <v>97</v>
      </c>
      <c r="C152" s="158"/>
      <c r="D152" s="20"/>
      <c r="E152" s="20"/>
      <c r="F152" s="20"/>
      <c r="G152" s="20"/>
      <c r="H152" s="21"/>
    </row>
    <row r="153" spans="2:8" x14ac:dyDescent="0.2">
      <c r="B153" s="153" t="s">
        <v>120</v>
      </c>
      <c r="C153" s="158"/>
      <c r="D153" s="20">
        <v>48</v>
      </c>
      <c r="E153" s="20">
        <v>21</v>
      </c>
      <c r="F153" s="21" t="s">
        <v>35</v>
      </c>
      <c r="G153" s="20">
        <v>48</v>
      </c>
      <c r="H153" s="21" t="s">
        <v>35</v>
      </c>
    </row>
    <row r="154" spans="2:8" x14ac:dyDescent="0.2">
      <c r="B154" s="154" t="s">
        <v>121</v>
      </c>
      <c r="C154" s="158"/>
      <c r="D154" s="20"/>
      <c r="E154" s="20"/>
      <c r="F154" s="20"/>
      <c r="G154" s="20"/>
      <c r="H154" s="21"/>
    </row>
    <row r="155" spans="2:8" x14ac:dyDescent="0.2">
      <c r="B155" s="153" t="s">
        <v>106</v>
      </c>
      <c r="C155" s="158"/>
      <c r="D155" s="20">
        <v>158</v>
      </c>
      <c r="E155" s="20">
        <v>77</v>
      </c>
      <c r="F155" s="21">
        <v>16</v>
      </c>
      <c r="G155" s="20">
        <v>142</v>
      </c>
      <c r="H155" s="21">
        <v>68</v>
      </c>
    </row>
    <row r="156" spans="2:8" x14ac:dyDescent="0.2">
      <c r="B156" s="154" t="s">
        <v>107</v>
      </c>
      <c r="C156" s="158"/>
      <c r="D156" s="20"/>
      <c r="E156" s="20"/>
      <c r="F156" s="20"/>
      <c r="G156" s="20"/>
      <c r="H156" s="21"/>
    </row>
    <row r="157" spans="2:8" ht="24" x14ac:dyDescent="0.2">
      <c r="B157" s="145" t="s">
        <v>458</v>
      </c>
      <c r="C157" s="158"/>
      <c r="D157" s="24">
        <v>52</v>
      </c>
      <c r="E157" s="24">
        <v>16</v>
      </c>
      <c r="F157" s="24">
        <v>38</v>
      </c>
      <c r="G157" s="24">
        <v>14</v>
      </c>
      <c r="H157" s="25">
        <v>7</v>
      </c>
    </row>
    <row r="158" spans="2:8" ht="27.75" customHeight="1" x14ac:dyDescent="0.2">
      <c r="B158" s="149" t="s">
        <v>459</v>
      </c>
      <c r="C158" s="158"/>
      <c r="D158" s="20"/>
      <c r="E158" s="20"/>
      <c r="F158" s="20"/>
      <c r="G158" s="20"/>
      <c r="H158" s="21"/>
    </row>
    <row r="159" spans="2:8" x14ac:dyDescent="0.2">
      <c r="B159" s="151" t="s">
        <v>353</v>
      </c>
      <c r="C159" s="158"/>
      <c r="D159" s="20"/>
      <c r="E159" s="20"/>
      <c r="F159" s="20"/>
      <c r="G159" s="20"/>
      <c r="H159" s="21"/>
    </row>
    <row r="160" spans="2:8" ht="24" x14ac:dyDescent="0.2">
      <c r="B160" s="153" t="s">
        <v>92</v>
      </c>
      <c r="C160" s="158"/>
      <c r="D160" s="20">
        <v>45</v>
      </c>
      <c r="E160" s="20">
        <v>9</v>
      </c>
      <c r="F160" s="20">
        <v>31</v>
      </c>
      <c r="G160" s="20">
        <v>14</v>
      </c>
      <c r="H160" s="21" t="s">
        <v>35</v>
      </c>
    </row>
    <row r="161" spans="2:9" x14ac:dyDescent="0.2">
      <c r="B161" s="154" t="s">
        <v>93</v>
      </c>
      <c r="C161" s="158"/>
      <c r="D161" s="20"/>
      <c r="E161" s="20"/>
      <c r="F161" s="20"/>
      <c r="G161" s="20"/>
      <c r="H161" s="21"/>
    </row>
    <row r="162" spans="2:9" x14ac:dyDescent="0.2">
      <c r="B162" s="153" t="s">
        <v>90</v>
      </c>
      <c r="C162" s="158"/>
      <c r="D162" s="20">
        <v>7</v>
      </c>
      <c r="E162" s="20">
        <v>7</v>
      </c>
      <c r="F162" s="20">
        <v>7</v>
      </c>
      <c r="G162" s="21" t="s">
        <v>35</v>
      </c>
      <c r="H162" s="21">
        <v>7</v>
      </c>
    </row>
    <row r="163" spans="2:9" ht="24" x14ac:dyDescent="0.2">
      <c r="B163" s="154" t="s">
        <v>145</v>
      </c>
      <c r="C163" s="158"/>
      <c r="D163" s="20"/>
      <c r="E163" s="20"/>
      <c r="F163" s="20"/>
      <c r="G163" s="20"/>
      <c r="H163" s="21"/>
    </row>
    <row r="164" spans="2:9" ht="24" x14ac:dyDescent="0.2">
      <c r="B164" s="145" t="s">
        <v>355</v>
      </c>
      <c r="C164" s="158"/>
      <c r="D164" s="24">
        <v>9</v>
      </c>
      <c r="E164" s="24" t="s">
        <v>20</v>
      </c>
      <c r="F164" s="25" t="s">
        <v>35</v>
      </c>
      <c r="G164" s="24">
        <v>9</v>
      </c>
      <c r="H164" s="25" t="s">
        <v>35</v>
      </c>
      <c r="I164" s="4"/>
    </row>
    <row r="165" spans="2:9" x14ac:dyDescent="0.2">
      <c r="B165" s="149" t="s">
        <v>460</v>
      </c>
      <c r="C165" s="158"/>
      <c r="D165" s="20"/>
      <c r="E165" s="20"/>
      <c r="F165" s="20"/>
      <c r="G165" s="20"/>
      <c r="H165" s="21"/>
      <c r="I165" s="4"/>
    </row>
    <row r="166" spans="2:9" ht="24" x14ac:dyDescent="0.2">
      <c r="B166" s="157" t="s">
        <v>274</v>
      </c>
      <c r="C166" s="158"/>
      <c r="D166" s="20">
        <v>9</v>
      </c>
      <c r="E166" s="20" t="s">
        <v>20</v>
      </c>
      <c r="F166" s="21" t="s">
        <v>35</v>
      </c>
      <c r="G166" s="20">
        <v>9</v>
      </c>
      <c r="H166" s="21" t="s">
        <v>35</v>
      </c>
      <c r="I166" s="4"/>
    </row>
    <row r="167" spans="2:9" ht="24" x14ac:dyDescent="0.2">
      <c r="B167" s="154" t="s">
        <v>275</v>
      </c>
      <c r="C167" s="158"/>
      <c r="D167" s="20"/>
      <c r="E167" s="20"/>
      <c r="F167" s="20"/>
      <c r="G167" s="20"/>
      <c r="H167" s="21"/>
      <c r="I167" s="4"/>
    </row>
    <row r="168" spans="2:9" ht="24" x14ac:dyDescent="0.2">
      <c r="B168" s="145" t="s">
        <v>463</v>
      </c>
      <c r="C168" s="158"/>
      <c r="D168" s="24">
        <v>185</v>
      </c>
      <c r="E168" s="24">
        <v>166</v>
      </c>
      <c r="F168" s="24">
        <v>69</v>
      </c>
      <c r="G168" s="24">
        <v>116</v>
      </c>
      <c r="H168" s="21" t="s">
        <v>35</v>
      </c>
      <c r="I168" s="4"/>
    </row>
    <row r="169" spans="2:9" ht="24" x14ac:dyDescent="0.2">
      <c r="B169" s="149" t="s">
        <v>461</v>
      </c>
      <c r="C169" s="158"/>
      <c r="D169" s="20"/>
      <c r="E169" s="20"/>
      <c r="F169" s="20"/>
      <c r="G169" s="20"/>
      <c r="H169" s="21"/>
    </row>
    <row r="170" spans="2:9" x14ac:dyDescent="0.2">
      <c r="B170" s="151" t="s">
        <v>353</v>
      </c>
      <c r="C170" s="158"/>
      <c r="D170" s="20"/>
      <c r="E170" s="20"/>
      <c r="F170" s="20"/>
      <c r="G170" s="20"/>
      <c r="H170" s="21"/>
    </row>
    <row r="171" spans="2:9" x14ac:dyDescent="0.2">
      <c r="B171" s="153" t="s">
        <v>139</v>
      </c>
      <c r="C171" s="158"/>
      <c r="D171" s="20">
        <v>118</v>
      </c>
      <c r="E171" s="20">
        <v>99</v>
      </c>
      <c r="F171" s="20">
        <v>36</v>
      </c>
      <c r="G171" s="20">
        <v>82</v>
      </c>
      <c r="H171" s="21" t="s">
        <v>35</v>
      </c>
    </row>
    <row r="172" spans="2:9" x14ac:dyDescent="0.2">
      <c r="B172" s="154" t="s">
        <v>140</v>
      </c>
      <c r="C172" s="158"/>
      <c r="D172" s="20"/>
      <c r="E172" s="20"/>
      <c r="F172" s="20"/>
      <c r="G172" s="20"/>
      <c r="H172" s="21"/>
    </row>
    <row r="173" spans="2:9" x14ac:dyDescent="0.2">
      <c r="B173" s="153" t="s">
        <v>147</v>
      </c>
      <c r="C173" s="158"/>
      <c r="D173" s="20">
        <v>67</v>
      </c>
      <c r="E173" s="20">
        <v>67</v>
      </c>
      <c r="F173" s="20">
        <v>33</v>
      </c>
      <c r="G173" s="20">
        <v>34</v>
      </c>
      <c r="H173" s="21" t="s">
        <v>35</v>
      </c>
    </row>
    <row r="174" spans="2:9" x14ac:dyDescent="0.2">
      <c r="B174" s="154" t="s">
        <v>148</v>
      </c>
      <c r="C174" s="158"/>
      <c r="D174" s="20"/>
      <c r="E174" s="20"/>
      <c r="F174" s="20"/>
      <c r="G174" s="20"/>
      <c r="H174" s="21"/>
    </row>
    <row r="175" spans="2:9" ht="24" x14ac:dyDescent="0.2">
      <c r="B175" s="145" t="s">
        <v>464</v>
      </c>
      <c r="C175" s="158"/>
      <c r="D175" s="24">
        <v>5004</v>
      </c>
      <c r="E175" s="24">
        <v>3098</v>
      </c>
      <c r="F175" s="24">
        <v>937</v>
      </c>
      <c r="G175" s="24">
        <v>4067</v>
      </c>
      <c r="H175" s="25">
        <v>1695</v>
      </c>
    </row>
    <row r="176" spans="2:9" x14ac:dyDescent="0.2">
      <c r="B176" s="149" t="s">
        <v>462</v>
      </c>
      <c r="C176" s="158"/>
      <c r="D176" s="20"/>
      <c r="E176" s="20"/>
      <c r="F176" s="20"/>
      <c r="G176" s="20"/>
      <c r="H176" s="21"/>
    </row>
    <row r="177" spans="2:8" x14ac:dyDescent="0.2">
      <c r="B177" s="151" t="s">
        <v>88</v>
      </c>
      <c r="C177" s="158"/>
      <c r="D177" s="20"/>
      <c r="E177" s="20"/>
      <c r="F177" s="20"/>
      <c r="G177" s="20"/>
      <c r="H177" s="21"/>
    </row>
    <row r="178" spans="2:8" x14ac:dyDescent="0.2">
      <c r="B178" s="152" t="s">
        <v>89</v>
      </c>
      <c r="C178" s="158"/>
      <c r="D178" s="20"/>
      <c r="E178" s="20"/>
      <c r="F178" s="20"/>
      <c r="G178" s="20"/>
      <c r="H178" s="21"/>
    </row>
    <row r="179" spans="2:8" x14ac:dyDescent="0.2">
      <c r="B179" s="153" t="s">
        <v>90</v>
      </c>
      <c r="C179" s="158"/>
      <c r="D179" s="20">
        <v>117</v>
      </c>
      <c r="E179" s="20">
        <v>110</v>
      </c>
      <c r="F179" s="20" t="s">
        <v>35</v>
      </c>
      <c r="G179" s="20">
        <v>117</v>
      </c>
      <c r="H179" s="21">
        <v>80</v>
      </c>
    </row>
    <row r="180" spans="2:8" ht="15.75" customHeight="1" x14ac:dyDescent="0.2">
      <c r="B180" s="154" t="s">
        <v>145</v>
      </c>
      <c r="C180" s="158"/>
      <c r="D180" s="20"/>
      <c r="E180" s="20"/>
      <c r="F180" s="20"/>
      <c r="G180" s="20"/>
      <c r="H180" s="21"/>
    </row>
    <row r="181" spans="2:8" x14ac:dyDescent="0.2">
      <c r="B181" s="153" t="s">
        <v>142</v>
      </c>
      <c r="C181" s="158"/>
      <c r="D181" s="20">
        <v>447</v>
      </c>
      <c r="E181" s="20">
        <v>336</v>
      </c>
      <c r="F181" s="20">
        <v>154</v>
      </c>
      <c r="G181" s="20">
        <v>293</v>
      </c>
      <c r="H181" s="21">
        <v>99</v>
      </c>
    </row>
    <row r="182" spans="2:8" x14ac:dyDescent="0.2">
      <c r="B182" s="154" t="s">
        <v>99</v>
      </c>
      <c r="C182" s="158"/>
      <c r="D182" s="20"/>
      <c r="E182" s="20"/>
      <c r="F182" s="20"/>
      <c r="G182" s="20"/>
      <c r="H182" s="21"/>
    </row>
    <row r="183" spans="2:8" x14ac:dyDescent="0.2">
      <c r="B183" s="153" t="s">
        <v>102</v>
      </c>
      <c r="C183" s="158"/>
      <c r="D183" s="20">
        <v>104</v>
      </c>
      <c r="E183" s="20">
        <v>74</v>
      </c>
      <c r="F183" s="20">
        <v>39</v>
      </c>
      <c r="G183" s="20">
        <v>65</v>
      </c>
      <c r="H183" s="21" t="s">
        <v>35</v>
      </c>
    </row>
    <row r="184" spans="2:8" x14ac:dyDescent="0.2">
      <c r="B184" s="154" t="s">
        <v>103</v>
      </c>
      <c r="C184" s="158"/>
      <c r="D184" s="20"/>
      <c r="E184" s="20"/>
      <c r="F184" s="20"/>
      <c r="G184" s="20"/>
      <c r="H184" s="21"/>
    </row>
    <row r="185" spans="2:8" x14ac:dyDescent="0.2">
      <c r="B185" s="153" t="s">
        <v>132</v>
      </c>
      <c r="C185" s="158"/>
      <c r="D185" s="20">
        <v>268</v>
      </c>
      <c r="E185" s="20">
        <v>49</v>
      </c>
      <c r="F185" s="20">
        <v>65</v>
      </c>
      <c r="G185" s="20">
        <v>203</v>
      </c>
      <c r="H185" s="21" t="s">
        <v>35</v>
      </c>
    </row>
    <row r="186" spans="2:8" ht="24" x14ac:dyDescent="0.2">
      <c r="B186" s="154" t="s">
        <v>133</v>
      </c>
      <c r="C186" s="158"/>
      <c r="D186" s="20"/>
      <c r="E186" s="20"/>
      <c r="F186" s="20"/>
      <c r="G186" s="20"/>
      <c r="H186" s="21"/>
    </row>
    <row r="187" spans="2:8" x14ac:dyDescent="0.2">
      <c r="B187" s="153" t="s">
        <v>155</v>
      </c>
      <c r="C187" s="158"/>
      <c r="D187" s="20">
        <v>3470</v>
      </c>
      <c r="E187" s="20">
        <v>2139</v>
      </c>
      <c r="F187" s="20">
        <v>542</v>
      </c>
      <c r="G187" s="20">
        <v>2928</v>
      </c>
      <c r="H187" s="21">
        <v>1449</v>
      </c>
    </row>
    <row r="188" spans="2:8" x14ac:dyDescent="0.2">
      <c r="B188" s="154" t="s">
        <v>110</v>
      </c>
      <c r="C188" s="158"/>
      <c r="D188" s="20"/>
      <c r="E188" s="20"/>
      <c r="F188" s="20"/>
      <c r="G188" s="20"/>
      <c r="H188" s="21"/>
    </row>
    <row r="189" spans="2:8" x14ac:dyDescent="0.2">
      <c r="B189" s="153" t="s">
        <v>147</v>
      </c>
      <c r="C189" s="158"/>
      <c r="D189" s="20">
        <v>110</v>
      </c>
      <c r="E189" s="20">
        <v>83</v>
      </c>
      <c r="F189" s="20">
        <v>44</v>
      </c>
      <c r="G189" s="20">
        <v>66</v>
      </c>
      <c r="H189" s="21" t="s">
        <v>35</v>
      </c>
    </row>
    <row r="190" spans="2:8" x14ac:dyDescent="0.2">
      <c r="B190" s="154" t="s">
        <v>148</v>
      </c>
      <c r="C190" s="158"/>
      <c r="D190" s="20"/>
      <c r="E190" s="20"/>
      <c r="F190" s="20"/>
      <c r="G190" s="20"/>
      <c r="H190" s="21"/>
    </row>
    <row r="191" spans="2:8" x14ac:dyDescent="0.2">
      <c r="B191" s="153" t="s">
        <v>106</v>
      </c>
      <c r="C191" s="158"/>
      <c r="D191" s="20">
        <v>337</v>
      </c>
      <c r="E191" s="20">
        <v>204</v>
      </c>
      <c r="F191" s="20">
        <v>68</v>
      </c>
      <c r="G191" s="20">
        <v>269</v>
      </c>
      <c r="H191" s="21">
        <v>67</v>
      </c>
    </row>
    <row r="192" spans="2:8" x14ac:dyDescent="0.2">
      <c r="B192" s="154" t="s">
        <v>107</v>
      </c>
      <c r="C192" s="158"/>
      <c r="D192" s="20"/>
      <c r="E192" s="20"/>
      <c r="F192" s="20"/>
      <c r="G192" s="20"/>
      <c r="H192" s="21"/>
    </row>
    <row r="193" spans="2:8" ht="24" x14ac:dyDescent="0.2">
      <c r="B193" s="153" t="s">
        <v>218</v>
      </c>
      <c r="C193" s="158"/>
      <c r="D193" s="20">
        <v>125</v>
      </c>
      <c r="E193" s="20">
        <v>87</v>
      </c>
      <c r="F193" s="20">
        <v>25</v>
      </c>
      <c r="G193" s="20">
        <v>100</v>
      </c>
      <c r="H193" s="21" t="s">
        <v>35</v>
      </c>
    </row>
    <row r="194" spans="2:8" x14ac:dyDescent="0.2">
      <c r="B194" s="154" t="s">
        <v>217</v>
      </c>
      <c r="C194" s="158"/>
      <c r="D194" s="20"/>
      <c r="E194" s="20"/>
      <c r="F194" s="20"/>
      <c r="G194" s="20"/>
      <c r="H194" s="21"/>
    </row>
    <row r="195" spans="2:8" ht="25.5" customHeight="1" x14ac:dyDescent="0.2">
      <c r="B195" s="145" t="s">
        <v>466</v>
      </c>
      <c r="C195" s="158"/>
      <c r="D195" s="24">
        <v>282</v>
      </c>
      <c r="E195" s="24">
        <v>248</v>
      </c>
      <c r="F195" s="24">
        <v>79</v>
      </c>
      <c r="G195" s="24">
        <v>203</v>
      </c>
      <c r="H195" s="25">
        <v>81</v>
      </c>
    </row>
    <row r="196" spans="2:8" x14ac:dyDescent="0.2">
      <c r="B196" s="149" t="s">
        <v>465</v>
      </c>
      <c r="C196" s="158"/>
      <c r="D196" s="20"/>
      <c r="E196" s="20"/>
      <c r="F196" s="20"/>
      <c r="G196" s="20"/>
      <c r="H196" s="21"/>
    </row>
    <row r="197" spans="2:8" x14ac:dyDescent="0.2">
      <c r="B197" s="151" t="s">
        <v>353</v>
      </c>
      <c r="C197" s="158"/>
      <c r="D197" s="20"/>
      <c r="E197" s="20"/>
      <c r="F197" s="20"/>
      <c r="G197" s="20"/>
      <c r="H197" s="21"/>
    </row>
    <row r="198" spans="2:8" x14ac:dyDescent="0.2">
      <c r="B198" s="153" t="s">
        <v>139</v>
      </c>
      <c r="C198" s="158"/>
      <c r="D198" s="20">
        <v>73</v>
      </c>
      <c r="E198" s="20">
        <v>40</v>
      </c>
      <c r="F198" s="20">
        <v>23</v>
      </c>
      <c r="G198" s="20">
        <v>50</v>
      </c>
      <c r="H198" s="21" t="s">
        <v>35</v>
      </c>
    </row>
    <row r="199" spans="2:8" x14ac:dyDescent="0.2">
      <c r="B199" s="154" t="s">
        <v>140</v>
      </c>
      <c r="C199" s="158"/>
      <c r="D199" s="20"/>
      <c r="E199" s="20"/>
      <c r="F199" s="20"/>
      <c r="G199" s="20"/>
      <c r="H199" s="21"/>
    </row>
    <row r="200" spans="2:8" x14ac:dyDescent="0.2">
      <c r="B200" s="153" t="s">
        <v>147</v>
      </c>
      <c r="C200" s="158"/>
      <c r="D200" s="20">
        <v>209</v>
      </c>
      <c r="E200" s="20">
        <v>208</v>
      </c>
      <c r="F200" s="20">
        <v>56</v>
      </c>
      <c r="G200" s="20">
        <v>153</v>
      </c>
      <c r="H200" s="21">
        <v>81</v>
      </c>
    </row>
    <row r="201" spans="2:8" x14ac:dyDescent="0.2">
      <c r="B201" s="154" t="s">
        <v>148</v>
      </c>
      <c r="C201" s="158"/>
      <c r="D201" s="20"/>
      <c r="E201" s="20"/>
      <c r="F201" s="20"/>
      <c r="G201" s="20"/>
      <c r="H201" s="21"/>
    </row>
    <row r="202" spans="2:8" x14ac:dyDescent="0.2">
      <c r="B202" s="145" t="s">
        <v>357</v>
      </c>
      <c r="C202" s="158"/>
      <c r="D202" s="24">
        <v>14</v>
      </c>
      <c r="E202" s="24">
        <v>11</v>
      </c>
      <c r="F202" s="24">
        <v>5</v>
      </c>
      <c r="G202" s="24">
        <v>9</v>
      </c>
      <c r="H202" s="25" t="s">
        <v>35</v>
      </c>
    </row>
    <row r="203" spans="2:8" x14ac:dyDescent="0.2">
      <c r="B203" s="149" t="s">
        <v>149</v>
      </c>
      <c r="C203" s="158"/>
      <c r="D203" s="20"/>
      <c r="E203" s="20"/>
      <c r="F203" s="20"/>
      <c r="G203" s="20"/>
      <c r="H203" s="21"/>
    </row>
    <row r="204" spans="2:8" x14ac:dyDescent="0.2">
      <c r="B204" s="153" t="s">
        <v>276</v>
      </c>
      <c r="C204" s="158"/>
      <c r="D204" s="20">
        <v>14</v>
      </c>
      <c r="E204" s="20">
        <v>11</v>
      </c>
      <c r="F204" s="20">
        <v>5</v>
      </c>
      <c r="G204" s="20">
        <v>9</v>
      </c>
      <c r="H204" s="21" t="s">
        <v>35</v>
      </c>
    </row>
    <row r="205" spans="2:8" x14ac:dyDescent="0.2">
      <c r="B205" s="154" t="s">
        <v>277</v>
      </c>
      <c r="C205" s="158"/>
      <c r="D205" s="20"/>
      <c r="E205" s="20"/>
      <c r="F205" s="20"/>
      <c r="G205" s="20"/>
      <c r="H205" s="21"/>
    </row>
    <row r="206" spans="2:8" ht="24" x14ac:dyDescent="0.2">
      <c r="B206" s="145" t="s">
        <v>358</v>
      </c>
      <c r="C206" s="158"/>
      <c r="D206" s="24">
        <v>448</v>
      </c>
      <c r="E206" s="196">
        <v>187</v>
      </c>
      <c r="F206" s="196">
        <v>214</v>
      </c>
      <c r="G206" s="196">
        <v>234</v>
      </c>
      <c r="H206" s="197">
        <v>168</v>
      </c>
    </row>
    <row r="207" spans="2:8" ht="11.25" customHeight="1" x14ac:dyDescent="0.2">
      <c r="B207" s="149" t="s">
        <v>471</v>
      </c>
      <c r="C207" s="158"/>
      <c r="D207" s="20"/>
      <c r="E207" s="320"/>
      <c r="F207" s="320"/>
      <c r="G207" s="320"/>
      <c r="H207" s="321"/>
    </row>
    <row r="208" spans="2:8" ht="11.25" customHeight="1" x14ac:dyDescent="0.2">
      <c r="B208" s="151" t="s">
        <v>88</v>
      </c>
      <c r="C208" s="158"/>
      <c r="D208" s="20"/>
      <c r="E208" s="320"/>
      <c r="F208" s="320"/>
      <c r="G208" s="320"/>
      <c r="H208" s="321"/>
    </row>
    <row r="209" spans="2:14" ht="11.25" customHeight="1" x14ac:dyDescent="0.2">
      <c r="B209" s="152" t="s">
        <v>89</v>
      </c>
      <c r="C209" s="158"/>
      <c r="D209" s="20"/>
      <c r="E209" s="320"/>
      <c r="F209" s="320"/>
      <c r="G209" s="320"/>
      <c r="H209" s="321"/>
    </row>
    <row r="210" spans="2:14" x14ac:dyDescent="0.2">
      <c r="B210" s="153" t="s">
        <v>126</v>
      </c>
      <c r="C210" s="158"/>
      <c r="D210" s="20">
        <v>404</v>
      </c>
      <c r="E210" s="242">
        <v>168</v>
      </c>
      <c r="F210" s="242">
        <v>206</v>
      </c>
      <c r="G210" s="242">
        <v>198</v>
      </c>
      <c r="H210" s="243">
        <v>168</v>
      </c>
    </row>
    <row r="211" spans="2:14" x14ac:dyDescent="0.2">
      <c r="B211" s="154" t="s">
        <v>110</v>
      </c>
      <c r="C211" s="158"/>
      <c r="D211" s="20"/>
      <c r="E211" s="20"/>
      <c r="F211" s="20"/>
      <c r="G211" s="20"/>
      <c r="H211" s="21"/>
    </row>
    <row r="212" spans="2:14" ht="24" x14ac:dyDescent="0.2">
      <c r="B212" s="145" t="s">
        <v>296</v>
      </c>
      <c r="C212" s="158"/>
      <c r="D212" s="24">
        <v>16</v>
      </c>
      <c r="E212" s="24">
        <v>5</v>
      </c>
      <c r="F212" s="25" t="s">
        <v>35</v>
      </c>
      <c r="G212" s="24">
        <v>16</v>
      </c>
      <c r="H212" s="25" t="s">
        <v>35</v>
      </c>
    </row>
    <row r="213" spans="2:14" ht="24" x14ac:dyDescent="0.2">
      <c r="B213" s="272" t="s">
        <v>301</v>
      </c>
      <c r="C213" s="158"/>
      <c r="D213" s="20"/>
      <c r="E213" s="20"/>
      <c r="F213" s="20"/>
      <c r="G213" s="20"/>
      <c r="H213" s="21"/>
    </row>
    <row r="214" spans="2:14" ht="24" x14ac:dyDescent="0.2">
      <c r="B214" s="153" t="s">
        <v>298</v>
      </c>
      <c r="C214" s="158"/>
      <c r="D214" s="20">
        <v>16</v>
      </c>
      <c r="E214" s="20">
        <v>5</v>
      </c>
      <c r="F214" s="21" t="s">
        <v>35</v>
      </c>
      <c r="G214" s="20">
        <v>16</v>
      </c>
      <c r="H214" s="21" t="s">
        <v>35</v>
      </c>
    </row>
    <row r="215" spans="2:14" ht="24" x14ac:dyDescent="0.2">
      <c r="B215" s="265" t="s">
        <v>271</v>
      </c>
      <c r="C215" s="158"/>
      <c r="D215" s="20"/>
      <c r="E215" s="20"/>
      <c r="F215" s="20"/>
      <c r="G215" s="20"/>
      <c r="H215" s="21"/>
    </row>
    <row r="216" spans="2:14" ht="36" x14ac:dyDescent="0.2">
      <c r="B216" s="145" t="s">
        <v>525</v>
      </c>
      <c r="C216" s="158"/>
      <c r="D216" s="24">
        <v>10</v>
      </c>
      <c r="E216" s="24">
        <v>6</v>
      </c>
      <c r="F216" s="24">
        <v>3</v>
      </c>
      <c r="G216" s="24">
        <v>7</v>
      </c>
      <c r="H216" s="25" t="s">
        <v>35</v>
      </c>
    </row>
    <row r="217" spans="2:14" ht="24" x14ac:dyDescent="0.2">
      <c r="B217" s="149" t="s">
        <v>526</v>
      </c>
      <c r="C217" s="158"/>
      <c r="D217" s="20"/>
      <c r="E217" s="20"/>
      <c r="F217" s="20"/>
      <c r="G217" s="20"/>
      <c r="H217" s="21"/>
    </row>
    <row r="218" spans="2:14" x14ac:dyDescent="0.2">
      <c r="B218" s="151" t="s">
        <v>353</v>
      </c>
      <c r="C218" s="158"/>
      <c r="D218" s="20"/>
      <c r="E218" s="20"/>
      <c r="F218" s="20"/>
      <c r="G218" s="20"/>
      <c r="H218" s="21"/>
    </row>
    <row r="219" spans="2:14" ht="24" x14ac:dyDescent="0.2">
      <c r="B219" s="153" t="s">
        <v>216</v>
      </c>
      <c r="C219" s="158"/>
      <c r="D219" s="20">
        <v>10</v>
      </c>
      <c r="E219" s="20">
        <v>6</v>
      </c>
      <c r="F219" s="20">
        <v>3</v>
      </c>
      <c r="G219" s="20">
        <v>7</v>
      </c>
      <c r="H219" s="21" t="s">
        <v>35</v>
      </c>
    </row>
    <row r="220" spans="2:14" x14ac:dyDescent="0.2">
      <c r="B220" s="265" t="s">
        <v>217</v>
      </c>
      <c r="C220" s="158"/>
      <c r="D220" s="20"/>
      <c r="E220" s="20"/>
      <c r="F220" s="20"/>
      <c r="G220" s="20"/>
      <c r="H220" s="21"/>
      <c r="J220" s="4"/>
      <c r="K220" s="4"/>
      <c r="L220" s="4"/>
      <c r="M220" s="4"/>
      <c r="N220" s="4"/>
    </row>
    <row r="221" spans="2:14" ht="24" x14ac:dyDescent="0.2">
      <c r="B221" s="145" t="s">
        <v>359</v>
      </c>
      <c r="C221" s="158"/>
      <c r="D221" s="24">
        <v>230</v>
      </c>
      <c r="E221" s="24" t="s">
        <v>20</v>
      </c>
      <c r="F221" s="24">
        <v>4</v>
      </c>
      <c r="G221" s="24">
        <v>226</v>
      </c>
      <c r="H221" s="25">
        <v>34</v>
      </c>
      <c r="J221" s="4"/>
      <c r="K221" s="4"/>
      <c r="L221" s="4"/>
      <c r="M221" s="4"/>
      <c r="N221" s="4"/>
    </row>
    <row r="222" spans="2:14" ht="24" x14ac:dyDescent="0.2">
      <c r="B222" s="149" t="s">
        <v>151</v>
      </c>
      <c r="C222" s="158"/>
      <c r="D222" s="20"/>
      <c r="E222" s="20"/>
      <c r="F222" s="20"/>
      <c r="G222" s="20"/>
      <c r="H222" s="21"/>
      <c r="J222" s="4"/>
      <c r="K222" s="4"/>
      <c r="L222" s="4"/>
      <c r="M222" s="4"/>
      <c r="N222" s="4"/>
    </row>
    <row r="223" spans="2:14" x14ac:dyDescent="0.2">
      <c r="B223" s="151" t="s">
        <v>356</v>
      </c>
      <c r="C223" s="158"/>
      <c r="D223" s="20"/>
      <c r="E223" s="20"/>
      <c r="F223" s="20"/>
      <c r="G223" s="20"/>
      <c r="H223" s="21"/>
      <c r="J223" s="4"/>
      <c r="K223" s="4"/>
      <c r="L223" s="4"/>
      <c r="M223" s="4"/>
      <c r="N223" s="4"/>
    </row>
    <row r="224" spans="2:14" x14ac:dyDescent="0.2">
      <c r="B224" s="153" t="s">
        <v>132</v>
      </c>
      <c r="C224" s="158"/>
      <c r="D224" s="20">
        <v>34</v>
      </c>
      <c r="E224" s="20" t="s">
        <v>20</v>
      </c>
      <c r="F224" s="21" t="s">
        <v>35</v>
      </c>
      <c r="G224" s="20">
        <v>34</v>
      </c>
      <c r="H224" s="21">
        <v>34</v>
      </c>
      <c r="J224" s="4"/>
      <c r="K224" s="4"/>
      <c r="L224" s="4"/>
      <c r="M224" s="4"/>
      <c r="N224" s="4"/>
    </row>
    <row r="225" spans="2:14" ht="24" x14ac:dyDescent="0.2">
      <c r="B225" s="154" t="s">
        <v>133</v>
      </c>
      <c r="C225" s="158"/>
      <c r="D225" s="20"/>
      <c r="E225" s="20"/>
      <c r="F225" s="20"/>
      <c r="G225" s="20"/>
      <c r="H225" s="21"/>
      <c r="J225" s="4"/>
      <c r="K225" s="4"/>
      <c r="L225" s="4"/>
      <c r="M225" s="4"/>
      <c r="N225" s="4"/>
    </row>
    <row r="226" spans="2:14" ht="24" x14ac:dyDescent="0.2">
      <c r="B226" s="153" t="s">
        <v>218</v>
      </c>
      <c r="C226" s="158"/>
      <c r="D226" s="20">
        <v>196</v>
      </c>
      <c r="E226" s="20" t="s">
        <v>20</v>
      </c>
      <c r="F226" s="20">
        <v>4</v>
      </c>
      <c r="G226" s="20">
        <v>192</v>
      </c>
      <c r="H226" s="21" t="s">
        <v>35</v>
      </c>
      <c r="J226" s="4"/>
      <c r="K226" s="4"/>
      <c r="L226" s="4"/>
      <c r="M226" s="4"/>
    </row>
    <row r="227" spans="2:14" x14ac:dyDescent="0.2">
      <c r="B227" s="154" t="s">
        <v>217</v>
      </c>
      <c r="C227" s="158"/>
      <c r="D227" s="20"/>
      <c r="E227" s="20"/>
      <c r="F227" s="20"/>
      <c r="G227" s="20"/>
      <c r="H227" s="21"/>
      <c r="J227" s="4"/>
      <c r="K227" s="4"/>
      <c r="L227" s="4"/>
      <c r="M227" s="4"/>
    </row>
    <row r="228" spans="2:14" ht="24" x14ac:dyDescent="0.2">
      <c r="B228" s="145" t="s">
        <v>537</v>
      </c>
      <c r="C228" s="158"/>
      <c r="D228" s="24">
        <v>104</v>
      </c>
      <c r="E228" s="24">
        <v>54</v>
      </c>
      <c r="F228" s="24">
        <v>30</v>
      </c>
      <c r="G228" s="24">
        <v>74</v>
      </c>
      <c r="H228" s="25">
        <v>47</v>
      </c>
      <c r="I228" s="4"/>
      <c r="J228" s="4"/>
      <c r="K228" s="4"/>
      <c r="L228" s="4"/>
      <c r="M228" s="4"/>
    </row>
    <row r="229" spans="2:14" ht="24" x14ac:dyDescent="0.2">
      <c r="B229" s="149" t="s">
        <v>440</v>
      </c>
      <c r="C229" s="158"/>
      <c r="D229" s="20"/>
      <c r="E229" s="20"/>
      <c r="F229" s="20"/>
      <c r="G229" s="20"/>
      <c r="H229" s="21"/>
      <c r="J229" s="4"/>
      <c r="K229" s="4"/>
      <c r="L229" s="4"/>
      <c r="M229" s="4"/>
    </row>
    <row r="230" spans="2:14" x14ac:dyDescent="0.2">
      <c r="B230" s="215" t="s">
        <v>527</v>
      </c>
      <c r="C230" s="158"/>
      <c r="D230" s="20"/>
      <c r="E230" s="20"/>
      <c r="F230" s="20"/>
      <c r="G230" s="20"/>
      <c r="H230" s="21"/>
      <c r="J230" s="4"/>
      <c r="K230" s="4"/>
      <c r="L230" s="4"/>
      <c r="M230" s="4"/>
    </row>
    <row r="231" spans="2:14" x14ac:dyDescent="0.2">
      <c r="B231" s="152" t="s">
        <v>528</v>
      </c>
      <c r="C231" s="158"/>
      <c r="D231" s="20"/>
      <c r="E231" s="20"/>
      <c r="F231" s="20"/>
      <c r="G231" s="20"/>
      <c r="H231" s="21"/>
    </row>
    <row r="232" spans="2:14" x14ac:dyDescent="0.2">
      <c r="B232" s="153" t="s">
        <v>90</v>
      </c>
      <c r="C232" s="158"/>
      <c r="D232" s="20">
        <v>14</v>
      </c>
      <c r="E232" s="20">
        <v>13</v>
      </c>
      <c r="F232" s="21" t="s">
        <v>35</v>
      </c>
      <c r="G232" s="20">
        <v>14</v>
      </c>
      <c r="H232" s="21">
        <v>14</v>
      </c>
      <c r="K232" s="101"/>
    </row>
    <row r="233" spans="2:14" ht="11.25" customHeight="1" x14ac:dyDescent="0.2">
      <c r="B233" s="154" t="s">
        <v>145</v>
      </c>
      <c r="C233" s="158"/>
      <c r="D233" s="20"/>
      <c r="E233" s="20"/>
      <c r="F233" s="21"/>
      <c r="G233" s="20"/>
      <c r="H233" s="21"/>
    </row>
    <row r="234" spans="2:14" x14ac:dyDescent="0.2">
      <c r="B234" s="153" t="s">
        <v>124</v>
      </c>
      <c r="C234" s="158"/>
      <c r="D234" s="20">
        <v>33</v>
      </c>
      <c r="E234" s="20">
        <v>15</v>
      </c>
      <c r="F234" s="21" t="s">
        <v>35</v>
      </c>
      <c r="G234" s="20">
        <v>33</v>
      </c>
      <c r="H234" s="21">
        <v>33</v>
      </c>
    </row>
    <row r="235" spans="2:14" x14ac:dyDescent="0.2">
      <c r="B235" s="154" t="s">
        <v>125</v>
      </c>
      <c r="C235" s="158"/>
      <c r="D235" s="20"/>
      <c r="E235" s="20"/>
      <c r="F235" s="20"/>
      <c r="G235" s="20"/>
      <c r="H235" s="21"/>
    </row>
    <row r="236" spans="2:14" x14ac:dyDescent="0.2">
      <c r="B236" s="157" t="s">
        <v>155</v>
      </c>
      <c r="C236" s="158"/>
      <c r="D236" s="20">
        <v>30</v>
      </c>
      <c r="E236" s="20">
        <v>22</v>
      </c>
      <c r="F236" s="21">
        <v>30</v>
      </c>
      <c r="G236" s="20" t="s">
        <v>35</v>
      </c>
      <c r="H236" s="21" t="s">
        <v>35</v>
      </c>
    </row>
    <row r="237" spans="2:14" x14ac:dyDescent="0.2">
      <c r="B237" s="154" t="s">
        <v>110</v>
      </c>
      <c r="C237" s="158"/>
      <c r="D237" s="20"/>
      <c r="E237" s="20"/>
      <c r="F237" s="20"/>
      <c r="G237" s="20"/>
      <c r="H237" s="21"/>
    </row>
    <row r="238" spans="2:14" x14ac:dyDescent="0.2">
      <c r="B238" s="153" t="s">
        <v>106</v>
      </c>
      <c r="C238" s="158"/>
      <c r="D238" s="20">
        <v>27</v>
      </c>
      <c r="E238" s="20">
        <v>4</v>
      </c>
      <c r="F238" s="21" t="s">
        <v>35</v>
      </c>
      <c r="G238" s="20">
        <v>27</v>
      </c>
      <c r="H238" s="21" t="s">
        <v>35</v>
      </c>
    </row>
    <row r="239" spans="2:14" x14ac:dyDescent="0.2">
      <c r="B239" s="154" t="s">
        <v>107</v>
      </c>
      <c r="C239" s="158"/>
      <c r="D239" s="20"/>
      <c r="E239" s="20"/>
      <c r="F239" s="20"/>
      <c r="G239" s="20"/>
      <c r="H239" s="21"/>
    </row>
    <row r="240" spans="2:14" ht="27" customHeight="1" x14ac:dyDescent="0.2">
      <c r="B240" s="273" t="s">
        <v>360</v>
      </c>
      <c r="C240" s="158"/>
      <c r="D240" s="24">
        <v>130</v>
      </c>
      <c r="E240" s="24">
        <v>17</v>
      </c>
      <c r="F240" s="24">
        <v>32</v>
      </c>
      <c r="G240" s="24">
        <v>98</v>
      </c>
      <c r="H240" s="25">
        <v>43</v>
      </c>
    </row>
    <row r="241" spans="2:8" ht="24" x14ac:dyDescent="0.2">
      <c r="B241" s="149" t="s">
        <v>153</v>
      </c>
      <c r="C241" s="158"/>
      <c r="D241" s="24"/>
      <c r="E241" s="24"/>
      <c r="F241" s="24"/>
      <c r="G241" s="24"/>
      <c r="H241" s="25"/>
    </row>
    <row r="242" spans="2:8" ht="16.5" customHeight="1" x14ac:dyDescent="0.2">
      <c r="B242" s="151" t="s">
        <v>529</v>
      </c>
      <c r="C242" s="158"/>
      <c r="D242" s="20"/>
      <c r="E242" s="20"/>
      <c r="F242" s="20"/>
      <c r="G242" s="20"/>
      <c r="H242" s="21"/>
    </row>
    <row r="243" spans="2:8" x14ac:dyDescent="0.2">
      <c r="B243" s="266" t="s">
        <v>218</v>
      </c>
      <c r="C243" s="158"/>
      <c r="D243" s="20">
        <v>122</v>
      </c>
      <c r="E243" s="20">
        <v>13</v>
      </c>
      <c r="F243" s="20">
        <v>32</v>
      </c>
      <c r="G243" s="20">
        <v>90</v>
      </c>
      <c r="H243" s="21">
        <v>39</v>
      </c>
    </row>
    <row r="244" spans="2:8" x14ac:dyDescent="0.2">
      <c r="B244" s="267" t="s">
        <v>217</v>
      </c>
      <c r="C244" s="158"/>
      <c r="D244" s="20"/>
      <c r="E244" s="20"/>
      <c r="F244" s="20"/>
      <c r="G244" s="20"/>
      <c r="H244" s="21"/>
    </row>
    <row r="245" spans="2:8" x14ac:dyDescent="0.2">
      <c r="B245" s="145" t="s">
        <v>475</v>
      </c>
      <c r="C245" s="158"/>
      <c r="D245" s="24">
        <v>177</v>
      </c>
      <c r="E245" s="24">
        <v>133</v>
      </c>
      <c r="F245" s="24">
        <v>92</v>
      </c>
      <c r="G245" s="24">
        <v>85</v>
      </c>
      <c r="H245" s="25" t="s">
        <v>35</v>
      </c>
    </row>
    <row r="246" spans="2:8" x14ac:dyDescent="0.2">
      <c r="B246" s="149" t="s">
        <v>468</v>
      </c>
      <c r="C246" s="158"/>
      <c r="D246" s="20"/>
      <c r="E246" s="20"/>
      <c r="F246" s="20"/>
      <c r="G246" s="20"/>
      <c r="H246" s="21"/>
    </row>
    <row r="247" spans="2:8" x14ac:dyDescent="0.2">
      <c r="B247" s="151" t="s">
        <v>356</v>
      </c>
      <c r="C247" s="158"/>
      <c r="D247" s="20"/>
      <c r="E247" s="20"/>
      <c r="F247" s="20"/>
      <c r="G247" s="20"/>
      <c r="H247" s="21"/>
    </row>
    <row r="248" spans="2:8" x14ac:dyDescent="0.2">
      <c r="B248" s="157" t="s">
        <v>106</v>
      </c>
      <c r="C248" s="158"/>
      <c r="D248" s="20">
        <v>130</v>
      </c>
      <c r="E248" s="20">
        <v>99</v>
      </c>
      <c r="F248" s="20">
        <v>69</v>
      </c>
      <c r="G248" s="20">
        <v>61</v>
      </c>
      <c r="H248" s="21" t="s">
        <v>35</v>
      </c>
    </row>
    <row r="249" spans="2:8" x14ac:dyDescent="0.2">
      <c r="B249" s="154" t="s">
        <v>107</v>
      </c>
      <c r="C249" s="158"/>
      <c r="D249" s="20"/>
      <c r="E249" s="20"/>
      <c r="F249" s="20"/>
      <c r="G249" s="20"/>
      <c r="H249" s="21"/>
    </row>
    <row r="250" spans="2:8" x14ac:dyDescent="0.2">
      <c r="B250" s="153" t="s">
        <v>154</v>
      </c>
      <c r="C250" s="158"/>
      <c r="D250" s="20">
        <v>47</v>
      </c>
      <c r="E250" s="20">
        <v>34</v>
      </c>
      <c r="F250" s="20">
        <v>23</v>
      </c>
      <c r="G250" s="20">
        <v>24</v>
      </c>
      <c r="H250" s="21" t="s">
        <v>35</v>
      </c>
    </row>
    <row r="251" spans="2:8" x14ac:dyDescent="0.2">
      <c r="B251" s="154" t="s">
        <v>103</v>
      </c>
      <c r="C251" s="158"/>
      <c r="D251" s="20"/>
      <c r="E251" s="20"/>
      <c r="F251" s="20"/>
      <c r="G251" s="20"/>
      <c r="H251" s="21"/>
    </row>
    <row r="252" spans="2:8" ht="24" x14ac:dyDescent="0.2">
      <c r="B252" s="145" t="s">
        <v>237</v>
      </c>
      <c r="C252" s="158"/>
      <c r="D252" s="24">
        <v>483</v>
      </c>
      <c r="E252" s="24">
        <v>124</v>
      </c>
      <c r="F252" s="24">
        <v>483</v>
      </c>
      <c r="G252" s="21" t="s">
        <v>35</v>
      </c>
      <c r="H252" s="25">
        <v>327</v>
      </c>
    </row>
    <row r="253" spans="2:8" ht="24" x14ac:dyDescent="0.2">
      <c r="B253" s="149" t="s">
        <v>238</v>
      </c>
      <c r="C253" s="158"/>
      <c r="D253" s="20"/>
      <c r="E253" s="20"/>
      <c r="F253" s="20"/>
      <c r="G253" s="20"/>
      <c r="H253" s="21"/>
    </row>
    <row r="254" spans="2:8" x14ac:dyDescent="0.2">
      <c r="B254" s="151" t="s">
        <v>356</v>
      </c>
      <c r="C254" s="158"/>
      <c r="D254" s="20"/>
      <c r="E254" s="20"/>
      <c r="F254" s="20"/>
      <c r="G254" s="20"/>
      <c r="H254" s="21"/>
    </row>
    <row r="255" spans="2:8" x14ac:dyDescent="0.2">
      <c r="B255" s="157" t="s">
        <v>155</v>
      </c>
      <c r="C255" s="158"/>
      <c r="D255" s="20">
        <v>262</v>
      </c>
      <c r="E255" s="20">
        <v>43</v>
      </c>
      <c r="F255" s="20">
        <v>262</v>
      </c>
      <c r="G255" s="21" t="s">
        <v>35</v>
      </c>
      <c r="H255" s="21">
        <v>241</v>
      </c>
    </row>
    <row r="256" spans="2:8" x14ac:dyDescent="0.2">
      <c r="B256" s="154" t="s">
        <v>110</v>
      </c>
      <c r="C256" s="158"/>
      <c r="D256" s="20"/>
      <c r="E256" s="20"/>
      <c r="F256" s="20"/>
      <c r="G256" s="20"/>
      <c r="H256" s="21"/>
    </row>
    <row r="257" spans="2:8" x14ac:dyDescent="0.2">
      <c r="B257" s="157" t="s">
        <v>106</v>
      </c>
      <c r="C257" s="158"/>
      <c r="D257" s="20">
        <v>182</v>
      </c>
      <c r="E257" s="20">
        <v>61</v>
      </c>
      <c r="F257" s="20">
        <v>182</v>
      </c>
      <c r="G257" s="21" t="s">
        <v>35</v>
      </c>
      <c r="H257" s="21">
        <v>86</v>
      </c>
    </row>
    <row r="258" spans="2:8" x14ac:dyDescent="0.2">
      <c r="B258" s="154" t="s">
        <v>107</v>
      </c>
      <c r="C258" s="158"/>
      <c r="D258" s="20"/>
      <c r="E258" s="20"/>
      <c r="F258" s="20"/>
      <c r="G258" s="20"/>
      <c r="H258" s="21"/>
    </row>
    <row r="259" spans="2:8" ht="24" x14ac:dyDescent="0.2">
      <c r="B259" s="157" t="s">
        <v>218</v>
      </c>
      <c r="C259" s="158"/>
      <c r="D259" s="20">
        <v>39</v>
      </c>
      <c r="E259" s="20">
        <v>20</v>
      </c>
      <c r="F259" s="20">
        <v>39</v>
      </c>
      <c r="G259" s="21" t="s">
        <v>35</v>
      </c>
      <c r="H259" s="21" t="s">
        <v>35</v>
      </c>
    </row>
    <row r="260" spans="2:8" x14ac:dyDescent="0.2">
      <c r="B260" s="154" t="s">
        <v>217</v>
      </c>
      <c r="C260" s="158"/>
      <c r="D260" s="276"/>
      <c r="E260" s="276"/>
      <c r="F260" s="276"/>
      <c r="G260" s="276"/>
      <c r="H260" s="277"/>
    </row>
    <row r="262" spans="2:8" ht="33.75" customHeight="1" x14ac:dyDescent="0.2">
      <c r="B262" s="340" t="s">
        <v>364</v>
      </c>
      <c r="C262" s="340"/>
      <c r="D262" s="340"/>
      <c r="E262" s="340"/>
      <c r="F262" s="340"/>
      <c r="G262" s="340"/>
      <c r="H262" s="340"/>
    </row>
  </sheetData>
  <mergeCells count="6">
    <mergeCell ref="B262:H262"/>
    <mergeCell ref="B6:C8"/>
    <mergeCell ref="D6:D8"/>
    <mergeCell ref="E6:E8"/>
    <mergeCell ref="H6:H8"/>
    <mergeCell ref="F6:G7"/>
  </mergeCells>
  <conditionalFormatting sqref="D17:H259">
    <cfRule type="cellIs" dxfId="3" priority="4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B1:L55"/>
  <sheetViews>
    <sheetView zoomScaleNormal="100" workbookViewId="0">
      <pane xSplit="1" ySplit="9" topLeftCell="B10" activePane="bottomRight" state="frozen"/>
      <selection activeCell="B28" sqref="B28"/>
      <selection pane="topRight" activeCell="B28" sqref="B28"/>
      <selection pane="bottomLeft" activeCell="B28" sqref="B28"/>
      <selection pane="bottomRight" activeCell="J35" sqref="J35"/>
    </sheetView>
  </sheetViews>
  <sheetFormatPr defaultColWidth="9.140625" defaultRowHeight="12" x14ac:dyDescent="0.2"/>
  <cols>
    <col min="1" max="1" width="1.7109375" style="3" customWidth="1"/>
    <col min="2" max="2" width="40.85546875" style="3" customWidth="1"/>
    <col min="3" max="3" width="8" style="4" customWidth="1"/>
    <col min="4" max="4" width="13.7109375" style="3" customWidth="1"/>
    <col min="5" max="5" width="14.140625" style="3" customWidth="1"/>
    <col min="6" max="7" width="13.7109375" style="3" customWidth="1"/>
    <col min="8" max="8" width="13.7109375" style="5" customWidth="1"/>
    <col min="9" max="9" width="13.7109375" style="3" customWidth="1"/>
    <col min="10" max="16384" width="9.140625" style="3"/>
  </cols>
  <sheetData>
    <row r="1" spans="2:11" ht="9" customHeight="1" x14ac:dyDescent="0.2"/>
    <row r="2" spans="2:11" ht="11.25" customHeight="1" x14ac:dyDescent="0.2">
      <c r="B2" s="6" t="s">
        <v>560</v>
      </c>
      <c r="C2" s="7"/>
      <c r="D2" s="6"/>
      <c r="E2" s="6"/>
      <c r="F2" s="6"/>
      <c r="G2" s="6"/>
      <c r="H2" s="6"/>
    </row>
    <row r="3" spans="2:11" ht="11.25" customHeight="1" x14ac:dyDescent="0.2">
      <c r="B3" s="8" t="s">
        <v>240</v>
      </c>
      <c r="C3" s="9"/>
      <c r="D3" s="6"/>
      <c r="E3" s="6"/>
      <c r="F3" s="6"/>
      <c r="G3" s="6"/>
      <c r="H3" s="6"/>
    </row>
    <row r="4" spans="2:11" ht="11.25" customHeight="1" x14ac:dyDescent="0.2">
      <c r="B4" s="10" t="s">
        <v>262</v>
      </c>
      <c r="C4" s="7"/>
      <c r="D4" s="6"/>
      <c r="E4" s="6"/>
      <c r="F4" s="6"/>
      <c r="G4" s="6"/>
      <c r="H4" s="6"/>
    </row>
    <row r="5" spans="2:11" s="4" customFormat="1" ht="3.95" customHeight="1" thickBot="1" x14ac:dyDescent="0.25">
      <c r="B5" s="11"/>
      <c r="C5" s="11"/>
      <c r="D5" s="12"/>
      <c r="E5" s="12"/>
      <c r="F5" s="12"/>
      <c r="G5" s="12"/>
      <c r="H5" s="13"/>
    </row>
    <row r="6" spans="2:11" s="4" customFormat="1" ht="30" customHeight="1" thickBot="1" x14ac:dyDescent="0.25">
      <c r="B6" s="341" t="s">
        <v>307</v>
      </c>
      <c r="C6" s="390"/>
      <c r="D6" s="353" t="s">
        <v>308</v>
      </c>
      <c r="E6" s="354"/>
      <c r="F6" s="354"/>
      <c r="G6" s="354"/>
      <c r="H6" s="398" t="s">
        <v>405</v>
      </c>
      <c r="I6" s="353"/>
    </row>
    <row r="7" spans="2:11" s="4" customFormat="1" ht="15" customHeight="1" thickBot="1" x14ac:dyDescent="0.25">
      <c r="B7" s="391"/>
      <c r="C7" s="392"/>
      <c r="D7" s="401" t="s">
        <v>312</v>
      </c>
      <c r="E7" s="405" t="s">
        <v>310</v>
      </c>
      <c r="F7" s="399" t="s">
        <v>311</v>
      </c>
      <c r="G7" s="400"/>
      <c r="H7" s="403" t="s">
        <v>312</v>
      </c>
      <c r="I7" s="405" t="s">
        <v>310</v>
      </c>
    </row>
    <row r="8" spans="2:11" s="4" customFormat="1" ht="45" customHeight="1" thickBot="1" x14ac:dyDescent="0.3">
      <c r="B8" s="342"/>
      <c r="C8" s="393"/>
      <c r="D8" s="402"/>
      <c r="E8" s="406"/>
      <c r="F8" s="14" t="s">
        <v>313</v>
      </c>
      <c r="G8" s="15" t="s">
        <v>314</v>
      </c>
      <c r="H8" s="404"/>
      <c r="I8" s="406"/>
      <c r="K8" s="296"/>
    </row>
    <row r="9" spans="2:11" ht="3.95" customHeight="1" x14ac:dyDescent="0.2">
      <c r="B9" s="16"/>
      <c r="C9" s="17"/>
      <c r="D9" s="17"/>
      <c r="E9" s="17"/>
      <c r="F9" s="17"/>
      <c r="G9" s="17"/>
    </row>
    <row r="10" spans="2:11" x14ac:dyDescent="0.2">
      <c r="B10" s="18" t="s">
        <v>315</v>
      </c>
      <c r="C10" s="175" t="s">
        <v>263</v>
      </c>
      <c r="D10" s="20">
        <v>3948</v>
      </c>
      <c r="E10" s="20">
        <v>2560</v>
      </c>
      <c r="F10" s="20">
        <v>2441</v>
      </c>
      <c r="G10" s="20">
        <v>1507</v>
      </c>
      <c r="H10" s="20">
        <v>864</v>
      </c>
      <c r="I10" s="21">
        <v>558</v>
      </c>
      <c r="J10" s="4"/>
    </row>
    <row r="11" spans="2:11" x14ac:dyDescent="0.2">
      <c r="B11" s="22" t="s">
        <v>316</v>
      </c>
      <c r="C11" s="175" t="s">
        <v>423</v>
      </c>
      <c r="D11" s="20">
        <v>4342</v>
      </c>
      <c r="E11" s="20">
        <v>3105</v>
      </c>
      <c r="F11" s="20">
        <v>2290</v>
      </c>
      <c r="G11" s="20">
        <v>2052</v>
      </c>
      <c r="H11" s="20">
        <v>835</v>
      </c>
      <c r="I11" s="21">
        <v>558</v>
      </c>
      <c r="J11" s="4"/>
    </row>
    <row r="12" spans="2:11" x14ac:dyDescent="0.2">
      <c r="B12" s="22"/>
      <c r="C12" s="176" t="s">
        <v>513</v>
      </c>
      <c r="D12" s="24">
        <f>D18+D19+D23+D27+D31+D35+D39+D43+D47+D51</f>
        <v>4846</v>
      </c>
      <c r="E12" s="24">
        <f>E18+E19+E23+E27+E31+E35+E39+E43+E47+E51</f>
        <v>3574</v>
      </c>
      <c r="F12" s="24">
        <f>F18+F19+F23+F27+F32+F35+F39+F43+F47+F51</f>
        <v>2444</v>
      </c>
      <c r="G12" s="24">
        <f>G17+G21+G23+G28+G31+G33+G39+G43+G48+G51</f>
        <v>2402</v>
      </c>
      <c r="H12" s="24" t="s">
        <v>20</v>
      </c>
      <c r="I12" s="25" t="s">
        <v>20</v>
      </c>
      <c r="J12" s="4"/>
    </row>
    <row r="13" spans="2:11" x14ac:dyDescent="0.2">
      <c r="B13" s="22"/>
      <c r="C13" s="23"/>
      <c r="D13" s="24"/>
      <c r="E13" s="24"/>
      <c r="F13" s="24"/>
      <c r="G13" s="24"/>
      <c r="H13" s="24"/>
      <c r="I13" s="25"/>
      <c r="J13" s="4"/>
    </row>
    <row r="14" spans="2:11" x14ac:dyDescent="0.2">
      <c r="B14" s="26" t="s">
        <v>174</v>
      </c>
      <c r="C14" s="23"/>
      <c r="D14" s="24"/>
      <c r="E14" s="24"/>
      <c r="F14" s="24"/>
      <c r="G14" s="24"/>
      <c r="H14" s="24"/>
      <c r="I14" s="25"/>
      <c r="J14" s="4"/>
    </row>
    <row r="15" spans="2:11" x14ac:dyDescent="0.2">
      <c r="B15" s="22" t="s">
        <v>109</v>
      </c>
      <c r="C15" s="23"/>
      <c r="D15" s="24"/>
      <c r="E15" s="24"/>
      <c r="F15" s="24"/>
      <c r="G15" s="24"/>
      <c r="H15" s="24"/>
      <c r="I15" s="25"/>
    </row>
    <row r="16" spans="2:11" x14ac:dyDescent="0.2">
      <c r="B16" s="27" t="s">
        <v>222</v>
      </c>
      <c r="C16" s="19"/>
      <c r="D16" s="20"/>
      <c r="E16" s="20"/>
      <c r="F16" s="20"/>
      <c r="G16" s="20"/>
      <c r="H16" s="20"/>
      <c r="I16" s="21"/>
    </row>
    <row r="17" spans="2:9" x14ac:dyDescent="0.2">
      <c r="B17" s="28" t="s">
        <v>292</v>
      </c>
      <c r="C17" s="19"/>
      <c r="D17" s="20"/>
      <c r="E17" s="20"/>
      <c r="F17" s="20"/>
      <c r="G17" s="20"/>
      <c r="H17" s="20"/>
      <c r="I17" s="21"/>
    </row>
    <row r="18" spans="2:9" x14ac:dyDescent="0.2">
      <c r="B18" s="29" t="s">
        <v>241</v>
      </c>
      <c r="C18" s="19"/>
      <c r="D18" s="20">
        <v>46</v>
      </c>
      <c r="E18" s="20">
        <v>6</v>
      </c>
      <c r="F18" s="20">
        <v>46</v>
      </c>
      <c r="G18" s="20" t="s">
        <v>35</v>
      </c>
      <c r="H18" s="20">
        <v>28</v>
      </c>
      <c r="I18" s="21" t="s">
        <v>35</v>
      </c>
    </row>
    <row r="19" spans="2:9" x14ac:dyDescent="0.2">
      <c r="B19" s="29" t="s">
        <v>242</v>
      </c>
      <c r="C19" s="19"/>
      <c r="D19" s="20">
        <v>31</v>
      </c>
      <c r="E19" s="20">
        <v>7</v>
      </c>
      <c r="F19" s="20">
        <v>31</v>
      </c>
      <c r="G19" s="20" t="s">
        <v>35</v>
      </c>
      <c r="H19" s="20">
        <v>28</v>
      </c>
      <c r="I19" s="21" t="s">
        <v>20</v>
      </c>
    </row>
    <row r="20" spans="2:9" x14ac:dyDescent="0.2">
      <c r="B20" s="29" t="s">
        <v>243</v>
      </c>
      <c r="C20" s="19"/>
      <c r="D20" s="20" t="s">
        <v>35</v>
      </c>
      <c r="E20" s="20" t="s">
        <v>35</v>
      </c>
      <c r="F20" s="20" t="s">
        <v>35</v>
      </c>
      <c r="G20" s="20" t="s">
        <v>35</v>
      </c>
      <c r="H20" s="20" t="s">
        <v>20</v>
      </c>
      <c r="I20" s="21" t="s">
        <v>20</v>
      </c>
    </row>
    <row r="21" spans="2:9" x14ac:dyDescent="0.2">
      <c r="B21" s="145" t="s">
        <v>446</v>
      </c>
      <c r="C21" s="181"/>
      <c r="D21" s="20"/>
      <c r="E21" s="20"/>
      <c r="F21" s="20"/>
      <c r="G21" s="20"/>
      <c r="H21" s="20"/>
      <c r="I21" s="21"/>
    </row>
    <row r="22" spans="2:9" x14ac:dyDescent="0.2">
      <c r="B22" s="149" t="s">
        <v>447</v>
      </c>
      <c r="C22" s="31"/>
      <c r="D22" s="20"/>
      <c r="E22" s="20"/>
      <c r="F22" s="20"/>
      <c r="G22" s="20"/>
      <c r="H22" s="20"/>
      <c r="I22" s="21"/>
    </row>
    <row r="23" spans="2:9" x14ac:dyDescent="0.2">
      <c r="B23" s="33" t="s">
        <v>160</v>
      </c>
      <c r="C23" s="31"/>
      <c r="D23" s="34">
        <v>460</v>
      </c>
      <c r="E23" s="35">
        <v>288</v>
      </c>
      <c r="F23" s="35">
        <v>261</v>
      </c>
      <c r="G23" s="36">
        <v>199</v>
      </c>
      <c r="H23" s="34">
        <v>205</v>
      </c>
      <c r="I23" s="36">
        <v>138</v>
      </c>
    </row>
    <row r="24" spans="2:9" x14ac:dyDescent="0.2">
      <c r="B24" s="37" t="s">
        <v>157</v>
      </c>
      <c r="C24" s="31"/>
      <c r="D24" s="20"/>
      <c r="E24" s="20"/>
      <c r="F24" s="20"/>
      <c r="G24" s="20"/>
      <c r="H24" s="20"/>
      <c r="I24" s="21"/>
    </row>
    <row r="25" spans="2:9" ht="24" x14ac:dyDescent="0.2">
      <c r="B25" s="145" t="s">
        <v>449</v>
      </c>
      <c r="C25" s="31"/>
      <c r="D25" s="20"/>
      <c r="E25" s="20"/>
      <c r="F25" s="20"/>
      <c r="G25" s="20"/>
      <c r="H25" s="20"/>
      <c r="I25" s="21"/>
    </row>
    <row r="26" spans="2:9" x14ac:dyDescent="0.2">
      <c r="B26" s="149" t="s">
        <v>450</v>
      </c>
      <c r="C26" s="31"/>
      <c r="D26" s="20"/>
      <c r="E26" s="20"/>
      <c r="F26" s="20"/>
      <c r="G26" s="20"/>
      <c r="H26" s="20"/>
      <c r="I26" s="21"/>
    </row>
    <row r="27" spans="2:9" x14ac:dyDescent="0.2">
      <c r="B27" s="33" t="s">
        <v>530</v>
      </c>
      <c r="C27" s="31"/>
      <c r="D27" s="20">
        <v>46</v>
      </c>
      <c r="E27" s="20">
        <v>31</v>
      </c>
      <c r="F27" s="20">
        <v>46</v>
      </c>
      <c r="G27" s="20" t="s">
        <v>35</v>
      </c>
      <c r="H27" s="20" t="s">
        <v>35</v>
      </c>
      <c r="I27" s="21" t="s">
        <v>35</v>
      </c>
    </row>
    <row r="28" spans="2:9" x14ac:dyDescent="0.2">
      <c r="B28" s="37" t="s">
        <v>531</v>
      </c>
      <c r="C28" s="31"/>
      <c r="D28" s="20"/>
      <c r="E28" s="20"/>
      <c r="F28" s="20"/>
      <c r="G28" s="20"/>
      <c r="H28" s="20"/>
      <c r="I28" s="21"/>
    </row>
    <row r="29" spans="2:9" x14ac:dyDescent="0.2">
      <c r="B29" s="30" t="s">
        <v>221</v>
      </c>
      <c r="C29" s="31"/>
      <c r="D29" s="20"/>
      <c r="E29" s="20"/>
      <c r="F29" s="20"/>
      <c r="G29" s="20"/>
      <c r="H29" s="20"/>
      <c r="I29" s="21"/>
    </row>
    <row r="30" spans="2:9" x14ac:dyDescent="0.2">
      <c r="B30" s="32" t="s">
        <v>573</v>
      </c>
      <c r="C30" s="31"/>
      <c r="D30" s="20"/>
      <c r="E30" s="20"/>
      <c r="F30" s="20"/>
      <c r="G30" s="20"/>
      <c r="H30" s="20"/>
      <c r="I30" s="21"/>
    </row>
    <row r="31" spans="2:9" x14ac:dyDescent="0.2">
      <c r="B31" s="33" t="s">
        <v>441</v>
      </c>
      <c r="C31" s="31"/>
      <c r="D31" s="34">
        <v>73</v>
      </c>
      <c r="E31" s="35">
        <v>43</v>
      </c>
      <c r="F31" s="20" t="s">
        <v>35</v>
      </c>
      <c r="G31" s="36">
        <v>73</v>
      </c>
      <c r="H31" s="20">
        <v>12</v>
      </c>
      <c r="I31" s="21">
        <v>6</v>
      </c>
    </row>
    <row r="32" spans="2:9" x14ac:dyDescent="0.2">
      <c r="B32" s="37" t="s">
        <v>442</v>
      </c>
      <c r="C32" s="31"/>
      <c r="D32" s="20"/>
      <c r="E32" s="20"/>
      <c r="F32" s="20"/>
      <c r="G32" s="20"/>
      <c r="H32" s="20"/>
      <c r="I32" s="21"/>
    </row>
    <row r="33" spans="2:12" ht="24" x14ac:dyDescent="0.2">
      <c r="B33" s="38" t="s">
        <v>303</v>
      </c>
      <c r="C33" s="31"/>
      <c r="D33" s="34"/>
      <c r="E33" s="35"/>
      <c r="F33" s="35"/>
      <c r="G33" s="35"/>
      <c r="H33" s="34"/>
      <c r="I33" s="36"/>
    </row>
    <row r="34" spans="2:12" x14ac:dyDescent="0.2">
      <c r="B34" s="177" t="s">
        <v>299</v>
      </c>
      <c r="C34" s="31"/>
      <c r="D34" s="34"/>
      <c r="E34" s="35"/>
      <c r="F34" s="35"/>
      <c r="G34" s="35"/>
      <c r="H34" s="34"/>
      <c r="I34" s="36"/>
      <c r="L34" s="39"/>
    </row>
    <row r="35" spans="2:12" x14ac:dyDescent="0.2">
      <c r="B35" s="40" t="s">
        <v>158</v>
      </c>
      <c r="C35" s="31"/>
      <c r="D35" s="34">
        <v>212</v>
      </c>
      <c r="E35" s="35">
        <v>119</v>
      </c>
      <c r="F35" s="35">
        <v>212</v>
      </c>
      <c r="G35" s="20" t="s">
        <v>35</v>
      </c>
      <c r="H35" s="34">
        <v>39</v>
      </c>
      <c r="I35" s="36">
        <v>20</v>
      </c>
    </row>
    <row r="36" spans="2:12" ht="11.25" customHeight="1" x14ac:dyDescent="0.2">
      <c r="B36" s="37" t="s">
        <v>159</v>
      </c>
      <c r="C36" s="31"/>
      <c r="D36" s="20"/>
      <c r="E36" s="20"/>
      <c r="F36" s="20"/>
      <c r="G36" s="20"/>
      <c r="H36" s="20"/>
      <c r="I36" s="21"/>
    </row>
    <row r="37" spans="2:12" ht="24" x14ac:dyDescent="0.2">
      <c r="B37" s="38" t="s">
        <v>581</v>
      </c>
      <c r="C37" s="31"/>
      <c r="D37" s="20"/>
      <c r="E37" s="20"/>
      <c r="F37" s="20"/>
      <c r="G37" s="20"/>
      <c r="H37" s="20"/>
      <c r="I37" s="21"/>
    </row>
    <row r="38" spans="2:12" ht="12" customHeight="1" x14ac:dyDescent="0.2">
      <c r="B38" s="32" t="s">
        <v>244</v>
      </c>
      <c r="C38" s="31"/>
      <c r="D38" s="34"/>
      <c r="E38" s="35"/>
      <c r="F38" s="35"/>
      <c r="G38" s="35"/>
      <c r="H38" s="34"/>
      <c r="I38" s="36"/>
    </row>
    <row r="39" spans="2:12" x14ac:dyDescent="0.2">
      <c r="B39" s="33" t="s">
        <v>245</v>
      </c>
      <c r="C39" s="31"/>
      <c r="D39" s="34">
        <v>2674</v>
      </c>
      <c r="E39" s="35">
        <v>2083</v>
      </c>
      <c r="F39" s="35">
        <v>1359</v>
      </c>
      <c r="G39" s="36">
        <v>1315</v>
      </c>
      <c r="H39" s="34">
        <v>496</v>
      </c>
      <c r="I39" s="36">
        <v>389</v>
      </c>
    </row>
    <row r="40" spans="2:12" x14ac:dyDescent="0.2">
      <c r="B40" s="37" t="s">
        <v>306</v>
      </c>
      <c r="C40" s="31"/>
      <c r="D40" s="20"/>
      <c r="E40" s="20"/>
      <c r="F40" s="20"/>
      <c r="G40" s="20"/>
      <c r="H40" s="20"/>
      <c r="I40" s="21"/>
    </row>
    <row r="41" spans="2:12" ht="24" x14ac:dyDescent="0.2">
      <c r="B41" s="38" t="s">
        <v>444</v>
      </c>
      <c r="C41" s="31"/>
      <c r="D41" s="20"/>
      <c r="E41" s="20"/>
      <c r="F41" s="20"/>
      <c r="G41" s="20"/>
      <c r="H41" s="20"/>
      <c r="I41" s="21"/>
    </row>
    <row r="42" spans="2:12" ht="24" x14ac:dyDescent="0.2">
      <c r="B42" s="32" t="s">
        <v>443</v>
      </c>
      <c r="C42" s="31"/>
      <c r="D42" s="20"/>
      <c r="E42" s="20"/>
      <c r="F42" s="20"/>
      <c r="G42" s="20"/>
      <c r="H42" s="20"/>
      <c r="I42" s="21"/>
    </row>
    <row r="43" spans="2:12" x14ac:dyDescent="0.2">
      <c r="B43" s="40" t="s">
        <v>158</v>
      </c>
      <c r="C43" s="31"/>
      <c r="D43" s="20">
        <v>1114</v>
      </c>
      <c r="E43" s="20">
        <v>863</v>
      </c>
      <c r="F43" s="20">
        <v>337</v>
      </c>
      <c r="G43" s="20">
        <v>777</v>
      </c>
      <c r="H43" s="20" t="s">
        <v>35</v>
      </c>
      <c r="I43" s="21" t="s">
        <v>35</v>
      </c>
    </row>
    <row r="44" spans="2:12" x14ac:dyDescent="0.2">
      <c r="B44" s="37" t="s">
        <v>159</v>
      </c>
      <c r="C44" s="31"/>
      <c r="D44" s="20"/>
      <c r="E44" s="20"/>
      <c r="F44" s="20"/>
      <c r="G44" s="20"/>
      <c r="H44" s="20"/>
      <c r="I44" s="21"/>
    </row>
    <row r="45" spans="2:12" ht="24" x14ac:dyDescent="0.2">
      <c r="B45" s="38" t="s">
        <v>533</v>
      </c>
      <c r="C45" s="31"/>
      <c r="D45" s="20"/>
      <c r="E45" s="20"/>
      <c r="F45" s="20"/>
      <c r="G45" s="20"/>
      <c r="H45" s="20"/>
      <c r="I45" s="287"/>
    </row>
    <row r="46" spans="2:12" x14ac:dyDescent="0.2">
      <c r="B46" s="32" t="s">
        <v>532</v>
      </c>
      <c r="C46" s="31"/>
      <c r="D46" s="20"/>
      <c r="E46" s="20"/>
      <c r="F46" s="20"/>
      <c r="G46" s="20"/>
      <c r="H46" s="20"/>
      <c r="I46" s="287"/>
    </row>
    <row r="47" spans="2:12" x14ac:dyDescent="0.2">
      <c r="B47" s="40" t="s">
        <v>158</v>
      </c>
      <c r="C47" s="31"/>
      <c r="D47" s="20">
        <v>148</v>
      </c>
      <c r="E47" s="20">
        <v>111</v>
      </c>
      <c r="F47" s="20">
        <v>148</v>
      </c>
      <c r="G47" s="20" t="s">
        <v>35</v>
      </c>
      <c r="H47" s="20" t="s">
        <v>35</v>
      </c>
      <c r="I47" s="287" t="s">
        <v>35</v>
      </c>
    </row>
    <row r="48" spans="2:12" x14ac:dyDescent="0.2">
      <c r="B48" s="37" t="s">
        <v>159</v>
      </c>
      <c r="C48" s="31"/>
      <c r="D48" s="20"/>
      <c r="E48" s="20"/>
      <c r="F48" s="20"/>
      <c r="G48" s="20"/>
      <c r="H48" s="20"/>
      <c r="I48" s="287"/>
    </row>
    <row r="49" spans="2:9" ht="24" x14ac:dyDescent="0.2">
      <c r="B49" s="136" t="s">
        <v>574</v>
      </c>
      <c r="C49" s="31"/>
      <c r="D49" s="20"/>
      <c r="E49" s="21"/>
      <c r="F49" s="20"/>
      <c r="G49" s="20"/>
      <c r="H49" s="242"/>
      <c r="I49" s="287"/>
    </row>
    <row r="50" spans="2:9" ht="24" x14ac:dyDescent="0.2">
      <c r="B50" s="105" t="s">
        <v>539</v>
      </c>
      <c r="C50" s="31"/>
      <c r="D50" s="20"/>
      <c r="E50" s="21"/>
      <c r="F50" s="21"/>
      <c r="G50" s="21"/>
      <c r="H50" s="20"/>
      <c r="I50" s="287"/>
    </row>
    <row r="51" spans="2:9" x14ac:dyDescent="0.2">
      <c r="B51" s="33" t="s">
        <v>245</v>
      </c>
      <c r="C51" s="330"/>
      <c r="D51" s="198">
        <v>42</v>
      </c>
      <c r="E51" s="198">
        <v>23</v>
      </c>
      <c r="F51" s="324">
        <v>4</v>
      </c>
      <c r="G51" s="101">
        <v>38</v>
      </c>
      <c r="H51" s="328" t="s">
        <v>20</v>
      </c>
      <c r="I51" s="328" t="s">
        <v>20</v>
      </c>
    </row>
    <row r="52" spans="2:9" x14ac:dyDescent="0.2">
      <c r="B52" s="37" t="s">
        <v>306</v>
      </c>
      <c r="C52" s="330"/>
      <c r="D52" s="198"/>
      <c r="E52" s="199"/>
      <c r="F52" s="198"/>
      <c r="G52" s="101"/>
      <c r="H52" s="323"/>
      <c r="I52" s="199"/>
    </row>
    <row r="53" spans="2:9" x14ac:dyDescent="0.2">
      <c r="B53" s="4"/>
    </row>
    <row r="54" spans="2:9" ht="63.75" customHeight="1" x14ac:dyDescent="0.2">
      <c r="B54" s="397" t="s">
        <v>578</v>
      </c>
      <c r="C54" s="397"/>
      <c r="D54" s="397"/>
      <c r="E54" s="397"/>
      <c r="F54" s="397"/>
      <c r="G54" s="397"/>
    </row>
    <row r="55" spans="2:9" x14ac:dyDescent="0.2">
      <c r="B55" s="41"/>
    </row>
  </sheetData>
  <mergeCells count="9">
    <mergeCell ref="B54:G54"/>
    <mergeCell ref="B6:C8"/>
    <mergeCell ref="D6:G6"/>
    <mergeCell ref="H6:I6"/>
    <mergeCell ref="F7:G7"/>
    <mergeCell ref="D7:D8"/>
    <mergeCell ref="H7:H8"/>
    <mergeCell ref="I7:I8"/>
    <mergeCell ref="E7:E8"/>
  </mergeCells>
  <conditionalFormatting sqref="D18:I51">
    <cfRule type="cellIs" dxfId="2" priority="1" operator="between">
      <formula>1</formula>
      <formula>2</formula>
    </cfRule>
  </conditionalFormatting>
  <pageMargins left="0.7" right="0.7" top="0.75" bottom="0.75" header="0.3" footer="0.3"/>
  <pageSetup paperSize="9" orientation="portrait" horizontalDpi="360" verticalDpi="36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C000"/>
  </sheetPr>
  <dimension ref="B1:I30"/>
  <sheetViews>
    <sheetView tabSelected="1" workbookViewId="0">
      <selection activeCell="L19" sqref="L19"/>
    </sheetView>
  </sheetViews>
  <sheetFormatPr defaultColWidth="9.140625" defaultRowHeight="12" x14ac:dyDescent="0.2"/>
  <cols>
    <col min="1" max="1" width="2.5703125" style="3" customWidth="1"/>
    <col min="2" max="2" width="41.42578125" style="3" customWidth="1"/>
    <col min="3" max="5" width="7.7109375" style="3" customWidth="1"/>
    <col min="6" max="6" width="39.7109375" style="10" customWidth="1"/>
    <col min="7" max="16384" width="9.140625" style="3"/>
  </cols>
  <sheetData>
    <row r="1" spans="2:9" ht="9" customHeight="1" x14ac:dyDescent="0.2"/>
    <row r="2" spans="2:9" ht="11.25" customHeight="1" x14ac:dyDescent="0.2">
      <c r="B2" s="6" t="s">
        <v>561</v>
      </c>
      <c r="C2" s="6"/>
      <c r="D2" s="6"/>
      <c r="E2" s="6"/>
      <c r="F2" s="66"/>
    </row>
    <row r="3" spans="2:9" ht="11.25" customHeight="1" x14ac:dyDescent="0.2">
      <c r="B3" s="8" t="s">
        <v>365</v>
      </c>
      <c r="C3" s="6"/>
      <c r="D3" s="6"/>
      <c r="E3" s="6"/>
      <c r="F3" s="66"/>
    </row>
    <row r="4" spans="2:9" ht="11.25" customHeight="1" x14ac:dyDescent="0.2">
      <c r="B4" s="10" t="s">
        <v>422</v>
      </c>
      <c r="C4" s="6"/>
      <c r="D4" s="6"/>
      <c r="E4" s="6"/>
      <c r="F4" s="66"/>
    </row>
    <row r="5" spans="2:9" s="4" customFormat="1" ht="3.95" customHeight="1" thickBot="1" x14ac:dyDescent="0.25">
      <c r="B5" s="11"/>
      <c r="C5" s="12"/>
      <c r="D5" s="12"/>
      <c r="E5" s="12"/>
      <c r="F5" s="87"/>
    </row>
    <row r="6" spans="2:9" s="4" customFormat="1" ht="15" customHeight="1" thickBot="1" x14ac:dyDescent="0.25">
      <c r="B6" s="49" t="s">
        <v>0</v>
      </c>
      <c r="C6" s="251" t="s">
        <v>263</v>
      </c>
      <c r="D6" s="179" t="s">
        <v>423</v>
      </c>
      <c r="E6" s="224" t="s">
        <v>513</v>
      </c>
      <c r="F6" s="180" t="s">
        <v>1</v>
      </c>
    </row>
    <row r="7" spans="2:9" ht="3.95" customHeight="1" x14ac:dyDescent="0.2">
      <c r="B7" s="16"/>
      <c r="C7" s="17"/>
      <c r="D7" s="17"/>
      <c r="E7" s="17"/>
    </row>
    <row r="8" spans="2:9" ht="11.25" customHeight="1" x14ac:dyDescent="0.2">
      <c r="B8" s="145" t="s">
        <v>337</v>
      </c>
      <c r="C8" s="114">
        <v>31438</v>
      </c>
      <c r="D8" s="115">
        <v>33951</v>
      </c>
      <c r="E8" s="96">
        <v>36091</v>
      </c>
      <c r="F8" s="182" t="s">
        <v>2</v>
      </c>
    </row>
    <row r="9" spans="2:9" ht="27" customHeight="1" x14ac:dyDescent="0.2">
      <c r="B9" s="95" t="s">
        <v>438</v>
      </c>
      <c r="C9" s="34">
        <v>1538</v>
      </c>
      <c r="D9" s="35">
        <v>1823</v>
      </c>
      <c r="E9" s="119">
        <v>2304</v>
      </c>
      <c r="F9" s="183" t="s">
        <v>439</v>
      </c>
    </row>
    <row r="10" spans="2:9" ht="27.75" customHeight="1" x14ac:dyDescent="0.2">
      <c r="B10" s="95" t="s">
        <v>161</v>
      </c>
      <c r="C10" s="34">
        <v>705</v>
      </c>
      <c r="D10" s="35">
        <v>524</v>
      </c>
      <c r="E10" s="75">
        <v>490</v>
      </c>
      <c r="F10" s="183" t="s">
        <v>585</v>
      </c>
      <c r="H10" s="75"/>
      <c r="I10" s="4"/>
    </row>
    <row r="11" spans="2:9" ht="11.25" customHeight="1" x14ac:dyDescent="0.2">
      <c r="B11" s="95" t="s">
        <v>484</v>
      </c>
      <c r="C11" s="34">
        <v>4680</v>
      </c>
      <c r="D11" s="35">
        <v>6951</v>
      </c>
      <c r="E11" s="34">
        <v>8303</v>
      </c>
      <c r="F11" s="174" t="s">
        <v>485</v>
      </c>
    </row>
    <row r="12" spans="2:9" ht="11.25" customHeight="1" x14ac:dyDescent="0.2">
      <c r="B12" s="95" t="s">
        <v>458</v>
      </c>
      <c r="C12" s="34">
        <v>421</v>
      </c>
      <c r="D12" s="35">
        <v>319</v>
      </c>
      <c r="E12" s="75">
        <v>304</v>
      </c>
      <c r="F12" s="183" t="s">
        <v>459</v>
      </c>
    </row>
    <row r="13" spans="2:9" ht="11.25" customHeight="1" x14ac:dyDescent="0.2">
      <c r="B13" s="95" t="s">
        <v>162</v>
      </c>
      <c r="C13" s="34">
        <v>68</v>
      </c>
      <c r="D13" s="35">
        <v>71</v>
      </c>
      <c r="E13" s="34">
        <v>75</v>
      </c>
      <c r="F13" s="174" t="s">
        <v>460</v>
      </c>
    </row>
    <row r="14" spans="2:9" ht="21.75" customHeight="1" x14ac:dyDescent="0.2">
      <c r="B14" s="95" t="s">
        <v>591</v>
      </c>
      <c r="C14" s="34">
        <v>649</v>
      </c>
      <c r="D14" s="35">
        <v>592</v>
      </c>
      <c r="E14" s="75">
        <v>537</v>
      </c>
      <c r="F14" s="183" t="s">
        <v>461</v>
      </c>
    </row>
    <row r="15" spans="2:9" ht="11.25" customHeight="1" x14ac:dyDescent="0.2">
      <c r="B15" s="95" t="s">
        <v>464</v>
      </c>
      <c r="C15" s="34">
        <v>17820</v>
      </c>
      <c r="D15" s="35">
        <v>18295</v>
      </c>
      <c r="E15" s="75">
        <v>18622</v>
      </c>
      <c r="F15" s="183" t="s">
        <v>462</v>
      </c>
    </row>
    <row r="16" spans="2:9" ht="11.25" customHeight="1" x14ac:dyDescent="0.2">
      <c r="B16" s="95" t="s">
        <v>466</v>
      </c>
      <c r="C16" s="34">
        <v>1181</v>
      </c>
      <c r="D16" s="35">
        <v>989</v>
      </c>
      <c r="E16" s="75">
        <v>853</v>
      </c>
      <c r="F16" s="183" t="s">
        <v>465</v>
      </c>
    </row>
    <row r="17" spans="2:7" ht="11.25" customHeight="1" x14ac:dyDescent="0.2">
      <c r="B17" s="95" t="s">
        <v>467</v>
      </c>
      <c r="C17" s="34">
        <v>98</v>
      </c>
      <c r="D17" s="35">
        <v>137</v>
      </c>
      <c r="E17" s="75">
        <v>133</v>
      </c>
      <c r="F17" s="183" t="s">
        <v>474</v>
      </c>
    </row>
    <row r="18" spans="2:7" ht="27" customHeight="1" x14ac:dyDescent="0.2">
      <c r="B18" s="95" t="s">
        <v>588</v>
      </c>
      <c r="C18" s="34">
        <v>1581</v>
      </c>
      <c r="D18" s="35">
        <v>1790</v>
      </c>
      <c r="E18" s="75">
        <v>1595</v>
      </c>
      <c r="F18" s="183" t="s">
        <v>586</v>
      </c>
    </row>
    <row r="19" spans="2:7" ht="29.25" customHeight="1" x14ac:dyDescent="0.2">
      <c r="B19" s="95" t="s">
        <v>163</v>
      </c>
      <c r="C19" s="34">
        <v>605</v>
      </c>
      <c r="D19" s="35">
        <v>276</v>
      </c>
      <c r="E19" s="75" t="s">
        <v>20</v>
      </c>
      <c r="F19" s="183" t="s">
        <v>587</v>
      </c>
    </row>
    <row r="20" spans="2:7" ht="24.75" customHeight="1" x14ac:dyDescent="0.2">
      <c r="B20" s="95" t="s">
        <v>589</v>
      </c>
      <c r="C20" s="34">
        <v>46</v>
      </c>
      <c r="D20" s="35" t="s">
        <v>20</v>
      </c>
      <c r="E20" s="75">
        <v>46</v>
      </c>
      <c r="F20" s="183" t="s">
        <v>152</v>
      </c>
    </row>
    <row r="21" spans="2:7" ht="11.25" customHeight="1" x14ac:dyDescent="0.2">
      <c r="B21" s="292" t="s">
        <v>164</v>
      </c>
      <c r="C21" s="34">
        <v>921</v>
      </c>
      <c r="D21" s="35">
        <v>614</v>
      </c>
      <c r="E21" s="75">
        <v>701</v>
      </c>
      <c r="F21" s="183" t="s">
        <v>156</v>
      </c>
    </row>
    <row r="22" spans="2:7" ht="11.25" customHeight="1" x14ac:dyDescent="0.2">
      <c r="B22" s="95" t="s">
        <v>165</v>
      </c>
      <c r="C22" s="34">
        <v>276</v>
      </c>
      <c r="D22" s="35" t="s">
        <v>20</v>
      </c>
      <c r="E22" s="75" t="s">
        <v>20</v>
      </c>
      <c r="F22" s="183" t="s">
        <v>166</v>
      </c>
    </row>
    <row r="23" spans="2:7" x14ac:dyDescent="0.2">
      <c r="B23" s="95" t="s">
        <v>475</v>
      </c>
      <c r="C23" s="34">
        <v>849</v>
      </c>
      <c r="D23" s="35">
        <v>898</v>
      </c>
      <c r="E23" s="35">
        <v>896</v>
      </c>
      <c r="F23" s="183" t="s">
        <v>468</v>
      </c>
    </row>
    <row r="24" spans="2:7" x14ac:dyDescent="0.2">
      <c r="B24" s="260" t="s">
        <v>469</v>
      </c>
      <c r="C24" s="34" t="s">
        <v>20</v>
      </c>
      <c r="D24" s="35">
        <v>236</v>
      </c>
      <c r="E24" s="75" t="s">
        <v>20</v>
      </c>
      <c r="F24" s="183" t="s">
        <v>470</v>
      </c>
    </row>
    <row r="25" spans="2:7" ht="16.5" customHeight="1" x14ac:dyDescent="0.2">
      <c r="B25" s="95" t="s">
        <v>537</v>
      </c>
      <c r="C25" s="34" t="s">
        <v>20</v>
      </c>
      <c r="D25" s="35">
        <v>436</v>
      </c>
      <c r="E25" s="75">
        <v>664</v>
      </c>
      <c r="F25" s="183" t="s">
        <v>440</v>
      </c>
      <c r="G25" s="4"/>
    </row>
    <row r="26" spans="2:7" ht="27.75" customHeight="1" x14ac:dyDescent="0.2">
      <c r="B26" s="95" t="s">
        <v>590</v>
      </c>
      <c r="C26" s="34" t="s">
        <v>20</v>
      </c>
      <c r="D26" s="35" t="s">
        <v>20</v>
      </c>
      <c r="E26" s="34">
        <v>568</v>
      </c>
      <c r="F26" s="183" t="s">
        <v>301</v>
      </c>
    </row>
    <row r="27" spans="2:7" ht="16.5" customHeight="1" x14ac:dyDescent="0.2">
      <c r="B27" s="322"/>
      <c r="C27" s="269"/>
      <c r="D27" s="269"/>
      <c r="E27" s="269"/>
      <c r="F27" s="270"/>
    </row>
    <row r="28" spans="2:7" ht="12.75" customHeight="1" x14ac:dyDescent="0.2">
      <c r="B28" s="268"/>
      <c r="C28" s="269"/>
      <c r="D28" s="269"/>
      <c r="E28" s="269"/>
      <c r="F28" s="270"/>
    </row>
    <row r="29" spans="2:7" x14ac:dyDescent="0.2">
      <c r="B29" s="186" t="s">
        <v>167</v>
      </c>
    </row>
    <row r="30" spans="2:7" x14ac:dyDescent="0.2">
      <c r="B30" s="188" t="s">
        <v>168</v>
      </c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B1:J24"/>
  <sheetViews>
    <sheetView workbookViewId="0">
      <selection activeCell="I7" sqref="I7"/>
    </sheetView>
  </sheetViews>
  <sheetFormatPr defaultColWidth="9.140625" defaultRowHeight="12" x14ac:dyDescent="0.2"/>
  <cols>
    <col min="1" max="1" width="1.7109375" style="3" customWidth="1"/>
    <col min="2" max="2" width="25.7109375" style="3" customWidth="1"/>
    <col min="3" max="3" width="8.42578125" style="4" customWidth="1"/>
    <col min="4" max="7" width="10.7109375" style="3" customWidth="1"/>
    <col min="8" max="8" width="33.140625" style="10" customWidth="1"/>
    <col min="9" max="16384" width="9.140625" style="3"/>
  </cols>
  <sheetData>
    <row r="1" spans="2:10" ht="9" customHeight="1" x14ac:dyDescent="0.2"/>
    <row r="2" spans="2:10" ht="11.25" customHeight="1" x14ac:dyDescent="0.2">
      <c r="B2" s="6" t="s">
        <v>562</v>
      </c>
      <c r="C2" s="7"/>
      <c r="D2" s="6"/>
      <c r="E2" s="6"/>
      <c r="F2" s="6"/>
      <c r="G2" s="6"/>
      <c r="H2" s="66"/>
    </row>
    <row r="3" spans="2:10" ht="11.25" customHeight="1" x14ac:dyDescent="0.2">
      <c r="B3" s="8" t="s">
        <v>508</v>
      </c>
      <c r="C3" s="9"/>
      <c r="D3" s="6"/>
      <c r="E3" s="6"/>
      <c r="F3" s="6"/>
      <c r="G3" s="6"/>
      <c r="H3" s="66"/>
    </row>
    <row r="4" spans="2:10" ht="11.25" customHeight="1" x14ac:dyDescent="0.2">
      <c r="B4" s="66" t="s">
        <v>509</v>
      </c>
      <c r="C4" s="7"/>
      <c r="D4" s="6"/>
      <c r="E4" s="6"/>
      <c r="F4" s="6"/>
      <c r="G4" s="6"/>
      <c r="H4" s="66"/>
    </row>
    <row r="5" spans="2:10" s="4" customFormat="1" ht="3.95" customHeight="1" thickBot="1" x14ac:dyDescent="0.25">
      <c r="B5" s="11"/>
      <c r="C5" s="11"/>
      <c r="D5" s="12"/>
      <c r="E5" s="12"/>
      <c r="F5" s="12"/>
      <c r="H5" s="87"/>
    </row>
    <row r="6" spans="2:10" s="4" customFormat="1" ht="30" customHeight="1" thickBot="1" x14ac:dyDescent="0.25">
      <c r="B6" s="388" t="s">
        <v>0</v>
      </c>
      <c r="C6" s="362"/>
      <c r="D6" s="353" t="s">
        <v>366</v>
      </c>
      <c r="E6" s="355"/>
      <c r="F6" s="353" t="s">
        <v>367</v>
      </c>
      <c r="G6" s="355"/>
      <c r="H6" s="408" t="s">
        <v>1</v>
      </c>
    </row>
    <row r="7" spans="2:10" s="4" customFormat="1" ht="50.25" customHeight="1" thickBot="1" x14ac:dyDescent="0.25">
      <c r="B7" s="389"/>
      <c r="C7" s="363"/>
      <c r="D7" s="97" t="s">
        <v>312</v>
      </c>
      <c r="E7" s="49" t="s">
        <v>368</v>
      </c>
      <c r="F7" s="97" t="s">
        <v>312</v>
      </c>
      <c r="G7" s="49" t="s">
        <v>368</v>
      </c>
      <c r="H7" s="409"/>
    </row>
    <row r="8" spans="2:10" ht="3.95" customHeight="1" x14ac:dyDescent="0.2">
      <c r="B8" s="16"/>
      <c r="C8" s="17"/>
      <c r="D8" s="17"/>
      <c r="E8" s="17"/>
      <c r="F8" s="17"/>
    </row>
    <row r="9" spans="2:10" ht="11.25" customHeight="1" x14ac:dyDescent="0.2">
      <c r="B9" s="145" t="s">
        <v>169</v>
      </c>
      <c r="C9" s="184" t="s">
        <v>263</v>
      </c>
      <c r="D9" s="59">
        <v>8074</v>
      </c>
      <c r="E9" s="59">
        <v>4098</v>
      </c>
      <c r="F9" s="59">
        <v>1802</v>
      </c>
      <c r="G9" s="80">
        <v>1038</v>
      </c>
      <c r="H9" s="182" t="s">
        <v>2</v>
      </c>
    </row>
    <row r="10" spans="2:10" ht="11.25" customHeight="1" x14ac:dyDescent="0.2">
      <c r="B10" s="96"/>
      <c r="C10" s="184" t="s">
        <v>423</v>
      </c>
      <c r="D10" s="59">
        <v>9091</v>
      </c>
      <c r="E10" s="59">
        <v>4509</v>
      </c>
      <c r="F10" s="35">
        <v>1984</v>
      </c>
      <c r="G10" s="35">
        <v>1163</v>
      </c>
      <c r="H10" s="182"/>
    </row>
    <row r="11" spans="2:10" ht="11.25" customHeight="1" x14ac:dyDescent="0.2">
      <c r="B11" s="96"/>
      <c r="C11" s="185" t="s">
        <v>513</v>
      </c>
      <c r="D11" s="77">
        <v>9378</v>
      </c>
      <c r="E11" s="77">
        <v>4530</v>
      </c>
      <c r="F11" s="81" t="s">
        <v>20</v>
      </c>
      <c r="G11" s="82" t="s">
        <v>20</v>
      </c>
      <c r="H11" s="183"/>
    </row>
    <row r="12" spans="2:10" ht="11.25" customHeight="1" x14ac:dyDescent="0.2">
      <c r="B12" s="377" t="s">
        <v>108</v>
      </c>
      <c r="C12" s="378"/>
      <c r="D12" s="139">
        <v>1248</v>
      </c>
      <c r="E12" s="59">
        <v>339</v>
      </c>
      <c r="F12" s="35">
        <v>291</v>
      </c>
      <c r="G12" s="75">
        <v>78</v>
      </c>
      <c r="H12" s="183" t="s">
        <v>457</v>
      </c>
    </row>
    <row r="13" spans="2:10" ht="11.25" customHeight="1" x14ac:dyDescent="0.2">
      <c r="B13" s="377" t="s">
        <v>352</v>
      </c>
      <c r="C13" s="378"/>
      <c r="D13" s="139">
        <v>1574</v>
      </c>
      <c r="E13" s="59">
        <v>873</v>
      </c>
      <c r="F13" s="35">
        <v>367</v>
      </c>
      <c r="G13" s="34">
        <v>223</v>
      </c>
      <c r="H13" s="174" t="s">
        <v>486</v>
      </c>
    </row>
    <row r="14" spans="2:10" x14ac:dyDescent="0.2">
      <c r="B14" s="373" t="s">
        <v>464</v>
      </c>
      <c r="C14" s="374"/>
      <c r="D14" s="139">
        <v>1620</v>
      </c>
      <c r="E14" s="59">
        <v>804</v>
      </c>
      <c r="F14" s="35">
        <v>272</v>
      </c>
      <c r="G14" s="36">
        <v>181</v>
      </c>
      <c r="H14" s="183" t="s">
        <v>462</v>
      </c>
    </row>
    <row r="15" spans="2:10" ht="11.25" customHeight="1" x14ac:dyDescent="0.2">
      <c r="B15" s="373" t="s">
        <v>446</v>
      </c>
      <c r="C15" s="374"/>
      <c r="D15" s="59">
        <v>429</v>
      </c>
      <c r="E15" s="59">
        <v>218</v>
      </c>
      <c r="F15" s="35">
        <v>117</v>
      </c>
      <c r="G15" s="36">
        <v>82</v>
      </c>
      <c r="H15" s="183" t="s">
        <v>447</v>
      </c>
    </row>
    <row r="16" spans="2:10" ht="12" customHeight="1" x14ac:dyDescent="0.2">
      <c r="B16" s="373" t="s">
        <v>484</v>
      </c>
      <c r="C16" s="374"/>
      <c r="D16" s="35">
        <v>573</v>
      </c>
      <c r="E16" s="35">
        <v>351</v>
      </c>
      <c r="F16" s="35">
        <v>251</v>
      </c>
      <c r="G16" s="36">
        <v>219</v>
      </c>
      <c r="H16" s="183" t="s">
        <v>485</v>
      </c>
      <c r="J16" s="4"/>
    </row>
    <row r="17" spans="2:8" ht="24" customHeight="1" x14ac:dyDescent="0.2">
      <c r="B17" s="373" t="s">
        <v>445</v>
      </c>
      <c r="C17" s="374"/>
      <c r="D17" s="35">
        <v>396</v>
      </c>
      <c r="E17" s="35">
        <v>274</v>
      </c>
      <c r="F17" s="35">
        <v>46</v>
      </c>
      <c r="G17" s="36">
        <v>34</v>
      </c>
      <c r="H17" s="183" t="s">
        <v>448</v>
      </c>
    </row>
    <row r="18" spans="2:8" ht="23.25" customHeight="1" x14ac:dyDescent="0.2">
      <c r="B18" s="373" t="s">
        <v>449</v>
      </c>
      <c r="C18" s="374"/>
      <c r="D18" s="35">
        <v>890</v>
      </c>
      <c r="E18" s="35">
        <v>537</v>
      </c>
      <c r="F18" s="35">
        <v>107</v>
      </c>
      <c r="G18" s="36">
        <v>62</v>
      </c>
      <c r="H18" s="183" t="s">
        <v>450</v>
      </c>
    </row>
    <row r="19" spans="2:8" ht="22.5" customHeight="1" x14ac:dyDescent="0.2">
      <c r="B19" s="373" t="s">
        <v>451</v>
      </c>
      <c r="C19" s="374"/>
      <c r="D19" s="35">
        <v>63</v>
      </c>
      <c r="E19" s="35">
        <v>33</v>
      </c>
      <c r="F19" s="35">
        <v>13</v>
      </c>
      <c r="G19" s="36">
        <v>12</v>
      </c>
      <c r="H19" s="183" t="s">
        <v>452</v>
      </c>
    </row>
    <row r="20" spans="2:8" ht="27" customHeight="1" x14ac:dyDescent="0.2">
      <c r="B20" s="373" t="s">
        <v>438</v>
      </c>
      <c r="C20" s="374"/>
      <c r="D20" s="59">
        <v>1467</v>
      </c>
      <c r="E20" s="59">
        <v>632</v>
      </c>
      <c r="F20" s="59">
        <v>246</v>
      </c>
      <c r="G20" s="80">
        <v>147</v>
      </c>
      <c r="H20" s="239" t="s">
        <v>439</v>
      </c>
    </row>
    <row r="21" spans="2:8" x14ac:dyDescent="0.2">
      <c r="B21" s="373" t="s">
        <v>472</v>
      </c>
      <c r="C21" s="374"/>
      <c r="D21" s="139">
        <v>1118</v>
      </c>
      <c r="E21" s="59">
        <v>469</v>
      </c>
      <c r="F21" s="59">
        <v>274</v>
      </c>
      <c r="G21" s="80">
        <v>125</v>
      </c>
      <c r="H21" s="183" t="s">
        <v>473</v>
      </c>
    </row>
    <row r="23" spans="2:8" ht="31.15" customHeight="1" x14ac:dyDescent="0.2">
      <c r="B23" s="340" t="s">
        <v>579</v>
      </c>
      <c r="C23" s="340"/>
      <c r="D23" s="340"/>
      <c r="E23" s="340"/>
      <c r="F23" s="340"/>
      <c r="G23" s="340"/>
    </row>
    <row r="24" spans="2:8" ht="25.15" customHeight="1" x14ac:dyDescent="0.2">
      <c r="B24" s="407" t="s">
        <v>580</v>
      </c>
      <c r="C24" s="407"/>
      <c r="D24" s="407"/>
      <c r="E24" s="407"/>
      <c r="F24" s="407"/>
      <c r="G24" s="407"/>
    </row>
  </sheetData>
  <mergeCells count="16">
    <mergeCell ref="B24:G24"/>
    <mergeCell ref="D6:E6"/>
    <mergeCell ref="F6:G6"/>
    <mergeCell ref="H6:H7"/>
    <mergeCell ref="B6:C7"/>
    <mergeCell ref="B23:G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C1:M50"/>
  <sheetViews>
    <sheetView topLeftCell="B1" zoomScaleNormal="100" workbookViewId="0">
      <pane xSplit="1" ySplit="8" topLeftCell="C9" activePane="bottomRight" state="frozen"/>
      <selection activeCell="B28" sqref="B28"/>
      <selection pane="topRight" activeCell="B28" sqref="B28"/>
      <selection pane="bottomLeft" activeCell="B28" sqref="B28"/>
      <selection pane="bottomRight" activeCell="J6" sqref="J6"/>
    </sheetView>
  </sheetViews>
  <sheetFormatPr defaultColWidth="9.140625" defaultRowHeight="12" x14ac:dyDescent="0.2"/>
  <cols>
    <col min="1" max="2" width="1.7109375" style="3" customWidth="1"/>
    <col min="3" max="3" width="34.28515625" style="3" customWidth="1"/>
    <col min="4" max="4" width="7.85546875" style="4" customWidth="1"/>
    <col min="5" max="6" width="10.7109375" style="3" customWidth="1"/>
    <col min="7" max="7" width="12.140625" style="3" customWidth="1"/>
    <col min="8" max="8" width="10.7109375" style="5" customWidth="1"/>
    <col min="9" max="9" width="10.7109375" style="3" customWidth="1"/>
    <col min="10" max="10" width="9.140625" style="4"/>
    <col min="11" max="16384" width="9.140625" style="3"/>
  </cols>
  <sheetData>
    <row r="1" spans="3:9" ht="9" customHeight="1" x14ac:dyDescent="0.2"/>
    <row r="2" spans="3:9" ht="11.25" customHeight="1" x14ac:dyDescent="0.2">
      <c r="C2" s="186" t="s">
        <v>563</v>
      </c>
      <c r="D2" s="7"/>
      <c r="E2" s="6"/>
      <c r="F2" s="6"/>
      <c r="G2" s="6"/>
      <c r="H2" s="6"/>
    </row>
    <row r="3" spans="3:9" ht="11.25" customHeight="1" x14ac:dyDescent="0.2">
      <c r="C3" s="187" t="s">
        <v>369</v>
      </c>
      <c r="D3" s="9"/>
      <c r="E3" s="6"/>
      <c r="F3" s="6"/>
      <c r="G3" s="6"/>
      <c r="H3" s="6"/>
    </row>
    <row r="4" spans="3:9" ht="11.25" customHeight="1" x14ac:dyDescent="0.2">
      <c r="C4" s="188" t="s">
        <v>370</v>
      </c>
      <c r="D4" s="7"/>
      <c r="E4" s="6"/>
      <c r="F4" s="6"/>
      <c r="G4" s="6"/>
      <c r="H4" s="6"/>
    </row>
    <row r="5" spans="3:9" s="4" customFormat="1" ht="3.95" customHeight="1" thickBot="1" x14ac:dyDescent="0.25">
      <c r="C5" s="11"/>
      <c r="D5" s="11"/>
      <c r="E5" s="12"/>
      <c r="F5" s="12"/>
      <c r="G5" s="12"/>
      <c r="H5" s="13"/>
    </row>
    <row r="6" spans="3:9" s="4" customFormat="1" ht="30" customHeight="1" thickBot="1" x14ac:dyDescent="0.25">
      <c r="C6" s="388" t="s">
        <v>307</v>
      </c>
      <c r="D6" s="362"/>
      <c r="E6" s="403" t="s">
        <v>309</v>
      </c>
      <c r="F6" s="399" t="s">
        <v>371</v>
      </c>
      <c r="G6" s="410"/>
      <c r="H6" s="410"/>
      <c r="I6" s="410"/>
    </row>
    <row r="7" spans="3:9" s="4" customFormat="1" ht="45" customHeight="1" thickBot="1" x14ac:dyDescent="0.25">
      <c r="C7" s="389"/>
      <c r="D7" s="363"/>
      <c r="E7" s="404"/>
      <c r="F7" s="189" t="s">
        <v>372</v>
      </c>
      <c r="G7" s="189" t="s">
        <v>373</v>
      </c>
      <c r="H7" s="189" t="s">
        <v>582</v>
      </c>
      <c r="I7" s="15" t="s">
        <v>374</v>
      </c>
    </row>
    <row r="8" spans="3:9" ht="3.95" customHeight="1" x14ac:dyDescent="0.2">
      <c r="C8" s="16"/>
      <c r="D8" s="17"/>
      <c r="E8" s="17"/>
      <c r="F8" s="17"/>
      <c r="G8" s="17"/>
    </row>
    <row r="9" spans="3:9" x14ac:dyDescent="0.2">
      <c r="C9" s="18" t="s">
        <v>315</v>
      </c>
      <c r="D9" s="184" t="s">
        <v>263</v>
      </c>
      <c r="E9" s="20">
        <v>7970</v>
      </c>
      <c r="F9" s="20">
        <v>3680</v>
      </c>
      <c r="G9" s="20">
        <v>2073</v>
      </c>
      <c r="H9" s="20">
        <v>3646</v>
      </c>
      <c r="I9" s="21">
        <v>1137</v>
      </c>
    </row>
    <row r="10" spans="3:9" x14ac:dyDescent="0.2">
      <c r="C10" s="22" t="s">
        <v>316</v>
      </c>
      <c r="D10" s="184" t="s">
        <v>423</v>
      </c>
      <c r="E10" s="20">
        <v>8198</v>
      </c>
      <c r="F10" s="20">
        <v>3711</v>
      </c>
      <c r="G10" s="20">
        <v>2160</v>
      </c>
      <c r="H10" s="20">
        <v>3943</v>
      </c>
      <c r="I10" s="21">
        <v>1137</v>
      </c>
    </row>
    <row r="11" spans="3:9" x14ac:dyDescent="0.2">
      <c r="C11" s="150"/>
      <c r="D11" s="185" t="s">
        <v>513</v>
      </c>
      <c r="E11" s="192">
        <v>8023</v>
      </c>
      <c r="F11" s="192">
        <v>3760.5000000000005</v>
      </c>
      <c r="G11" s="192">
        <v>2181.1</v>
      </c>
      <c r="H11" s="192">
        <v>3854.3999999999996</v>
      </c>
      <c r="I11" s="193">
        <v>1064.8</v>
      </c>
    </row>
    <row r="13" spans="3:9" ht="66" customHeight="1" x14ac:dyDescent="0.2">
      <c r="C13" s="411" t="s">
        <v>540</v>
      </c>
      <c r="D13" s="411"/>
      <c r="E13" s="411"/>
      <c r="F13" s="411"/>
      <c r="G13" s="411"/>
      <c r="H13" s="411"/>
      <c r="I13" s="411"/>
    </row>
    <row r="50" spans="13:13" x14ac:dyDescent="0.2">
      <c r="M50" s="191"/>
    </row>
  </sheetData>
  <mergeCells count="4">
    <mergeCell ref="E6:E7"/>
    <mergeCell ref="F6:I6"/>
    <mergeCell ref="C6:D7"/>
    <mergeCell ref="C13:I13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C000"/>
  </sheetPr>
  <dimension ref="B1:J33"/>
  <sheetViews>
    <sheetView zoomScaleNormal="100" workbookViewId="0">
      <pane xSplit="1" ySplit="9" topLeftCell="B10" activePane="bottomRight" state="frozen"/>
      <selection activeCell="B28" sqref="B28"/>
      <selection pane="topRight" activeCell="B28" sqref="B28"/>
      <selection pane="bottomLeft" activeCell="B28" sqref="B28"/>
      <selection pane="bottomRight" activeCell="J5" sqref="J5"/>
    </sheetView>
  </sheetViews>
  <sheetFormatPr defaultColWidth="9.140625" defaultRowHeight="12" x14ac:dyDescent="0.2"/>
  <cols>
    <col min="1" max="1" width="1.7109375" style="3" customWidth="1"/>
    <col min="2" max="2" width="30.42578125" style="3" customWidth="1"/>
    <col min="3" max="3" width="8.5703125" style="4" customWidth="1"/>
    <col min="4" max="9" width="11.7109375" style="3" customWidth="1"/>
    <col min="10" max="10" width="9.140625" style="3"/>
    <col min="11" max="11" width="17.85546875" style="3" customWidth="1"/>
    <col min="12" max="16384" width="9.140625" style="3"/>
  </cols>
  <sheetData>
    <row r="1" spans="2:10" ht="9" customHeight="1" x14ac:dyDescent="0.2"/>
    <row r="2" spans="2:10" ht="11.25" customHeight="1" x14ac:dyDescent="0.2">
      <c r="B2" s="6" t="s">
        <v>564</v>
      </c>
      <c r="C2" s="7"/>
      <c r="D2" s="6"/>
      <c r="E2" s="6"/>
      <c r="F2" s="6"/>
      <c r="G2" s="6"/>
      <c r="H2" s="6"/>
      <c r="I2" s="6"/>
    </row>
    <row r="3" spans="2:10" ht="11.25" customHeight="1" x14ac:dyDescent="0.2">
      <c r="B3" s="8" t="s">
        <v>375</v>
      </c>
      <c r="C3" s="9"/>
      <c r="D3" s="6"/>
      <c r="E3" s="6"/>
      <c r="F3" s="6"/>
      <c r="G3" s="6"/>
      <c r="H3" s="6"/>
      <c r="I3" s="6"/>
    </row>
    <row r="4" spans="2:10" ht="11.25" customHeight="1" thickBot="1" x14ac:dyDescent="0.25">
      <c r="B4" s="10" t="s">
        <v>376</v>
      </c>
      <c r="C4" s="7"/>
      <c r="D4" s="6"/>
      <c r="E4" s="6"/>
      <c r="F4" s="6"/>
      <c r="G4" s="6"/>
      <c r="H4" s="6"/>
      <c r="I4" s="6"/>
    </row>
    <row r="5" spans="2:10" s="4" customFormat="1" ht="26.25" customHeight="1" thickBot="1" x14ac:dyDescent="0.25">
      <c r="B5" s="388" t="s">
        <v>307</v>
      </c>
      <c r="C5" s="362"/>
      <c r="D5" s="416" t="s">
        <v>377</v>
      </c>
      <c r="E5" s="417"/>
      <c r="F5" s="417"/>
      <c r="G5" s="417"/>
      <c r="H5" s="417"/>
      <c r="I5" s="417"/>
    </row>
    <row r="6" spans="2:10" s="4" customFormat="1" ht="27.75" customHeight="1" thickBot="1" x14ac:dyDescent="0.25">
      <c r="B6" s="331"/>
      <c r="C6" s="369"/>
      <c r="D6" s="395" t="s">
        <v>312</v>
      </c>
      <c r="E6" s="362"/>
      <c r="F6" s="418" t="s">
        <v>378</v>
      </c>
      <c r="G6" s="419"/>
      <c r="H6" s="419"/>
      <c r="I6" s="419"/>
    </row>
    <row r="7" spans="2:10" s="4" customFormat="1" ht="33" customHeight="1" thickBot="1" x14ac:dyDescent="0.25">
      <c r="B7" s="331"/>
      <c r="C7" s="369"/>
      <c r="D7" s="396"/>
      <c r="E7" s="363"/>
      <c r="F7" s="353" t="s">
        <v>313</v>
      </c>
      <c r="G7" s="355"/>
      <c r="H7" s="353" t="s">
        <v>351</v>
      </c>
      <c r="I7" s="354"/>
    </row>
    <row r="8" spans="2:10" s="4" customFormat="1" ht="45" customHeight="1" thickBot="1" x14ac:dyDescent="0.25">
      <c r="B8" s="389"/>
      <c r="C8" s="363"/>
      <c r="D8" s="97" t="s">
        <v>312</v>
      </c>
      <c r="E8" s="98" t="s">
        <v>379</v>
      </c>
      <c r="F8" s="98" t="s">
        <v>380</v>
      </c>
      <c r="G8" s="98" t="s">
        <v>379</v>
      </c>
      <c r="H8" s="194" t="s">
        <v>312</v>
      </c>
      <c r="I8" s="195" t="s">
        <v>379</v>
      </c>
    </row>
    <row r="9" spans="2:10" ht="3.95" customHeight="1" x14ac:dyDescent="0.2">
      <c r="B9" s="16"/>
      <c r="C9" s="17"/>
      <c r="D9" s="17"/>
      <c r="E9" s="17"/>
      <c r="F9" s="17"/>
      <c r="G9" s="17"/>
      <c r="H9" s="17"/>
    </row>
    <row r="10" spans="2:10" ht="11.25" customHeight="1" x14ac:dyDescent="0.2">
      <c r="B10" s="145" t="s">
        <v>169</v>
      </c>
      <c r="C10" s="184" t="s">
        <v>263</v>
      </c>
      <c r="D10" s="200">
        <v>2071</v>
      </c>
      <c r="E10" s="52">
        <v>1167</v>
      </c>
      <c r="F10" s="52">
        <v>1958</v>
      </c>
      <c r="G10" s="52">
        <v>1107</v>
      </c>
      <c r="H10" s="52">
        <v>113</v>
      </c>
      <c r="I10" s="169">
        <v>60</v>
      </c>
    </row>
    <row r="11" spans="2:10" ht="11.25" customHeight="1" x14ac:dyDescent="0.2">
      <c r="B11" s="149" t="s">
        <v>2</v>
      </c>
      <c r="C11" s="184" t="s">
        <v>423</v>
      </c>
      <c r="D11" s="52">
        <v>741</v>
      </c>
      <c r="E11" s="52">
        <v>419</v>
      </c>
      <c r="F11" s="52">
        <v>709</v>
      </c>
      <c r="G11" s="52">
        <v>401</v>
      </c>
      <c r="H11" s="52">
        <v>32</v>
      </c>
      <c r="I11" s="134">
        <v>18</v>
      </c>
    </row>
    <row r="12" spans="2:10" ht="11.25" customHeight="1" x14ac:dyDescent="0.2">
      <c r="B12" s="75"/>
      <c r="C12" s="185" t="s">
        <v>513</v>
      </c>
      <c r="D12" s="138">
        <v>248</v>
      </c>
      <c r="E12" s="81">
        <v>135</v>
      </c>
      <c r="F12" s="81">
        <v>237</v>
      </c>
      <c r="G12" s="81">
        <v>128</v>
      </c>
      <c r="H12" s="81">
        <v>11</v>
      </c>
      <c r="I12" s="96">
        <v>7</v>
      </c>
      <c r="J12" s="4"/>
    </row>
    <row r="13" spans="2:10" ht="11.25" customHeight="1" x14ac:dyDescent="0.2">
      <c r="B13" s="145" t="s">
        <v>381</v>
      </c>
      <c r="C13" s="190"/>
      <c r="D13" s="138">
        <v>245</v>
      </c>
      <c r="E13" s="81">
        <v>133</v>
      </c>
      <c r="F13" s="81">
        <v>234</v>
      </c>
      <c r="G13" s="81">
        <v>126</v>
      </c>
      <c r="H13" s="81">
        <v>11</v>
      </c>
      <c r="I13" s="82">
        <v>7</v>
      </c>
      <c r="J13" s="4"/>
    </row>
    <row r="14" spans="2:10" ht="11.25" customHeight="1" x14ac:dyDescent="0.2">
      <c r="B14" s="149" t="s">
        <v>171</v>
      </c>
      <c r="C14" s="190"/>
      <c r="D14" s="196"/>
      <c r="E14" s="196"/>
      <c r="F14" s="196"/>
      <c r="G14" s="196"/>
      <c r="H14" s="196"/>
      <c r="I14" s="197"/>
    </row>
    <row r="15" spans="2:10" ht="11.25" customHeight="1" x14ac:dyDescent="0.2">
      <c r="B15" s="373" t="s">
        <v>108</v>
      </c>
      <c r="C15" s="374"/>
      <c r="D15" s="242">
        <v>95</v>
      </c>
      <c r="E15" s="242">
        <v>44</v>
      </c>
      <c r="F15" s="242">
        <v>95</v>
      </c>
      <c r="G15" s="242">
        <v>44</v>
      </c>
      <c r="H15" s="242" t="s">
        <v>35</v>
      </c>
      <c r="I15" s="243" t="s">
        <v>35</v>
      </c>
    </row>
    <row r="16" spans="2:10" ht="11.25" customHeight="1" x14ac:dyDescent="0.2">
      <c r="B16" s="379" t="s">
        <v>457</v>
      </c>
      <c r="C16" s="380"/>
      <c r="D16" s="196"/>
      <c r="E16" s="196"/>
      <c r="F16" s="196"/>
      <c r="G16" s="196"/>
      <c r="H16" s="196"/>
      <c r="I16" s="197"/>
    </row>
    <row r="17" spans="2:9" ht="11.25" customHeight="1" x14ac:dyDescent="0.2">
      <c r="B17" s="373" t="s">
        <v>170</v>
      </c>
      <c r="C17" s="374"/>
      <c r="D17" s="242">
        <v>66</v>
      </c>
      <c r="E17" s="242">
        <v>36</v>
      </c>
      <c r="F17" s="242">
        <v>56</v>
      </c>
      <c r="G17" s="242">
        <v>29</v>
      </c>
      <c r="H17" s="242" t="s">
        <v>20</v>
      </c>
      <c r="I17" s="243">
        <v>7</v>
      </c>
    </row>
    <row r="18" spans="2:9" ht="11.25" customHeight="1" x14ac:dyDescent="0.2">
      <c r="B18" s="379" t="s">
        <v>486</v>
      </c>
      <c r="C18" s="380"/>
      <c r="D18" s="196"/>
      <c r="E18" s="196"/>
      <c r="F18" s="196"/>
      <c r="G18" s="196"/>
      <c r="H18" s="196"/>
      <c r="I18" s="197"/>
    </row>
    <row r="19" spans="2:9" ht="11.25" customHeight="1" x14ac:dyDescent="0.2">
      <c r="B19" s="373" t="s">
        <v>446</v>
      </c>
      <c r="C19" s="374"/>
      <c r="D19" s="242">
        <v>10</v>
      </c>
      <c r="E19" s="242">
        <v>7</v>
      </c>
      <c r="F19" s="242">
        <v>9</v>
      </c>
      <c r="G19" s="242">
        <v>7</v>
      </c>
      <c r="H19" s="242" t="s">
        <v>20</v>
      </c>
      <c r="I19" s="243" t="s">
        <v>35</v>
      </c>
    </row>
    <row r="20" spans="2:9" ht="11.25" customHeight="1" x14ac:dyDescent="0.2">
      <c r="B20" s="379" t="s">
        <v>447</v>
      </c>
      <c r="C20" s="380"/>
      <c r="D20" s="196"/>
      <c r="E20" s="196"/>
      <c r="F20" s="196"/>
      <c r="G20" s="196"/>
      <c r="H20" s="196"/>
      <c r="I20" s="197"/>
    </row>
    <row r="21" spans="2:9" ht="11.25" customHeight="1" x14ac:dyDescent="0.2">
      <c r="B21" s="373" t="s">
        <v>445</v>
      </c>
      <c r="C21" s="374"/>
      <c r="D21" s="242">
        <v>13</v>
      </c>
      <c r="E21" s="242">
        <v>10</v>
      </c>
      <c r="F21" s="242">
        <v>13</v>
      </c>
      <c r="G21" s="242">
        <v>10</v>
      </c>
      <c r="H21" s="242" t="s">
        <v>35</v>
      </c>
      <c r="I21" s="243" t="s">
        <v>35</v>
      </c>
    </row>
    <row r="22" spans="2:9" ht="11.25" customHeight="1" x14ac:dyDescent="0.2">
      <c r="B22" s="379" t="s">
        <v>448</v>
      </c>
      <c r="C22" s="380"/>
      <c r="D22" s="34"/>
      <c r="E22" s="35"/>
      <c r="F22" s="35"/>
      <c r="G22" s="35"/>
      <c r="H22" s="35"/>
      <c r="I22" s="36"/>
    </row>
    <row r="23" spans="2:9" ht="11.25" customHeight="1" x14ac:dyDescent="0.2">
      <c r="B23" s="373" t="s">
        <v>449</v>
      </c>
      <c r="C23" s="374"/>
      <c r="D23" s="35">
        <v>41</v>
      </c>
      <c r="E23" s="35">
        <v>26</v>
      </c>
      <c r="F23" s="35">
        <v>41</v>
      </c>
      <c r="G23" s="35">
        <v>26</v>
      </c>
      <c r="H23" s="35" t="s">
        <v>35</v>
      </c>
      <c r="I23" s="36" t="s">
        <v>35</v>
      </c>
    </row>
    <row r="24" spans="2:9" ht="11.25" customHeight="1" x14ac:dyDescent="0.2">
      <c r="B24" s="379" t="s">
        <v>450</v>
      </c>
      <c r="C24" s="380"/>
      <c r="D24" s="34"/>
      <c r="E24" s="35"/>
      <c r="F24" s="35"/>
      <c r="G24" s="35"/>
      <c r="H24" s="35"/>
      <c r="I24" s="36"/>
    </row>
    <row r="25" spans="2:9" ht="11.25" customHeight="1" x14ac:dyDescent="0.2">
      <c r="B25" s="373" t="s">
        <v>451</v>
      </c>
      <c r="C25" s="374"/>
      <c r="D25" s="35">
        <v>13</v>
      </c>
      <c r="E25" s="35">
        <v>8</v>
      </c>
      <c r="F25" s="35">
        <v>13</v>
      </c>
      <c r="G25" s="35">
        <v>8</v>
      </c>
      <c r="H25" s="35" t="s">
        <v>35</v>
      </c>
      <c r="I25" s="36" t="s">
        <v>35</v>
      </c>
    </row>
    <row r="26" spans="2:9" ht="11.25" customHeight="1" x14ac:dyDescent="0.2">
      <c r="B26" s="379" t="s">
        <v>452</v>
      </c>
      <c r="C26" s="380"/>
      <c r="D26" s="34"/>
      <c r="E26" s="35"/>
      <c r="F26" s="35"/>
      <c r="G26" s="35"/>
      <c r="H26" s="35"/>
      <c r="I26" s="36"/>
    </row>
    <row r="27" spans="2:9" ht="12" customHeight="1" x14ac:dyDescent="0.2">
      <c r="B27" s="373" t="s">
        <v>472</v>
      </c>
      <c r="C27" s="374"/>
      <c r="D27" s="35">
        <v>7</v>
      </c>
      <c r="E27" s="35" t="s">
        <v>20</v>
      </c>
      <c r="F27" s="35">
        <v>7</v>
      </c>
      <c r="G27" s="35" t="s">
        <v>20</v>
      </c>
      <c r="H27" s="35" t="s">
        <v>35</v>
      </c>
      <c r="I27" s="36" t="s">
        <v>35</v>
      </c>
    </row>
    <row r="28" spans="2:9" ht="12" customHeight="1" x14ac:dyDescent="0.2">
      <c r="B28" s="379" t="s">
        <v>473</v>
      </c>
      <c r="C28" s="380"/>
      <c r="D28" s="34"/>
      <c r="E28" s="35"/>
      <c r="F28" s="35"/>
      <c r="G28" s="35"/>
      <c r="H28" s="35"/>
      <c r="I28" s="36"/>
    </row>
    <row r="29" spans="2:9" ht="28.5" customHeight="1" x14ac:dyDescent="0.2">
      <c r="B29" s="412" t="s">
        <v>382</v>
      </c>
      <c r="C29" s="413"/>
      <c r="D29" s="138">
        <v>3</v>
      </c>
      <c r="E29" s="81" t="s">
        <v>20</v>
      </c>
      <c r="F29" s="81">
        <v>3</v>
      </c>
      <c r="G29" s="81" t="s">
        <v>20</v>
      </c>
      <c r="H29" s="81" t="s">
        <v>35</v>
      </c>
      <c r="I29" s="82" t="s">
        <v>35</v>
      </c>
    </row>
    <row r="30" spans="2:9" ht="24.95" customHeight="1" x14ac:dyDescent="0.2">
      <c r="B30" s="414" t="s">
        <v>479</v>
      </c>
      <c r="C30" s="415"/>
      <c r="D30" s="198"/>
      <c r="E30" s="198"/>
      <c r="F30" s="198"/>
      <c r="G30" s="198"/>
      <c r="H30" s="198"/>
      <c r="I30" s="199"/>
    </row>
    <row r="32" spans="2:9" x14ac:dyDescent="0.2">
      <c r="B32" s="259" t="s">
        <v>172</v>
      </c>
    </row>
    <row r="33" spans="2:2" x14ac:dyDescent="0.2">
      <c r="B33" s="257" t="s">
        <v>173</v>
      </c>
    </row>
  </sheetData>
  <mergeCells count="22">
    <mergeCell ref="B5:C8"/>
    <mergeCell ref="H7:I7"/>
    <mergeCell ref="F7:G7"/>
    <mergeCell ref="D5:I5"/>
    <mergeCell ref="F6:I6"/>
    <mergeCell ref="D6:E7"/>
    <mergeCell ref="B29:C29"/>
    <mergeCell ref="B30:C30"/>
    <mergeCell ref="B15:C15"/>
    <mergeCell ref="B16:C16"/>
    <mergeCell ref="B17:C17"/>
    <mergeCell ref="B18:C18"/>
    <mergeCell ref="B19:C19"/>
    <mergeCell ref="B20:C20"/>
    <mergeCell ref="B27:C27"/>
    <mergeCell ref="B28:C28"/>
    <mergeCell ref="B26:C26"/>
    <mergeCell ref="B21:C21"/>
    <mergeCell ref="B22:C22"/>
    <mergeCell ref="B23:C23"/>
    <mergeCell ref="B24:C24"/>
    <mergeCell ref="B25:C25"/>
  </mergeCells>
  <conditionalFormatting sqref="D15:I29">
    <cfRule type="cellIs" dxfId="1" priority="1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C000"/>
  </sheetPr>
  <dimension ref="B1:J33"/>
  <sheetViews>
    <sheetView workbookViewId="0">
      <selection activeCell="G6" sqref="G6"/>
    </sheetView>
  </sheetViews>
  <sheetFormatPr defaultColWidth="9.140625" defaultRowHeight="12" x14ac:dyDescent="0.2"/>
  <cols>
    <col min="1" max="1" width="1.7109375" style="3" customWidth="1"/>
    <col min="2" max="2" width="34.5703125" style="3" customWidth="1"/>
    <col min="3" max="3" width="7.140625" style="3" customWidth="1"/>
    <col min="4" max="4" width="17.5703125" style="3" customWidth="1"/>
    <col min="5" max="5" width="15.7109375" style="3" customWidth="1"/>
    <col min="6" max="6" width="39.140625" style="10" customWidth="1"/>
    <col min="7" max="16384" width="9.140625" style="3"/>
  </cols>
  <sheetData>
    <row r="1" spans="2:10" ht="9" customHeight="1" x14ac:dyDescent="0.2"/>
    <row r="2" spans="2:10" ht="11.25" customHeight="1" x14ac:dyDescent="0.2">
      <c r="B2" s="6" t="s">
        <v>565</v>
      </c>
      <c r="C2" s="6"/>
      <c r="D2" s="6"/>
      <c r="E2" s="6"/>
      <c r="F2" s="66"/>
    </row>
    <row r="3" spans="2:10" ht="11.25" customHeight="1" x14ac:dyDescent="0.2">
      <c r="B3" s="8" t="s">
        <v>254</v>
      </c>
      <c r="C3" s="8"/>
      <c r="D3" s="6"/>
      <c r="E3" s="6"/>
      <c r="F3" s="66"/>
    </row>
    <row r="4" spans="2:10" ht="11.25" customHeight="1" x14ac:dyDescent="0.2">
      <c r="B4" s="10" t="s">
        <v>255</v>
      </c>
      <c r="C4" s="10"/>
      <c r="D4" s="6"/>
      <c r="E4" s="6"/>
      <c r="F4" s="66"/>
    </row>
    <row r="5" spans="2:10" s="4" customFormat="1" ht="3.95" customHeight="1" thickBot="1" x14ac:dyDescent="0.25">
      <c r="B5" s="11"/>
      <c r="C5" s="11"/>
      <c r="D5" s="12"/>
      <c r="E5" s="12"/>
      <c r="F5" s="87"/>
    </row>
    <row r="6" spans="2:10" s="4" customFormat="1" ht="51.95" customHeight="1" thickBot="1" x14ac:dyDescent="0.25">
      <c r="B6" s="354" t="s">
        <v>0</v>
      </c>
      <c r="C6" s="355"/>
      <c r="D6" s="178" t="s">
        <v>477</v>
      </c>
      <c r="E6" s="179" t="s">
        <v>396</v>
      </c>
      <c r="F6" s="180" t="s">
        <v>1</v>
      </c>
    </row>
    <row r="7" spans="2:10" ht="3.95" customHeight="1" x14ac:dyDescent="0.2">
      <c r="B7" s="16"/>
      <c r="C7" s="16"/>
      <c r="D7" s="17"/>
      <c r="E7" s="17"/>
    </row>
    <row r="8" spans="2:10" ht="11.25" customHeight="1" x14ac:dyDescent="0.2">
      <c r="B8" s="145" t="s">
        <v>337</v>
      </c>
      <c r="C8" s="204" t="s">
        <v>281</v>
      </c>
      <c r="D8" s="119">
        <v>8213</v>
      </c>
      <c r="E8" s="34">
        <v>5780</v>
      </c>
      <c r="F8" s="201" t="s">
        <v>2</v>
      </c>
    </row>
    <row r="9" spans="2:10" ht="11.25" customHeight="1" x14ac:dyDescent="0.2">
      <c r="B9" s="145"/>
      <c r="C9" s="75" t="s">
        <v>423</v>
      </c>
      <c r="D9" s="119">
        <v>7290</v>
      </c>
      <c r="E9" s="34">
        <v>5222</v>
      </c>
      <c r="F9" s="201"/>
      <c r="H9" s="4"/>
      <c r="I9" s="4"/>
      <c r="J9" s="4"/>
    </row>
    <row r="10" spans="2:10" ht="11.25" customHeight="1" x14ac:dyDescent="0.2">
      <c r="B10" s="145"/>
      <c r="C10" s="96" t="s">
        <v>513</v>
      </c>
      <c r="D10" s="116">
        <v>7480</v>
      </c>
      <c r="E10" s="138">
        <v>5369</v>
      </c>
      <c r="F10" s="201"/>
    </row>
    <row r="11" spans="2:10" ht="11.25" customHeight="1" x14ac:dyDescent="0.2">
      <c r="B11" s="377" t="s">
        <v>108</v>
      </c>
      <c r="C11" s="378"/>
      <c r="D11" s="119">
        <v>586</v>
      </c>
      <c r="E11" s="34">
        <v>279</v>
      </c>
      <c r="F11" s="174" t="s">
        <v>457</v>
      </c>
    </row>
    <row r="12" spans="2:10" ht="11.25" customHeight="1" x14ac:dyDescent="0.2">
      <c r="B12" s="377" t="s">
        <v>352</v>
      </c>
      <c r="C12" s="378"/>
      <c r="D12" s="119">
        <v>932</v>
      </c>
      <c r="E12" s="34">
        <v>727</v>
      </c>
      <c r="F12" s="174" t="s">
        <v>486</v>
      </c>
    </row>
    <row r="13" spans="2:10" ht="11.25" customHeight="1" x14ac:dyDescent="0.2">
      <c r="B13" s="373" t="s">
        <v>464</v>
      </c>
      <c r="C13" s="374"/>
      <c r="D13" s="119">
        <v>1669</v>
      </c>
      <c r="E13" s="34">
        <v>1151</v>
      </c>
      <c r="F13" s="174" t="s">
        <v>462</v>
      </c>
    </row>
    <row r="14" spans="2:10" ht="11.25" customHeight="1" x14ac:dyDescent="0.2">
      <c r="B14" s="373" t="s">
        <v>446</v>
      </c>
      <c r="C14" s="374"/>
      <c r="D14" s="119">
        <v>2114</v>
      </c>
      <c r="E14" s="34">
        <v>1444</v>
      </c>
      <c r="F14" s="174" t="s">
        <v>447</v>
      </c>
    </row>
    <row r="15" spans="2:10" ht="11.25" customHeight="1" x14ac:dyDescent="0.2">
      <c r="B15" s="373" t="s">
        <v>484</v>
      </c>
      <c r="C15" s="374"/>
      <c r="D15" s="119">
        <v>823</v>
      </c>
      <c r="E15" s="34">
        <v>713</v>
      </c>
      <c r="F15" s="174" t="s">
        <v>485</v>
      </c>
    </row>
    <row r="16" spans="2:10" ht="11.25" customHeight="1" x14ac:dyDescent="0.2">
      <c r="B16" s="373" t="s">
        <v>445</v>
      </c>
      <c r="C16" s="374"/>
      <c r="D16" s="119">
        <v>254</v>
      </c>
      <c r="E16" s="34">
        <v>172</v>
      </c>
      <c r="F16" s="174" t="s">
        <v>448</v>
      </c>
    </row>
    <row r="17" spans="2:6" ht="24.75" customHeight="1" x14ac:dyDescent="0.2">
      <c r="B17" s="373" t="s">
        <v>449</v>
      </c>
      <c r="C17" s="374"/>
      <c r="D17" s="119">
        <v>268</v>
      </c>
      <c r="E17" s="34">
        <v>244</v>
      </c>
      <c r="F17" s="174" t="s">
        <v>450</v>
      </c>
    </row>
    <row r="18" spans="2:6" ht="22.5" customHeight="1" x14ac:dyDescent="0.2">
      <c r="B18" s="373" t="s">
        <v>451</v>
      </c>
      <c r="C18" s="374"/>
      <c r="D18" s="119">
        <v>18</v>
      </c>
      <c r="E18" s="34" t="s">
        <v>20</v>
      </c>
      <c r="F18" s="174" t="s">
        <v>452</v>
      </c>
    </row>
    <row r="19" spans="2:6" ht="24.75" customHeight="1" x14ac:dyDescent="0.2">
      <c r="B19" s="373" t="s">
        <v>237</v>
      </c>
      <c r="C19" s="374"/>
      <c r="D19" s="119">
        <v>13</v>
      </c>
      <c r="E19" s="34" t="s">
        <v>20</v>
      </c>
      <c r="F19" s="238" t="s">
        <v>238</v>
      </c>
    </row>
    <row r="20" spans="2:6" ht="25.5" customHeight="1" x14ac:dyDescent="0.2">
      <c r="B20" s="373" t="s">
        <v>438</v>
      </c>
      <c r="C20" s="374"/>
      <c r="D20" s="119">
        <v>210</v>
      </c>
      <c r="E20" s="34">
        <v>163</v>
      </c>
      <c r="F20" s="238" t="s">
        <v>439</v>
      </c>
    </row>
    <row r="21" spans="2:6" x14ac:dyDescent="0.2">
      <c r="B21" s="373" t="s">
        <v>472</v>
      </c>
      <c r="C21" s="374"/>
      <c r="D21" s="119">
        <v>593</v>
      </c>
      <c r="E21" s="34">
        <v>456</v>
      </c>
      <c r="F21" s="238" t="s">
        <v>473</v>
      </c>
    </row>
    <row r="22" spans="2:6" x14ac:dyDescent="0.2">
      <c r="B22" s="258" t="s">
        <v>246</v>
      </c>
      <c r="C22" s="202"/>
    </row>
    <row r="23" spans="2:6" x14ac:dyDescent="0.2">
      <c r="B23" s="263" t="s">
        <v>260</v>
      </c>
      <c r="C23" s="203"/>
    </row>
    <row r="25" spans="2:6" x14ac:dyDescent="0.2">
      <c r="B25" s="252"/>
      <c r="F25" s="3"/>
    </row>
    <row r="26" spans="2:6" x14ac:dyDescent="0.2">
      <c r="F26" s="3"/>
    </row>
    <row r="27" spans="2:6" x14ac:dyDescent="0.2">
      <c r="F27" s="3"/>
    </row>
    <row r="28" spans="2:6" x14ac:dyDescent="0.2">
      <c r="F28" s="3"/>
    </row>
    <row r="29" spans="2:6" x14ac:dyDescent="0.2">
      <c r="F29" s="3"/>
    </row>
    <row r="30" spans="2:6" x14ac:dyDescent="0.2">
      <c r="F30" s="3"/>
    </row>
    <row r="31" spans="2:6" x14ac:dyDescent="0.2">
      <c r="F31" s="3"/>
    </row>
    <row r="32" spans="2:6" x14ac:dyDescent="0.2">
      <c r="F32" s="3"/>
    </row>
    <row r="33" spans="6:6" x14ac:dyDescent="0.2">
      <c r="F33" s="3"/>
    </row>
  </sheetData>
  <mergeCells count="12">
    <mergeCell ref="B6:C6"/>
    <mergeCell ref="B11:C11"/>
    <mergeCell ref="B12:C12"/>
    <mergeCell ref="B13:C13"/>
    <mergeCell ref="B14:C14"/>
    <mergeCell ref="B20:C20"/>
    <mergeCell ref="B21:C21"/>
    <mergeCell ref="B15:C15"/>
    <mergeCell ref="B16:C16"/>
    <mergeCell ref="B17:C17"/>
    <mergeCell ref="B18:C18"/>
    <mergeCell ref="B19:C19"/>
  </mergeCells>
  <conditionalFormatting sqref="E11:E21">
    <cfRule type="cellIs" dxfId="0" priority="1" operator="between">
      <formula>1</formula>
      <formula>2</formula>
    </cfRule>
  </conditionalFormatting>
  <pageMargins left="0.7" right="0.7" top="0.75" bottom="0.75" header="0.3" footer="0.3"/>
  <pageSetup paperSize="9" orientation="portrait" horizontalDpi="360" verticalDpi="36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C000"/>
  </sheetPr>
  <dimension ref="B1:I23"/>
  <sheetViews>
    <sheetView workbookViewId="0">
      <selection activeCell="I8" sqref="I8"/>
    </sheetView>
  </sheetViews>
  <sheetFormatPr defaultColWidth="9.140625" defaultRowHeight="12" x14ac:dyDescent="0.2"/>
  <cols>
    <col min="1" max="1" width="1.7109375" style="3" customWidth="1"/>
    <col min="2" max="2" width="25.7109375" style="3" customWidth="1"/>
    <col min="3" max="7" width="10.7109375" style="3" customWidth="1"/>
    <col min="8" max="8" width="10.7109375" style="5" customWidth="1"/>
    <col min="9" max="9" width="25.7109375" style="42" customWidth="1"/>
    <col min="10" max="16384" width="9.140625" style="3"/>
  </cols>
  <sheetData>
    <row r="1" spans="2:9" ht="9" customHeight="1" x14ac:dyDescent="0.2"/>
    <row r="2" spans="2:9" ht="11.25" customHeight="1" x14ac:dyDescent="0.2">
      <c r="B2" s="6" t="s">
        <v>566</v>
      </c>
      <c r="H2" s="3"/>
      <c r="I2" s="3"/>
    </row>
    <row r="3" spans="2:9" ht="9" customHeight="1" x14ac:dyDescent="0.2">
      <c r="B3" s="8" t="s">
        <v>383</v>
      </c>
      <c r="H3" s="3"/>
      <c r="I3" s="3"/>
    </row>
    <row r="4" spans="2:9" ht="11.25" customHeight="1" x14ac:dyDescent="0.2">
      <c r="B4" s="66" t="s">
        <v>384</v>
      </c>
      <c r="C4" s="6"/>
      <c r="D4" s="6"/>
      <c r="E4" s="6"/>
      <c r="F4" s="6"/>
      <c r="H4" s="3"/>
      <c r="I4" s="3"/>
    </row>
    <row r="5" spans="2:9" s="4" customFormat="1" ht="3.95" customHeight="1" thickBot="1" x14ac:dyDescent="0.25">
      <c r="B5" s="11"/>
      <c r="C5" s="12"/>
      <c r="D5" s="12"/>
      <c r="E5" s="12"/>
      <c r="F5" s="12"/>
    </row>
    <row r="6" spans="2:9" s="4" customFormat="1" ht="15" customHeight="1" x14ac:dyDescent="0.2">
      <c r="B6" s="388" t="s">
        <v>307</v>
      </c>
      <c r="C6" s="362"/>
      <c r="D6" s="384" t="s">
        <v>480</v>
      </c>
      <c r="E6" s="395" t="s">
        <v>481</v>
      </c>
      <c r="F6" s="388"/>
    </row>
    <row r="7" spans="2:9" s="4" customFormat="1" ht="51.75" customHeight="1" thickBot="1" x14ac:dyDescent="0.25">
      <c r="B7" s="331"/>
      <c r="C7" s="369"/>
      <c r="D7" s="394"/>
      <c r="E7" s="396"/>
      <c r="F7" s="389"/>
    </row>
    <row r="8" spans="2:9" s="4" customFormat="1" ht="88.5" customHeight="1" thickBot="1" x14ac:dyDescent="0.25">
      <c r="B8" s="389"/>
      <c r="C8" s="363"/>
      <c r="D8" s="385"/>
      <c r="E8" s="244" t="s">
        <v>385</v>
      </c>
      <c r="F8" s="247" t="s">
        <v>583</v>
      </c>
    </row>
    <row r="9" spans="2:9" ht="3.95" customHeight="1" x14ac:dyDescent="0.2">
      <c r="B9" s="16"/>
      <c r="C9" s="17"/>
      <c r="D9" s="17"/>
      <c r="E9" s="17"/>
      <c r="F9" s="17"/>
      <c r="G9" s="4"/>
      <c r="H9" s="3"/>
      <c r="I9" s="3"/>
    </row>
    <row r="10" spans="2:9" ht="11.25" customHeight="1" x14ac:dyDescent="0.2">
      <c r="B10" s="246" t="s">
        <v>235</v>
      </c>
      <c r="C10" s="184" t="s">
        <v>263</v>
      </c>
      <c r="D10" s="20">
        <v>13763</v>
      </c>
      <c r="E10" s="20">
        <v>4264</v>
      </c>
      <c r="F10" s="75">
        <v>8346</v>
      </c>
      <c r="G10" s="4"/>
      <c r="H10" s="3"/>
      <c r="I10" s="3"/>
    </row>
    <row r="11" spans="2:9" ht="11.25" customHeight="1" x14ac:dyDescent="0.2">
      <c r="B11" s="22" t="s">
        <v>316</v>
      </c>
      <c r="C11" s="184" t="s">
        <v>423</v>
      </c>
      <c r="D11" s="35">
        <v>11579</v>
      </c>
      <c r="E11" s="35">
        <v>2791</v>
      </c>
      <c r="F11" s="75">
        <v>7459</v>
      </c>
      <c r="G11" s="4"/>
      <c r="H11" s="3"/>
      <c r="I11" s="3"/>
    </row>
    <row r="12" spans="2:9" ht="11.25" customHeight="1" x14ac:dyDescent="0.2">
      <c r="B12" s="150"/>
      <c r="C12" s="185" t="s">
        <v>513</v>
      </c>
      <c r="D12" s="81">
        <v>11400</v>
      </c>
      <c r="E12" s="81">
        <v>2529</v>
      </c>
      <c r="F12" s="96">
        <v>7540</v>
      </c>
      <c r="G12" s="4"/>
      <c r="H12" s="3"/>
      <c r="I12" s="3"/>
    </row>
    <row r="13" spans="2:9" x14ac:dyDescent="0.2">
      <c r="H13" s="3"/>
      <c r="I13" s="3"/>
    </row>
    <row r="14" spans="2:9" x14ac:dyDescent="0.2">
      <c r="B14" s="333" t="s">
        <v>386</v>
      </c>
      <c r="C14" s="335"/>
      <c r="D14" s="335"/>
      <c r="E14" s="335"/>
      <c r="F14" s="335"/>
      <c r="G14" s="335"/>
      <c r="H14" s="335"/>
      <c r="I14" s="335"/>
    </row>
    <row r="15" spans="2:9" x14ac:dyDescent="0.2">
      <c r="B15" s="335"/>
      <c r="C15" s="335"/>
      <c r="D15" s="335"/>
      <c r="E15" s="335"/>
      <c r="F15" s="335"/>
      <c r="G15" s="335"/>
      <c r="H15" s="335"/>
      <c r="I15" s="335"/>
    </row>
    <row r="16" spans="2:9" x14ac:dyDescent="0.2">
      <c r="B16" s="335"/>
      <c r="C16" s="335"/>
      <c r="D16" s="335"/>
      <c r="E16" s="335"/>
      <c r="F16" s="335"/>
      <c r="G16" s="335"/>
      <c r="H16" s="335"/>
      <c r="I16" s="335"/>
    </row>
    <row r="17" spans="2:9" x14ac:dyDescent="0.2">
      <c r="B17" s="335"/>
      <c r="C17" s="335"/>
      <c r="D17" s="335"/>
      <c r="E17" s="335"/>
      <c r="F17" s="335"/>
      <c r="G17" s="335"/>
      <c r="H17" s="335"/>
      <c r="I17" s="335"/>
    </row>
    <row r="18" spans="2:9" x14ac:dyDescent="0.2">
      <c r="B18" s="335"/>
      <c r="C18" s="335"/>
      <c r="D18" s="335"/>
      <c r="E18" s="335"/>
      <c r="F18" s="335"/>
      <c r="G18" s="335"/>
      <c r="H18" s="335"/>
      <c r="I18" s="335"/>
    </row>
    <row r="19" spans="2:9" x14ac:dyDescent="0.2">
      <c r="B19" s="335"/>
      <c r="C19" s="335"/>
      <c r="D19" s="335"/>
      <c r="E19" s="335"/>
      <c r="F19" s="335"/>
      <c r="G19" s="335"/>
      <c r="H19" s="335"/>
      <c r="I19" s="335"/>
    </row>
    <row r="22" spans="2:9" ht="12" customHeight="1" x14ac:dyDescent="0.2"/>
    <row r="23" spans="2:9" ht="12" customHeight="1" x14ac:dyDescent="0.2"/>
  </sheetData>
  <mergeCells count="4">
    <mergeCell ref="B14:I19"/>
    <mergeCell ref="D6:D8"/>
    <mergeCell ref="B6:C8"/>
    <mergeCell ref="E6:F7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C000"/>
  </sheetPr>
  <dimension ref="B1:T44"/>
  <sheetViews>
    <sheetView zoomScaleNormal="100" workbookViewId="0">
      <selection activeCell="G6" sqref="G6"/>
    </sheetView>
  </sheetViews>
  <sheetFormatPr defaultColWidth="9.140625" defaultRowHeight="12" x14ac:dyDescent="0.2"/>
  <cols>
    <col min="1" max="1" width="1.7109375" style="3" customWidth="1"/>
    <col min="2" max="2" width="27.7109375" style="3" customWidth="1"/>
    <col min="3" max="5" width="8.5703125" style="3" customWidth="1"/>
    <col min="6" max="6" width="27.7109375" style="10" customWidth="1"/>
    <col min="7" max="16384" width="9.140625" style="3"/>
  </cols>
  <sheetData>
    <row r="1" spans="2:15" ht="9" customHeight="1" x14ac:dyDescent="0.2"/>
    <row r="2" spans="2:15" ht="11.25" customHeight="1" x14ac:dyDescent="0.2">
      <c r="B2" s="6" t="s">
        <v>567</v>
      </c>
      <c r="C2" s="6"/>
      <c r="D2" s="6"/>
      <c r="E2" s="6"/>
      <c r="F2" s="66"/>
    </row>
    <row r="3" spans="2:15" ht="11.25" customHeight="1" x14ac:dyDescent="0.2">
      <c r="B3" s="8" t="s">
        <v>175</v>
      </c>
      <c r="C3" s="6"/>
      <c r="D3" s="6"/>
      <c r="E3" s="6"/>
      <c r="F3" s="66"/>
    </row>
    <row r="4" spans="2:15" ht="11.25" customHeight="1" x14ac:dyDescent="0.2">
      <c r="B4" s="66" t="s">
        <v>228</v>
      </c>
      <c r="C4" s="6"/>
      <c r="D4" s="6"/>
      <c r="E4" s="6"/>
      <c r="F4" s="66"/>
    </row>
    <row r="5" spans="2:15" s="4" customFormat="1" ht="3.95" customHeight="1" thickBot="1" x14ac:dyDescent="0.25">
      <c r="B5" s="11"/>
      <c r="C5" s="12"/>
      <c r="D5" s="12"/>
      <c r="E5" s="12"/>
      <c r="F5" s="87"/>
    </row>
    <row r="6" spans="2:15" s="4" customFormat="1" ht="15" customHeight="1" thickBot="1" x14ac:dyDescent="0.25">
      <c r="B6" s="49" t="s">
        <v>0</v>
      </c>
      <c r="C6" s="206" t="s">
        <v>263</v>
      </c>
      <c r="D6" s="206" t="s">
        <v>423</v>
      </c>
      <c r="E6" s="206" t="s">
        <v>513</v>
      </c>
      <c r="F6" s="180" t="s">
        <v>1</v>
      </c>
      <c r="I6" s="3"/>
      <c r="J6" s="3"/>
      <c r="L6" s="3"/>
      <c r="M6" s="3"/>
      <c r="N6" s="3"/>
      <c r="O6" s="3"/>
    </row>
    <row r="7" spans="2:15" ht="3.95" customHeight="1" x14ac:dyDescent="0.2">
      <c r="B7" s="16"/>
      <c r="C7" s="17"/>
      <c r="D7" s="17"/>
      <c r="E7" s="17"/>
    </row>
    <row r="8" spans="2:15" ht="11.25" customHeight="1" x14ac:dyDescent="0.2">
      <c r="B8" s="70" t="s">
        <v>387</v>
      </c>
      <c r="C8" s="52"/>
      <c r="D8" s="35"/>
      <c r="E8" s="34"/>
      <c r="F8" s="117" t="s">
        <v>388</v>
      </c>
    </row>
    <row r="9" spans="2:15" ht="11.25" customHeight="1" x14ac:dyDescent="0.2">
      <c r="B9" s="54" t="s">
        <v>176</v>
      </c>
      <c r="C9" s="52">
        <v>27</v>
      </c>
      <c r="D9" s="35">
        <v>27</v>
      </c>
      <c r="E9" s="34">
        <v>26</v>
      </c>
      <c r="F9" s="63" t="s">
        <v>177</v>
      </c>
    </row>
    <row r="10" spans="2:15" ht="11.25" customHeight="1" x14ac:dyDescent="0.2">
      <c r="B10" s="54" t="s">
        <v>178</v>
      </c>
      <c r="C10" s="52">
        <v>7211</v>
      </c>
      <c r="D10" s="35">
        <v>7564</v>
      </c>
      <c r="E10" s="34">
        <v>7559</v>
      </c>
      <c r="F10" s="63" t="s">
        <v>179</v>
      </c>
      <c r="H10" s="4"/>
      <c r="I10" s="4"/>
    </row>
    <row r="11" spans="2:15" ht="11.25" customHeight="1" x14ac:dyDescent="0.2">
      <c r="B11" s="54" t="s">
        <v>180</v>
      </c>
      <c r="C11" s="52">
        <v>2906</v>
      </c>
      <c r="D11" s="35">
        <v>5608</v>
      </c>
      <c r="E11" s="34">
        <v>5243</v>
      </c>
      <c r="F11" s="63" t="s">
        <v>80</v>
      </c>
      <c r="H11" s="4"/>
      <c r="I11" s="4"/>
    </row>
    <row r="12" spans="2:15" ht="11.25" customHeight="1" x14ac:dyDescent="0.2">
      <c r="B12" s="55" t="s">
        <v>181</v>
      </c>
      <c r="C12" s="58">
        <v>2.7</v>
      </c>
      <c r="D12" s="59">
        <v>5.3</v>
      </c>
      <c r="E12" s="139">
        <v>4.9000000000000004</v>
      </c>
      <c r="F12" s="205" t="s">
        <v>182</v>
      </c>
      <c r="G12" s="293"/>
      <c r="H12" s="4"/>
      <c r="I12" s="4"/>
    </row>
    <row r="13" spans="2:15" ht="27" customHeight="1" x14ac:dyDescent="0.2">
      <c r="B13" s="55" t="s">
        <v>496</v>
      </c>
      <c r="C13" s="58">
        <v>71</v>
      </c>
      <c r="D13" s="59">
        <v>78</v>
      </c>
      <c r="E13" s="139">
        <v>97</v>
      </c>
      <c r="F13" s="205" t="s">
        <v>497</v>
      </c>
      <c r="H13" s="325"/>
      <c r="I13" s="4"/>
    </row>
    <row r="14" spans="2:15" ht="11.25" customHeight="1" x14ac:dyDescent="0.2">
      <c r="B14" s="55" t="s">
        <v>183</v>
      </c>
      <c r="C14" s="58">
        <v>3.6</v>
      </c>
      <c r="D14" s="207">
        <v>10.9</v>
      </c>
      <c r="E14" s="236">
        <v>39.6</v>
      </c>
      <c r="F14" s="205" t="s">
        <v>184</v>
      </c>
      <c r="G14" s="293"/>
      <c r="H14" s="269"/>
      <c r="I14" s="4"/>
    </row>
    <row r="15" spans="2:15" ht="11.25" customHeight="1" x14ac:dyDescent="0.2">
      <c r="B15" s="70" t="s">
        <v>389</v>
      </c>
      <c r="C15" s="52"/>
      <c r="D15" s="35"/>
      <c r="E15" s="34"/>
      <c r="F15" s="117" t="s">
        <v>390</v>
      </c>
      <c r="H15" s="4"/>
      <c r="I15" s="4"/>
    </row>
    <row r="16" spans="2:15" ht="11.25" customHeight="1" x14ac:dyDescent="0.2">
      <c r="B16" s="54" t="s">
        <v>185</v>
      </c>
      <c r="C16" s="52">
        <v>2</v>
      </c>
      <c r="D16" s="35">
        <v>2</v>
      </c>
      <c r="E16" s="35">
        <v>2</v>
      </c>
      <c r="F16" s="63" t="s">
        <v>186</v>
      </c>
      <c r="H16" s="4"/>
      <c r="I16" s="4"/>
    </row>
    <row r="17" spans="2:20" ht="11.25" customHeight="1" x14ac:dyDescent="0.2">
      <c r="B17" s="54" t="s">
        <v>187</v>
      </c>
      <c r="C17" s="52">
        <v>550</v>
      </c>
      <c r="D17" s="35">
        <v>500</v>
      </c>
      <c r="E17" s="35">
        <v>500</v>
      </c>
      <c r="F17" s="63" t="s">
        <v>188</v>
      </c>
      <c r="H17" s="4"/>
      <c r="I17" s="4"/>
    </row>
    <row r="18" spans="2:20" x14ac:dyDescent="0.2">
      <c r="H18" s="325"/>
      <c r="I18" s="325"/>
    </row>
    <row r="19" spans="2:20" x14ac:dyDescent="0.2">
      <c r="B19" s="420" t="s">
        <v>498</v>
      </c>
      <c r="C19" s="421"/>
      <c r="D19" s="421"/>
      <c r="E19" s="421"/>
      <c r="F19" s="421"/>
      <c r="H19" s="4"/>
      <c r="I19" s="4"/>
    </row>
    <row r="20" spans="2:20" x14ac:dyDescent="0.2">
      <c r="B20" s="421"/>
      <c r="C20" s="421"/>
      <c r="D20" s="421"/>
      <c r="E20" s="421"/>
      <c r="F20" s="421"/>
      <c r="H20" s="4"/>
      <c r="I20" s="4"/>
    </row>
    <row r="21" spans="2:20" x14ac:dyDescent="0.2">
      <c r="B21" s="421"/>
      <c r="C21" s="421"/>
      <c r="D21" s="421"/>
      <c r="E21" s="421"/>
      <c r="F21" s="421"/>
    </row>
    <row r="22" spans="2:20" x14ac:dyDescent="0.2">
      <c r="B22" s="421"/>
      <c r="C22" s="421"/>
      <c r="D22" s="421"/>
      <c r="E22" s="421"/>
      <c r="F22" s="421"/>
      <c r="J22" s="4"/>
      <c r="K22" s="4"/>
      <c r="L22" s="4"/>
      <c r="M22" s="4"/>
    </row>
    <row r="23" spans="2:20" x14ac:dyDescent="0.2">
      <c r="B23" s="421"/>
      <c r="C23" s="421"/>
      <c r="D23" s="421"/>
      <c r="E23" s="421"/>
      <c r="F23" s="421"/>
    </row>
    <row r="24" spans="2:20" x14ac:dyDescent="0.2">
      <c r="F24" s="3"/>
      <c r="N24" s="4"/>
      <c r="O24" s="4"/>
      <c r="P24" s="4"/>
      <c r="Q24" s="4"/>
      <c r="R24" s="4"/>
      <c r="S24" s="4"/>
      <c r="T24" s="4"/>
    </row>
    <row r="25" spans="2:20" x14ac:dyDescent="0.2">
      <c r="F25" s="3"/>
    </row>
    <row r="26" spans="2:20" x14ac:dyDescent="0.2">
      <c r="B26" s="4"/>
      <c r="C26" s="4"/>
      <c r="D26" s="4"/>
      <c r="E26" s="4"/>
      <c r="F26" s="4"/>
    </row>
    <row r="27" spans="2:20" x14ac:dyDescent="0.2">
      <c r="F27" s="3"/>
      <c r="I27" s="4"/>
      <c r="J27" s="4"/>
      <c r="K27" s="4"/>
      <c r="L27" s="4"/>
      <c r="M27" s="4"/>
      <c r="N27" s="4"/>
      <c r="S27" s="4"/>
      <c r="T27" s="4"/>
    </row>
    <row r="28" spans="2:20" x14ac:dyDescent="0.2">
      <c r="F28" s="3"/>
      <c r="S28" s="4"/>
      <c r="T28" s="4"/>
    </row>
    <row r="29" spans="2:20" x14ac:dyDescent="0.2">
      <c r="B29" s="4"/>
      <c r="C29" s="4"/>
      <c r="D29" s="4"/>
      <c r="E29" s="4"/>
      <c r="F29" s="4"/>
    </row>
    <row r="30" spans="2:20" x14ac:dyDescent="0.2">
      <c r="B30" s="4"/>
      <c r="C30" s="4"/>
      <c r="D30" s="4"/>
      <c r="E30" s="4"/>
      <c r="F30" s="4"/>
      <c r="I30" s="4"/>
      <c r="J30" s="4"/>
      <c r="K30" s="4"/>
      <c r="L30" s="4"/>
      <c r="M30" s="4"/>
      <c r="N30" s="4"/>
    </row>
    <row r="31" spans="2:20" x14ac:dyDescent="0.2">
      <c r="F31" s="3"/>
      <c r="I31" s="4"/>
      <c r="J31" s="4"/>
      <c r="K31" s="4"/>
      <c r="L31" s="4"/>
      <c r="M31" s="4"/>
      <c r="N31" s="4"/>
    </row>
    <row r="32" spans="2:20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</sheetData>
  <mergeCells count="1">
    <mergeCell ref="B19:F2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C000"/>
  </sheetPr>
  <dimension ref="B1:F18"/>
  <sheetViews>
    <sheetView workbookViewId="0">
      <selection activeCell="G8" sqref="G8"/>
    </sheetView>
  </sheetViews>
  <sheetFormatPr defaultColWidth="9.140625" defaultRowHeight="12" x14ac:dyDescent="0.2"/>
  <cols>
    <col min="1" max="1" width="1.7109375" style="3" customWidth="1"/>
    <col min="2" max="2" width="24.85546875" style="3" customWidth="1"/>
    <col min="3" max="3" width="7.7109375" style="3" customWidth="1"/>
    <col min="4" max="6" width="10.7109375" style="3" customWidth="1"/>
    <col min="7" max="16384" width="9.140625" style="3"/>
  </cols>
  <sheetData>
    <row r="1" spans="2:6" x14ac:dyDescent="0.2">
      <c r="B1" s="187" t="s">
        <v>190</v>
      </c>
    </row>
    <row r="2" spans="2:6" x14ac:dyDescent="0.2">
      <c r="B2" s="42" t="s">
        <v>189</v>
      </c>
    </row>
    <row r="3" spans="2:6" ht="9" customHeight="1" x14ac:dyDescent="0.2"/>
    <row r="4" spans="2:6" ht="11.25" customHeight="1" x14ac:dyDescent="0.2">
      <c r="B4" s="6" t="s">
        <v>568</v>
      </c>
      <c r="C4" s="6"/>
      <c r="D4" s="6"/>
      <c r="E4" s="6"/>
      <c r="F4" s="6"/>
    </row>
    <row r="5" spans="2:6" ht="11.25" customHeight="1" x14ac:dyDescent="0.2">
      <c r="B5" s="8" t="s">
        <v>190</v>
      </c>
      <c r="C5" s="8"/>
      <c r="D5" s="6"/>
      <c r="E5" s="6"/>
      <c r="F5" s="6"/>
    </row>
    <row r="6" spans="2:6" ht="11.25" customHeight="1" x14ac:dyDescent="0.2">
      <c r="B6" s="66" t="s">
        <v>189</v>
      </c>
      <c r="C6" s="6"/>
      <c r="D6" s="6"/>
      <c r="E6" s="6"/>
      <c r="F6" s="6"/>
    </row>
    <row r="7" spans="2:6" s="4" customFormat="1" ht="3.95" customHeight="1" thickBot="1" x14ac:dyDescent="0.25">
      <c r="B7" s="11"/>
      <c r="C7" s="11"/>
      <c r="D7" s="12"/>
      <c r="E7" s="12"/>
      <c r="F7" s="12"/>
    </row>
    <row r="8" spans="2:6" s="4" customFormat="1" ht="30" customHeight="1" thickBot="1" x14ac:dyDescent="0.25">
      <c r="B8" s="355" t="s">
        <v>307</v>
      </c>
      <c r="C8" s="422"/>
      <c r="D8" s="97" t="s">
        <v>343</v>
      </c>
      <c r="E8" s="97" t="s">
        <v>391</v>
      </c>
      <c r="F8" s="111" t="s">
        <v>392</v>
      </c>
    </row>
    <row r="9" spans="2:6" ht="3.95" customHeight="1" x14ac:dyDescent="0.2">
      <c r="B9" s="16"/>
      <c r="C9" s="16"/>
      <c r="D9" s="17"/>
      <c r="E9" s="17"/>
      <c r="F9" s="17"/>
    </row>
    <row r="10" spans="2:6" ht="11.25" customHeight="1" x14ac:dyDescent="0.2">
      <c r="B10" s="95" t="s">
        <v>223</v>
      </c>
      <c r="C10" s="184" t="s">
        <v>263</v>
      </c>
      <c r="D10" s="34">
        <v>1</v>
      </c>
      <c r="E10" s="35">
        <v>86</v>
      </c>
      <c r="F10" s="36">
        <v>25</v>
      </c>
    </row>
    <row r="11" spans="2:6" ht="11.25" customHeight="1" x14ac:dyDescent="0.2">
      <c r="B11" s="174" t="s">
        <v>24</v>
      </c>
      <c r="C11" s="184" t="s">
        <v>423</v>
      </c>
      <c r="D11" s="34">
        <v>2</v>
      </c>
      <c r="E11" s="35">
        <v>75</v>
      </c>
      <c r="F11" s="36">
        <v>20</v>
      </c>
    </row>
    <row r="12" spans="2:6" ht="11.25" customHeight="1" x14ac:dyDescent="0.2">
      <c r="B12" s="95"/>
      <c r="C12" s="185" t="s">
        <v>513</v>
      </c>
      <c r="D12" s="138">
        <v>2</v>
      </c>
      <c r="E12" s="81">
        <v>62</v>
      </c>
      <c r="F12" s="82" t="s">
        <v>20</v>
      </c>
    </row>
    <row r="13" spans="2:6" ht="11.25" customHeight="1" x14ac:dyDescent="0.2">
      <c r="B13" s="141" t="s">
        <v>206</v>
      </c>
      <c r="C13" s="184" t="s">
        <v>263</v>
      </c>
      <c r="D13" s="35">
        <v>13</v>
      </c>
      <c r="E13" s="35">
        <v>2534</v>
      </c>
      <c r="F13" s="36">
        <v>703</v>
      </c>
    </row>
    <row r="14" spans="2:6" ht="11.25" customHeight="1" x14ac:dyDescent="0.2">
      <c r="B14" s="105" t="s">
        <v>205</v>
      </c>
      <c r="C14" s="184" t="s">
        <v>423</v>
      </c>
      <c r="D14" s="34">
        <v>11</v>
      </c>
      <c r="E14" s="35">
        <v>2475</v>
      </c>
      <c r="F14" s="36">
        <v>312</v>
      </c>
    </row>
    <row r="15" spans="2:6" ht="11.25" customHeight="1" x14ac:dyDescent="0.2">
      <c r="B15" s="141"/>
      <c r="C15" s="185" t="s">
        <v>513</v>
      </c>
      <c r="D15" s="138">
        <v>7</v>
      </c>
      <c r="E15" s="81">
        <v>2345</v>
      </c>
      <c r="F15" s="82" t="s">
        <v>20</v>
      </c>
    </row>
    <row r="16" spans="2:6" x14ac:dyDescent="0.2">
      <c r="D16" s="171"/>
      <c r="E16" s="171"/>
      <c r="F16" s="171"/>
    </row>
    <row r="17" spans="2:6" x14ac:dyDescent="0.2">
      <c r="D17" s="171"/>
      <c r="E17" s="171"/>
      <c r="F17" s="171"/>
    </row>
    <row r="18" spans="2:6" x14ac:dyDescent="0.2">
      <c r="B18" s="208"/>
      <c r="C18" s="171"/>
      <c r="D18" s="171"/>
      <c r="E18" s="171"/>
      <c r="F18" s="171"/>
    </row>
  </sheetData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C000"/>
  </sheetPr>
  <dimension ref="A1:N35"/>
  <sheetViews>
    <sheetView zoomScaleNormal="100" workbookViewId="0">
      <selection activeCell="G8" sqref="G8"/>
    </sheetView>
  </sheetViews>
  <sheetFormatPr defaultColWidth="9.140625" defaultRowHeight="12" x14ac:dyDescent="0.2"/>
  <cols>
    <col min="1" max="1" width="1.7109375" style="3" customWidth="1"/>
    <col min="2" max="2" width="38.140625" style="3" customWidth="1"/>
    <col min="3" max="3" width="7.5703125" style="3" customWidth="1"/>
    <col min="4" max="5" width="7.7109375" style="3" customWidth="1"/>
    <col min="6" max="6" width="37.85546875" style="10" customWidth="1"/>
    <col min="7" max="16384" width="9.140625" style="3"/>
  </cols>
  <sheetData>
    <row r="1" spans="1:14" x14ac:dyDescent="0.2">
      <c r="A1" s="187"/>
      <c r="B1" s="187" t="s">
        <v>224</v>
      </c>
    </row>
    <row r="2" spans="1:14" x14ac:dyDescent="0.2">
      <c r="B2" s="213" t="s">
        <v>227</v>
      </c>
    </row>
    <row r="3" spans="1:14" ht="9" customHeight="1" x14ac:dyDescent="0.2"/>
    <row r="4" spans="1:14" ht="11.25" customHeight="1" x14ac:dyDescent="0.2">
      <c r="B4" s="6" t="s">
        <v>569</v>
      </c>
      <c r="C4" s="6"/>
      <c r="D4" s="6"/>
      <c r="E4" s="6"/>
      <c r="F4" s="66"/>
    </row>
    <row r="5" spans="1:14" ht="11.25" customHeight="1" x14ac:dyDescent="0.2">
      <c r="B5" s="8" t="s">
        <v>393</v>
      </c>
      <c r="C5" s="6"/>
      <c r="D5" s="6"/>
      <c r="E5" s="6"/>
      <c r="F5" s="66"/>
    </row>
    <row r="6" spans="1:14" ht="11.25" customHeight="1" x14ac:dyDescent="0.2">
      <c r="B6" s="10" t="s">
        <v>227</v>
      </c>
      <c r="C6" s="6"/>
      <c r="D6" s="6"/>
      <c r="E6" s="6"/>
      <c r="F6" s="66"/>
    </row>
    <row r="7" spans="1:14" s="4" customFormat="1" ht="3.95" customHeight="1" thickBot="1" x14ac:dyDescent="0.25">
      <c r="B7" s="11"/>
      <c r="C7" s="12"/>
      <c r="D7" s="12"/>
      <c r="E7" s="12"/>
      <c r="F7" s="87"/>
    </row>
    <row r="8" spans="1:14" s="4" customFormat="1" ht="15" customHeight="1" thickBot="1" x14ac:dyDescent="0.25">
      <c r="B8" s="49" t="s">
        <v>0</v>
      </c>
      <c r="C8" s="178" t="s">
        <v>263</v>
      </c>
      <c r="D8" s="178" t="s">
        <v>423</v>
      </c>
      <c r="E8" s="178" t="s">
        <v>513</v>
      </c>
      <c r="F8" s="180" t="s">
        <v>1</v>
      </c>
      <c r="G8" s="3"/>
      <c r="H8" s="3"/>
      <c r="I8" s="3"/>
      <c r="J8" s="3"/>
      <c r="K8" s="3"/>
      <c r="L8" s="3"/>
      <c r="M8" s="3"/>
      <c r="N8" s="3"/>
    </row>
    <row r="9" spans="1:14" ht="3.95" customHeight="1" x14ac:dyDescent="0.2">
      <c r="B9" s="16"/>
      <c r="C9" s="17"/>
      <c r="D9" s="17"/>
      <c r="E9" s="17"/>
    </row>
    <row r="10" spans="1:14" x14ac:dyDescent="0.2">
      <c r="B10" s="181" t="s">
        <v>394</v>
      </c>
      <c r="C10" s="116">
        <v>339</v>
      </c>
      <c r="D10" s="116">
        <v>339</v>
      </c>
      <c r="E10" s="116">
        <v>343</v>
      </c>
      <c r="F10" s="182" t="s">
        <v>191</v>
      </c>
    </row>
    <row r="11" spans="1:14" x14ac:dyDescent="0.2">
      <c r="B11" s="104" t="s">
        <v>192</v>
      </c>
      <c r="C11" s="119">
        <v>205</v>
      </c>
      <c r="D11" s="119">
        <v>229</v>
      </c>
      <c r="E11" s="119">
        <v>235</v>
      </c>
      <c r="F11" s="183" t="s">
        <v>193</v>
      </c>
    </row>
    <row r="12" spans="1:14" x14ac:dyDescent="0.2">
      <c r="B12" s="108" t="s">
        <v>43</v>
      </c>
      <c r="C12" s="119">
        <v>3</v>
      </c>
      <c r="D12" s="119">
        <v>3</v>
      </c>
      <c r="E12" s="119">
        <v>3</v>
      </c>
      <c r="F12" s="209" t="s">
        <v>44</v>
      </c>
    </row>
    <row r="13" spans="1:14" ht="11.25" customHeight="1" x14ac:dyDescent="0.2">
      <c r="B13" s="104" t="s">
        <v>194</v>
      </c>
      <c r="C13" s="119">
        <v>48</v>
      </c>
      <c r="D13" s="119">
        <v>27</v>
      </c>
      <c r="E13" s="119">
        <v>26</v>
      </c>
      <c r="F13" s="183" t="s">
        <v>229</v>
      </c>
    </row>
    <row r="14" spans="1:14" x14ac:dyDescent="0.2">
      <c r="B14" s="104" t="s">
        <v>196</v>
      </c>
      <c r="C14" s="119">
        <v>86</v>
      </c>
      <c r="D14" s="119">
        <v>83</v>
      </c>
      <c r="E14" s="119">
        <v>82</v>
      </c>
      <c r="F14" s="183" t="s">
        <v>584</v>
      </c>
    </row>
    <row r="15" spans="1:14" x14ac:dyDescent="0.2">
      <c r="B15" s="181" t="s">
        <v>395</v>
      </c>
      <c r="C15" s="116">
        <v>27501</v>
      </c>
      <c r="D15" s="116">
        <v>30166</v>
      </c>
      <c r="E15" s="116">
        <v>29423</v>
      </c>
      <c r="F15" s="182" t="s">
        <v>197</v>
      </c>
    </row>
    <row r="16" spans="1:14" x14ac:dyDescent="0.2">
      <c r="B16" s="104" t="s">
        <v>192</v>
      </c>
      <c r="C16" s="119">
        <v>24781</v>
      </c>
      <c r="D16" s="119">
        <v>28032</v>
      </c>
      <c r="E16" s="119">
        <v>27468</v>
      </c>
      <c r="F16" s="183" t="s">
        <v>193</v>
      </c>
    </row>
    <row r="17" spans="1:6" x14ac:dyDescent="0.2">
      <c r="A17" s="4"/>
      <c r="B17" s="153" t="s">
        <v>305</v>
      </c>
      <c r="C17" s="119">
        <v>60</v>
      </c>
      <c r="D17" s="119">
        <v>72</v>
      </c>
      <c r="E17" s="119">
        <v>66</v>
      </c>
      <c r="F17" s="209" t="s">
        <v>304</v>
      </c>
    </row>
    <row r="18" spans="1:6" ht="11.25" customHeight="1" x14ac:dyDescent="0.2">
      <c r="B18" s="104" t="s">
        <v>194</v>
      </c>
      <c r="C18" s="119">
        <v>1201</v>
      </c>
      <c r="D18" s="119">
        <v>599</v>
      </c>
      <c r="E18" s="119">
        <v>524</v>
      </c>
      <c r="F18" s="183" t="s">
        <v>195</v>
      </c>
    </row>
    <row r="19" spans="1:6" x14ac:dyDescent="0.2">
      <c r="B19" s="104" t="s">
        <v>196</v>
      </c>
      <c r="C19" s="119">
        <v>1519</v>
      </c>
      <c r="D19" s="119">
        <v>1535</v>
      </c>
      <c r="E19" s="119">
        <v>1431</v>
      </c>
      <c r="F19" s="183" t="s">
        <v>584</v>
      </c>
    </row>
    <row r="20" spans="1:6" ht="24.95" customHeight="1" x14ac:dyDescent="0.2">
      <c r="B20" s="181" t="s">
        <v>198</v>
      </c>
      <c r="C20" s="116"/>
      <c r="D20" s="116"/>
      <c r="E20" s="116"/>
      <c r="F20" s="182" t="s">
        <v>230</v>
      </c>
    </row>
    <row r="21" spans="1:6" x14ac:dyDescent="0.2">
      <c r="B21" s="108" t="s">
        <v>199</v>
      </c>
      <c r="C21" s="119">
        <v>1016</v>
      </c>
      <c r="D21" s="210">
        <v>1123</v>
      </c>
      <c r="E21" s="210">
        <v>1113</v>
      </c>
      <c r="F21" s="271" t="s">
        <v>201</v>
      </c>
    </row>
    <row r="22" spans="1:6" x14ac:dyDescent="0.2">
      <c r="B22" s="108" t="s">
        <v>200</v>
      </c>
      <c r="C22" s="119">
        <v>1008</v>
      </c>
      <c r="D22" s="210">
        <v>1105</v>
      </c>
      <c r="E22" s="210">
        <v>1096</v>
      </c>
      <c r="F22" s="271" t="s">
        <v>202</v>
      </c>
    </row>
    <row r="23" spans="1:6" ht="24" x14ac:dyDescent="0.2">
      <c r="B23" s="181" t="s">
        <v>293</v>
      </c>
      <c r="C23" s="116">
        <v>121</v>
      </c>
      <c r="D23" s="256">
        <v>122</v>
      </c>
      <c r="E23" s="256">
        <v>117</v>
      </c>
      <c r="F23" s="182" t="s">
        <v>294</v>
      </c>
    </row>
    <row r="25" spans="1:6" x14ac:dyDescent="0.2">
      <c r="F25" s="3"/>
    </row>
    <row r="26" spans="1:6" x14ac:dyDescent="0.2">
      <c r="F26" s="3"/>
    </row>
    <row r="27" spans="1:6" x14ac:dyDescent="0.2">
      <c r="F27" s="3"/>
    </row>
    <row r="28" spans="1:6" x14ac:dyDescent="0.2">
      <c r="F28" s="3"/>
    </row>
    <row r="29" spans="1:6" x14ac:dyDescent="0.2">
      <c r="F29" s="3"/>
    </row>
    <row r="30" spans="1:6" x14ac:dyDescent="0.2">
      <c r="F30" s="3"/>
    </row>
    <row r="31" spans="1:6" x14ac:dyDescent="0.2">
      <c r="F31" s="3"/>
    </row>
    <row r="32" spans="1:6" x14ac:dyDescent="0.2">
      <c r="F32" s="3"/>
    </row>
    <row r="33" spans="2:6" x14ac:dyDescent="0.2">
      <c r="F33" s="3"/>
    </row>
    <row r="34" spans="2:6" x14ac:dyDescent="0.2">
      <c r="B34" s="211"/>
    </row>
    <row r="35" spans="2:6" x14ac:dyDescent="0.2">
      <c r="B35" s="21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  <vt:lpstr>Tabl. 17</vt:lpstr>
      <vt:lpstr>Tabl. 18</vt:lpstr>
      <vt:lpstr>Tabl. 19</vt:lpstr>
      <vt:lpstr>Tabl. 20</vt:lpstr>
      <vt:lpstr>Tabl. 21</vt:lpstr>
      <vt:lpstr>Tabl. 22</vt:lpstr>
      <vt:lpstr>Tabl. 23</vt:lpstr>
      <vt:lpstr>Tabl. 24</vt:lpstr>
      <vt:lpstr>Tabl. 25</vt:lpstr>
      <vt:lpstr>Tabl. 26</vt:lpstr>
      <vt:lpstr>Tabl. 27</vt:lpstr>
      <vt:lpstr>Tabl. 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2024-12-23T11:01:39Z</dcterms:modified>
</cp:coreProperties>
</file>