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F10CE0A1-E113-4C9B-B909-29727BD3289F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80)" sheetId="1" r:id="rId1"/>
    <sheet name="Tabl.2(81)" sheetId="2" r:id="rId2"/>
    <sheet name="Tabl.3(82)" sheetId="3" r:id="rId3"/>
    <sheet name="Tabl.4(83)" sheetId="5" r:id="rId4"/>
    <sheet name="Tabl.5(84)" sheetId="6" r:id="rId5"/>
    <sheet name="Tabl.6(85)" sheetId="10" r:id="rId6"/>
    <sheet name="Tabl.7(86)" sheetId="12" r:id="rId7"/>
    <sheet name="Tabl.8(87)" sheetId="13" r:id="rId8"/>
    <sheet name="Tabl.9(88)" sheetId="7" r:id="rId9"/>
    <sheet name="Tabl.10(89)" sheetId="8" r:id="rId10"/>
    <sheet name="Tabl.11(90)" sheetId="9" r:id="rId11"/>
    <sheet name="Tabl.12(91)" sheetId="11" r:id="rId12"/>
  </sheets>
  <definedNames>
    <definedName name="TABL._1__80_._WODOCIĄGI_I_KANALIZACJA">'Tabl.1(80)'!$A$3</definedName>
    <definedName name="TABL._10__89_._MIESZKANIA__NA_KTÓRYCH_BUDOWĘ_WYDANO_POZWOLENIA_a_W_2023_R.">'Tabl.10(89)'!$A$1</definedName>
    <definedName name="TABL._11__90_._MIESZKANIA__KTÓRYCH_BUDOWĘ_ROZPOCZĘTO">'Tabl.11(90)'!$A$1</definedName>
    <definedName name="TABL._12__91_._NOWO_WYBUDOWANE_BUDYNKI_MIESZKALNE_ODDANE_DO_UŻYTKOWANIA_a_WEDŁUG_LICZBY_MIESZKAŃ_I_IZB">'Tabl.12(91)'!$A$1</definedName>
    <definedName name="TABL._2__81_._SIEĆ_GAZOWA_ORAZ_ODBIORCY_I_ZUŻYCIE_GAZU_Z_SIECI_W_GOSPODARSTWACH_DOMOWYCH">'Tabl.2(81)'!$A$1</definedName>
    <definedName name="TABL._3__82_._OGRZEWNICTWO">'Tabl.3(82)'!$A$1</definedName>
    <definedName name="TABL._4__83_._ZASOBY_MIESZKANIOWE_a">'Tabl.4(83)'!$A$1</definedName>
    <definedName name="TABL._5__84_._MIESZKANIA_W_ZASOBACH_MIESZKANIOWYCH_a_WYPOSAŻONE_W_INSTALACJE">'Tabl.5(84)'!$A$1</definedName>
    <definedName name="TABL._6__85_._GOSPODARKA_GRUNTAMI_POD_BUDOWNICTWO_MIESZKANIOWE">'Tabl.6(85)'!$A$1</definedName>
    <definedName name="TABL._7__86_._TRANSAKCJE_KUPNA_SPRZEDAŻY_NIERUCHOMOŚCI__wolny_rynek">'Tabl.7(86)'!$A$1</definedName>
    <definedName name="TABL._8__87_._TRANSAKCJE_KUPNA_SPRZEDAŻY_NIERUCHOMOŚCI_GRUNTOWYCH__wolny_rynek">'Tabl.8(87)'!$A$1</definedName>
    <definedName name="TABL._9__88_._MIESZKANIA_ODDANE_DO_UŻYTKOWANIA_W_2023_R.">'Tabl.9(88)'!$A$1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7" l="1"/>
</calcChain>
</file>

<file path=xl/sharedStrings.xml><?xml version="1.0" encoding="utf-8"?>
<sst xmlns="http://schemas.openxmlformats.org/spreadsheetml/2006/main" count="336" uniqueCount="203">
  <si>
    <t>WYSZCZEGÓLNIENIE</t>
  </si>
  <si>
    <t>SPECIFICATION</t>
  </si>
  <si>
    <t xml:space="preserve">wodociągowe  </t>
  </si>
  <si>
    <t xml:space="preserve">kanalizacyjne  </t>
  </si>
  <si>
    <t xml:space="preserve">Kotłownie  </t>
  </si>
  <si>
    <t>Boiler rooms</t>
  </si>
  <si>
    <t>Przeciętna:</t>
  </si>
  <si>
    <t>Average:</t>
  </si>
  <si>
    <t xml:space="preserve">liczba izb w mieszkaniu  </t>
  </si>
  <si>
    <t>number of rooms in a dwelling</t>
  </si>
  <si>
    <t xml:space="preserve">Wodociąg  </t>
  </si>
  <si>
    <t>Water supply system</t>
  </si>
  <si>
    <t xml:space="preserve">Ustęp  </t>
  </si>
  <si>
    <t xml:space="preserve">Lavatory </t>
  </si>
  <si>
    <t xml:space="preserve">Bathroom </t>
  </si>
  <si>
    <t xml:space="preserve">Gaz z sieci  </t>
  </si>
  <si>
    <t xml:space="preserve">Centralne ogrzewanie  </t>
  </si>
  <si>
    <t>Central heating</t>
  </si>
  <si>
    <t>Public building society</t>
  </si>
  <si>
    <t xml:space="preserve">Mieszkania  </t>
  </si>
  <si>
    <t>a</t>
  </si>
  <si>
    <t>Dwellings</t>
  </si>
  <si>
    <t>b</t>
  </si>
  <si>
    <t>c</t>
  </si>
  <si>
    <t xml:space="preserve">Pozwolenia  </t>
  </si>
  <si>
    <t xml:space="preserve">Permits </t>
  </si>
  <si>
    <t xml:space="preserve">Budynki  </t>
  </si>
  <si>
    <t xml:space="preserve">Dwellings </t>
  </si>
  <si>
    <t xml:space="preserve">Indywidualne  </t>
  </si>
  <si>
    <t xml:space="preserve">Private </t>
  </si>
  <si>
    <t xml:space="preserve">Przeznaczone na sprzedaż lub wynajem  </t>
  </si>
  <si>
    <t xml:space="preserve">Społeczne czynszowe  </t>
  </si>
  <si>
    <t xml:space="preserve">w tym uzbrojone  </t>
  </si>
  <si>
    <t>Budynki o liczbie mieszkań:</t>
  </si>
  <si>
    <t xml:space="preserve">31 i więcej  </t>
  </si>
  <si>
    <t>31 and more</t>
  </si>
  <si>
    <t xml:space="preserve">9 i mniej  </t>
  </si>
  <si>
    <t xml:space="preserve">9 and less </t>
  </si>
  <si>
    <t xml:space="preserve">10-49   </t>
  </si>
  <si>
    <t xml:space="preserve">10-49 </t>
  </si>
  <si>
    <t xml:space="preserve">50-99  </t>
  </si>
  <si>
    <t>50-99</t>
  </si>
  <si>
    <t xml:space="preserve">100-199  </t>
  </si>
  <si>
    <t>100-199</t>
  </si>
  <si>
    <t xml:space="preserve">200 i więcej  </t>
  </si>
  <si>
    <t xml:space="preserve">200 and more </t>
  </si>
  <si>
    <t>5-10</t>
  </si>
  <si>
    <t>11-30</t>
  </si>
  <si>
    <t xml:space="preserve">water supply </t>
  </si>
  <si>
    <t xml:space="preserve">sewerage </t>
  </si>
  <si>
    <t>w tym:</t>
  </si>
  <si>
    <t>of which:</t>
  </si>
  <si>
    <t xml:space="preserve">Lokale  </t>
  </si>
  <si>
    <t>Premises</t>
  </si>
  <si>
    <t xml:space="preserve">mieszkalne </t>
  </si>
  <si>
    <t>residential</t>
  </si>
  <si>
    <t xml:space="preserve">niemieszkalne  </t>
  </si>
  <si>
    <t>non-residential</t>
  </si>
  <si>
    <t xml:space="preserve">handlowo-usługowe  </t>
  </si>
  <si>
    <t>commercial</t>
  </si>
  <si>
    <t xml:space="preserve">biurowe  </t>
  </si>
  <si>
    <t>office</t>
  </si>
  <si>
    <t xml:space="preserve">Nieruchomości gruntowe  </t>
  </si>
  <si>
    <t>Land properties</t>
  </si>
  <si>
    <t xml:space="preserve">zabudowane  </t>
  </si>
  <si>
    <t xml:space="preserve">niezabudowane  </t>
  </si>
  <si>
    <t>•</t>
  </si>
  <si>
    <t xml:space="preserve">Izby w mieszkaniach w tys.  </t>
  </si>
  <si>
    <t>a Na podstawie bilansów.</t>
  </si>
  <si>
    <t>a On the basis of balances.</t>
  </si>
  <si>
    <t>Budynki o liczbie izb:</t>
  </si>
  <si>
    <t>undeveloped</t>
  </si>
  <si>
    <t>developed</t>
  </si>
  <si>
    <t>of which improved</t>
  </si>
  <si>
    <t xml:space="preserve">Sprzedaż energii cieplnej (w ciągu roku) w TJ  </t>
  </si>
  <si>
    <t>Sale of heating energy (during the year) in TJ</t>
  </si>
  <si>
    <t xml:space="preserve">   SPECIFICATION
a – total
b – of which private construction</t>
  </si>
  <si>
    <t xml:space="preserve">    WYSZCZEGÓLNIENIE
a – ogółem
b – w tym budownictwo indywidualne</t>
  </si>
  <si>
    <t>w GWh</t>
  </si>
  <si>
    <t>na 1 mieszkańca w kWh</t>
  </si>
  <si>
    <t>in GWh</t>
  </si>
  <si>
    <t>per capita in kWh</t>
  </si>
  <si>
    <t>Gmina land for dwelling construction</t>
  </si>
  <si>
    <t xml:space="preserve">Wielorodzinne  </t>
  </si>
  <si>
    <t xml:space="preserve">Jednorodzinne  </t>
  </si>
  <si>
    <t>Multi-family</t>
  </si>
  <si>
    <t>Single-family</t>
  </si>
  <si>
    <t xml:space="preserve">Spółdzielcze </t>
  </si>
  <si>
    <t>Stan w dniu 31 grudnia</t>
  </si>
  <si>
    <t>As of 31 December</t>
  </si>
  <si>
    <t>Przyłącza prowadzące do budynków mieszkalnych w szt.:</t>
  </si>
  <si>
    <t>Connections leading to residential buildings in units:</t>
  </si>
  <si>
    <t>Area of grounds transferred to investor for dwelling construction</t>
  </si>
  <si>
    <t>Connections leading to residential and non-residential buildings in units</t>
  </si>
  <si>
    <t>Cooperative</t>
  </si>
  <si>
    <t xml:space="preserve">Sieć cieplna przesyłowa i rozdzielcza w km  </t>
  </si>
  <si>
    <t xml:space="preserve">Buildings </t>
  </si>
  <si>
    <t xml:space="preserve">Łazienkę  </t>
  </si>
  <si>
    <t xml:space="preserve">Mieszkania </t>
  </si>
  <si>
    <t>Intended for sale or rental</t>
  </si>
  <si>
    <t xml:space="preserve">Powierzchnia gruntów przekazanych inwestorom pod budownictwo mieszkaniowe  </t>
  </si>
  <si>
    <t>Rooms in dwellings in thousands</t>
  </si>
  <si>
    <t>Zużycie gazu z sieci (w ciągu roku):</t>
  </si>
  <si>
    <t>na 1 odbiorcę w kWh</t>
  </si>
  <si>
    <t>per consumer in kWh</t>
  </si>
  <si>
    <r>
      <t>Zużycie wody z wodociągów w gospodarstwach domowych (w ciągu roku)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</si>
  <si>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</si>
  <si>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Consumption of water from water supply systems in households (during the year)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</si>
  <si>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</si>
  <si>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INFRASTRUKTURA KOMUNALNA. MIESZKANIA </t>
  </si>
  <si>
    <t>MUNICIPAL INFRASTRUCTURE. DWELLINGS</t>
  </si>
  <si>
    <t xml:space="preserve">WATER SUPPLY AND SEWERAGE SYSTEMS  </t>
  </si>
  <si>
    <r>
      <t>Przyłącza prowadzące do budynków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mieszkalnych i niemieszkalnych w szt.  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</si>
  <si>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(during the year):</t>
    </r>
  </si>
  <si>
    <t>GAS  SUPPLY SYSTEM AS WELL AS CONSUMERS AND CONSUMPTION OF GAS FROM GAS SUPPLY SYSTEM IN HOUSEHOLDS</t>
  </si>
  <si>
    <r>
      <t>HEATING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</si>
  <si>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</si>
  <si>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1 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</si>
  <si>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</si>
  <si>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</si>
  <si>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</si>
  <si>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% wyposażenie w
</t>
    </r>
    <r>
      <rPr>
        <sz val="8"/>
        <color theme="1" tint="0.34998626667073579"/>
        <rFont val="Arial"/>
        <family val="2"/>
        <charset val="238"/>
      </rPr>
      <t>in % fitted with</t>
    </r>
  </si>
  <si>
    <r>
      <t>Powierzchnia użytkowa mieszkań w m</t>
    </r>
    <r>
      <rPr>
        <vertAlign val="superscript"/>
        <sz val="9"/>
        <rFont val="Arial"/>
        <family val="2"/>
        <charset val="238"/>
      </rPr>
      <t>2</t>
    </r>
  </si>
  <si>
    <r>
      <t>Przeciętna powierzchnia użytkowa 1 mieszkania w 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</si>
  <si>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</si>
  <si>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 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</si>
  <si>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</si>
  <si>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Indywidualne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Private</t>
    </r>
    <r>
      <rPr>
        <vertAlign val="superscript"/>
        <sz val="8"/>
        <rFont val="Arial"/>
        <family val="2"/>
        <charset val="238"/>
      </rPr>
      <t xml:space="preserve"> </t>
    </r>
  </si>
  <si>
    <r>
      <t xml:space="preserve">Przeznaczone na sprzedaż lub wynajem
</t>
    </r>
    <r>
      <rPr>
        <sz val="8"/>
        <color theme="1" tint="0.34998626667073579"/>
        <rFont val="Arial"/>
        <family val="2"/>
        <charset val="238"/>
      </rPr>
      <t>Intended for sale or rental</t>
    </r>
  </si>
  <si>
    <r>
      <t xml:space="preserve">Spółdzielcze
</t>
    </r>
    <r>
      <rPr>
        <sz val="8"/>
        <color theme="1" tint="0.34998626667073579"/>
        <rFont val="Arial"/>
        <family val="2"/>
        <charset val="238"/>
      </rPr>
      <t>Cooperative</t>
    </r>
  </si>
  <si>
    <r>
      <t xml:space="preserve">Komunalne (gminne)
</t>
    </r>
    <r>
      <rPr>
        <sz val="8"/>
        <color theme="1" tint="0.34998626667073579"/>
        <rFont val="Arial"/>
        <family val="2"/>
        <charset val="238"/>
      </rPr>
      <t>Municipal (gmina)</t>
    </r>
  </si>
  <si>
    <r>
      <t xml:space="preserve">Społeczne czynszowe
</t>
    </r>
    <r>
      <rPr>
        <sz val="8"/>
        <color theme="1" tint="0.34998626667073579"/>
        <rFont val="Arial"/>
        <family val="2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</si>
  <si>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"/>
        <family val="2"/>
        <charset val="238"/>
      </rPr>
      <t>Company</t>
    </r>
  </si>
  <si>
    <r>
      <t>Powierzchnia użytkowa mieszkań w m</t>
    </r>
    <r>
      <rPr>
        <vertAlign val="superscript"/>
        <sz val="9"/>
        <rFont val="Arial "/>
        <charset val="238"/>
      </rPr>
      <t>2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</si>
  <si>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</si>
  <si>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Mieszkania w nowych budynkach mieszkalnych
</t>
    </r>
    <r>
      <rPr>
        <sz val="8"/>
        <color theme="1" tint="0.34998626667073579"/>
        <rFont val="Arial "/>
        <charset val="238"/>
      </rPr>
      <t>Dwellings in new residential buildings comprising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</si>
  <si>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</si>
  <si>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jednorodzinnych
</t>
    </r>
    <r>
      <rPr>
        <sz val="8"/>
        <color theme="1" tint="0.34998626667073579"/>
        <rFont val="Arial "/>
        <charset val="238"/>
      </rPr>
      <t>one dwelling</t>
    </r>
  </si>
  <si>
    <r>
      <t xml:space="preserve">o dwóch mieszkaniach
</t>
    </r>
    <r>
      <rPr>
        <sz val="8"/>
        <color theme="1" tint="0.34998626667073579"/>
        <rFont val="Arial "/>
        <charset val="238"/>
      </rPr>
      <t>two dwellings</t>
    </r>
  </si>
  <si>
    <r>
      <t xml:space="preserve">o trzech i więcej mieszkaniach
</t>
    </r>
    <r>
      <rPr>
        <sz val="8"/>
        <color theme="1" tint="0.34998626667073579"/>
        <rFont val="Arial "/>
        <charset val="238"/>
      </rPr>
      <t>three dwellings and more</t>
    </r>
  </si>
  <si>
    <t>DWELLINGS STARTED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</si>
  <si>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</si>
  <si>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</si>
  <si>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ADMINISTRATION OF GROUNDS FOR DWELLING CONSTRUCTION</t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</si>
  <si>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</si>
  <si>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>NEWLY BUILT RESIDENTIAL BUILDINGS COMPLETED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NUMBER OF DWELLINGS AND ROOMS</t>
    </r>
  </si>
  <si>
    <r>
      <t xml:space="preserve">Liczba umów
</t>
    </r>
    <r>
      <rPr>
        <sz val="8"/>
        <color theme="1" tint="0.34998626667073579"/>
        <rFont val="Arial"/>
        <family val="2"/>
        <charset val="238"/>
      </rPr>
      <t>Number of contracts</t>
    </r>
  </si>
  <si>
    <r>
      <t xml:space="preserve">Wartość transakcji w mln zł
</t>
    </r>
    <r>
      <rPr>
        <sz val="8"/>
        <color theme="1" tint="0.34998626667073579"/>
        <rFont val="Arial"/>
        <family val="2"/>
        <charset val="238"/>
      </rPr>
      <t>Value of transactions in million PLN</t>
    </r>
    <r>
      <rPr>
        <sz val="8"/>
        <rFont val="Arial"/>
        <family val="2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</si>
  <si>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"/>
        <family val="2"/>
        <charset val="238"/>
      </rPr>
      <t>in PLN</t>
    </r>
  </si>
  <si>
    <t>.</t>
  </si>
  <si>
    <t>Komunalne</t>
  </si>
  <si>
    <t>Municipal</t>
  </si>
  <si>
    <r>
      <t xml:space="preserve">Średnia cena 1 nieruchomości
</t>
    </r>
    <r>
      <rPr>
        <sz val="8"/>
        <color theme="1" tint="0.34998626667073579"/>
        <rFont val="Arial"/>
        <family val="2"/>
        <charset val="238"/>
      </rPr>
      <t xml:space="preserve">Average property price </t>
    </r>
  </si>
  <si>
    <t>a Bez domów letnich i domków wypoczynkowych oraz rezydencji wiejskich nieprzystosowanych do stałego zamieszkania oraz budynków zbiorowego zamieszkania.</t>
  </si>
  <si>
    <t>a Excluding summer homes and holiday cottages as well as rural residences not adapted for permanent residence and collective accommodation buildings.</t>
  </si>
  <si>
    <t>a Łącznie z mieszkaniami, na budowę których dokonano zgłoszenia z projektem budowlanym.</t>
  </si>
  <si>
    <t xml:space="preserve">Grunty w zasobie gminy pod budownictwo mieszkaniowe  </t>
  </si>
  <si>
    <t>-</t>
  </si>
  <si>
    <r>
      <t xml:space="preserve">TABL. 1 (80). </t>
    </r>
    <r>
      <rPr>
        <b/>
        <sz val="9"/>
        <rFont val="Arial"/>
        <family val="2"/>
        <charset val="238"/>
      </rPr>
      <t xml:space="preserve">WODOCIĄGI I KANALIZACJA  </t>
    </r>
  </si>
  <si>
    <r>
      <t xml:space="preserve">TABL. 2 (81). </t>
    </r>
    <r>
      <rPr>
        <b/>
        <sz val="9"/>
        <rFont val="Arial"/>
        <family val="2"/>
        <charset val="238"/>
      </rPr>
      <t>SIEĆ GAZOWA ORAZ ODBIORCY I ZUŻYCIE GAZU Z SIECI W GOSPODARSTWACH DOMOWYCH</t>
    </r>
  </si>
  <si>
    <r>
      <t xml:space="preserve">TABL. 3 (82). </t>
    </r>
    <r>
      <rPr>
        <b/>
        <sz val="9"/>
        <rFont val="Arial"/>
        <family val="2"/>
        <charset val="238"/>
      </rPr>
      <t>OGRZEWNICTWO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</si>
  <si>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 xml:space="preserve">TABL. 4 (83). </t>
    </r>
    <r>
      <rPr>
        <b/>
        <sz val="9"/>
        <rFont val="Arial"/>
        <family val="2"/>
        <charset val="238"/>
      </rPr>
      <t>ZASOBY MIESZKANIOWE</t>
    </r>
    <r>
      <rPr>
        <b/>
        <vertAlign val="superscript"/>
        <sz val="9"/>
        <rFont val="Arial"/>
        <family val="2"/>
        <charset val="238"/>
      </rPr>
      <t xml:space="preserve"> a </t>
    </r>
  </si>
  <si>
    <r>
      <t xml:space="preserve">TABL. 5 (84). </t>
    </r>
    <r>
      <rPr>
        <b/>
        <sz val="9"/>
        <rFont val="Arial"/>
        <family val="2"/>
        <charset val="238"/>
      </rPr>
      <t>MIESZKANIA W ZASOBACH MIESZKANIOWYCH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WYPOSAŻONE W INSTALACJE </t>
    </r>
  </si>
  <si>
    <r>
      <t xml:space="preserve">TABL. 6 (85). </t>
    </r>
    <r>
      <rPr>
        <b/>
        <sz val="9"/>
        <rFont val="Arial"/>
        <family val="2"/>
        <charset val="238"/>
      </rPr>
      <t>GOSPODARKA GRUNTAMI POD BUDOWNICTWO MIESZKANIOWE</t>
    </r>
  </si>
  <si>
    <r>
      <t xml:space="preserve">TABL. 7 (86). </t>
    </r>
    <r>
      <rPr>
        <b/>
        <sz val="9"/>
        <rFont val="Arial"/>
        <family val="2"/>
        <charset val="238"/>
      </rPr>
      <t>TRANSAKCJE KUPNA/SPRZEDAŻY NIERUCHOMOŚCI (wolny rynek)</t>
    </r>
  </si>
  <si>
    <r>
      <t xml:space="preserve">TABL. 8 (87). </t>
    </r>
    <r>
      <rPr>
        <b/>
        <sz val="9"/>
        <rFont val="Arial"/>
        <family val="2"/>
        <charset val="238"/>
      </rPr>
      <t>TRANSAKCJE KUPNA/SPRZEDAŻY NIERUCHOMOŚCI GRUNTOWYCH (wolny rynek)</t>
    </r>
  </si>
  <si>
    <r>
      <t xml:space="preserve">TABL. 11 (90). </t>
    </r>
    <r>
      <rPr>
        <b/>
        <sz val="9"/>
        <rFont val="Arial"/>
        <family val="2"/>
        <charset val="238"/>
      </rPr>
      <t>MIESZKANIA, KTÓRYCH BUDOWĘ ROZPOCZĘTO</t>
    </r>
  </si>
  <si>
    <r>
      <t xml:space="preserve">TABL. 12 (91). </t>
    </r>
    <r>
      <rPr>
        <b/>
        <sz val="9"/>
        <rFont val="Arial"/>
        <family val="2"/>
        <charset val="238"/>
      </rPr>
      <t>NOWO WYBUDOWANE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BUDYNKI MIESZKALNE ODDANE DO UŻYTKOWANIA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LICZBY MIESZKAŃ I IZB</t>
    </r>
  </si>
  <si>
    <r>
      <t>Średnia cena za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użytkowej lokalu 
</t>
    </r>
    <r>
      <rPr>
        <sz val="8"/>
        <color theme="1" tint="0.34998626667073579"/>
        <rFont val="Arial"/>
        <family val="2"/>
        <charset val="238"/>
      </rPr>
      <t>Average price of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of useful floor area</t>
    </r>
  </si>
  <si>
    <r>
      <t>Średnia cena za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ewidencyjnej działki 
</t>
    </r>
    <r>
      <rPr>
        <sz val="8"/>
        <color theme="1" tint="0.34998626667073579"/>
        <rFont val="Arial"/>
        <family val="2"/>
        <charset val="238"/>
      </rPr>
      <t>Average price of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of cadastral parcel area</t>
    </r>
  </si>
  <si>
    <t>a Including dwellings whose construction projects were registered.</t>
  </si>
  <si>
    <t>a Łącznie z kolektorami.   </t>
  </si>
  <si>
    <t>a Including collectors.</t>
  </si>
  <si>
    <t xml:space="preserve"> Network in km:</t>
  </si>
  <si>
    <t>Sieć w km:</t>
  </si>
  <si>
    <r>
      <t>rozdzielcza kanalizacyjna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</t>
    </r>
  </si>
  <si>
    <r>
      <t xml:space="preserve">sewerage distribution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</si>
  <si>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wodociągowa (rozdzielcza i przesyłowa)</t>
  </si>
  <si>
    <t>water supply (distribution and transmission)</t>
  </si>
  <si>
    <t>WYSZCZEGÓLNIENIE
a – 2022
b – 2023</t>
  </si>
  <si>
    <t>SPECIFICATION
a – 2022
b – 2023</t>
  </si>
  <si>
    <r>
      <t>TABL. 9 (88).</t>
    </r>
    <r>
      <rPr>
        <b/>
        <sz val="9"/>
        <rFont val="Arial"/>
        <family val="2"/>
        <charset val="238"/>
      </rPr>
      <t xml:space="preserve"> MIESZKANIA ODDANE DO UŻYTKOWANIA W 2023 R.</t>
    </r>
  </si>
  <si>
    <t>DWELLINGS COMPLETED IN 2023</t>
  </si>
  <si>
    <t>WYSZCZEGÓLNIENIE
a – w liczbach bezwzględnych
b – 2022=100
c – w %</t>
  </si>
  <si>
    <t>SPECIFICATION
a – in absolute numbers
b – 2022=100
c – in %</t>
  </si>
  <si>
    <r>
      <t>TABL. 10 (89).</t>
    </r>
    <r>
      <rPr>
        <b/>
        <sz val="9"/>
        <rFont val="Arial "/>
        <charset val="238"/>
      </rPr>
      <t xml:space="preserve"> MIESZKANIA, NA KTÓRYCH BUDOWĘ WYDANO POZWOLENIA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2023 R.</t>
    </r>
  </si>
  <si>
    <r>
      <t xml:space="preserve">Średnia wartość 1 nieruchomości
</t>
    </r>
    <r>
      <rPr>
        <sz val="8"/>
        <color theme="1" tint="0.34998626667073579"/>
        <rFont val="Arial"/>
        <family val="2"/>
        <charset val="238"/>
      </rPr>
      <t>Average property value</t>
    </r>
  </si>
  <si>
    <r>
      <t>Sieć gazowa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km</t>
    </r>
  </si>
  <si>
    <r>
      <t>Odbiorcy gazu z sieci</t>
    </r>
    <r>
      <rPr>
        <vertAlign val="superscript"/>
        <sz val="9"/>
        <rFont val="Arial"/>
        <family val="2"/>
        <charset val="238"/>
      </rPr>
      <t xml:space="preserve"> a</t>
    </r>
  </si>
  <si>
    <t>Gas supply system in km</t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</si>
  <si>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</si>
  <si>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a Łącznie z odbiorcami korzystającymi z gazomierzy zbiorczych.   </t>
  </si>
  <si>
    <t xml:space="preserve">a Including gas consumers using collective gas meters.   </t>
  </si>
  <si>
    <r>
      <t xml:space="preserve">DWELLINGS IN DWELLING STOCKS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FITTED WITH WATER, SEWAGE, GAS AND CENTRAL HEATING SYSTEMS </t>
    </r>
  </si>
  <si>
    <t>a Zamieszkane i niezamieszkane; na podstawie bilansów.</t>
  </si>
  <si>
    <t>a Inhabited and uninhabited; on the basis of balances.</t>
  </si>
  <si>
    <t>Heat transmission and distribution network in km</t>
  </si>
  <si>
    <t>Gas supply system</t>
  </si>
  <si>
    <t>PROPERTY PURCHASE/SALE TRANSACTIONS (free market)</t>
  </si>
  <si>
    <t>LAND PROPERTY PURCHASE/SALE TRANSACTIONS (free market)</t>
  </si>
  <si>
    <r>
      <t>DWELLINGS FOR THE CONSTRUCTION OF WHICH PERMITS WERE ISSUED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2023</t>
    </r>
  </si>
  <si>
    <t xml:space="preserve">Buildings by number of dwellings: </t>
  </si>
  <si>
    <t>Buildings by number of rooms: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</si>
</sst>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11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 "/>
      <charset val="238"/>
    </font>
    <font>
      <sz val="9"/>
      <color rgb="FF000000"/>
      <name val="Arial"/>
      <family val="2"/>
      <charset val="238"/>
    </font>
    <font>
      <sz val="8"/>
      <color rgb="FF595959"/>
      <name val="Arial 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7" fillId="0" borderId="0" xfId="0" applyFont="1" applyFill="1" applyAlignment="1">
      <alignment horizontal="left" indent="8"/>
    </xf>
    <xf numFmtId="0" fontId="7" fillId="0" borderId="0" xfId="0" applyFont="1" applyFill="1" applyBorder="1" applyAlignment="1">
      <alignment horizontal="left" indent="8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1" fillId="0" borderId="0" xfId="0" applyFont="1" applyFill="1" applyAlignment="1"/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 indent="1"/>
    </xf>
    <xf numFmtId="0" fontId="1" fillId="0" borderId="9" xfId="0" applyFont="1" applyFill="1" applyBorder="1" applyAlignment="1">
      <alignment horizontal="right" wrapText="1"/>
    </xf>
    <xf numFmtId="0" fontId="7" fillId="0" borderId="10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0" fontId="7" fillId="0" borderId="10" xfId="0" applyFont="1" applyFill="1" applyBorder="1" applyAlignment="1">
      <alignment wrapText="1"/>
    </xf>
    <xf numFmtId="1" fontId="1" fillId="0" borderId="6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wrapText="1"/>
    </xf>
    <xf numFmtId="0" fontId="4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17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23" fillId="0" borderId="0" xfId="0" applyFont="1" applyFill="1"/>
    <xf numFmtId="0" fontId="15" fillId="0" borderId="0" xfId="0" applyFont="1" applyFill="1" applyAlignment="1"/>
    <xf numFmtId="0" fontId="21" fillId="0" borderId="0" xfId="0" applyFont="1" applyFill="1" applyBorder="1" applyAlignment="1"/>
    <xf numFmtId="0" fontId="1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left" wrapText="1" indent="1"/>
    </xf>
    <xf numFmtId="0" fontId="15" fillId="0" borderId="5" xfId="0" applyFont="1" applyFill="1" applyBorder="1" applyAlignment="1">
      <alignment horizontal="center" wrapText="1"/>
    </xf>
    <xf numFmtId="0" fontId="21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wrapText="1"/>
    </xf>
    <xf numFmtId="0" fontId="13" fillId="0" borderId="7" xfId="0" applyFont="1" applyFill="1" applyBorder="1" applyAlignment="1">
      <alignment wrapText="1"/>
    </xf>
    <xf numFmtId="0" fontId="24" fillId="0" borderId="0" xfId="0" applyFont="1" applyFill="1" applyAlignment="1"/>
    <xf numFmtId="49" fontId="5" fillId="0" borderId="5" xfId="0" applyNumberFormat="1" applyFont="1" applyFill="1" applyBorder="1" applyAlignment="1">
      <alignment wrapText="1"/>
    </xf>
    <xf numFmtId="0" fontId="5" fillId="0" borderId="6" xfId="0" applyFont="1" applyFill="1" applyBorder="1" applyAlignment="1"/>
    <xf numFmtId="49" fontId="1" fillId="0" borderId="8" xfId="0" applyNumberFormat="1" applyFont="1" applyFill="1" applyBorder="1" applyAlignment="1">
      <alignment wrapText="1"/>
    </xf>
    <xf numFmtId="0" fontId="1" fillId="0" borderId="9" xfId="0" applyFont="1" applyFill="1" applyBorder="1" applyAlignment="1"/>
    <xf numFmtId="49" fontId="1" fillId="0" borderId="8" xfId="0" applyNumberFormat="1" applyFont="1" applyFill="1" applyBorder="1" applyAlignment="1">
      <alignment horizontal="left" wrapText="1" indent="1"/>
    </xf>
    <xf numFmtId="49" fontId="1" fillId="0" borderId="8" xfId="0" applyNumberFormat="1" applyFont="1" applyFill="1" applyBorder="1" applyAlignment="1">
      <alignment horizontal="left" wrapText="1"/>
    </xf>
    <xf numFmtId="0" fontId="4" fillId="0" borderId="9" xfId="0" applyFont="1" applyFill="1" applyBorder="1" applyAlignment="1"/>
    <xf numFmtId="49" fontId="13" fillId="0" borderId="7" xfId="0" applyNumberFormat="1" applyFont="1" applyFill="1" applyBorder="1" applyAlignment="1">
      <alignment wrapText="1"/>
    </xf>
    <xf numFmtId="49" fontId="7" fillId="0" borderId="10" xfId="0" applyNumberFormat="1" applyFont="1" applyFill="1" applyBorder="1" applyAlignment="1">
      <alignment horizontal="left" wrapText="1"/>
    </xf>
    <xf numFmtId="49" fontId="7" fillId="0" borderId="10" xfId="0" applyNumberFormat="1" applyFont="1" applyFill="1" applyBorder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 indent="3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Alignment="1">
      <alignment horizontal="left" vertical="center" wrapText="1" indent="2"/>
    </xf>
    <xf numFmtId="0" fontId="1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 inden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 indent="3"/>
    </xf>
    <xf numFmtId="0" fontId="7" fillId="0" borderId="0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 vertical="center" indent="7"/>
    </xf>
    <xf numFmtId="164" fontId="4" fillId="0" borderId="0" xfId="0" applyNumberFormat="1" applyFont="1" applyFill="1"/>
    <xf numFmtId="0" fontId="1" fillId="0" borderId="9" xfId="0" applyFont="1" applyFill="1" applyBorder="1"/>
    <xf numFmtId="0" fontId="7" fillId="0" borderId="0" xfId="0" applyFont="1" applyFill="1" applyAlignment="1">
      <alignment horizontal="left" indent="9"/>
    </xf>
    <xf numFmtId="0" fontId="26" fillId="0" borderId="0" xfId="0" applyFont="1" applyFill="1" applyAlignment="1"/>
    <xf numFmtId="164" fontId="5" fillId="0" borderId="6" xfId="0" applyNumberFormat="1" applyFont="1" applyFill="1" applyBorder="1" applyAlignment="1">
      <alignment horizontal="right" wrapText="1"/>
    </xf>
    <xf numFmtId="0" fontId="13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right" wrapText="1"/>
    </xf>
    <xf numFmtId="0" fontId="13" fillId="0" borderId="10" xfId="0" applyFont="1" applyFill="1" applyBorder="1" applyAlignment="1">
      <alignment horizontal="left" wrapText="1"/>
    </xf>
    <xf numFmtId="0" fontId="1" fillId="0" borderId="8" xfId="0" applyFont="1" applyFill="1" applyBorder="1" applyAlignment="1"/>
    <xf numFmtId="0" fontId="7" fillId="0" borderId="10" xfId="0" applyFont="1" applyFill="1" applyBorder="1" applyAlignment="1"/>
    <xf numFmtId="0" fontId="21" fillId="0" borderId="0" xfId="0" applyFont="1" applyFill="1" applyBorder="1" applyAlignment="1">
      <alignment horizontal="left" indent="9"/>
    </xf>
    <xf numFmtId="0" fontId="18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right" wrapText="1"/>
    </xf>
    <xf numFmtId="164" fontId="28" fillId="0" borderId="16" xfId="0" applyNumberFormat="1" applyFont="1" applyFill="1" applyBorder="1" applyAlignment="1">
      <alignment horizontal="right" wrapText="1"/>
    </xf>
    <xf numFmtId="164" fontId="30" fillId="0" borderId="16" xfId="0" applyNumberFormat="1" applyFont="1" applyFill="1" applyBorder="1" applyAlignment="1">
      <alignment horizontal="right" wrapText="1"/>
    </xf>
    <xf numFmtId="0" fontId="28" fillId="0" borderId="16" xfId="0" applyFont="1" applyFill="1" applyBorder="1" applyAlignment="1">
      <alignment horizontal="right" wrapText="1"/>
    </xf>
    <xf numFmtId="0" fontId="27" fillId="0" borderId="15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28" fillId="0" borderId="17" xfId="0" applyNumberFormat="1" applyFont="1" applyFill="1" applyBorder="1" applyAlignment="1">
      <alignment horizontal="right" wrapText="1"/>
    </xf>
    <xf numFmtId="0" fontId="28" fillId="0" borderId="9" xfId="0" applyFont="1" applyFill="1" applyBorder="1" applyAlignment="1">
      <alignment horizontal="right" wrapText="1"/>
    </xf>
    <xf numFmtId="164" fontId="28" fillId="0" borderId="18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right" wrapText="1"/>
    </xf>
    <xf numFmtId="0" fontId="13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vertical="center" wrapText="1"/>
    </xf>
    <xf numFmtId="0" fontId="33" fillId="0" borderId="0" xfId="0" applyFont="1" applyFill="1"/>
    <xf numFmtId="0" fontId="13" fillId="0" borderId="0" xfId="0" applyFont="1" applyFill="1" applyBorder="1" applyAlignment="1">
      <alignment horizontal="left" vertical="center" wrapText="1" indent="1"/>
    </xf>
    <xf numFmtId="1" fontId="32" fillId="0" borderId="0" xfId="0" applyNumberFormat="1" applyFont="1" applyAlignment="1">
      <alignment horizontal="right" vertical="center"/>
    </xf>
    <xf numFmtId="0" fontId="5" fillId="0" borderId="9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9" fillId="0" borderId="7" xfId="0" applyFont="1" applyFill="1" applyBorder="1" applyAlignment="1">
      <alignment horizontal="left" vertical="center" wrapText="1" indent="7"/>
    </xf>
    <xf numFmtId="0" fontId="9" fillId="0" borderId="4" xfId="0" applyFont="1" applyFill="1" applyBorder="1" applyAlignment="1">
      <alignment horizontal="left" vertical="center" wrapText="1" indent="7"/>
    </xf>
    <xf numFmtId="0" fontId="9" fillId="0" borderId="14" xfId="0" applyFont="1" applyFill="1" applyBorder="1" applyAlignment="1">
      <alignment horizontal="left" vertical="center" wrapText="1" indent="7"/>
    </xf>
    <xf numFmtId="0" fontId="9" fillId="0" borderId="11" xfId="0" applyFont="1" applyFill="1" applyBorder="1" applyAlignment="1">
      <alignment horizontal="left" vertical="center" wrapText="1" indent="7"/>
    </xf>
    <xf numFmtId="0" fontId="9" fillId="0" borderId="7" xfId="0" applyFont="1" applyFill="1" applyBorder="1" applyAlignment="1">
      <alignment horizontal="left" vertical="center" wrapText="1" indent="6"/>
    </xf>
    <xf numFmtId="0" fontId="9" fillId="0" borderId="4" xfId="0" applyFont="1" applyFill="1" applyBorder="1" applyAlignment="1">
      <alignment horizontal="left" vertical="center" wrapText="1" indent="6"/>
    </xf>
    <xf numFmtId="0" fontId="9" fillId="0" borderId="14" xfId="0" applyFont="1" applyFill="1" applyBorder="1" applyAlignment="1">
      <alignment horizontal="left" vertical="center" wrapText="1" indent="6"/>
    </xf>
    <xf numFmtId="0" fontId="9" fillId="0" borderId="11" xfId="0" applyFont="1" applyFill="1" applyBorder="1" applyAlignment="1">
      <alignment horizontal="left" vertical="center" wrapText="1" indent="6"/>
    </xf>
    <xf numFmtId="0" fontId="9" fillId="0" borderId="6" xfId="0" applyFont="1" applyFill="1" applyBorder="1" applyAlignment="1">
      <alignment horizontal="left" vertical="center" wrapText="1" indent="15"/>
    </xf>
    <xf numFmtId="0" fontId="9" fillId="0" borderId="7" xfId="0" applyFont="1" applyFill="1" applyBorder="1" applyAlignment="1">
      <alignment horizontal="left" vertical="center" wrapText="1" indent="15"/>
    </xf>
    <xf numFmtId="0" fontId="9" fillId="0" borderId="13" xfId="0" applyFont="1" applyFill="1" applyBorder="1" applyAlignment="1">
      <alignment horizontal="left" vertical="center" wrapText="1" indent="15"/>
    </xf>
    <xf numFmtId="0" fontId="9" fillId="0" borderId="14" xfId="0" applyFont="1" applyFill="1" applyBorder="1" applyAlignment="1">
      <alignment horizontal="left" vertical="center" wrapText="1" indent="15"/>
    </xf>
    <xf numFmtId="0" fontId="2" fillId="0" borderId="5" xfId="0" applyFont="1" applyFill="1" applyBorder="1" applyAlignment="1">
      <alignment horizontal="left" vertical="center" wrapText="1" indent="14"/>
    </xf>
    <xf numFmtId="0" fontId="2" fillId="0" borderId="6" xfId="0" applyFont="1" applyFill="1" applyBorder="1" applyAlignment="1">
      <alignment horizontal="left" vertical="center" wrapText="1" indent="14"/>
    </xf>
    <xf numFmtId="0" fontId="2" fillId="0" borderId="12" xfId="0" applyFont="1" applyFill="1" applyBorder="1" applyAlignment="1">
      <alignment horizontal="left" vertical="center" wrapText="1" indent="14"/>
    </xf>
    <xf numFmtId="0" fontId="2" fillId="0" borderId="13" xfId="0" applyFont="1" applyFill="1" applyBorder="1" applyAlignment="1">
      <alignment horizontal="left" vertical="center" wrapText="1" indent="14"/>
    </xf>
    <xf numFmtId="0" fontId="18" fillId="0" borderId="1" xfId="0" applyFont="1" applyFill="1" applyBorder="1" applyAlignment="1">
      <alignment horizontal="left" vertical="center" wrapText="1" indent="4"/>
    </xf>
    <xf numFmtId="0" fontId="18" fillId="0" borderId="2" xfId="0" applyFont="1" applyFill="1" applyBorder="1" applyAlignment="1">
      <alignment horizontal="left" vertical="center" wrapText="1" indent="4"/>
    </xf>
    <xf numFmtId="0" fontId="18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 indent="4"/>
    </xf>
    <xf numFmtId="0" fontId="20" fillId="0" borderId="4" xfId="0" applyFont="1" applyFill="1" applyBorder="1" applyAlignment="1">
      <alignment horizontal="left" vertical="center" wrapText="1" indent="4"/>
    </xf>
    <xf numFmtId="0" fontId="20" fillId="0" borderId="14" xfId="0" applyFont="1" applyFill="1" applyBorder="1" applyAlignment="1">
      <alignment horizontal="left" vertical="center" wrapText="1" indent="4"/>
    </xf>
    <xf numFmtId="0" fontId="20" fillId="0" borderId="11" xfId="0" applyFont="1" applyFill="1" applyBorder="1" applyAlignment="1">
      <alignment horizontal="left" vertical="center" wrapText="1" indent="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69BE28"/>
      <color rgb="FFA6A6A6"/>
      <color rgb="FFB05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48.33203125" style="1" customWidth="1"/>
    <col min="2" max="3" width="11.6640625" style="1" customWidth="1"/>
    <col min="4" max="4" width="45.109375" style="18" customWidth="1"/>
    <col min="5" max="16384" width="9.109375" style="1"/>
  </cols>
  <sheetData>
    <row r="1" spans="1:4" ht="20.100000000000001" customHeight="1">
      <c r="A1" s="6" t="s">
        <v>109</v>
      </c>
      <c r="B1" s="6"/>
      <c r="C1" s="6"/>
      <c r="D1" s="13"/>
    </row>
    <row r="2" spans="1:4" ht="20.100000000000001" customHeight="1">
      <c r="A2" s="12" t="s">
        <v>110</v>
      </c>
      <c r="B2" s="7"/>
      <c r="C2" s="7"/>
      <c r="D2" s="12"/>
    </row>
    <row r="3" spans="1:4" ht="40.200000000000003" customHeight="1">
      <c r="A3" s="8" t="s">
        <v>158</v>
      </c>
      <c r="B3" s="8"/>
      <c r="C3" s="8"/>
      <c r="D3" s="14"/>
    </row>
    <row r="4" spans="1:4">
      <c r="A4" s="5" t="s">
        <v>88</v>
      </c>
      <c r="B4" s="8"/>
      <c r="C4" s="8"/>
      <c r="D4" s="14"/>
    </row>
    <row r="5" spans="1:4">
      <c r="A5" s="10" t="s">
        <v>111</v>
      </c>
      <c r="B5" s="8"/>
      <c r="C5" s="8"/>
      <c r="D5" s="14"/>
    </row>
    <row r="6" spans="1:4" ht="12" customHeight="1">
      <c r="A6" s="11" t="s">
        <v>89</v>
      </c>
      <c r="B6" s="9"/>
      <c r="C6" s="9"/>
      <c r="D6" s="15"/>
    </row>
    <row r="7" spans="1:4" ht="25.2" customHeight="1">
      <c r="A7" s="104" t="s">
        <v>0</v>
      </c>
      <c r="B7" s="118">
        <v>2022</v>
      </c>
      <c r="C7" s="106">
        <v>2023</v>
      </c>
      <c r="D7" s="105" t="s">
        <v>1</v>
      </c>
    </row>
    <row r="8" spans="1:4" ht="15" customHeight="1">
      <c r="A8" s="19" t="s">
        <v>174</v>
      </c>
      <c r="B8" s="20"/>
      <c r="C8" s="20"/>
      <c r="D8" s="21" t="s">
        <v>173</v>
      </c>
    </row>
    <row r="9" spans="1:4" ht="15" customHeight="1">
      <c r="A9" s="22" t="s">
        <v>177</v>
      </c>
      <c r="B9" s="23">
        <v>1289.5</v>
      </c>
      <c r="C9" s="23">
        <v>1308.7</v>
      </c>
      <c r="D9" s="24" t="s">
        <v>178</v>
      </c>
    </row>
    <row r="10" spans="1:4" ht="15" customHeight="1">
      <c r="A10" s="22" t="s">
        <v>175</v>
      </c>
      <c r="B10" s="23">
        <v>1103.5999999999999</v>
      </c>
      <c r="C10" s="30">
        <v>1118</v>
      </c>
      <c r="D10" s="24" t="s">
        <v>176</v>
      </c>
    </row>
    <row r="11" spans="1:4" ht="15" customHeight="1">
      <c r="A11" s="25" t="s">
        <v>90</v>
      </c>
      <c r="B11" s="23"/>
      <c r="C11" s="23"/>
      <c r="D11" s="26" t="s">
        <v>91</v>
      </c>
    </row>
    <row r="12" spans="1:4" ht="15" customHeight="1">
      <c r="A12" s="22" t="s">
        <v>2</v>
      </c>
      <c r="B12" s="23">
        <v>42988</v>
      </c>
      <c r="C12" s="23">
        <v>43647</v>
      </c>
      <c r="D12" s="24" t="s">
        <v>48</v>
      </c>
    </row>
    <row r="13" spans="1:4" ht="15" customHeight="1">
      <c r="A13" s="22" t="s">
        <v>3</v>
      </c>
      <c r="B13" s="23">
        <v>32147</v>
      </c>
      <c r="C13" s="23">
        <v>32663</v>
      </c>
      <c r="D13" s="24" t="s">
        <v>49</v>
      </c>
    </row>
    <row r="14" spans="1:4" ht="27" customHeight="1">
      <c r="A14" s="27" t="s">
        <v>105</v>
      </c>
      <c r="B14" s="23">
        <v>19.899999999999999</v>
      </c>
      <c r="C14" s="23">
        <v>20.3</v>
      </c>
      <c r="D14" s="26" t="s">
        <v>107</v>
      </c>
    </row>
    <row r="15" spans="1:4" ht="15" customHeight="1">
      <c r="A15" s="22" t="s">
        <v>106</v>
      </c>
      <c r="B15" s="23">
        <v>40.9</v>
      </c>
      <c r="C15" s="23">
        <v>41.7</v>
      </c>
      <c r="D15" s="24" t="s">
        <v>108</v>
      </c>
    </row>
    <row r="16" spans="1:4" ht="19.95" customHeight="1">
      <c r="A16" s="4" t="s">
        <v>171</v>
      </c>
      <c r="B16" s="4"/>
      <c r="C16" s="4"/>
      <c r="D16" s="17"/>
    </row>
    <row r="17" spans="1:4" ht="12" customHeight="1">
      <c r="A17" s="17" t="s">
        <v>172</v>
      </c>
      <c r="B17" s="4"/>
      <c r="C17" s="4"/>
      <c r="D17" s="17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zoomScaleNormal="100" zoomScaleSheetLayoutView="100" workbookViewId="0"/>
  </sheetViews>
  <sheetFormatPr defaultColWidth="9.109375" defaultRowHeight="13.8"/>
  <cols>
    <col min="1" max="1" width="59.88671875" style="1" customWidth="1"/>
    <col min="2" max="3" width="11.6640625" style="1" customWidth="1"/>
    <col min="4" max="4" width="57.88671875" style="18" customWidth="1"/>
    <col min="5" max="16384" width="9.109375" style="1"/>
  </cols>
  <sheetData>
    <row r="1" spans="1:4" ht="15" customHeight="1">
      <c r="A1" s="8" t="s">
        <v>159</v>
      </c>
      <c r="B1" s="8"/>
      <c r="C1" s="8"/>
      <c r="D1" s="14"/>
    </row>
    <row r="2" spans="1:4" ht="12.75" customHeight="1">
      <c r="A2" s="5" t="s">
        <v>88</v>
      </c>
      <c r="B2" s="8"/>
      <c r="C2" s="8"/>
      <c r="D2" s="14"/>
    </row>
    <row r="3" spans="1:4" ht="13.65" customHeight="1">
      <c r="A3" s="10" t="s">
        <v>114</v>
      </c>
      <c r="B3" s="8"/>
      <c r="C3" s="8"/>
      <c r="D3" s="14"/>
    </row>
    <row r="4" spans="1:4" ht="12.75" customHeight="1">
      <c r="A4" s="11" t="s">
        <v>89</v>
      </c>
      <c r="B4" s="9"/>
      <c r="C4" s="9"/>
      <c r="D4" s="15"/>
    </row>
    <row r="5" spans="1:4" ht="25.2" customHeight="1">
      <c r="A5" s="104" t="s">
        <v>0</v>
      </c>
      <c r="B5" s="118">
        <v>2022</v>
      </c>
      <c r="C5" s="106">
        <v>2023</v>
      </c>
      <c r="D5" s="105" t="s">
        <v>1</v>
      </c>
    </row>
    <row r="6" spans="1:4" ht="20.100000000000001" customHeight="1">
      <c r="A6" s="28" t="s">
        <v>187</v>
      </c>
      <c r="B6" s="29">
        <v>1096.2</v>
      </c>
      <c r="C6" s="29">
        <v>1088.3</v>
      </c>
      <c r="D6" s="21" t="s">
        <v>189</v>
      </c>
    </row>
    <row r="7" spans="1:4" ht="16.5" customHeight="1">
      <c r="A7" s="25" t="s">
        <v>112</v>
      </c>
      <c r="B7" s="23">
        <v>28612</v>
      </c>
      <c r="C7" s="23">
        <v>28916</v>
      </c>
      <c r="D7" s="26" t="s">
        <v>93</v>
      </c>
    </row>
    <row r="8" spans="1:4" ht="15.75" customHeight="1">
      <c r="A8" s="25" t="s">
        <v>188</v>
      </c>
      <c r="B8" s="23">
        <v>152943</v>
      </c>
      <c r="C8" s="23">
        <v>147975</v>
      </c>
      <c r="D8" s="26" t="s">
        <v>190</v>
      </c>
    </row>
    <row r="9" spans="1:4" ht="17.25" customHeight="1">
      <c r="A9" s="25" t="s">
        <v>102</v>
      </c>
      <c r="B9" s="23"/>
      <c r="C9" s="23"/>
      <c r="D9" s="26" t="s">
        <v>113</v>
      </c>
    </row>
    <row r="10" spans="1:4">
      <c r="A10" s="22" t="s">
        <v>78</v>
      </c>
      <c r="B10" s="23">
        <v>623.79999999999995</v>
      </c>
      <c r="C10" s="23">
        <v>481.6</v>
      </c>
      <c r="D10" s="24" t="s">
        <v>80</v>
      </c>
    </row>
    <row r="11" spans="1:4">
      <c r="A11" s="22" t="s">
        <v>79</v>
      </c>
      <c r="B11" s="23">
        <v>1282.9000000000001</v>
      </c>
      <c r="C11" s="30">
        <v>990</v>
      </c>
      <c r="D11" s="24" t="s">
        <v>81</v>
      </c>
    </row>
    <row r="12" spans="1:4">
      <c r="A12" s="22" t="s">
        <v>103</v>
      </c>
      <c r="B12" s="30">
        <v>4078.6</v>
      </c>
      <c r="C12" s="30">
        <v>3254.6</v>
      </c>
      <c r="D12" s="24" t="s">
        <v>104</v>
      </c>
    </row>
    <row r="13" spans="1:4" ht="21" customHeight="1">
      <c r="A13" s="4" t="s">
        <v>191</v>
      </c>
      <c r="B13" s="4"/>
      <c r="C13" s="4"/>
      <c r="D13" s="17"/>
    </row>
    <row r="14" spans="1:4" ht="12.9" customHeight="1">
      <c r="A14" s="17" t="s">
        <v>192</v>
      </c>
      <c r="B14" s="4"/>
      <c r="C14" s="4"/>
      <c r="D14" s="17"/>
    </row>
    <row r="15" spans="1:4" ht="12.9" customHeight="1">
      <c r="A15" s="17"/>
    </row>
    <row r="16" spans="1:4" ht="12.9" customHeight="1"/>
  </sheetData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Normal="100" zoomScaleSheetLayoutView="100" workbookViewId="0"/>
  </sheetViews>
  <sheetFormatPr defaultColWidth="9.109375" defaultRowHeight="13.8"/>
  <cols>
    <col min="1" max="1" width="41.88671875" style="1" customWidth="1"/>
    <col min="2" max="3" width="11.6640625" style="1" customWidth="1"/>
    <col min="4" max="4" width="51.5546875" style="18" customWidth="1"/>
    <col min="5" max="16384" width="9.109375" style="1"/>
  </cols>
  <sheetData>
    <row r="1" spans="1:4">
      <c r="A1" s="8" t="s">
        <v>160</v>
      </c>
      <c r="B1" s="8"/>
      <c r="C1" s="8"/>
      <c r="D1" s="14"/>
    </row>
    <row r="2" spans="1:4">
      <c r="A2" s="5" t="s">
        <v>88</v>
      </c>
      <c r="B2" s="8"/>
      <c r="C2" s="8"/>
      <c r="D2" s="14"/>
    </row>
    <row r="3" spans="1:4">
      <c r="A3" s="10" t="s">
        <v>115</v>
      </c>
      <c r="B3" s="8"/>
      <c r="C3" s="8"/>
      <c r="D3" s="14"/>
    </row>
    <row r="4" spans="1:4">
      <c r="A4" s="11" t="s">
        <v>89</v>
      </c>
      <c r="B4" s="9"/>
      <c r="C4" s="9"/>
      <c r="D4" s="15"/>
    </row>
    <row r="5" spans="1:4" ht="20.100000000000001" customHeight="1">
      <c r="A5" s="2" t="s">
        <v>0</v>
      </c>
      <c r="B5" s="118">
        <v>2022</v>
      </c>
      <c r="C5" s="3">
        <v>2023</v>
      </c>
      <c r="D5" s="16" t="s">
        <v>1</v>
      </c>
    </row>
    <row r="6" spans="1:4" ht="20.100000000000001" customHeight="1">
      <c r="A6" s="28" t="s">
        <v>95</v>
      </c>
      <c r="B6" s="29">
        <v>495.7</v>
      </c>
      <c r="C6" s="29">
        <v>525.4</v>
      </c>
      <c r="D6" s="21" t="s">
        <v>196</v>
      </c>
    </row>
    <row r="7" spans="1:4" ht="13.65" customHeight="1">
      <c r="A7" s="27" t="s">
        <v>4</v>
      </c>
      <c r="B7" s="23">
        <v>326</v>
      </c>
      <c r="C7" s="23">
        <v>323</v>
      </c>
      <c r="D7" s="31" t="s">
        <v>5</v>
      </c>
    </row>
    <row r="8" spans="1:4" ht="13.65" customHeight="1">
      <c r="A8" s="25" t="s">
        <v>74</v>
      </c>
      <c r="B8" s="30">
        <v>6875.2</v>
      </c>
      <c r="C8" s="30">
        <v>6701.1</v>
      </c>
      <c r="D8" s="26" t="s">
        <v>75</v>
      </c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zoomScaleNormal="100" zoomScaleSheetLayoutView="100" workbookViewId="0"/>
  </sheetViews>
  <sheetFormatPr defaultColWidth="9.109375" defaultRowHeight="13.8"/>
  <cols>
    <col min="1" max="1" width="40.5546875" style="1" customWidth="1"/>
    <col min="2" max="3" width="11.6640625" style="1" customWidth="1"/>
    <col min="4" max="4" width="38" style="18" customWidth="1"/>
    <col min="5" max="16384" width="9.109375" style="1"/>
  </cols>
  <sheetData>
    <row r="1" spans="1:4" ht="13.95" customHeight="1">
      <c r="A1" s="8" t="s">
        <v>161</v>
      </c>
      <c r="B1" s="14"/>
      <c r="C1" s="14"/>
      <c r="D1" s="14"/>
    </row>
    <row r="2" spans="1:4" ht="13.95" customHeight="1">
      <c r="A2" s="5" t="s">
        <v>88</v>
      </c>
      <c r="B2" s="14"/>
      <c r="C2" s="14"/>
      <c r="D2" s="14"/>
    </row>
    <row r="3" spans="1:4">
      <c r="A3" s="10" t="s">
        <v>120</v>
      </c>
      <c r="B3" s="14"/>
      <c r="C3" s="14"/>
      <c r="D3" s="14"/>
    </row>
    <row r="4" spans="1:4">
      <c r="A4" s="11" t="s">
        <v>89</v>
      </c>
      <c r="B4" s="15"/>
      <c r="C4" s="15"/>
      <c r="D4" s="15"/>
    </row>
    <row r="5" spans="1:4" ht="20.100000000000001" customHeight="1">
      <c r="A5" s="2" t="s">
        <v>0</v>
      </c>
      <c r="B5" s="118">
        <v>2022</v>
      </c>
      <c r="C5" s="3">
        <v>2023</v>
      </c>
      <c r="D5" s="16" t="s">
        <v>1</v>
      </c>
    </row>
    <row r="6" spans="1:4" ht="19.2" customHeight="1">
      <c r="A6" s="19" t="s">
        <v>98</v>
      </c>
      <c r="B6" s="32">
        <v>256875</v>
      </c>
      <c r="C6" s="32">
        <v>262986</v>
      </c>
      <c r="D6" s="33" t="s">
        <v>27</v>
      </c>
    </row>
    <row r="7" spans="1:4" ht="15" customHeight="1">
      <c r="A7" s="25" t="s">
        <v>67</v>
      </c>
      <c r="B7" s="30">
        <v>819.6</v>
      </c>
      <c r="C7" s="30">
        <v>836.2</v>
      </c>
      <c r="D7" s="26" t="s">
        <v>101</v>
      </c>
    </row>
    <row r="8" spans="1:4" ht="15" customHeight="1">
      <c r="A8" s="25" t="s">
        <v>116</v>
      </c>
      <c r="B8" s="30">
        <v>15137.2</v>
      </c>
      <c r="C8" s="30">
        <v>15495.6</v>
      </c>
      <c r="D8" s="26" t="s">
        <v>118</v>
      </c>
    </row>
    <row r="9" spans="1:4" ht="17.25" customHeight="1">
      <c r="A9" s="25" t="s">
        <v>6</v>
      </c>
      <c r="B9" s="23"/>
      <c r="C9" s="23"/>
      <c r="D9" s="26" t="s">
        <v>7</v>
      </c>
    </row>
    <row r="10" spans="1:4">
      <c r="A10" s="22" t="s">
        <v>8</v>
      </c>
      <c r="B10" s="23">
        <v>3.19</v>
      </c>
      <c r="C10" s="23">
        <v>3.18</v>
      </c>
      <c r="D10" s="24" t="s">
        <v>9</v>
      </c>
    </row>
    <row r="11" spans="1:4">
      <c r="A11" s="22" t="s">
        <v>117</v>
      </c>
      <c r="B11" s="23">
        <v>58.9</v>
      </c>
      <c r="C11" s="23">
        <v>58.9</v>
      </c>
      <c r="D11" s="24" t="s">
        <v>119</v>
      </c>
    </row>
    <row r="12" spans="1:4" ht="19.95" customHeight="1">
      <c r="A12" s="4" t="s">
        <v>68</v>
      </c>
      <c r="B12" s="17"/>
      <c r="C12" s="17"/>
      <c r="D12" s="17"/>
    </row>
    <row r="13" spans="1:4" ht="12" customHeight="1">
      <c r="A13" s="17" t="s">
        <v>69</v>
      </c>
      <c r="B13" s="17"/>
      <c r="C13" s="17"/>
      <c r="D13" s="17"/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zoomScaleNormal="100" zoomScaleSheetLayoutView="100" workbookViewId="0"/>
  </sheetViews>
  <sheetFormatPr defaultColWidth="9.109375" defaultRowHeight="13.8"/>
  <cols>
    <col min="1" max="1" width="32.33203125" style="1" customWidth="1"/>
    <col min="2" max="3" width="16.88671875" style="1" customWidth="1"/>
    <col min="4" max="4" width="35.44140625" style="18" customWidth="1"/>
    <col min="5" max="16384" width="9.109375" style="1"/>
  </cols>
  <sheetData>
    <row r="1" spans="1:4">
      <c r="A1" s="8" t="s">
        <v>162</v>
      </c>
      <c r="B1" s="8"/>
      <c r="C1" s="8"/>
      <c r="D1" s="14"/>
    </row>
    <row r="2" spans="1:4">
      <c r="A2" s="5" t="s">
        <v>88</v>
      </c>
      <c r="B2" s="8"/>
      <c r="C2" s="8"/>
      <c r="D2" s="14"/>
    </row>
    <row r="3" spans="1:4">
      <c r="A3" s="10" t="s">
        <v>193</v>
      </c>
      <c r="B3" s="14"/>
      <c r="C3" s="14"/>
      <c r="D3" s="14"/>
    </row>
    <row r="4" spans="1:4">
      <c r="A4" s="11" t="s">
        <v>89</v>
      </c>
      <c r="B4" s="15"/>
      <c r="C4" s="15"/>
      <c r="D4" s="15"/>
    </row>
    <row r="5" spans="1:4" ht="15" customHeight="1">
      <c r="A5" s="132" t="s">
        <v>0</v>
      </c>
      <c r="B5" s="112">
        <v>2022</v>
      </c>
      <c r="C5" s="3">
        <v>2023</v>
      </c>
      <c r="D5" s="133" t="s">
        <v>1</v>
      </c>
    </row>
    <row r="6" spans="1:4" ht="27" customHeight="1">
      <c r="A6" s="132"/>
      <c r="B6" s="134" t="s">
        <v>121</v>
      </c>
      <c r="C6" s="132"/>
      <c r="D6" s="133"/>
    </row>
    <row r="7" spans="1:4" ht="20.100000000000001" customHeight="1">
      <c r="A7" s="35" t="s">
        <v>10</v>
      </c>
      <c r="B7" s="29">
        <v>98.6</v>
      </c>
      <c r="C7" s="29">
        <v>98.6</v>
      </c>
      <c r="D7" s="41" t="s">
        <v>11</v>
      </c>
    </row>
    <row r="8" spans="1:4" ht="15" customHeight="1">
      <c r="A8" s="36" t="s">
        <v>12</v>
      </c>
      <c r="B8" s="23">
        <v>98.3</v>
      </c>
      <c r="C8" s="23">
        <v>98.3</v>
      </c>
      <c r="D8" s="41" t="s">
        <v>13</v>
      </c>
    </row>
    <row r="9" spans="1:4" ht="15" customHeight="1">
      <c r="A9" s="36" t="s">
        <v>97</v>
      </c>
      <c r="B9" s="23">
        <v>97.8</v>
      </c>
      <c r="C9" s="23">
        <v>97.8</v>
      </c>
      <c r="D9" s="42" t="s">
        <v>14</v>
      </c>
    </row>
    <row r="10" spans="1:4" ht="15" customHeight="1">
      <c r="A10" s="35" t="s">
        <v>15</v>
      </c>
      <c r="B10" s="23">
        <v>67.8</v>
      </c>
      <c r="C10" s="23">
        <v>66.3</v>
      </c>
      <c r="D10" s="41" t="s">
        <v>197</v>
      </c>
    </row>
    <row r="11" spans="1:4" ht="15" customHeight="1">
      <c r="A11" s="35" t="s">
        <v>16</v>
      </c>
      <c r="B11" s="30">
        <v>93</v>
      </c>
      <c r="C11" s="30">
        <v>93.1</v>
      </c>
      <c r="D11" s="42" t="s">
        <v>17</v>
      </c>
    </row>
    <row r="12" spans="1:4" ht="19.95" customHeight="1">
      <c r="A12" s="4" t="s">
        <v>194</v>
      </c>
      <c r="B12" s="4"/>
      <c r="C12" s="4"/>
      <c r="D12" s="17"/>
    </row>
    <row r="13" spans="1:4" ht="12" customHeight="1">
      <c r="A13" s="17" t="s">
        <v>195</v>
      </c>
      <c r="B13" s="4"/>
      <c r="C13" s="4"/>
      <c r="D13" s="17"/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2"/>
  <sheetViews>
    <sheetView zoomScaleNormal="100" zoomScaleSheetLayoutView="100" workbookViewId="0"/>
  </sheetViews>
  <sheetFormatPr defaultColWidth="9.109375" defaultRowHeight="13.8"/>
  <cols>
    <col min="1" max="1" width="50" style="1" customWidth="1"/>
    <col min="2" max="3" width="11.6640625" style="1" customWidth="1"/>
    <col min="4" max="4" width="36.109375" style="18" customWidth="1"/>
    <col min="5" max="16384" width="9.109375" style="1"/>
  </cols>
  <sheetData>
    <row r="1" spans="1:4" ht="15" customHeight="1">
      <c r="A1" s="8" t="s">
        <v>163</v>
      </c>
      <c r="B1" s="8"/>
      <c r="C1" s="8"/>
      <c r="D1" s="14"/>
    </row>
    <row r="2" spans="1:4" ht="15" customHeight="1">
      <c r="A2" s="10" t="s">
        <v>143</v>
      </c>
      <c r="B2" s="8"/>
      <c r="C2" s="8"/>
      <c r="D2" s="14"/>
    </row>
    <row r="3" spans="1:4" ht="15" customHeight="1">
      <c r="A3" s="132" t="s">
        <v>0</v>
      </c>
      <c r="B3" s="3">
        <v>2022</v>
      </c>
      <c r="C3" s="3">
        <v>2023</v>
      </c>
      <c r="D3" s="133" t="s">
        <v>1</v>
      </c>
    </row>
    <row r="4" spans="1:4" ht="30" customHeight="1">
      <c r="A4" s="132"/>
      <c r="B4" s="135" t="s">
        <v>144</v>
      </c>
      <c r="C4" s="135"/>
      <c r="D4" s="133"/>
    </row>
    <row r="5" spans="1:4" ht="26.25" customHeight="1">
      <c r="A5" s="66" t="s">
        <v>100</v>
      </c>
      <c r="B5" s="93">
        <v>2.6</v>
      </c>
      <c r="C5" s="93">
        <v>1.3</v>
      </c>
      <c r="D5" s="94" t="s">
        <v>92</v>
      </c>
    </row>
    <row r="6" spans="1:4" ht="13.65" customHeight="1">
      <c r="A6" s="25" t="s">
        <v>83</v>
      </c>
      <c r="B6" s="30">
        <v>1.5</v>
      </c>
      <c r="C6" s="30">
        <v>0.6</v>
      </c>
      <c r="D6" s="26" t="s">
        <v>85</v>
      </c>
    </row>
    <row r="7" spans="1:4" ht="13.65" customHeight="1">
      <c r="A7" s="25" t="s">
        <v>84</v>
      </c>
      <c r="B7" s="30">
        <v>1.1000000000000001</v>
      </c>
      <c r="C7" s="30">
        <v>0.7</v>
      </c>
      <c r="D7" s="26" t="s">
        <v>86</v>
      </c>
    </row>
    <row r="8" spans="1:4" ht="15.75" customHeight="1">
      <c r="A8" s="95" t="s">
        <v>156</v>
      </c>
      <c r="B8" s="96">
        <v>870.1</v>
      </c>
      <c r="C8" s="96">
        <v>868.8</v>
      </c>
      <c r="D8" s="97" t="s">
        <v>82</v>
      </c>
    </row>
    <row r="9" spans="1:4" ht="13.65" customHeight="1">
      <c r="A9" s="25" t="s">
        <v>83</v>
      </c>
      <c r="B9" s="30">
        <v>640.4</v>
      </c>
      <c r="C9" s="30">
        <v>639.79999999999995</v>
      </c>
      <c r="D9" s="26" t="s">
        <v>85</v>
      </c>
    </row>
    <row r="10" spans="1:4" ht="13.65" customHeight="1">
      <c r="A10" s="22" t="s">
        <v>32</v>
      </c>
      <c r="B10" s="30">
        <v>640.4</v>
      </c>
      <c r="C10" s="30">
        <v>639.79999999999995</v>
      </c>
      <c r="D10" s="24" t="s">
        <v>73</v>
      </c>
    </row>
    <row r="11" spans="1:4" ht="13.65" customHeight="1">
      <c r="A11" s="25" t="s">
        <v>84</v>
      </c>
      <c r="B11" s="30">
        <v>229.7</v>
      </c>
      <c r="C11" s="30">
        <v>229</v>
      </c>
      <c r="D11" s="26" t="s">
        <v>86</v>
      </c>
    </row>
    <row r="12" spans="1:4" ht="13.65" customHeight="1">
      <c r="A12" s="22" t="s">
        <v>32</v>
      </c>
      <c r="B12" s="30">
        <v>206.5</v>
      </c>
      <c r="C12" s="30">
        <v>205.8</v>
      </c>
      <c r="D12" s="24" t="s">
        <v>73</v>
      </c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zoomScaleNormal="100" zoomScaleSheetLayoutView="100" workbookViewId="0"/>
  </sheetViews>
  <sheetFormatPr defaultColWidth="8.88671875" defaultRowHeight="14.25" customHeight="1"/>
  <cols>
    <col min="1" max="1" width="26.33203125" style="34" customWidth="1"/>
    <col min="2" max="2" width="2.6640625" style="34" customWidth="1"/>
    <col min="3" max="6" width="14.88671875" style="34" customWidth="1"/>
    <col min="7" max="7" width="2.6640625" style="40" customWidth="1"/>
    <col min="8" max="8" width="27.33203125" style="40" customWidth="1"/>
    <col min="9" max="16384" width="8.88671875" style="34"/>
  </cols>
  <sheetData>
    <row r="1" spans="1:8" ht="15" customHeight="1">
      <c r="A1" s="8" t="s">
        <v>164</v>
      </c>
      <c r="B1" s="8"/>
      <c r="C1" s="8"/>
      <c r="D1" s="8"/>
      <c r="E1" s="8"/>
      <c r="F1" s="8"/>
      <c r="G1" s="8"/>
      <c r="H1" s="8"/>
    </row>
    <row r="2" spans="1:8" ht="15.75" customHeight="1">
      <c r="A2" s="10" t="s">
        <v>198</v>
      </c>
      <c r="B2" s="14"/>
      <c r="C2" s="14"/>
      <c r="D2" s="14"/>
      <c r="E2" s="14"/>
      <c r="F2" s="14"/>
      <c r="G2" s="14"/>
      <c r="H2" s="14"/>
    </row>
    <row r="3" spans="1:8" ht="69" customHeight="1">
      <c r="A3" s="136" t="s">
        <v>179</v>
      </c>
      <c r="B3" s="137"/>
      <c r="C3" s="135" t="s">
        <v>146</v>
      </c>
      <c r="D3" s="135" t="s">
        <v>147</v>
      </c>
      <c r="E3" s="3" t="s">
        <v>152</v>
      </c>
      <c r="F3" s="117" t="s">
        <v>168</v>
      </c>
      <c r="G3" s="138" t="s">
        <v>180</v>
      </c>
      <c r="H3" s="139"/>
    </row>
    <row r="4" spans="1:8" ht="30" customHeight="1">
      <c r="A4" s="136"/>
      <c r="B4" s="137"/>
      <c r="C4" s="135"/>
      <c r="D4" s="135"/>
      <c r="E4" s="135" t="s">
        <v>148</v>
      </c>
      <c r="F4" s="135"/>
      <c r="G4" s="140"/>
      <c r="H4" s="141"/>
    </row>
    <row r="5" spans="1:8" ht="16.5" customHeight="1">
      <c r="A5" s="38" t="s">
        <v>52</v>
      </c>
      <c r="B5" s="43" t="s">
        <v>20</v>
      </c>
      <c r="C5" s="23">
        <v>9875</v>
      </c>
      <c r="D5" s="23">
        <v>5272.6</v>
      </c>
      <c r="E5" s="23">
        <v>524116</v>
      </c>
      <c r="F5" s="23">
        <v>9976</v>
      </c>
      <c r="G5" s="44" t="s">
        <v>20</v>
      </c>
      <c r="H5" s="41" t="s">
        <v>53</v>
      </c>
    </row>
    <row r="6" spans="1:8" s="128" customFormat="1" ht="14.25" customHeight="1">
      <c r="A6" s="123"/>
      <c r="B6" s="124" t="s">
        <v>22</v>
      </c>
      <c r="C6" s="125" t="s">
        <v>66</v>
      </c>
      <c r="D6" s="125" t="s">
        <v>66</v>
      </c>
      <c r="E6" s="125">
        <v>573046</v>
      </c>
      <c r="F6" s="125">
        <v>10720</v>
      </c>
      <c r="G6" s="126" t="s">
        <v>22</v>
      </c>
      <c r="H6" s="127"/>
    </row>
    <row r="7" spans="1:8" ht="14.25" customHeight="1">
      <c r="A7" s="79" t="s">
        <v>54</v>
      </c>
      <c r="B7" s="45" t="s">
        <v>20</v>
      </c>
      <c r="C7" s="23">
        <v>9111</v>
      </c>
      <c r="D7" s="23">
        <v>4790.3</v>
      </c>
      <c r="E7" s="23">
        <v>521704</v>
      </c>
      <c r="F7" s="23">
        <v>9937</v>
      </c>
      <c r="G7" s="46" t="s">
        <v>20</v>
      </c>
      <c r="H7" s="84" t="s">
        <v>55</v>
      </c>
    </row>
    <row r="8" spans="1:8" s="128" customFormat="1" ht="14.25" customHeight="1">
      <c r="A8" s="123"/>
      <c r="B8" s="124" t="s">
        <v>22</v>
      </c>
      <c r="C8" s="125" t="s">
        <v>66</v>
      </c>
      <c r="D8" s="125" t="s">
        <v>66</v>
      </c>
      <c r="E8" s="125">
        <v>572164</v>
      </c>
      <c r="F8" s="125">
        <v>10712</v>
      </c>
      <c r="G8" s="126" t="s">
        <v>22</v>
      </c>
      <c r="H8" s="129"/>
    </row>
    <row r="9" spans="1:8" ht="14.25" customHeight="1">
      <c r="A9" s="79" t="s">
        <v>56</v>
      </c>
      <c r="B9" s="45" t="s">
        <v>20</v>
      </c>
      <c r="C9" s="23">
        <v>764</v>
      </c>
      <c r="D9" s="23">
        <v>482.3</v>
      </c>
      <c r="E9" s="23">
        <v>549331</v>
      </c>
      <c r="F9" s="23">
        <v>10377</v>
      </c>
      <c r="G9" s="46" t="s">
        <v>20</v>
      </c>
      <c r="H9" s="84" t="s">
        <v>57</v>
      </c>
    </row>
    <row r="10" spans="1:8" s="128" customFormat="1" ht="14.25" customHeight="1">
      <c r="A10" s="123"/>
      <c r="B10" s="124" t="s">
        <v>22</v>
      </c>
      <c r="C10" s="125">
        <v>396</v>
      </c>
      <c r="D10" s="125">
        <v>249.7</v>
      </c>
      <c r="E10" s="125">
        <v>591660</v>
      </c>
      <c r="F10" s="125">
        <v>10877</v>
      </c>
      <c r="G10" s="126" t="s">
        <v>22</v>
      </c>
      <c r="H10" s="127"/>
    </row>
    <row r="11" spans="1:8" ht="14.25" customHeight="1">
      <c r="A11" s="80" t="s">
        <v>50</v>
      </c>
      <c r="B11" s="83"/>
      <c r="C11" s="23"/>
      <c r="D11" s="23"/>
      <c r="E11" s="23"/>
      <c r="F11" s="23"/>
      <c r="G11" s="85"/>
      <c r="H11" s="86" t="s">
        <v>51</v>
      </c>
    </row>
    <row r="12" spans="1:8" ht="14.25" customHeight="1">
      <c r="A12" s="81" t="s">
        <v>58</v>
      </c>
      <c r="B12" s="45" t="s">
        <v>20</v>
      </c>
      <c r="C12" s="23" t="s">
        <v>66</v>
      </c>
      <c r="D12" s="23">
        <v>25.2</v>
      </c>
      <c r="E12" s="23">
        <v>1094124</v>
      </c>
      <c r="F12" s="23">
        <v>10544</v>
      </c>
      <c r="G12" s="46" t="s">
        <v>20</v>
      </c>
      <c r="H12" s="87" t="s">
        <v>59</v>
      </c>
    </row>
    <row r="13" spans="1:8" s="128" customFormat="1" ht="14.25" customHeight="1">
      <c r="A13" s="123"/>
      <c r="B13" s="124" t="s">
        <v>22</v>
      </c>
      <c r="C13" s="125">
        <v>56</v>
      </c>
      <c r="D13" s="125">
        <v>58.5</v>
      </c>
      <c r="E13" s="125">
        <v>929270</v>
      </c>
      <c r="F13" s="125">
        <v>15853</v>
      </c>
      <c r="G13" s="126" t="s">
        <v>22</v>
      </c>
      <c r="H13" s="127"/>
    </row>
    <row r="14" spans="1:8" ht="14.25" customHeight="1">
      <c r="A14" s="82" t="s">
        <v>60</v>
      </c>
      <c r="B14" s="45" t="s">
        <v>20</v>
      </c>
      <c r="C14" s="23" t="s">
        <v>66</v>
      </c>
      <c r="D14" s="23">
        <v>3.5</v>
      </c>
      <c r="E14" s="23">
        <v>494086</v>
      </c>
      <c r="F14" s="23">
        <v>13896</v>
      </c>
      <c r="G14" s="46" t="s">
        <v>20</v>
      </c>
      <c r="H14" s="87" t="s">
        <v>61</v>
      </c>
    </row>
    <row r="15" spans="1:8" s="128" customFormat="1" ht="14.25" customHeight="1">
      <c r="A15" s="123"/>
      <c r="B15" s="124" t="s">
        <v>22</v>
      </c>
      <c r="C15" s="125" t="s">
        <v>66</v>
      </c>
      <c r="D15" s="125" t="s">
        <v>66</v>
      </c>
      <c r="E15" s="125">
        <v>1282667</v>
      </c>
      <c r="F15" s="125">
        <v>10289</v>
      </c>
      <c r="G15" s="126" t="s">
        <v>22</v>
      </c>
      <c r="H15" s="127"/>
    </row>
  </sheetData>
  <mergeCells count="5">
    <mergeCell ref="E4:F4"/>
    <mergeCell ref="C3:C4"/>
    <mergeCell ref="D3:D4"/>
    <mergeCell ref="A3:B4"/>
    <mergeCell ref="G3:H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"/>
  <sheetViews>
    <sheetView zoomScaleNormal="100" zoomScaleSheetLayoutView="100" workbookViewId="0"/>
  </sheetViews>
  <sheetFormatPr defaultColWidth="8.88671875" defaultRowHeight="13.8"/>
  <cols>
    <col min="1" max="1" width="26.33203125" style="34" customWidth="1"/>
    <col min="2" max="2" width="2.6640625" style="34" customWidth="1"/>
    <col min="3" max="6" width="15.21875" style="34" customWidth="1"/>
    <col min="7" max="7" width="2.6640625" style="40" customWidth="1"/>
    <col min="8" max="8" width="24.109375" style="40" customWidth="1"/>
    <col min="9" max="16384" width="8.88671875" style="34"/>
  </cols>
  <sheetData>
    <row r="1" spans="1:8" ht="15" customHeight="1">
      <c r="A1" s="8" t="s">
        <v>165</v>
      </c>
      <c r="B1" s="8"/>
      <c r="C1" s="8"/>
      <c r="D1" s="8"/>
      <c r="E1" s="8"/>
      <c r="F1" s="8"/>
      <c r="G1" s="8"/>
      <c r="H1" s="8"/>
    </row>
    <row r="2" spans="1:8" ht="15.75" customHeight="1">
      <c r="A2" s="10" t="s">
        <v>199</v>
      </c>
      <c r="B2" s="14"/>
      <c r="C2" s="14"/>
      <c r="D2" s="14"/>
      <c r="E2" s="14"/>
      <c r="F2" s="14"/>
      <c r="G2" s="14"/>
      <c r="H2" s="14"/>
    </row>
    <row r="3" spans="1:8" ht="69.599999999999994" customHeight="1">
      <c r="A3" s="136" t="s">
        <v>179</v>
      </c>
      <c r="B3" s="137"/>
      <c r="C3" s="135" t="s">
        <v>146</v>
      </c>
      <c r="D3" s="135" t="s">
        <v>147</v>
      </c>
      <c r="E3" s="3" t="s">
        <v>186</v>
      </c>
      <c r="F3" s="117" t="s">
        <v>169</v>
      </c>
      <c r="G3" s="142" t="s">
        <v>180</v>
      </c>
      <c r="H3" s="143"/>
    </row>
    <row r="4" spans="1:8" ht="30" customHeight="1">
      <c r="A4" s="136"/>
      <c r="B4" s="137"/>
      <c r="C4" s="135"/>
      <c r="D4" s="135"/>
      <c r="E4" s="135" t="s">
        <v>148</v>
      </c>
      <c r="F4" s="135"/>
      <c r="G4" s="144"/>
      <c r="H4" s="145"/>
    </row>
    <row r="5" spans="1:8" ht="20.25" customHeight="1">
      <c r="A5" s="38" t="s">
        <v>62</v>
      </c>
      <c r="B5" s="43" t="s">
        <v>20</v>
      </c>
      <c r="C5" s="23">
        <v>721</v>
      </c>
      <c r="D5" s="30">
        <v>1672.3</v>
      </c>
      <c r="E5" s="23">
        <v>2149462</v>
      </c>
      <c r="F5" s="23">
        <v>958</v>
      </c>
      <c r="G5" s="44" t="s">
        <v>20</v>
      </c>
      <c r="H5" s="41" t="s">
        <v>63</v>
      </c>
    </row>
    <row r="6" spans="1:8" s="128" customFormat="1" ht="14.25" customHeight="1">
      <c r="A6" s="123"/>
      <c r="B6" s="124" t="s">
        <v>22</v>
      </c>
      <c r="C6" s="130">
        <v>609</v>
      </c>
      <c r="D6" s="96">
        <v>1979.9</v>
      </c>
      <c r="E6" s="125">
        <v>2968363</v>
      </c>
      <c r="F6" s="131">
        <v>1175</v>
      </c>
      <c r="G6" s="126" t="s">
        <v>22</v>
      </c>
      <c r="H6" s="127"/>
    </row>
    <row r="7" spans="1:8" ht="14.25" customHeight="1">
      <c r="A7" s="79" t="s">
        <v>64</v>
      </c>
      <c r="B7" s="45" t="s">
        <v>20</v>
      </c>
      <c r="C7" s="23">
        <v>479</v>
      </c>
      <c r="D7" s="30">
        <v>1231.3</v>
      </c>
      <c r="E7" s="23">
        <v>2467578</v>
      </c>
      <c r="F7" s="23">
        <v>1380</v>
      </c>
      <c r="G7" s="46" t="s">
        <v>20</v>
      </c>
      <c r="H7" s="84" t="s">
        <v>72</v>
      </c>
    </row>
    <row r="8" spans="1:8" s="128" customFormat="1" ht="14.25" customHeight="1">
      <c r="A8" s="123"/>
      <c r="B8" s="124" t="s">
        <v>22</v>
      </c>
      <c r="C8" s="130">
        <v>342</v>
      </c>
      <c r="D8" s="96">
        <v>1288.4000000000001</v>
      </c>
      <c r="E8" s="125">
        <v>3702334</v>
      </c>
      <c r="F8" s="131">
        <v>2097</v>
      </c>
      <c r="G8" s="126" t="s">
        <v>22</v>
      </c>
      <c r="H8" s="127"/>
    </row>
    <row r="9" spans="1:8" ht="14.25" customHeight="1">
      <c r="A9" s="79" t="s">
        <v>65</v>
      </c>
      <c r="B9" s="45" t="s">
        <v>20</v>
      </c>
      <c r="C9" s="90">
        <v>242</v>
      </c>
      <c r="D9" s="30">
        <v>441</v>
      </c>
      <c r="E9" s="23">
        <v>1580503</v>
      </c>
      <c r="F9" s="23">
        <v>517</v>
      </c>
      <c r="G9" s="46" t="s">
        <v>20</v>
      </c>
      <c r="H9" s="84" t="s">
        <v>71</v>
      </c>
    </row>
    <row r="10" spans="1:8" s="128" customFormat="1" ht="14.25" customHeight="1">
      <c r="A10" s="123"/>
      <c r="B10" s="124" t="s">
        <v>22</v>
      </c>
      <c r="C10" s="130">
        <v>267</v>
      </c>
      <c r="D10" s="96">
        <v>691.5</v>
      </c>
      <c r="E10" s="125">
        <v>2167668</v>
      </c>
      <c r="F10" s="131">
        <v>646</v>
      </c>
      <c r="G10" s="126" t="s">
        <v>22</v>
      </c>
      <c r="H10" s="127"/>
    </row>
    <row r="11" spans="1:8" ht="14.25" customHeight="1">
      <c r="A11" s="88"/>
      <c r="D11" s="89"/>
    </row>
  </sheetData>
  <mergeCells count="5">
    <mergeCell ref="A3:B4"/>
    <mergeCell ref="C3:C4"/>
    <mergeCell ref="D3:D4"/>
    <mergeCell ref="G3:H4"/>
    <mergeCell ref="E4:F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Normal="100" zoomScaleSheetLayoutView="100" workbookViewId="0"/>
  </sheetViews>
  <sheetFormatPr defaultColWidth="8.88671875" defaultRowHeight="13.8"/>
  <cols>
    <col min="1" max="1" width="44" style="34" customWidth="1"/>
    <col min="2" max="2" width="2.6640625" style="34" customWidth="1"/>
    <col min="3" max="9" width="10" style="34" customWidth="1"/>
    <col min="10" max="10" width="2.6640625" style="40" customWidth="1"/>
    <col min="11" max="11" width="37.44140625" style="40" customWidth="1"/>
    <col min="12" max="16384" width="8.88671875" style="34"/>
  </cols>
  <sheetData>
    <row r="1" spans="1:12" ht="15" customHeight="1">
      <c r="A1" s="8" t="s">
        <v>181</v>
      </c>
      <c r="B1" s="8"/>
      <c r="C1" s="8"/>
      <c r="D1" s="8"/>
      <c r="E1" s="8"/>
      <c r="F1" s="8"/>
      <c r="G1" s="8"/>
      <c r="H1" s="8"/>
      <c r="I1" s="8"/>
      <c r="J1" s="14"/>
      <c r="K1" s="14"/>
    </row>
    <row r="2" spans="1:12">
      <c r="A2" s="11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1"/>
    </row>
    <row r="3" spans="1:12" ht="27" customHeight="1">
      <c r="A3" s="150" t="s">
        <v>183</v>
      </c>
      <c r="B3" s="151"/>
      <c r="C3" s="135" t="s">
        <v>126</v>
      </c>
      <c r="D3" s="135" t="s">
        <v>127</v>
      </c>
      <c r="E3" s="135" t="s">
        <v>128</v>
      </c>
      <c r="F3" s="135" t="s">
        <v>129</v>
      </c>
      <c r="G3" s="135" t="s">
        <v>130</v>
      </c>
      <c r="H3" s="135" t="s">
        <v>131</v>
      </c>
      <c r="I3" s="135" t="s">
        <v>132</v>
      </c>
      <c r="J3" s="146" t="s">
        <v>184</v>
      </c>
      <c r="K3" s="147"/>
    </row>
    <row r="4" spans="1:12" ht="57" customHeight="1">
      <c r="A4" s="152"/>
      <c r="B4" s="153"/>
      <c r="C4" s="135"/>
      <c r="D4" s="135"/>
      <c r="E4" s="135"/>
      <c r="F4" s="135"/>
      <c r="G4" s="135"/>
      <c r="H4" s="135"/>
      <c r="I4" s="135"/>
      <c r="J4" s="148"/>
      <c r="K4" s="149"/>
    </row>
    <row r="5" spans="1:12" ht="20.100000000000001" customHeight="1">
      <c r="A5" s="35" t="s">
        <v>19</v>
      </c>
      <c r="B5" s="43" t="s">
        <v>20</v>
      </c>
      <c r="C5" s="107">
        <v>6236</v>
      </c>
      <c r="D5" s="107">
        <v>164</v>
      </c>
      <c r="E5" s="107">
        <v>5874</v>
      </c>
      <c r="F5" s="107">
        <v>32</v>
      </c>
      <c r="G5" s="107" t="s">
        <v>157</v>
      </c>
      <c r="H5" s="107">
        <v>166</v>
      </c>
      <c r="I5" s="107" t="s">
        <v>157</v>
      </c>
      <c r="J5" s="44" t="s">
        <v>20</v>
      </c>
      <c r="K5" s="41" t="s">
        <v>21</v>
      </c>
    </row>
    <row r="6" spans="1:12" ht="13.65" customHeight="1">
      <c r="A6" s="35"/>
      <c r="B6" s="45" t="s">
        <v>22</v>
      </c>
      <c r="C6" s="108">
        <v>87</v>
      </c>
      <c r="D6" s="108">
        <v>76.599999999999994</v>
      </c>
      <c r="E6" s="108">
        <v>85.4</v>
      </c>
      <c r="F6" s="120">
        <v>74.400000000000006</v>
      </c>
      <c r="G6" s="121" t="s">
        <v>157</v>
      </c>
      <c r="H6" s="122">
        <v>553.29999999999995</v>
      </c>
      <c r="I6" s="108" t="s">
        <v>157</v>
      </c>
      <c r="J6" s="46" t="s">
        <v>22</v>
      </c>
      <c r="K6" s="41"/>
    </row>
    <row r="7" spans="1:12" ht="13.65" customHeight="1">
      <c r="A7" s="35"/>
      <c r="B7" s="45" t="s">
        <v>23</v>
      </c>
      <c r="C7" s="108">
        <v>100</v>
      </c>
      <c r="D7" s="108">
        <v>2.6</v>
      </c>
      <c r="E7" s="108">
        <v>94.2</v>
      </c>
      <c r="F7" s="108">
        <v>0.5</v>
      </c>
      <c r="G7" s="108" t="s">
        <v>157</v>
      </c>
      <c r="H7" s="108">
        <f>H5/C5*100</f>
        <v>2.6619627966645285</v>
      </c>
      <c r="I7" s="108" t="s">
        <v>157</v>
      </c>
      <c r="J7" s="46" t="s">
        <v>23</v>
      </c>
      <c r="K7" s="41"/>
    </row>
    <row r="8" spans="1:12" ht="14.25" customHeight="1">
      <c r="A8" s="35" t="s">
        <v>122</v>
      </c>
      <c r="B8" s="45" t="s">
        <v>20</v>
      </c>
      <c r="C8" s="110">
        <v>370552</v>
      </c>
      <c r="D8" s="110">
        <v>27314</v>
      </c>
      <c r="E8" s="110">
        <v>333023</v>
      </c>
      <c r="F8" s="110">
        <v>1874</v>
      </c>
      <c r="G8" s="110" t="s">
        <v>157</v>
      </c>
      <c r="H8" s="110">
        <v>8341</v>
      </c>
      <c r="I8" s="110" t="s">
        <v>157</v>
      </c>
      <c r="J8" s="46" t="s">
        <v>20</v>
      </c>
      <c r="K8" s="41" t="s">
        <v>124</v>
      </c>
    </row>
    <row r="9" spans="1:12" ht="14.25" customHeight="1">
      <c r="A9" s="35"/>
      <c r="B9" s="47" t="s">
        <v>22</v>
      </c>
      <c r="C9" s="108">
        <v>89.4</v>
      </c>
      <c r="D9" s="108">
        <v>77</v>
      </c>
      <c r="E9" s="108">
        <v>88.8</v>
      </c>
      <c r="F9" s="108">
        <v>64.599999999999994</v>
      </c>
      <c r="G9" s="108" t="s">
        <v>157</v>
      </c>
      <c r="H9" s="108">
        <v>635.29999999999995</v>
      </c>
      <c r="I9" s="109" t="s">
        <v>157</v>
      </c>
      <c r="J9" s="48" t="s">
        <v>22</v>
      </c>
      <c r="K9" s="41"/>
    </row>
    <row r="10" spans="1:12" ht="14.25" customHeight="1">
      <c r="A10" s="35"/>
      <c r="B10" s="47" t="s">
        <v>23</v>
      </c>
      <c r="C10" s="108">
        <v>100</v>
      </c>
      <c r="D10" s="108">
        <v>7.4</v>
      </c>
      <c r="E10" s="108">
        <v>89.9</v>
      </c>
      <c r="F10" s="108">
        <v>0.5</v>
      </c>
      <c r="G10" s="108" t="s">
        <v>157</v>
      </c>
      <c r="H10" s="108">
        <v>2.2999999999999998</v>
      </c>
      <c r="I10" s="108" t="s">
        <v>157</v>
      </c>
      <c r="J10" s="48" t="s">
        <v>23</v>
      </c>
      <c r="K10" s="42"/>
    </row>
    <row r="11" spans="1:12">
      <c r="A11" s="36" t="s">
        <v>123</v>
      </c>
      <c r="B11" s="45" t="s">
        <v>20</v>
      </c>
      <c r="C11" s="108">
        <v>59.4</v>
      </c>
      <c r="D11" s="108">
        <v>166.5</v>
      </c>
      <c r="E11" s="108">
        <v>56.7</v>
      </c>
      <c r="F11" s="108">
        <v>58.6</v>
      </c>
      <c r="G11" s="108" t="s">
        <v>157</v>
      </c>
      <c r="H11" s="108">
        <v>50.2</v>
      </c>
      <c r="I11" s="108" t="s">
        <v>157</v>
      </c>
      <c r="J11" s="46" t="s">
        <v>20</v>
      </c>
      <c r="K11" s="42" t="s">
        <v>125</v>
      </c>
      <c r="L11" s="1"/>
    </row>
    <row r="12" spans="1:12" ht="14.25" customHeight="1">
      <c r="A12" s="36"/>
      <c r="B12" s="47" t="s">
        <v>22</v>
      </c>
      <c r="C12" s="108">
        <v>102.6</v>
      </c>
      <c r="D12" s="108">
        <v>100.5</v>
      </c>
      <c r="E12" s="108">
        <v>104</v>
      </c>
      <c r="F12" s="108">
        <v>86.8</v>
      </c>
      <c r="G12" s="108" t="s">
        <v>157</v>
      </c>
      <c r="H12" s="108">
        <v>114.6</v>
      </c>
      <c r="I12" s="109" t="s">
        <v>157</v>
      </c>
      <c r="J12" s="48" t="s">
        <v>22</v>
      </c>
    </row>
    <row r="13" spans="1:12">
      <c r="A13" s="37"/>
      <c r="B13" s="37"/>
      <c r="C13" s="37"/>
      <c r="D13" s="37"/>
      <c r="E13" s="37"/>
      <c r="F13" s="37"/>
      <c r="G13" s="37"/>
      <c r="H13" s="37"/>
      <c r="I13" s="37"/>
      <c r="J13" s="39"/>
      <c r="K13" s="39"/>
      <c r="L13" s="37"/>
    </row>
    <row r="14" spans="1:12">
      <c r="A14" s="37"/>
      <c r="B14" s="37"/>
      <c r="C14" s="37"/>
      <c r="D14" s="37"/>
      <c r="E14" s="37"/>
      <c r="F14" s="37"/>
      <c r="G14" s="37"/>
      <c r="H14" s="37"/>
      <c r="I14" s="37"/>
      <c r="J14" s="39"/>
      <c r="K14" s="39"/>
      <c r="L14" s="37"/>
    </row>
    <row r="15" spans="1:12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39"/>
      <c r="L15" s="37"/>
    </row>
  </sheetData>
  <mergeCells count="9">
    <mergeCell ref="J3:K4"/>
    <mergeCell ref="A3:B4"/>
    <mergeCell ref="F3:F4"/>
    <mergeCell ref="C3:C4"/>
    <mergeCell ref="G3:G4"/>
    <mergeCell ref="I3:I4"/>
    <mergeCell ref="D3:D4"/>
    <mergeCell ref="E3:E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"/>
  <sheetViews>
    <sheetView zoomScaleNormal="100" zoomScaleSheetLayoutView="100" workbookViewId="0"/>
  </sheetViews>
  <sheetFormatPr defaultColWidth="8.88671875" defaultRowHeight="13.8"/>
  <cols>
    <col min="1" max="1" width="34" style="49" customWidth="1"/>
    <col min="2" max="2" width="2.5546875" style="57" customWidth="1"/>
    <col min="3" max="4" width="12.6640625" style="49" customWidth="1"/>
    <col min="5" max="5" width="14.109375" style="49" customWidth="1"/>
    <col min="6" max="6" width="13.44140625" style="49" customWidth="1"/>
    <col min="7" max="7" width="2.5546875" style="59" customWidth="1"/>
    <col min="8" max="8" width="32.109375" style="52" customWidth="1"/>
    <col min="9" max="16384" width="8.88671875" style="49"/>
  </cols>
  <sheetData>
    <row r="1" spans="1:8">
      <c r="A1" s="53" t="s">
        <v>185</v>
      </c>
      <c r="B1" s="55"/>
      <c r="C1" s="53"/>
      <c r="D1" s="53"/>
      <c r="E1" s="53"/>
      <c r="F1" s="53"/>
      <c r="G1" s="58"/>
      <c r="H1" s="53"/>
    </row>
    <row r="2" spans="1:8">
      <c r="A2" s="100" t="s">
        <v>200</v>
      </c>
      <c r="B2" s="56"/>
      <c r="C2" s="54"/>
      <c r="D2" s="54"/>
      <c r="E2" s="54"/>
      <c r="F2" s="54"/>
      <c r="G2" s="56"/>
      <c r="H2" s="54"/>
    </row>
    <row r="3" spans="1:8" ht="28.5" customHeight="1">
      <c r="A3" s="154" t="s">
        <v>77</v>
      </c>
      <c r="B3" s="155"/>
      <c r="C3" s="156" t="s">
        <v>135</v>
      </c>
      <c r="D3" s="156"/>
      <c r="E3" s="156"/>
      <c r="F3" s="156"/>
      <c r="G3" s="157" t="s">
        <v>76</v>
      </c>
      <c r="H3" s="158"/>
    </row>
    <row r="4" spans="1:8" ht="48.6" customHeight="1">
      <c r="A4" s="154"/>
      <c r="B4" s="155"/>
      <c r="C4" s="119" t="s">
        <v>136</v>
      </c>
      <c r="D4" s="119" t="s">
        <v>137</v>
      </c>
      <c r="E4" s="119" t="s">
        <v>138</v>
      </c>
      <c r="F4" s="119" t="s">
        <v>139</v>
      </c>
      <c r="G4" s="159"/>
      <c r="H4" s="160"/>
    </row>
    <row r="5" spans="1:8" ht="20.100000000000001" customHeight="1">
      <c r="A5" s="50" t="s">
        <v>24</v>
      </c>
      <c r="B5" s="62" t="s">
        <v>20</v>
      </c>
      <c r="C5" s="107">
        <v>238</v>
      </c>
      <c r="D5" s="107">
        <v>138</v>
      </c>
      <c r="E5" s="107">
        <v>30</v>
      </c>
      <c r="F5" s="107">
        <v>70</v>
      </c>
      <c r="G5" s="63" t="s">
        <v>20</v>
      </c>
      <c r="H5" s="60" t="s">
        <v>25</v>
      </c>
    </row>
    <row r="6" spans="1:8" ht="13.65" customHeight="1">
      <c r="A6" s="50"/>
      <c r="B6" s="64" t="s">
        <v>22</v>
      </c>
      <c r="C6" s="110">
        <v>143</v>
      </c>
      <c r="D6" s="110">
        <v>122</v>
      </c>
      <c r="E6" s="110">
        <v>21</v>
      </c>
      <c r="F6" s="110" t="s">
        <v>157</v>
      </c>
      <c r="G6" s="65" t="s">
        <v>22</v>
      </c>
      <c r="H6" s="60"/>
    </row>
    <row r="7" spans="1:8" ht="20.100000000000001" customHeight="1">
      <c r="A7" s="50" t="s">
        <v>26</v>
      </c>
      <c r="B7" s="64" t="s">
        <v>20</v>
      </c>
      <c r="C7" s="110">
        <v>431</v>
      </c>
      <c r="D7" s="110">
        <v>212</v>
      </c>
      <c r="E7" s="110">
        <v>81</v>
      </c>
      <c r="F7" s="110">
        <v>138</v>
      </c>
      <c r="G7" s="65" t="s">
        <v>20</v>
      </c>
      <c r="H7" s="60" t="s">
        <v>96</v>
      </c>
    </row>
    <row r="8" spans="1:8" ht="13.65" customHeight="1">
      <c r="A8" s="50"/>
      <c r="B8" s="64" t="s">
        <v>22</v>
      </c>
      <c r="C8" s="110">
        <v>160</v>
      </c>
      <c r="D8" s="110">
        <v>134</v>
      </c>
      <c r="E8" s="110">
        <v>26</v>
      </c>
      <c r="F8" s="110" t="s">
        <v>157</v>
      </c>
      <c r="G8" s="65" t="s">
        <v>22</v>
      </c>
      <c r="H8" s="60"/>
    </row>
    <row r="9" spans="1:8" ht="20.100000000000001" customHeight="1">
      <c r="A9" s="50" t="s">
        <v>19</v>
      </c>
      <c r="B9" s="64" t="s">
        <v>20</v>
      </c>
      <c r="C9" s="110">
        <v>5935</v>
      </c>
      <c r="D9" s="110">
        <v>212</v>
      </c>
      <c r="E9" s="110">
        <v>162</v>
      </c>
      <c r="F9" s="110">
        <v>5561</v>
      </c>
      <c r="G9" s="65" t="s">
        <v>20</v>
      </c>
      <c r="H9" s="60" t="s">
        <v>27</v>
      </c>
    </row>
    <row r="10" spans="1:8" ht="13.65" customHeight="1">
      <c r="A10" s="50"/>
      <c r="B10" s="64" t="s">
        <v>22</v>
      </c>
      <c r="C10" s="110">
        <v>186</v>
      </c>
      <c r="D10" s="110">
        <v>134</v>
      </c>
      <c r="E10" s="110">
        <v>52</v>
      </c>
      <c r="F10" s="110" t="s">
        <v>157</v>
      </c>
      <c r="G10" s="65" t="s">
        <v>22</v>
      </c>
      <c r="H10" s="60"/>
    </row>
    <row r="11" spans="1:8" ht="20.100000000000001" customHeight="1">
      <c r="A11" s="50" t="s">
        <v>133</v>
      </c>
      <c r="B11" s="64" t="s">
        <v>20</v>
      </c>
      <c r="C11" s="110">
        <v>359907</v>
      </c>
      <c r="D11" s="110">
        <v>38352</v>
      </c>
      <c r="E11" s="110">
        <v>16999</v>
      </c>
      <c r="F11" s="110">
        <v>304556</v>
      </c>
      <c r="G11" s="65" t="s">
        <v>20</v>
      </c>
      <c r="H11" s="60" t="s">
        <v>134</v>
      </c>
    </row>
    <row r="12" spans="1:8" ht="13.65" customHeight="1">
      <c r="A12" s="51"/>
      <c r="B12" s="64" t="s">
        <v>22</v>
      </c>
      <c r="C12" s="110">
        <v>29836</v>
      </c>
      <c r="D12" s="110">
        <v>24549</v>
      </c>
      <c r="E12" s="110">
        <v>5287</v>
      </c>
      <c r="F12" s="110" t="s">
        <v>157</v>
      </c>
      <c r="G12" s="65" t="s">
        <v>22</v>
      </c>
      <c r="H12" s="61"/>
    </row>
    <row r="13" spans="1:8" s="101" customFormat="1" ht="19.95" customHeight="1">
      <c r="A13" s="101" t="s">
        <v>155</v>
      </c>
      <c r="B13" s="114"/>
      <c r="G13" s="102"/>
      <c r="H13" s="103"/>
    </row>
    <row r="14" spans="1:8" s="101" customFormat="1" ht="15" customHeight="1">
      <c r="A14" s="115" t="s">
        <v>170</v>
      </c>
      <c r="B14" s="116"/>
      <c r="C14" s="115"/>
      <c r="D14" s="115"/>
      <c r="G14" s="102"/>
      <c r="H14" s="103"/>
    </row>
  </sheetData>
  <mergeCells count="3">
    <mergeCell ref="A3:B4"/>
    <mergeCell ref="C3:F3"/>
    <mergeCell ref="G3:H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33.6640625" style="1" customWidth="1"/>
    <col min="2" max="2" width="12.33203125" style="1" customWidth="1"/>
    <col min="3" max="3" width="12" style="1" customWidth="1"/>
    <col min="4" max="4" width="32.6640625" style="18" customWidth="1"/>
    <col min="5" max="16384" width="9.109375" style="1"/>
  </cols>
  <sheetData>
    <row r="1" spans="1:4" ht="15" customHeight="1">
      <c r="A1" s="8" t="s">
        <v>166</v>
      </c>
      <c r="B1" s="8"/>
      <c r="C1" s="8"/>
      <c r="D1" s="14"/>
    </row>
    <row r="2" spans="1:4" ht="15" customHeight="1">
      <c r="A2" s="91" t="s">
        <v>140</v>
      </c>
      <c r="B2" s="8"/>
      <c r="C2" s="8"/>
      <c r="D2" s="14"/>
    </row>
    <row r="3" spans="1:4" ht="25.2" customHeight="1">
      <c r="A3" s="2" t="s">
        <v>0</v>
      </c>
      <c r="B3" s="118">
        <v>2022</v>
      </c>
      <c r="C3" s="3">
        <v>2023</v>
      </c>
      <c r="D3" s="16" t="s">
        <v>1</v>
      </c>
    </row>
    <row r="4" spans="1:4" ht="15.9" customHeight="1">
      <c r="A4" s="66" t="s">
        <v>141</v>
      </c>
      <c r="B4" s="111">
        <v>5663</v>
      </c>
      <c r="C4" s="111">
        <v>4664</v>
      </c>
      <c r="D4" s="67" t="s">
        <v>142</v>
      </c>
    </row>
    <row r="5" spans="1:4" ht="15.9" customHeight="1">
      <c r="A5" s="27" t="s">
        <v>28</v>
      </c>
      <c r="B5" s="110">
        <v>148</v>
      </c>
      <c r="C5" s="110">
        <v>190</v>
      </c>
      <c r="D5" s="31" t="s">
        <v>29</v>
      </c>
    </row>
    <row r="6" spans="1:4" ht="15.9" customHeight="1">
      <c r="A6" s="27" t="s">
        <v>87</v>
      </c>
      <c r="B6" s="110">
        <v>133</v>
      </c>
      <c r="C6" s="110" t="s">
        <v>157</v>
      </c>
      <c r="D6" s="31" t="s">
        <v>94</v>
      </c>
    </row>
    <row r="7" spans="1:4" ht="15.9" customHeight="1">
      <c r="A7" s="27" t="s">
        <v>30</v>
      </c>
      <c r="B7" s="110">
        <v>5195</v>
      </c>
      <c r="C7" s="110">
        <v>4474</v>
      </c>
      <c r="D7" s="31" t="s">
        <v>99</v>
      </c>
    </row>
    <row r="8" spans="1:4" ht="15.9" customHeight="1">
      <c r="A8" s="27" t="s">
        <v>31</v>
      </c>
      <c r="B8" s="110">
        <v>187</v>
      </c>
      <c r="C8" s="110" t="s">
        <v>157</v>
      </c>
      <c r="D8" s="31" t="s">
        <v>18</v>
      </c>
    </row>
    <row r="9" spans="1:4">
      <c r="A9" s="98" t="s">
        <v>150</v>
      </c>
      <c r="B9" s="110" t="s">
        <v>157</v>
      </c>
      <c r="C9" s="110" t="s">
        <v>157</v>
      </c>
      <c r="D9" s="99" t="s">
        <v>151</v>
      </c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zoomScaleNormal="100" zoomScaleSheetLayoutView="100" workbookViewId="0"/>
  </sheetViews>
  <sheetFormatPr defaultColWidth="9.109375" defaultRowHeight="13.8"/>
  <cols>
    <col min="1" max="1" width="34.44140625" style="1" customWidth="1"/>
    <col min="2" max="3" width="16.6640625" style="1" customWidth="1"/>
    <col min="4" max="4" width="43" style="18" customWidth="1"/>
    <col min="5" max="16384" width="9.109375" style="1"/>
  </cols>
  <sheetData>
    <row r="1" spans="1:9" ht="15" customHeight="1">
      <c r="A1" s="8" t="s">
        <v>167</v>
      </c>
      <c r="B1" s="8"/>
      <c r="C1" s="8"/>
      <c r="D1" s="14"/>
      <c r="I1" s="92" t="s">
        <v>149</v>
      </c>
    </row>
    <row r="2" spans="1:9" ht="15" customHeight="1">
      <c r="A2" s="91" t="s">
        <v>145</v>
      </c>
      <c r="B2" s="8"/>
      <c r="C2" s="8"/>
      <c r="D2" s="14"/>
    </row>
    <row r="3" spans="1:9" ht="20.100000000000001" customHeight="1">
      <c r="A3" s="2" t="s">
        <v>0</v>
      </c>
      <c r="B3" s="118">
        <v>2022</v>
      </c>
      <c r="C3" s="3">
        <v>2023</v>
      </c>
      <c r="D3" s="16" t="s">
        <v>1</v>
      </c>
    </row>
    <row r="4" spans="1:9" ht="16.5" customHeight="1">
      <c r="A4" s="69" t="s">
        <v>141</v>
      </c>
      <c r="B4" s="70">
        <v>486</v>
      </c>
      <c r="C4" s="70">
        <v>447</v>
      </c>
      <c r="D4" s="76" t="s">
        <v>142</v>
      </c>
    </row>
    <row r="5" spans="1:9" ht="15" customHeight="1">
      <c r="A5" s="71" t="s">
        <v>33</v>
      </c>
      <c r="B5" s="72"/>
      <c r="C5" s="72"/>
      <c r="D5" s="77" t="s">
        <v>201</v>
      </c>
    </row>
    <row r="6" spans="1:9" ht="13.65" customHeight="1">
      <c r="A6" s="73">
        <v>1</v>
      </c>
      <c r="B6" s="72">
        <v>263</v>
      </c>
      <c r="C6" s="72">
        <v>237</v>
      </c>
      <c r="D6" s="78">
        <v>1</v>
      </c>
    </row>
    <row r="7" spans="1:9" ht="13.65" customHeight="1">
      <c r="A7" s="73">
        <v>2</v>
      </c>
      <c r="B7" s="72">
        <v>68</v>
      </c>
      <c r="C7" s="72">
        <v>74</v>
      </c>
      <c r="D7" s="78">
        <v>2</v>
      </c>
    </row>
    <row r="8" spans="1:9" ht="13.65" customHeight="1">
      <c r="A8" s="73">
        <v>3</v>
      </c>
      <c r="B8" s="113" t="s">
        <v>157</v>
      </c>
      <c r="C8" s="113" t="s">
        <v>157</v>
      </c>
      <c r="D8" s="78">
        <v>3</v>
      </c>
    </row>
    <row r="9" spans="1:9" ht="13.65" customHeight="1">
      <c r="A9" s="73">
        <v>4</v>
      </c>
      <c r="B9" s="72">
        <v>11</v>
      </c>
      <c r="C9" s="113" t="s">
        <v>157</v>
      </c>
      <c r="D9" s="78">
        <v>4</v>
      </c>
    </row>
    <row r="10" spans="1:9" ht="13.65" customHeight="1">
      <c r="A10" s="73" t="s">
        <v>46</v>
      </c>
      <c r="B10" s="72">
        <v>7</v>
      </c>
      <c r="C10" s="72">
        <v>8</v>
      </c>
      <c r="D10" s="78" t="s">
        <v>46</v>
      </c>
    </row>
    <row r="11" spans="1:9" ht="13.65" customHeight="1">
      <c r="A11" s="73" t="s">
        <v>47</v>
      </c>
      <c r="B11" s="72">
        <v>39</v>
      </c>
      <c r="C11" s="72">
        <v>51</v>
      </c>
      <c r="D11" s="78" t="s">
        <v>47</v>
      </c>
    </row>
    <row r="12" spans="1:9" ht="13.65" customHeight="1">
      <c r="A12" s="73" t="s">
        <v>34</v>
      </c>
      <c r="B12" s="72">
        <v>98</v>
      </c>
      <c r="C12" s="72">
        <v>77</v>
      </c>
      <c r="D12" s="78" t="s">
        <v>35</v>
      </c>
    </row>
    <row r="13" spans="1:9" ht="17.25" customHeight="1">
      <c r="A13" s="74" t="s">
        <v>70</v>
      </c>
      <c r="B13" s="75"/>
      <c r="C13" s="75"/>
      <c r="D13" s="77" t="s">
        <v>202</v>
      </c>
    </row>
    <row r="14" spans="1:9" ht="13.65" customHeight="1">
      <c r="A14" s="73" t="s">
        <v>36</v>
      </c>
      <c r="B14" s="72">
        <v>303</v>
      </c>
      <c r="C14" s="72">
        <v>273</v>
      </c>
      <c r="D14" s="78" t="s">
        <v>37</v>
      </c>
    </row>
    <row r="15" spans="1:9" ht="13.65" customHeight="1">
      <c r="A15" s="73" t="s">
        <v>38</v>
      </c>
      <c r="B15" s="72">
        <v>64</v>
      </c>
      <c r="C15" s="72">
        <v>62</v>
      </c>
      <c r="D15" s="78" t="s">
        <v>39</v>
      </c>
    </row>
    <row r="16" spans="1:9" ht="13.65" customHeight="1">
      <c r="A16" s="73" t="s">
        <v>40</v>
      </c>
      <c r="B16" s="72">
        <v>37</v>
      </c>
      <c r="C16" s="72">
        <v>50</v>
      </c>
      <c r="D16" s="78" t="s">
        <v>41</v>
      </c>
    </row>
    <row r="17" spans="1:4" ht="13.65" customHeight="1">
      <c r="A17" s="73" t="s">
        <v>42</v>
      </c>
      <c r="B17" s="72">
        <v>72</v>
      </c>
      <c r="C17" s="72">
        <v>53</v>
      </c>
      <c r="D17" s="78" t="s">
        <v>43</v>
      </c>
    </row>
    <row r="18" spans="1:4" ht="13.65" customHeight="1">
      <c r="A18" s="73" t="s">
        <v>44</v>
      </c>
      <c r="B18" s="72">
        <v>10</v>
      </c>
      <c r="C18" s="72">
        <v>9</v>
      </c>
      <c r="D18" s="78" t="s">
        <v>45</v>
      </c>
    </row>
    <row r="19" spans="1:4" ht="19.95" customHeight="1">
      <c r="A19" s="4" t="s">
        <v>153</v>
      </c>
      <c r="B19" s="4"/>
      <c r="C19" s="4"/>
      <c r="D19" s="4"/>
    </row>
    <row r="20" spans="1:4" ht="12" customHeight="1">
      <c r="A20" s="17" t="s">
        <v>154</v>
      </c>
      <c r="B20" s="4"/>
      <c r="C20" s="4"/>
      <c r="D20" s="4"/>
    </row>
    <row r="21" spans="1:4">
      <c r="A21" s="68"/>
    </row>
  </sheetData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  <ignoredErrors>
    <ignoredError sqref="D11 A1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12</vt:i4>
      </vt:variant>
    </vt:vector>
  </HeadingPairs>
  <TitlesOfParts>
    <vt:vector size="24" baseType="lpstr">
      <vt:lpstr>Tabl.1(80)</vt:lpstr>
      <vt:lpstr>Tabl.2(81)</vt:lpstr>
      <vt:lpstr>Tabl.3(82)</vt:lpstr>
      <vt:lpstr>Tabl.4(83)</vt:lpstr>
      <vt:lpstr>Tabl.5(84)</vt:lpstr>
      <vt:lpstr>Tabl.6(85)</vt:lpstr>
      <vt:lpstr>Tabl.7(86)</vt:lpstr>
      <vt:lpstr>Tabl.8(87)</vt:lpstr>
      <vt:lpstr>Tabl.9(88)</vt:lpstr>
      <vt:lpstr>Tabl.10(89)</vt:lpstr>
      <vt:lpstr>Tabl.11(90)</vt:lpstr>
      <vt:lpstr>Tabl.12(91)</vt:lpstr>
      <vt:lpstr>TABL._1__80_._WODOCIĄGI_I_KANALIZACJA</vt:lpstr>
      <vt:lpstr>TABL._10__89_._MIESZKANIA__NA_KTÓRYCH_BUDOWĘ_WYDANO_POZWOLENIA_a_W_2023_R.</vt:lpstr>
      <vt:lpstr>TABL._11__90_._MIESZKANIA__KTÓRYCH_BUDOWĘ_ROZPOCZĘTO</vt:lpstr>
      <vt:lpstr>TABL._12__91_._NOWO_WYBUDOWANE_BUDYNKI_MIESZKALNE_ODDANE_DO_UŻYTKOWANIA_a_WEDŁUG_LICZBY_MIESZKAŃ_I_IZB</vt:lpstr>
      <vt:lpstr>TABL._2__81_._SIEĆ_GAZOWA_ORAZ_ODBIORCY_I_ZUŻYCIE_GAZU_Z_SIECI_W_GOSPODARSTWACH_DOMOWYCH</vt:lpstr>
      <vt:lpstr>TABL._3__82_._OGRZEWNICTWO</vt:lpstr>
      <vt:lpstr>TABL._4__83_._ZASOBY_MIESZKANIOWE_a</vt:lpstr>
      <vt:lpstr>TABL._5__84_._MIESZKANIA_W_ZASOBACH_MIESZKANIOWYCH_a_WYPOSAŻONE_W_INSTALACJE</vt:lpstr>
      <vt:lpstr>TABL._6__85_._GOSPODARKA_GRUNTAMI_POD_BUDOWNICTWO_MIESZKANIOWE</vt:lpstr>
      <vt:lpstr>TABL._7__86_._TRANSAKCJE_KUPNA_SPRZEDAŻY_NIERUCHOMOŚCI__wolny_rynek</vt:lpstr>
      <vt:lpstr>TABL._8__87_._TRANSAKCJE_KUPNA_SPRZEDAŻY_NIERUCHOMOŚCI_GRUNTOWYCH__wolny_rynek</vt:lpstr>
      <vt:lpstr>TABL._9__88_._MIESZKANIA_ODDANE_DO_UŻYTKOWANIA_W_2023_R.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Infrastruktura komunalna. Mieszkania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2019-09-23T07:04:39Z</cp:lastPrinted>
  <dcterms:created xsi:type="dcterms:W3CDTF">2015-09-01T11:38:09Z</dcterms:created>
  <dcterms:modified xsi:type="dcterms:W3CDTF">2024-10-30T11:03:03Z</dcterms:modified>
</cp:coreProperties>
</file>