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3\InformatorGD\#EXCEL-tablice\"/>
    </mc:Choice>
  </mc:AlternateContent>
  <xr:revisionPtr revIDLastSave="0" documentId="13_ncr:1_{E55EF4EF-03E8-4B63-A9FE-63CB75C018F2}" xr6:coauthVersionLast="36" xr6:coauthVersionMax="36" xr10:uidLastSave="{00000000-0000-0000-0000-000000000000}"/>
  <bookViews>
    <workbookView xWindow="0" yWindow="0" windowWidth="28800" windowHeight="12132" xr2:uid="{00000000-000D-0000-FFFF-FFFF00000000}"/>
  </bookViews>
  <sheets>
    <sheet name="Tabl.1(a)" sheetId="1" r:id="rId1"/>
    <sheet name="Tabl.1(b)" sheetId="22" r:id="rId2"/>
    <sheet name="Tabl.1(c)" sheetId="2" r:id="rId3"/>
    <sheet name="Tabl.1(d)" sheetId="4" r:id="rId4"/>
    <sheet name="Tabl.1(e)" sheetId="23" r:id="rId5"/>
    <sheet name="Tabl.1(f)" sheetId="39" r:id="rId6"/>
    <sheet name="Tabl.1(g)" sheetId="6" r:id="rId7"/>
    <sheet name="Tabl.1(h)" sheetId="26" r:id="rId8"/>
    <sheet name="Tabl.1(i)" sheetId="7" r:id="rId9"/>
    <sheet name="Tabl.1(j)" sheetId="35" r:id="rId10"/>
    <sheet name="Tabl.1(k)" sheetId="36" r:id="rId11"/>
    <sheet name="Tabl.1(l)" sheetId="28" r:id="rId12"/>
    <sheet name="Tabl.1(m)" sheetId="37" r:id="rId13"/>
    <sheet name="Tabl.1(n)" sheetId="29" r:id="rId14"/>
    <sheet name="Tabl.2(a)" sheetId="19" r:id="rId15"/>
    <sheet name="Tabl.2(b)" sheetId="34" r:id="rId16"/>
    <sheet name="Tabl.3(a)" sheetId="9" r:id="rId17"/>
    <sheet name="Tabl.3(b)" sheetId="30" r:id="rId18"/>
    <sheet name="Tabl.3(c)" sheetId="11" r:id="rId19"/>
    <sheet name="Tabl.3(d)" sheetId="12" r:id="rId20"/>
    <sheet name="Tabl.3(e)" sheetId="13" r:id="rId21"/>
    <sheet name="Tabl.3(f)" sheetId="31" r:id="rId22"/>
    <sheet name="Tabl.3(g)" sheetId="15" r:id="rId23"/>
    <sheet name="Tabl.3(h)" sheetId="32" r:id="rId24"/>
    <sheet name="Tabl.3(i)" sheetId="38" r:id="rId25"/>
    <sheet name="Tabl.3(j)" sheetId="18" r:id="rId26"/>
  </sheets>
  <definedNames>
    <definedName name="_xlnm.Print_Area" localSheetId="7">'Tabl.1(h)'!$A$1:$I$37</definedName>
    <definedName name="TABL._1._WAŻNIEJSZE_DANE_O_GDAŃSKU__cd.">'Tabl.1(b)'!$A$1</definedName>
    <definedName name="TABL._1._WAŻNIEJSZE_DANE_O_GDAŃSKU__dok.">'Tabl.1(n)'!$A$1</definedName>
    <definedName name="TABL._1._WAŻNIEJSZE_DANE_O_GDAŃSKU_c">'Tabl.1(c)'!$A$1</definedName>
    <definedName name="TABL._1._WAŻNIEJSZE_DANE_O_GDAŃSKU_d">'Tabl.1(d)'!$A$1</definedName>
    <definedName name="TABL._1._WAŻNIEJSZE_DANE_O_GDAŃSKU_e">'Tabl.1(e)'!$A$1</definedName>
    <definedName name="TABL._1._WAŻNIEJSZE_DANE_O_GDAŃSKU_f" localSheetId="5">'Tabl.1(f)'!$A$1</definedName>
    <definedName name="TABL._1._WAŻNIEJSZE_DANE_O_GDAŃSKU_f">#REF!</definedName>
    <definedName name="TABL._1._WAŻNIEJSZE_DANE_O_GDAŃSKU_g">'Tabl.1(g)'!$A$1</definedName>
    <definedName name="TABL._1._WAŻNIEJSZE_DANE_O_GDAŃSKU_h">'Tabl.1(h)'!$A$1</definedName>
    <definedName name="TABL._1._WAŻNIEJSZE_DANE_O_GDAŃSKU_i">'Tabl.1(i)'!$A$1</definedName>
    <definedName name="TABL._1._WAŻNIEJSZE_DANE_O_GDAŃSKU_k">'Tabl.1(k)'!$A$1</definedName>
    <definedName name="TABL._1._WAŻNIEJSZE_DANE_O_GDAŃSKU_l">'Tabl.1(l)'!$A$1</definedName>
    <definedName name="TABL._1._WAŻNIEJSZE_DANE_O_GDAŃSKU_m">'Tabl.1(m)'!$A$1</definedName>
    <definedName name="TABL._2._GDAŃSK_NA_TLE_WYBRANYCH_MIAST_POLSKI_W_2020__R.__b">#REF!</definedName>
    <definedName name="TABL._2._GDAŃSK_NA_TLE_WYBRANYCH_MIAST_POLSKI_W_2020__R.__c">'Tabl.2(b)'!$A$1</definedName>
    <definedName name="TABL._2._GDAŃSK_NA_TLE_WYBRANYCH_MIAST_POLSKI_W_2020__R.__dok.">'Tabl.2(b)'!$A$1</definedName>
    <definedName name="TABL._2._GDAŃSK_NA_TLE_WYBRANYCH_MIAST_POLSKI_W_2020_R.">'Tabl.2(a)'!$A$1</definedName>
    <definedName name="TABL._3._GDAŃSK_NA_TLE_TRÓJMIASTA__OBSZARU_METROPOLITALNEGO_GDAŃSK_GDYNIA_SOPOT_I_WOJEWÓDZTWA_POMORSKIEGO_W_2020_R.">'Tabl.3(a)'!$A$1</definedName>
    <definedName name="TABL._3._GDAŃSK_NA_TLE_TRÓJMIASTA__OBSZARU_METROPOLITALNEGO_GDAŃSK_GDYNIA_SOPOT_I_WOJEWÓDZTWA_POMORSKIEGO_W_2020_R.__cd.">'Tabl.3(b)'!$A$1</definedName>
    <definedName name="TABL._3._GDAŃSK_NA_TLE_TRÓJMIASTA__OBSZARU_METROPOLITALNEGO_GDAŃSK_GDYNIA_SOPOT_I_WOJEWÓDZTWA_POMORSKIEGO_W_2020_R.__dok.">'Tabl.3(j)'!$A$1</definedName>
    <definedName name="TABL._3_c">'Tabl.3(c)'!$A$1</definedName>
    <definedName name="TABL._3_d">'Tabl.3(d)'!$A$1</definedName>
    <definedName name="TABL._3_e">'Tabl.3(e)'!$A$1</definedName>
    <definedName name="TABL._3_f">'Tabl.3(f)'!$A$1</definedName>
    <definedName name="TABL._3_g">'Tabl.3(g)'!$A$1</definedName>
    <definedName name="TABL._3_h">'Tabl.3(h)'!$A$1</definedName>
    <definedName name="TABL._3_i">'Tabl.3(i)'!$A$1</definedName>
    <definedName name="TABL_1._WAŻNIEJSZE_DANE_O_GDAŃSKU_j">'Tabl.1(j)'!$A$1</definedName>
    <definedName name="TABLICE_PRZEGLĄDOWE">'Tabl.1(a)'!$A$1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9" l="1"/>
  <c r="E16" i="18" l="1"/>
  <c r="E15" i="18"/>
  <c r="E14" i="18"/>
  <c r="E13" i="18"/>
  <c r="E12" i="18"/>
  <c r="E9" i="18"/>
  <c r="E8" i="18"/>
  <c r="E7" i="18"/>
  <c r="E5" i="18"/>
</calcChain>
</file>

<file path=xl/sharedStrings.xml><?xml version="1.0" encoding="utf-8"?>
<sst xmlns="http://schemas.openxmlformats.org/spreadsheetml/2006/main" count="1462" uniqueCount="855">
  <si>
    <t>WYSZCZEGÓLNIENIE</t>
  </si>
  <si>
    <t>SPECIFICATION</t>
  </si>
  <si>
    <t xml:space="preserve">oczyszczane  </t>
  </si>
  <si>
    <t>treated</t>
  </si>
  <si>
    <t xml:space="preserve">mechanicznie  </t>
  </si>
  <si>
    <t>mechanically</t>
  </si>
  <si>
    <t xml:space="preserve">biologicznie  </t>
  </si>
  <si>
    <t>biologically</t>
  </si>
  <si>
    <t xml:space="preserve">nieoczyszczane  </t>
  </si>
  <si>
    <t>untreated</t>
  </si>
  <si>
    <t xml:space="preserve">pyłowych  </t>
  </si>
  <si>
    <t>particulates</t>
  </si>
  <si>
    <t xml:space="preserve">w tym kobiety  </t>
  </si>
  <si>
    <t xml:space="preserve">przedprodukcyjnym  </t>
  </si>
  <si>
    <t xml:space="preserve">poprodukcyjnym  </t>
  </si>
  <si>
    <t xml:space="preserve">Małżeństwa  </t>
  </si>
  <si>
    <t xml:space="preserve">Marriages </t>
  </si>
  <si>
    <t xml:space="preserve">na 1000 ludności  </t>
  </si>
  <si>
    <t xml:space="preserve">Urodzenia żywe  </t>
  </si>
  <si>
    <t>Live births</t>
  </si>
  <si>
    <t xml:space="preserve">Zgony  </t>
  </si>
  <si>
    <t xml:space="preserve">w tym niemowląt  </t>
  </si>
  <si>
    <t>of which infants</t>
  </si>
  <si>
    <t>w tym:</t>
  </si>
  <si>
    <t>of which:</t>
  </si>
  <si>
    <t xml:space="preserve">sektor publiczny  </t>
  </si>
  <si>
    <t>public sector</t>
  </si>
  <si>
    <t xml:space="preserve">sektor prywatny  </t>
  </si>
  <si>
    <t>private sector</t>
  </si>
  <si>
    <t>•</t>
  </si>
  <si>
    <t xml:space="preserve">gazowej  </t>
  </si>
  <si>
    <t>electricity in GWh</t>
  </si>
  <si>
    <t>per capita in kWh</t>
  </si>
  <si>
    <t>przeciętna:</t>
  </si>
  <si>
    <t>average:</t>
  </si>
  <si>
    <t xml:space="preserve">liczba osób na 1 izbę  </t>
  </si>
  <si>
    <t xml:space="preserve">1 mieszkania  </t>
  </si>
  <si>
    <t xml:space="preserve">1 izby  </t>
  </si>
  <si>
    <t>Oddane do użytkowania:</t>
  </si>
  <si>
    <t>Completed:</t>
  </si>
  <si>
    <t xml:space="preserve">mieszkania  </t>
  </si>
  <si>
    <t xml:space="preserve">dwellings </t>
  </si>
  <si>
    <t xml:space="preserve">spółdzielcze  </t>
  </si>
  <si>
    <t>cooperatives</t>
  </si>
  <si>
    <t xml:space="preserve">izby  </t>
  </si>
  <si>
    <t>rooms</t>
  </si>
  <si>
    <t xml:space="preserve">miejsca  </t>
  </si>
  <si>
    <t>places</t>
  </si>
  <si>
    <t xml:space="preserve">dzieci  </t>
  </si>
  <si>
    <t>children</t>
  </si>
  <si>
    <t xml:space="preserve">w przedszkolach  </t>
  </si>
  <si>
    <t>in nursery schools</t>
  </si>
  <si>
    <t>-</t>
  </si>
  <si>
    <t xml:space="preserve">podstawowe  </t>
  </si>
  <si>
    <t>primary</t>
  </si>
  <si>
    <t xml:space="preserve">gimnazja  </t>
  </si>
  <si>
    <t>lower secondary</t>
  </si>
  <si>
    <t>special job-training</t>
  </si>
  <si>
    <t xml:space="preserve">zasadnicze zawodowe  </t>
  </si>
  <si>
    <t>basic vocational</t>
  </si>
  <si>
    <t xml:space="preserve">licea ogólnokształcące  </t>
  </si>
  <si>
    <t>general secondary</t>
  </si>
  <si>
    <t xml:space="preserve">technika  </t>
  </si>
  <si>
    <t>technical secondary</t>
  </si>
  <si>
    <t xml:space="preserve">policealne  </t>
  </si>
  <si>
    <t>post-secondary</t>
  </si>
  <si>
    <t xml:space="preserve">podstawowych  </t>
  </si>
  <si>
    <t xml:space="preserve">gimnazjach  </t>
  </si>
  <si>
    <t xml:space="preserve">technikach  </t>
  </si>
  <si>
    <t xml:space="preserve">policealnych  </t>
  </si>
  <si>
    <t xml:space="preserve">gimnazjów  </t>
  </si>
  <si>
    <t xml:space="preserve">lekarze  </t>
  </si>
  <si>
    <t>doctors</t>
  </si>
  <si>
    <t xml:space="preserve">na 10 tys. ludności  </t>
  </si>
  <si>
    <t xml:space="preserve">lekarze dentyści  </t>
  </si>
  <si>
    <t>dentists</t>
  </si>
  <si>
    <t xml:space="preserve">pielęgniarki  </t>
  </si>
  <si>
    <t>nurses</t>
  </si>
  <si>
    <t xml:space="preserve">Apteki ogólnodostępne  </t>
  </si>
  <si>
    <t xml:space="preserve">Liczba ludności na 1 aptekę  </t>
  </si>
  <si>
    <t xml:space="preserve">mieszkańcy  </t>
  </si>
  <si>
    <t>residents</t>
  </si>
  <si>
    <t xml:space="preserve">w tys.  </t>
  </si>
  <si>
    <t xml:space="preserve">w tym hotele  </t>
  </si>
  <si>
    <t>of which hotels</t>
  </si>
  <si>
    <t xml:space="preserve">w tym całoroczne  </t>
  </si>
  <si>
    <t>of which open all year</t>
  </si>
  <si>
    <t xml:space="preserve">w tym w hotelach  </t>
  </si>
  <si>
    <t>of which in hotels</t>
  </si>
  <si>
    <t xml:space="preserve">w tys. pasażeromil  </t>
  </si>
  <si>
    <t xml:space="preserve">przyjazdy do kraju  </t>
  </si>
  <si>
    <t>arrivals to Poland</t>
  </si>
  <si>
    <t xml:space="preserve">wyjazdy z kraju  </t>
  </si>
  <si>
    <t>departures from Poland</t>
  </si>
  <si>
    <t xml:space="preserve">Dochody w mln zł  </t>
  </si>
  <si>
    <t xml:space="preserve">na 1 mieszkańca w zł  </t>
  </si>
  <si>
    <t>per capita in PLN</t>
  </si>
  <si>
    <t xml:space="preserve">Wydatki w mln zł  </t>
  </si>
  <si>
    <t xml:space="preserve">w tym osoby fizyczne  </t>
  </si>
  <si>
    <t xml:space="preserve">Gdańsk </t>
  </si>
  <si>
    <t xml:space="preserve">Gdynia </t>
  </si>
  <si>
    <t xml:space="preserve">Sopot </t>
  </si>
  <si>
    <t>w % wymagających oczyszczania</t>
  </si>
  <si>
    <t xml:space="preserve">Wypadki drogowe  </t>
  </si>
  <si>
    <t xml:space="preserve">Road traffic accidents </t>
  </si>
  <si>
    <t>Deaths</t>
  </si>
  <si>
    <t xml:space="preserve">na 1000 urodzeń żywych  </t>
  </si>
  <si>
    <t xml:space="preserve">w tym kobiety w %  </t>
  </si>
  <si>
    <t xml:space="preserve">przemysł  </t>
  </si>
  <si>
    <t>industry</t>
  </si>
  <si>
    <t xml:space="preserve">budownictwo  </t>
  </si>
  <si>
    <t>construction</t>
  </si>
  <si>
    <t>transport i gospodarka magazynowa</t>
  </si>
  <si>
    <t>transportation and storage</t>
  </si>
  <si>
    <t xml:space="preserve">edukacja  </t>
  </si>
  <si>
    <t>education</t>
  </si>
  <si>
    <t xml:space="preserve">Bezrobotni zarejestrowani  </t>
  </si>
  <si>
    <t>Registered unemployed persons</t>
  </si>
  <si>
    <t xml:space="preserve">liczba izb w mieszkaniu  </t>
  </si>
  <si>
    <t xml:space="preserve">rooms </t>
  </si>
  <si>
    <t xml:space="preserve">children </t>
  </si>
  <si>
    <t xml:space="preserve">w punktach przedszkolnych  </t>
  </si>
  <si>
    <t xml:space="preserve">liceach ogólnokształcących  </t>
  </si>
  <si>
    <t xml:space="preserve">liceów ogólnokształcących  </t>
  </si>
  <si>
    <t>Zwiedzający muzea i wystawy:</t>
  </si>
  <si>
    <t xml:space="preserve">Korzystający z noclegów  </t>
  </si>
  <si>
    <t xml:space="preserve">Tourists accommodated </t>
  </si>
  <si>
    <t xml:space="preserve">przemysłu  </t>
  </si>
  <si>
    <t xml:space="preserve">industry </t>
  </si>
  <si>
    <t xml:space="preserve">Ogółem  </t>
  </si>
  <si>
    <t xml:space="preserve">Total </t>
  </si>
  <si>
    <t xml:space="preserve">przedsiębiorstwa państwowe  </t>
  </si>
  <si>
    <t>state owned enterprises</t>
  </si>
  <si>
    <t xml:space="preserve">spółdzielnie  </t>
  </si>
  <si>
    <t xml:space="preserve">spółki handlowe  </t>
  </si>
  <si>
    <t>commercial companies</t>
  </si>
  <si>
    <t xml:space="preserve">spółki cywilne  </t>
  </si>
  <si>
    <t>civil law partnerships</t>
  </si>
  <si>
    <t>Białystok</t>
  </si>
  <si>
    <t xml:space="preserve">Bydgoszcz </t>
  </si>
  <si>
    <t>Gorzów Wlkp.</t>
  </si>
  <si>
    <t>Katowice</t>
  </si>
  <si>
    <t xml:space="preserve">w tym spółdzielcze  </t>
  </si>
  <si>
    <t xml:space="preserve">w tym spółdzielczego  </t>
  </si>
  <si>
    <t xml:space="preserve">wskaźnik poziomu kosztów  </t>
  </si>
  <si>
    <t>Kielce</t>
  </si>
  <si>
    <t>Kraków</t>
  </si>
  <si>
    <t>Lublin</t>
  </si>
  <si>
    <t>Łódź</t>
  </si>
  <si>
    <t>Olsztyn</t>
  </si>
  <si>
    <t xml:space="preserve">transportation and storage </t>
  </si>
  <si>
    <t>cost level indicator</t>
  </si>
  <si>
    <t>Opole</t>
  </si>
  <si>
    <t>Poznań</t>
  </si>
  <si>
    <t>Rzeszów</t>
  </si>
  <si>
    <t xml:space="preserve">Szczecin </t>
  </si>
  <si>
    <t>Toruń</t>
  </si>
  <si>
    <t xml:space="preserve">Warszawa </t>
  </si>
  <si>
    <t>Wrocław</t>
  </si>
  <si>
    <t>Zielona Góra</t>
  </si>
  <si>
    <t>gas supply</t>
  </si>
  <si>
    <r>
      <t xml:space="preserve">1167 </t>
    </r>
    <r>
      <rPr>
        <vertAlign val="superscript"/>
        <sz val="9"/>
        <rFont val="Arial"/>
        <family val="2"/>
        <charset val="238"/>
      </rPr>
      <t>c</t>
    </r>
  </si>
  <si>
    <r>
      <t xml:space="preserve">2,5 </t>
    </r>
    <r>
      <rPr>
        <vertAlign val="superscript"/>
        <sz val="9"/>
        <rFont val="Arial"/>
        <family val="2"/>
        <charset val="238"/>
      </rPr>
      <t>c</t>
    </r>
  </si>
  <si>
    <t xml:space="preserve">na 1000 dzieci w wieku 3-6 lat  </t>
  </si>
  <si>
    <t>in thousands</t>
  </si>
  <si>
    <t>pre-working age</t>
  </si>
  <si>
    <t>post-working age</t>
  </si>
  <si>
    <t>working age</t>
  </si>
  <si>
    <t xml:space="preserve">w tys. wol.  </t>
  </si>
  <si>
    <t>in thousand vol.</t>
  </si>
  <si>
    <t xml:space="preserve">Czytelnicy bibliotek publicznych: </t>
  </si>
  <si>
    <t>Audience in indoor cinemas:</t>
  </si>
  <si>
    <t xml:space="preserve">Widzowie w kinach stałych: </t>
  </si>
  <si>
    <t>per 10 thousand population</t>
  </si>
  <si>
    <t xml:space="preserve">Mieszkania oddane do użytkowania </t>
  </si>
  <si>
    <t>Dwellings completed</t>
  </si>
  <si>
    <t>of which cooperatives</t>
  </si>
  <si>
    <t xml:space="preserve">na 1 czytelnika w wol.  </t>
  </si>
  <si>
    <t xml:space="preserve">w % wymagających oczyszczania  </t>
  </si>
  <si>
    <t xml:space="preserve">z podwyższonym usuwaniem biogenów  </t>
  </si>
  <si>
    <t xml:space="preserve">with increased biogene removal </t>
  </si>
  <si>
    <t>in % of wastewater requiring treatment</t>
  </si>
  <si>
    <t xml:space="preserve">liczba osób na 1 mieszkanie  </t>
  </si>
  <si>
    <t>number of persons per room</t>
  </si>
  <si>
    <t xml:space="preserve">specjalne przysposabiające do pracy  </t>
  </si>
  <si>
    <t>Generally available pharmacies</t>
  </si>
  <si>
    <t xml:space="preserve">Zwiedzający muzea i wystawy: </t>
  </si>
  <si>
    <t xml:space="preserve">pasażerowie odprawieni w tys.  </t>
  </si>
  <si>
    <t xml:space="preserve">mechanically  </t>
  </si>
  <si>
    <t xml:space="preserve">biologically  </t>
  </si>
  <si>
    <t xml:space="preserve">pyłowych       </t>
  </si>
  <si>
    <t xml:space="preserve">particulates  </t>
  </si>
  <si>
    <t>opieka zdrowotna i pomoc społeczna</t>
  </si>
  <si>
    <t>human health and social work activities</t>
  </si>
  <si>
    <t>in pre-primary sections in primary schools</t>
  </si>
  <si>
    <t xml:space="preserve">w zespołach wychowania przedszkolnego  </t>
  </si>
  <si>
    <t xml:space="preserve">specjalne przysposabiające do pracy </t>
  </si>
  <si>
    <t xml:space="preserve">Obroty ładunkowe w porcie morskim w tys. t  </t>
  </si>
  <si>
    <t xml:space="preserve">w tym z udziałem kapitału zagranicznego  </t>
  </si>
  <si>
    <t xml:space="preserve">Osoby fizyczne prowadzące działalność gospodarczą  </t>
  </si>
  <si>
    <t>Natural persons conducting economic activity</t>
  </si>
  <si>
    <t>of which with foreign capital participation</t>
  </si>
  <si>
    <t xml:space="preserve">w tym wydatki inwestycyjne  </t>
  </si>
  <si>
    <t>domestic tourists</t>
  </si>
  <si>
    <t>foreign tourists</t>
  </si>
  <si>
    <t xml:space="preserve">turyści krajowi  </t>
  </si>
  <si>
    <t xml:space="preserve">turyści zagraniczni  </t>
  </si>
  <si>
    <t xml:space="preserve">Dochody budżetowe w mln zł  </t>
  </si>
  <si>
    <t xml:space="preserve">Wydatki budżetowe w mln zł  </t>
  </si>
  <si>
    <r>
      <t>produkcyjnym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 </t>
    </r>
  </si>
  <si>
    <t>Marriages</t>
  </si>
  <si>
    <t xml:space="preserve">na 1000 urodzeń żywych   </t>
  </si>
  <si>
    <t xml:space="preserve">w % ludności w wieku produkcyjnym </t>
  </si>
  <si>
    <t>in % of working age population</t>
  </si>
  <si>
    <t xml:space="preserve">Zużycie w gospodarstwach domowych (w ciągu roku): </t>
  </si>
  <si>
    <t>Consumption in households (during the year) of:</t>
  </si>
  <si>
    <t xml:space="preserve">energii elektrycznej w GWh  </t>
  </si>
  <si>
    <t xml:space="preserve">na 1 mieszkańca w kWh  </t>
  </si>
  <si>
    <r>
      <t>wody z wodociągów w hm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 </t>
    </r>
  </si>
  <si>
    <r>
      <t>na 1 mieszkańca w 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 </t>
    </r>
  </si>
  <si>
    <t xml:space="preserve">na 1000 ludności   </t>
  </si>
  <si>
    <t xml:space="preserve">liczba izb w 1 mieszkaniu  </t>
  </si>
  <si>
    <t>dwellings</t>
  </si>
  <si>
    <r>
      <t>Zasoby mieszkaniowe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>:</t>
    </r>
  </si>
  <si>
    <r>
      <t>powierzchnia użytkowa mieszkań w tys.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</t>
    </r>
  </si>
  <si>
    <r>
      <t>powierzchnia użytkowa w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>:</t>
    </r>
  </si>
  <si>
    <r>
      <t>przeciętna powierzchnia użytkowa 1 mieszkania w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</t>
    </r>
  </si>
  <si>
    <t xml:space="preserve">w oddziałach przedszkolnych w szkołach podstawowych  </t>
  </si>
  <si>
    <t xml:space="preserve">branżowe I stopnia  </t>
  </si>
  <si>
    <t xml:space="preserve">specjalnych przysposabiających do pracy  </t>
  </si>
  <si>
    <t xml:space="preserve">zasadniczych zawodowych  </t>
  </si>
  <si>
    <t xml:space="preserve">branżowych I stopnia  </t>
  </si>
  <si>
    <t xml:space="preserve">Magistrzy farmacji pracujący w aptekach </t>
  </si>
  <si>
    <t>Museums and exhibitions visitors:</t>
  </si>
  <si>
    <t xml:space="preserve">pasażerowie przybyli w tys.  </t>
  </si>
  <si>
    <t>in thousand passenger-miles</t>
  </si>
  <si>
    <t>Międzynarodowy ruch pasażerów w porcie morskim:</t>
  </si>
  <si>
    <t>International passenger traffic in seaport:</t>
  </si>
  <si>
    <t xml:space="preserve">pyłowe  </t>
  </si>
  <si>
    <t xml:space="preserve">produkcyjnym  </t>
  </si>
  <si>
    <t>of which investment expenditure</t>
  </si>
  <si>
    <t>Passenger traffic in the Gdansk Lech Walesa Airport:</t>
  </si>
  <si>
    <t>passengers departured in thousands</t>
  </si>
  <si>
    <t>passengers arrived in thousands</t>
  </si>
  <si>
    <t>per 1,000 population</t>
  </si>
  <si>
    <t>per 1,000 live births</t>
  </si>
  <si>
    <t>number of rooms in a dwelling</t>
  </si>
  <si>
    <t>of 1 dwelling</t>
  </si>
  <si>
    <t>of 1 room</t>
  </si>
  <si>
    <t xml:space="preserve">na 1,000 ludności  </t>
  </si>
  <si>
    <t>per 1,000 children aged 3-6</t>
  </si>
  <si>
    <t>Population per pharmacy</t>
  </si>
  <si>
    <t xml:space="preserve">number of rooms in a dwelling </t>
  </si>
  <si>
    <t xml:space="preserve">per 1,000 children aged 3-6 </t>
  </si>
  <si>
    <t xml:space="preserve">stage I sectoral vocational </t>
  </si>
  <si>
    <t>Emission of air pollutants from plants of significant nuisance to air quality in t/y:</t>
  </si>
  <si>
    <t>Pollutants retained in pollutant reduction systems in % of pollutants produced:</t>
  </si>
  <si>
    <t xml:space="preserve">Saldo migracji wewnętrznych i zagranicznych na pobyt stały  </t>
  </si>
  <si>
    <t>Ruch pasażerów w Porcie Lotniczym Gdańsk im. Lecha Wałęsy:</t>
  </si>
  <si>
    <t xml:space="preserve">Osoby prawne i jednostki organizacyjne niemające osobowości prawnej  </t>
  </si>
  <si>
    <t>-0,0</t>
  </si>
  <si>
    <r>
      <t xml:space="preserve">Ludność w % ogółu ludności miasta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korzystająca z urządzeń komunalnych:</t>
    </r>
  </si>
  <si>
    <r>
      <t xml:space="preserve">Długość sieci 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w km:</t>
    </r>
  </si>
  <si>
    <r>
      <t>gazu z sieci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 xml:space="preserve"> w GWh</t>
    </r>
  </si>
  <si>
    <t xml:space="preserve">przeznaczone na sprzedaż lub wynajem  </t>
  </si>
  <si>
    <t>for sale or rent</t>
  </si>
  <si>
    <t>of whom females</t>
  </si>
  <si>
    <t>of whom women in %</t>
  </si>
  <si>
    <t>of whom women</t>
  </si>
  <si>
    <t>Masters of pharmacy employed in pharmacies</t>
  </si>
  <si>
    <t xml:space="preserve">Museum and exhibition visitors: </t>
  </si>
  <si>
    <t>in pre-primary centres</t>
  </si>
  <si>
    <t>in pre-primary education units</t>
  </si>
  <si>
    <t>Przewozy pasażerów promami Polskiej Żeglugi Bałtyckiej:</t>
  </si>
  <si>
    <t>Transport of passengers by Polish Baltic Shipping ferries:</t>
  </si>
  <si>
    <t xml:space="preserve">Odpady komunalne zmieszane odebrane lub zebrane w tys. t  </t>
  </si>
  <si>
    <r>
      <t>indywidualne</t>
    </r>
    <r>
      <rPr>
        <vertAlign val="superscript"/>
        <sz val="9"/>
        <rFont val="Arial"/>
        <family val="2"/>
        <charset val="238"/>
      </rPr>
      <t xml:space="preserve"> </t>
    </r>
  </si>
  <si>
    <t>private</t>
  </si>
  <si>
    <r>
      <t xml:space="preserve">indywidualne </t>
    </r>
    <r>
      <rPr>
        <vertAlign val="superscript"/>
        <sz val="9"/>
        <rFont val="Arial"/>
        <family val="2"/>
        <charset val="238"/>
      </rPr>
      <t/>
    </r>
  </si>
  <si>
    <t xml:space="preserve">private </t>
  </si>
  <si>
    <t xml:space="preserve">Praktyki lekarzy i lekarzy dentystów  </t>
  </si>
  <si>
    <t>Medical and dental practices</t>
  </si>
  <si>
    <r>
      <t>Wychowanie przedszkolne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>:</t>
    </r>
  </si>
  <si>
    <t>Emisja zanieczyszczeń powietrza z zakładów szczególnie uciążliwych dla czystości powietrza w t/r:</t>
  </si>
  <si>
    <t>Zanieczyszczenia zatrzymane w urządzeniach  do redukcji zanieczyszczeń w % zanieczyszczeń wytworzonych:</t>
  </si>
  <si>
    <r>
      <t>Ludność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w wieku nieprodukcyjnym na 100 osób  w wieku produkcyjnym </t>
    </r>
  </si>
  <si>
    <t>Internal and international net migration for permanent residence</t>
  </si>
  <si>
    <t>Dzieci w placówkach wychowania przedszkolnego w ogólnej liczbie dzieci w wieku 3-6 lat w %</t>
  </si>
  <si>
    <t>Children in pre-primary establishments in total number of children aged 3-6 in %</t>
  </si>
  <si>
    <t>Zanieczyszczenia zatrzymane w urządzeniach do redukcji zanieczyszczeń w % zanieczyszczeń wytworzonych:</t>
  </si>
  <si>
    <t xml:space="preserve">Przestępstwa stwierdzone przez Policję w zakończonych postępowaniach przygotowawczych  </t>
  </si>
  <si>
    <t>Offences ascertained by the Police in completed preparatory proceedings</t>
  </si>
  <si>
    <t xml:space="preserve">Saldo migracji wewnętrznych i zagranicznych na pobyt stały  </t>
  </si>
  <si>
    <t>Zużycie w gospodarstwach domowych (w ciągu roku) wody z wodociągów:</t>
  </si>
  <si>
    <t>Consumption in households (during the year) water from water supply systems:</t>
  </si>
  <si>
    <t>branżowe II stopnia</t>
  </si>
  <si>
    <t>stage II sectoral vocational</t>
  </si>
  <si>
    <t xml:space="preserve">Przyrost/ubytek naturalny  </t>
  </si>
  <si>
    <t>Natural increase/decrease</t>
  </si>
  <si>
    <t xml:space="preserve">stage II sectoral vocational </t>
  </si>
  <si>
    <t>stage I sectoral vocational</t>
  </si>
  <si>
    <t>branżowe I stopnia</t>
  </si>
  <si>
    <t xml:space="preserve">branżowych II stopnia  </t>
  </si>
  <si>
    <t xml:space="preserve">Revenue in million PLN </t>
  </si>
  <si>
    <t xml:space="preserve">Expenditure in million PLN </t>
  </si>
  <si>
    <t xml:space="preserve">Budgets revenue in million PLN </t>
  </si>
  <si>
    <t xml:space="preserve">Budgets expenditure in million PLN </t>
  </si>
  <si>
    <r>
      <t>Księgozbiór bibliotek publicznych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w tys. wol.  </t>
    </r>
  </si>
  <si>
    <r>
      <t>Czytelnicy bibliotek publicznych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w tys. </t>
    </r>
  </si>
  <si>
    <r>
      <t>Muzea i oddziały muzealne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</si>
  <si>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Teatry i instytucje muzyczne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</si>
  <si>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miejsca na widowni w stałej sali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</si>
  <si>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4548</t>
    </r>
    <r>
      <rPr>
        <vertAlign val="superscript"/>
        <sz val="9"/>
        <rFont val="Arial "/>
        <charset val="238"/>
      </rPr>
      <t xml:space="preserve"> c </t>
    </r>
  </si>
  <si>
    <r>
      <t>przedstawienia i koncerty</t>
    </r>
    <r>
      <rPr>
        <vertAlign val="superscript"/>
        <sz val="9"/>
        <rFont val="Arial "/>
        <charset val="238"/>
      </rPr>
      <t xml:space="preserve"> d</t>
    </r>
    <r>
      <rPr>
        <sz val="9"/>
        <rFont val="Arial "/>
        <charset val="238"/>
      </rPr>
      <t xml:space="preserve">  </t>
    </r>
  </si>
  <si>
    <r>
      <t>widzowie i słuchacze</t>
    </r>
    <r>
      <rPr>
        <vertAlign val="superscript"/>
        <sz val="9"/>
        <rFont val="Arial "/>
        <charset val="238"/>
      </rPr>
      <t xml:space="preserve"> d</t>
    </r>
    <r>
      <rPr>
        <sz val="9"/>
        <rFont val="Arial "/>
        <charset val="238"/>
      </rPr>
      <t xml:space="preserve"> w tys.  </t>
    </r>
  </si>
  <si>
    <r>
      <t>Kina stałe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</si>
  <si>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miejsca na widowni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</si>
  <si>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 xml:space="preserve">Samochody osobowe zarejestrowane </t>
    </r>
    <r>
      <rPr>
        <vertAlign val="superscript"/>
        <sz val="9"/>
        <rFont val="Arial "/>
        <charset val="238"/>
      </rPr>
      <t>a</t>
    </r>
    <r>
      <rPr>
        <sz val="9"/>
        <rFont val="Arial "/>
        <charset val="238"/>
      </rPr>
      <t>:</t>
    </r>
  </si>
  <si>
    <r>
      <t xml:space="preserve">Dzieci w żłobkach i klubach dziecięcych w ogólnej liczbie dzieci w wieku 0-2 lata </t>
    </r>
    <r>
      <rPr>
        <vertAlign val="superscript"/>
        <sz val="9"/>
        <rFont val="Arial "/>
        <charset val="238"/>
      </rPr>
      <t>a</t>
    </r>
    <r>
      <rPr>
        <sz val="9"/>
        <rFont val="Arial "/>
        <charset val="238"/>
      </rPr>
      <t xml:space="preserve"> w %</t>
    </r>
  </si>
  <si>
    <r>
      <t>Ludność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w wieku nieprodukcyjnym na 100 osób w wieku produkcyjnym</t>
    </r>
  </si>
  <si>
    <t>Registered unemployment rate in %</t>
  </si>
  <si>
    <r>
      <t>Szkoły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>:</t>
    </r>
  </si>
  <si>
    <r>
      <t>Uczniowie w szkołach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>:</t>
    </r>
  </si>
  <si>
    <r>
      <t>Biblioteki publiczne (z filiami)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</si>
  <si>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r>
      <t>Księgozbiór bibliotek publicznych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: </t>
    </r>
  </si>
  <si>
    <t>number of persons per dwelling</t>
  </si>
  <si>
    <r>
      <t xml:space="preserve">ogólnokształcące artystyczne </t>
    </r>
    <r>
      <rPr>
        <vertAlign val="superscript"/>
        <sz val="9"/>
        <rFont val="Arial "/>
        <charset val="238"/>
      </rPr>
      <t>c</t>
    </r>
    <r>
      <rPr>
        <sz val="9"/>
        <rFont val="Arial "/>
        <charset val="238"/>
      </rPr>
      <t xml:space="preserve">  </t>
    </r>
  </si>
  <si>
    <r>
      <t xml:space="preserve">ogólnokształcących artystycznych </t>
    </r>
    <r>
      <rPr>
        <vertAlign val="superscript"/>
        <sz val="9"/>
        <rFont val="Arial "/>
        <charset val="238"/>
      </rPr>
      <t>c</t>
    </r>
    <r>
      <rPr>
        <sz val="9"/>
        <rFont val="Arial "/>
        <charset val="238"/>
      </rPr>
      <t xml:space="preserve">  </t>
    </r>
  </si>
  <si>
    <t>przeciętna na 1 mieszkańca</t>
  </si>
  <si>
    <t xml:space="preserve">average per inhabitant </t>
  </si>
  <si>
    <t>powierzchnia użytkowa mieszkań:</t>
  </si>
  <si>
    <t>useful floor area of dwellings:</t>
  </si>
  <si>
    <r>
      <t>w tys. m</t>
    </r>
    <r>
      <rPr>
        <vertAlign val="superscript"/>
        <sz val="9"/>
        <rFont val="Arial"/>
        <family val="2"/>
        <charset val="238"/>
      </rPr>
      <t xml:space="preserve">2 </t>
    </r>
    <r>
      <rPr>
        <sz val="9"/>
        <rFont val="Arial"/>
        <family val="2"/>
        <charset val="238"/>
      </rPr>
      <t xml:space="preserve"> </t>
    </r>
  </si>
  <si>
    <r>
      <t xml:space="preserve">na 1 mieszkańca </t>
    </r>
    <r>
      <rPr>
        <vertAlign val="superscript"/>
        <sz val="9"/>
        <rFont val="Arial "/>
        <charset val="238"/>
      </rPr>
      <t>a</t>
    </r>
    <r>
      <rPr>
        <sz val="9"/>
        <rFont val="Arial "/>
        <charset val="238"/>
      </rPr>
      <t xml:space="preserve"> w zł  </t>
    </r>
  </si>
  <si>
    <r>
      <t>Zużycie wody na potrzeby gospodarki narodowej i ludności w hm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 </t>
    </r>
  </si>
  <si>
    <r>
      <t>Ścieki przemysłowe i komunalne wymagające oczyszczania odprowadzone do wód lub do ziemi w hm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 </t>
    </r>
  </si>
  <si>
    <r>
      <t>chemicznie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</si>
  <si>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gazowych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 </t>
    </r>
  </si>
  <si>
    <t>a Dotyczy tylko ścieków przemysłowych.</t>
  </si>
  <si>
    <t xml:space="preserve">b Bez dwutlenku węgla.   </t>
  </si>
  <si>
    <t>a Concerns only industrial wastewater.</t>
  </si>
  <si>
    <t xml:space="preserve">b Excluding carbon dioxide.   </t>
  </si>
  <si>
    <r>
      <t>Consumption of water for the needs of the national economy and population in hm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</si>
  <si>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Industrial and municipal wastewater requiring treatment discharged into waters or into the ground in hm</t>
    </r>
    <r>
      <rPr>
        <vertAlign val="superscript"/>
        <sz val="9"/>
        <color theme="1" tint="0.34998626667073579"/>
        <rFont val="Arial"/>
        <family val="2"/>
        <charset val="238"/>
      </rPr>
      <t>3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</si>
  <si>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chemically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</si>
  <si>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>gases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</si>
  <si>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 xml:space="preserve">OCHRONA ŚRODOWISKA
</t>
    </r>
    <r>
      <rPr>
        <sz val="9"/>
        <color theme="1" tint="0.34998626667073579"/>
        <rFont val="Arial"/>
        <family val="2"/>
        <charset val="238"/>
      </rPr>
      <t>ENVIRONMENTAL PROTECTION</t>
    </r>
  </si>
  <si>
    <t>REVIEW TABLES</t>
  </si>
  <si>
    <r>
      <t xml:space="preserve">TABL. 1. </t>
    </r>
    <r>
      <rPr>
        <b/>
        <sz val="9"/>
        <rFont val="Arial"/>
        <family val="2"/>
        <charset val="238"/>
      </rPr>
      <t>WAŻNIEJSZE DANE O GDAŃSKU</t>
    </r>
  </si>
  <si>
    <t>b Stan w dniu 31 grudnia.</t>
  </si>
  <si>
    <t>b As of 31 December.</t>
  </si>
  <si>
    <r>
      <t>Ludność</t>
    </r>
    <r>
      <rPr>
        <vertAlign val="superscript"/>
        <sz val="9"/>
        <rFont val="Arial"/>
        <family val="2"/>
        <charset val="238"/>
      </rPr>
      <t xml:space="preserve"> b </t>
    </r>
    <r>
      <rPr>
        <sz val="9"/>
        <rFont val="Arial"/>
        <family val="2"/>
        <charset val="238"/>
      </rPr>
      <t xml:space="preserve">w tys.  </t>
    </r>
  </si>
  <si>
    <r>
      <t>Ludność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na 1 km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</t>
    </r>
  </si>
  <si>
    <r>
      <t>Kobiety na 100 mężczyzn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</t>
    </r>
  </si>
  <si>
    <r>
      <t>Ludność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w tys. w wieku:</t>
    </r>
  </si>
  <si>
    <r>
      <t>Population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  <r>
      <rPr>
        <sz val="9"/>
        <color theme="1" tint="0.34998626667073579"/>
        <rFont val="Arial"/>
        <family val="2"/>
        <charset val="238"/>
      </rPr>
      <t xml:space="preserve"> in thousands</t>
    </r>
  </si>
  <si>
    <r>
      <t>Females per 100 males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</si>
  <si>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Population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  <r>
      <rPr>
        <sz val="9"/>
        <color theme="1" tint="0.34998626667073579"/>
        <rFont val="Arial"/>
        <family val="2"/>
        <charset val="238"/>
      </rPr>
      <t xml:space="preserve"> in thousands:</t>
    </r>
  </si>
  <si>
    <r>
      <t>working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age</t>
    </r>
  </si>
  <si>
    <r>
      <t xml:space="preserve">TABL. 1. </t>
    </r>
    <r>
      <rPr>
        <b/>
        <sz val="9"/>
        <rFont val="Arial"/>
        <family val="2"/>
        <charset val="238"/>
      </rPr>
      <t>WAŻNIEJSZE DANE O GDAŃSKU (cd.)</t>
    </r>
  </si>
  <si>
    <t>MAJOR DATA ON GDAŃSK (cont.)</t>
  </si>
  <si>
    <r>
      <t xml:space="preserve">LUDNOŚĆ 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 xml:space="preserve">POPULATION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</si>
  <si>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Odpady</t>
    </r>
    <r>
      <rPr>
        <vertAlign val="superscript"/>
        <sz val="9"/>
        <rFont val="Arial"/>
        <family val="2"/>
        <charset val="238"/>
      </rPr>
      <t xml:space="preserve"> c </t>
    </r>
    <r>
      <rPr>
        <sz val="9"/>
        <rFont val="Arial"/>
        <family val="2"/>
        <charset val="238"/>
      </rPr>
      <t xml:space="preserve">wytworzone w ciągu roku w tys. t  </t>
    </r>
  </si>
  <si>
    <r>
      <t>Odpady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dotychczas składowane (nagromadzone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>; stan w końcu roku)</t>
    </r>
    <r>
      <rPr>
        <vertAlign val="superscript"/>
        <sz val="9"/>
        <rFont val="Arial"/>
        <family val="2"/>
        <charset val="238"/>
      </rPr>
      <t xml:space="preserve"> e </t>
    </r>
    <r>
      <rPr>
        <sz val="9"/>
        <rFont val="Arial"/>
        <family val="2"/>
        <charset val="238"/>
      </rPr>
      <t xml:space="preserve">w tys. t </t>
    </r>
    <r>
      <rPr>
        <vertAlign val="superscript"/>
        <sz val="9"/>
        <rFont val="Arial"/>
        <family val="2"/>
        <charset val="238"/>
      </rPr>
      <t xml:space="preserve"> </t>
    </r>
  </si>
  <si>
    <r>
      <t>Waste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  <r>
      <rPr>
        <sz val="9"/>
        <color theme="1" tint="0.34998626667073579"/>
        <rFont val="Arial"/>
        <family val="2"/>
        <charset val="238"/>
      </rPr>
      <t xml:space="preserve"> generated during the year in thousand tonnes</t>
    </r>
  </si>
  <si>
    <r>
      <t>Waste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  <r>
      <rPr>
        <sz val="9"/>
        <color theme="1" tint="0.34998626667073579"/>
        <rFont val="Arial"/>
        <family val="2"/>
        <charset val="238"/>
      </rPr>
      <t xml:space="preserve"> landfilled to date (accumulated</t>
    </r>
    <r>
      <rPr>
        <vertAlign val="superscript"/>
        <sz val="9"/>
        <color theme="1" tint="0.34998626667073579"/>
        <rFont val="Arial"/>
        <family val="2"/>
        <charset val="238"/>
      </rPr>
      <t xml:space="preserve"> d</t>
    </r>
    <r>
      <rPr>
        <sz val="9"/>
        <color theme="1" tint="0.34998626667073579"/>
        <rFont val="Arial"/>
        <family val="2"/>
        <charset val="238"/>
      </rPr>
      <t>; as of the end of year)</t>
    </r>
    <r>
      <rPr>
        <vertAlign val="superscript"/>
        <sz val="9"/>
        <color theme="1" tint="0.34998626667073579"/>
        <rFont val="Arial"/>
        <family val="2"/>
        <charset val="238"/>
      </rPr>
      <t xml:space="preserve"> e</t>
    </r>
    <r>
      <rPr>
        <sz val="9"/>
        <color theme="1" tint="0.34998626667073579"/>
        <rFont val="Arial"/>
        <family val="2"/>
        <charset val="238"/>
      </rPr>
      <t xml:space="preserve"> in thousand tonnes</t>
    </r>
  </si>
  <si>
    <t>c Z wyłączeniem odpadów komunalnych.</t>
  </si>
  <si>
    <t>d Na składowiskach i w obiektach unieszkodliwiania odpadów wydobywczych (w tym hałdach i stawach osadowych) własnych.</t>
  </si>
  <si>
    <t>c Excluding municipal waste.</t>
  </si>
  <si>
    <t>c Do obliczenia salda migracji wykorzystano dane o migracjach wewnętrznych za 2015 r. i migracjach zagranicznych za 2014 r.</t>
  </si>
  <si>
    <t>c Net migration was calculated using data on internal migration for 2015 and data on international migration for 2014.</t>
  </si>
  <si>
    <r>
      <t>Non-working age population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  <r>
      <rPr>
        <sz val="9"/>
        <color theme="1" tint="0.34998626667073579"/>
        <rFont val="Arial"/>
        <family val="2"/>
        <charset val="238"/>
      </rPr>
      <t xml:space="preserve"> per 100 persons of working age</t>
    </r>
  </si>
  <si>
    <r>
      <t xml:space="preserve">RYNEK PRACY
</t>
    </r>
    <r>
      <rPr>
        <sz val="9"/>
        <color theme="1" tint="0.34998626667073579"/>
        <rFont val="Arial"/>
        <family val="2"/>
        <charset val="238"/>
      </rPr>
      <t xml:space="preserve">LABOUR MARKET </t>
    </r>
  </si>
  <si>
    <t>a Stan w dniu 31 grudnia.</t>
  </si>
  <si>
    <t>a As of 31 December.</t>
  </si>
  <si>
    <r>
      <t xml:space="preserve">Population in % of total city population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connected to municipal systems:</t>
    </r>
  </si>
  <si>
    <r>
      <t>Network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  <r>
      <rPr>
        <sz val="9"/>
        <color theme="1" tint="0.34998626667073579"/>
        <rFont val="Arial"/>
        <family val="2"/>
        <charset val="238"/>
      </rPr>
      <t xml:space="preserve"> in km:</t>
    </r>
  </si>
  <si>
    <r>
      <t>water from water supply systems in hm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</si>
  <si>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per capita in 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</si>
  <si>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gas from gas supply system</t>
    </r>
    <r>
      <rPr>
        <vertAlign val="superscript"/>
        <sz val="9"/>
        <color theme="1" tint="0.34998626667073579"/>
        <rFont val="Arial"/>
        <family val="2"/>
        <charset val="238"/>
      </rPr>
      <t xml:space="preserve"> d</t>
    </r>
    <r>
      <rPr>
        <sz val="9"/>
        <color theme="1" tint="0.34998626667073579"/>
        <rFont val="Arial"/>
        <family val="2"/>
        <charset val="238"/>
      </rPr>
      <t xml:space="preserve"> in GWh</t>
    </r>
  </si>
  <si>
    <r>
      <t>per consumer</t>
    </r>
    <r>
      <rPr>
        <vertAlign val="superscript"/>
        <sz val="9"/>
        <color theme="1" tint="0.34998626667073579"/>
        <rFont val="Arial"/>
        <family val="2"/>
        <charset val="238"/>
      </rPr>
      <t xml:space="preserve"> e</t>
    </r>
    <r>
      <rPr>
        <vertAlign val="sub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in kWh</t>
    </r>
  </si>
  <si>
    <r>
      <t xml:space="preserve">INFRASTRUKTURA KOMUNALNA
</t>
    </r>
    <r>
      <rPr>
        <sz val="9"/>
        <color theme="1" tint="0.34998626667073579"/>
        <rFont val="Arial"/>
        <family val="2"/>
        <charset val="238"/>
      </rPr>
      <t>MUNICIPAL INFRASTRUCTURE</t>
    </r>
  </si>
  <si>
    <t>a Ludność korzystająca – na podstawie szacunków, ludność miasta ogółem – na podstawie bilansów.</t>
  </si>
  <si>
    <t>c Łącznie z kolektorami.</t>
  </si>
  <si>
    <r>
      <t>de W latach 2000, 2005, 2010 w jednostkach naturalnych: d – hm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, e –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.</t>
    </r>
  </si>
  <si>
    <t>a Population connected – estimated data, the total urban population – based on balances.</t>
  </si>
  <si>
    <t>c Including collectors.</t>
  </si>
  <si>
    <r>
      <t>de In 2000, 2005, 2010 in natural units: d – hm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>, e – 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>.</t>
    </r>
  </si>
  <si>
    <r>
      <t xml:space="preserve">na 1 odbiorcę </t>
    </r>
    <r>
      <rPr>
        <vertAlign val="superscript"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 w kWh</t>
    </r>
  </si>
  <si>
    <r>
      <t xml:space="preserve">MIESZKANIA
</t>
    </r>
    <r>
      <rPr>
        <sz val="9"/>
        <color theme="1" tint="0.34998626667073579"/>
        <rFont val="Arial"/>
        <family val="2"/>
        <charset val="238"/>
      </rPr>
      <t>DWELLINGS</t>
    </r>
  </si>
  <si>
    <r>
      <t>Dwelling stocks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>:</t>
    </r>
  </si>
  <si>
    <r>
      <t>in thousand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</si>
  <si>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useful floor area in m</t>
    </r>
    <r>
      <rPr>
        <vertAlign val="super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>:</t>
    </r>
  </si>
  <si>
    <r>
      <t>useful floor area of dwellings in thousand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</si>
  <si>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average useful floor area of a dwelling in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</si>
  <si>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 xml:space="preserve">EDUKACJA
</t>
    </r>
    <r>
      <rPr>
        <sz val="9"/>
        <color theme="1" tint="0.34998626667073579"/>
        <rFont val="Arial"/>
        <family val="2"/>
        <charset val="238"/>
      </rPr>
      <t>EDUCATION</t>
    </r>
  </si>
  <si>
    <r>
      <t xml:space="preserve">Żłobki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 </t>
    </r>
  </si>
  <si>
    <r>
      <t>dzieci przebywające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</t>
    </r>
  </si>
  <si>
    <r>
      <t>Wychowanie przedszkolne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>:</t>
    </r>
  </si>
  <si>
    <r>
      <t xml:space="preserve">Nurseries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</si>
  <si>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Pre-primary education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  <r>
      <rPr>
        <sz val="9"/>
        <color theme="1" tint="0.34998626667073579"/>
        <rFont val="Arial"/>
        <family val="2"/>
        <charset val="238"/>
      </rPr>
      <t>:</t>
    </r>
  </si>
  <si>
    <r>
      <t>Szkoły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>:</t>
    </r>
  </si>
  <si>
    <r>
      <t>Schools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  <r>
      <rPr>
        <sz val="9"/>
        <color theme="1" tint="0.34998626667073579"/>
        <rFont val="Arial"/>
        <family val="2"/>
        <charset val="238"/>
      </rPr>
      <t>:</t>
    </r>
  </si>
  <si>
    <r>
      <t xml:space="preserve">897 </t>
    </r>
    <r>
      <rPr>
        <vertAlign val="superscript"/>
        <sz val="9"/>
        <rFont val="Arial"/>
        <family val="2"/>
        <charset val="238"/>
      </rPr>
      <t>d</t>
    </r>
  </si>
  <si>
    <r>
      <t>33</t>
    </r>
    <r>
      <rPr>
        <vertAlign val="superscript"/>
        <sz val="9"/>
        <rFont val="Arial"/>
        <family val="2"/>
        <charset val="238"/>
      </rPr>
      <t xml:space="preserve"> e</t>
    </r>
  </si>
  <si>
    <r>
      <t xml:space="preserve">licea profilowane </t>
    </r>
    <r>
      <rPr>
        <vertAlign val="superscript"/>
        <sz val="9"/>
        <rFont val="Arial"/>
        <family val="2"/>
        <charset val="238"/>
      </rPr>
      <t xml:space="preserve">f </t>
    </r>
    <r>
      <rPr>
        <sz val="9"/>
        <rFont val="Arial"/>
        <family val="2"/>
        <charset val="238"/>
      </rPr>
      <t xml:space="preserve"> </t>
    </r>
  </si>
  <si>
    <r>
      <t xml:space="preserve">specialised secondary </t>
    </r>
    <r>
      <rPr>
        <vertAlign val="superscript"/>
        <sz val="9"/>
        <color theme="1" tint="0.34998626667073579"/>
        <rFont val="Arial"/>
        <family val="2"/>
        <charset val="238"/>
      </rPr>
      <t>f</t>
    </r>
  </si>
  <si>
    <r>
      <t>Uczniowie w szkołach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>:</t>
    </r>
  </si>
  <si>
    <r>
      <t>Pupils and students in schools</t>
    </r>
    <r>
      <rPr>
        <vertAlign val="superscript"/>
        <sz val="9"/>
        <color theme="1" tint="0.34998626667073579"/>
        <rFont val="Arial "/>
        <charset val="238"/>
      </rPr>
      <t xml:space="preserve"> c</t>
    </r>
    <r>
      <rPr>
        <sz val="9"/>
        <color theme="1" tint="0.34998626667073579"/>
        <rFont val="Arial "/>
        <charset val="238"/>
      </rPr>
      <t>:</t>
    </r>
  </si>
  <si>
    <r>
      <t>8446</t>
    </r>
    <r>
      <rPr>
        <vertAlign val="superscript"/>
        <sz val="9"/>
        <rFont val="Arial "/>
        <charset val="238"/>
      </rPr>
      <t xml:space="preserve"> e</t>
    </r>
  </si>
  <si>
    <r>
      <t>3005</t>
    </r>
    <r>
      <rPr>
        <vertAlign val="superscript"/>
        <sz val="9"/>
        <rFont val="Arial "/>
        <charset val="238"/>
      </rPr>
      <t xml:space="preserve"> e</t>
    </r>
  </si>
  <si>
    <r>
      <t xml:space="preserve">liceach profilowanych </t>
    </r>
    <r>
      <rPr>
        <vertAlign val="superscript"/>
        <sz val="9"/>
        <rFont val="Arial "/>
        <charset val="238"/>
      </rPr>
      <t>f</t>
    </r>
  </si>
  <si>
    <r>
      <t xml:space="preserve">specialised secondary </t>
    </r>
    <r>
      <rPr>
        <vertAlign val="superscript"/>
        <sz val="9"/>
        <color theme="1" tint="0.34998626667073579"/>
        <rFont val="Arial "/>
        <charset val="238"/>
      </rPr>
      <t>f</t>
    </r>
  </si>
  <si>
    <r>
      <t>Uczniowie szkół dla dorosłych</t>
    </r>
    <r>
      <rPr>
        <vertAlign val="superscript"/>
        <sz val="9"/>
        <rFont val="Arial "/>
        <charset val="238"/>
      </rPr>
      <t xml:space="preserve"> c</t>
    </r>
  </si>
  <si>
    <r>
      <t>Students of schools for adults</t>
    </r>
    <r>
      <rPr>
        <vertAlign val="superscript"/>
        <sz val="9"/>
        <color theme="1" tint="0.34998626667073579"/>
        <rFont val="Arial "/>
        <charset val="238"/>
      </rPr>
      <t xml:space="preserve"> c</t>
    </r>
  </si>
  <si>
    <t>b W ciągu roku.</t>
  </si>
  <si>
    <t>c Stan na początku roku szkolnego.</t>
  </si>
  <si>
    <t>d Dzieci w wieku 3-5 lat.</t>
  </si>
  <si>
    <t>e Łącznie z uzupełniającymi liceami ogólnokształcącymi.</t>
  </si>
  <si>
    <t>b During the year.</t>
  </si>
  <si>
    <t>c As of the beginning of the school year.</t>
  </si>
  <si>
    <t>d Children aged 3-5 years.</t>
  </si>
  <si>
    <t>e Including supplementary general secondary schools.</t>
  </si>
  <si>
    <r>
      <t>Pracownicy medyczni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>:</t>
    </r>
  </si>
  <si>
    <t>c Do 2011 r. – zakłady opieki zdrowotnej.</t>
  </si>
  <si>
    <t>d W 2000 r. dotyczy porad refundowanych przez kasy chorych, a od 2005 r. – przez NFZ (środki publiczne), jak i opłacanych przez pacjentów (środki niepubliczne); w ciągu roku.</t>
  </si>
  <si>
    <t>f Do 2011 r. w wieku do 18 lat, od 2012 r. – w wieku do 25 lat.</t>
  </si>
  <si>
    <t>g Łącznie ze środowiskowymi domami samopomocy; od 2006 r. łącznie z noclegowniami i schroniskami lub domami dla bezdomnych.</t>
  </si>
  <si>
    <t>c Until 2011 – health care institutions.</t>
  </si>
  <si>
    <t>d In 2000, concern consultations reimbursed by health care funds, since 2005 – by National Health Care Fund (public funds) as well as paid by patients (non-public funds); during the year.</t>
  </si>
  <si>
    <t>f Until 2011 – up to the age of 18 years, since 2012 – up to the age of 25 years.</t>
  </si>
  <si>
    <t>g Including community self-help homes; since 2006 – including night shelters, homeless and other shelters.</t>
  </si>
  <si>
    <r>
      <t>Przychodnie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 </t>
    </r>
  </si>
  <si>
    <r>
      <t>Porady udzielone</t>
    </r>
    <r>
      <rPr>
        <vertAlign val="superscript"/>
        <sz val="9"/>
        <rFont val="Arial "/>
        <charset val="238"/>
      </rPr>
      <t xml:space="preserve"> d</t>
    </r>
    <r>
      <rPr>
        <sz val="9"/>
        <rFont val="Arial "/>
        <charset val="238"/>
      </rPr>
      <t xml:space="preserve"> w tys.  </t>
    </r>
  </si>
  <si>
    <r>
      <t>Rodziny zastępcze</t>
    </r>
    <r>
      <rPr>
        <vertAlign val="superscript"/>
        <sz val="9"/>
        <rFont val="Arial "/>
        <charset val="238"/>
      </rPr>
      <t xml:space="preserve"> e</t>
    </r>
    <r>
      <rPr>
        <sz val="9"/>
        <rFont val="Arial "/>
        <charset val="238"/>
      </rPr>
      <t xml:space="preserve"> </t>
    </r>
  </si>
  <si>
    <r>
      <t>dzieci w rodzinach zastępczych</t>
    </r>
    <r>
      <rPr>
        <vertAlign val="superscript"/>
        <sz val="9"/>
        <rFont val="Arial "/>
        <charset val="238"/>
      </rPr>
      <t xml:space="preserve"> f</t>
    </r>
  </si>
  <si>
    <r>
      <t>Placówki stacjonarne pomocy społecznej</t>
    </r>
    <r>
      <rPr>
        <vertAlign val="superscript"/>
        <sz val="9"/>
        <rFont val="Arial "/>
        <charset val="238"/>
      </rPr>
      <t xml:space="preserve"> g</t>
    </r>
  </si>
  <si>
    <r>
      <t>Medical personnel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>:</t>
    </r>
  </si>
  <si>
    <r>
      <t>Out-patient departments</t>
    </r>
    <r>
      <rPr>
        <vertAlign val="superscript"/>
        <sz val="9"/>
        <color theme="1" tint="0.34998626667073579"/>
        <rFont val="Arial "/>
        <charset val="238"/>
      </rPr>
      <t xml:space="preserve"> c</t>
    </r>
  </si>
  <si>
    <r>
      <t>Consultations provided</t>
    </r>
    <r>
      <rPr>
        <vertAlign val="superscript"/>
        <sz val="9"/>
        <color theme="1" tint="0.34998626667073579"/>
        <rFont val="Arial "/>
        <charset val="238"/>
      </rPr>
      <t xml:space="preserve"> d</t>
    </r>
    <r>
      <rPr>
        <sz val="9"/>
        <color theme="1" tint="0.34998626667073579"/>
        <rFont val="Arial "/>
        <charset val="238"/>
      </rPr>
      <t xml:space="preserve"> in thousands</t>
    </r>
  </si>
  <si>
    <r>
      <t>Foster families</t>
    </r>
    <r>
      <rPr>
        <vertAlign val="superscript"/>
        <sz val="9"/>
        <color theme="1" tint="0.34998626667073579"/>
        <rFont val="Arial "/>
        <charset val="238"/>
      </rPr>
      <t xml:space="preserve"> e</t>
    </r>
  </si>
  <si>
    <r>
      <t xml:space="preserve">children in foster families </t>
    </r>
    <r>
      <rPr>
        <vertAlign val="superscript"/>
        <sz val="9"/>
        <color theme="1" tint="0.34998626667073579"/>
        <rFont val="Arial "/>
        <charset val="238"/>
      </rPr>
      <t>f</t>
    </r>
  </si>
  <si>
    <r>
      <t>Stationary social welfare facilities</t>
    </r>
    <r>
      <rPr>
        <vertAlign val="superscript"/>
        <sz val="9"/>
        <color theme="1" tint="0.34998626667073579"/>
        <rFont val="Arial "/>
        <charset val="238"/>
      </rPr>
      <t xml:space="preserve"> g</t>
    </r>
  </si>
  <si>
    <r>
      <t xml:space="preserve">OCHRONA ZDROWIA </t>
    </r>
    <r>
      <rPr>
        <vertAlign val="superscript"/>
        <sz val="9"/>
        <rFont val="Arial "/>
        <charset val="238"/>
      </rPr>
      <t>a</t>
    </r>
    <r>
      <rPr>
        <sz val="9"/>
        <rFont val="Arial "/>
        <charset val="238"/>
      </rPr>
      <t xml:space="preserve"> I POMOC SPOŁECZNA – Stan w dniu 31 grudnia
</t>
    </r>
    <r>
      <rPr>
        <sz val="9"/>
        <color theme="1" tint="0.34998626667073579"/>
        <rFont val="Arial "/>
        <charset val="238"/>
      </rPr>
      <t>HEALTH CARE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AND SOCIAL WELFARE – As of 31 December</t>
    </r>
  </si>
  <si>
    <r>
      <t xml:space="preserve">KULTURA
</t>
    </r>
    <r>
      <rPr>
        <sz val="9"/>
        <color theme="1" tint="0.34998626667073579"/>
        <rFont val="Arial "/>
        <charset val="238"/>
      </rPr>
      <t>CULTURE</t>
    </r>
  </si>
  <si>
    <r>
      <t xml:space="preserve">10592 </t>
    </r>
    <r>
      <rPr>
        <vertAlign val="superscript"/>
        <sz val="9"/>
        <rFont val="Arial "/>
        <charset val="238"/>
      </rPr>
      <t>c</t>
    </r>
  </si>
  <si>
    <r>
      <t>Public library collection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in thousand vol.</t>
    </r>
  </si>
  <si>
    <r>
      <t>Museums and branches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</si>
  <si>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>Theatres and music institutions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</si>
  <si>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>seats in fixed halls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</si>
  <si>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>performances and concerts</t>
    </r>
    <r>
      <rPr>
        <vertAlign val="superscript"/>
        <sz val="9"/>
        <color theme="1" tint="0.34998626667073579"/>
        <rFont val="Arial "/>
        <charset val="238"/>
      </rPr>
      <t xml:space="preserve"> d</t>
    </r>
  </si>
  <si>
    <r>
      <t>audience</t>
    </r>
    <r>
      <rPr>
        <vertAlign val="superscript"/>
        <sz val="9"/>
        <color theme="1" tint="0.34998626667073579"/>
        <rFont val="Arial "/>
        <charset val="238"/>
      </rPr>
      <t xml:space="preserve"> d</t>
    </r>
    <r>
      <rPr>
        <sz val="9"/>
        <color theme="1" tint="0.34998626667073579"/>
        <rFont val="Arial "/>
        <charset val="238"/>
      </rPr>
      <t xml:space="preserve"> in thousands</t>
    </r>
  </si>
  <si>
    <r>
      <t>Indoor cinemas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</si>
  <si>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>seats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</si>
  <si>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t>c Łącznie ze sceną plenerową na Ołowiance.</t>
  </si>
  <si>
    <t>d Łącznie z imprezami organizowanymi w plenerze.</t>
  </si>
  <si>
    <t>c Including outdoor stage in Ołowianka.</t>
  </si>
  <si>
    <t>d Including outdoor events.</t>
  </si>
  <si>
    <t xml:space="preserve">b Do 2010 r. łącznie z punktami bibliotecznymi, od 2011 r. punkty biblioteczne na terenie Gdańska zostały włączone do jednostki macierzystej.  </t>
  </si>
  <si>
    <r>
      <t>Biblioteki publiczne (z filiami)</t>
    </r>
    <r>
      <rPr>
        <vertAlign val="superscript"/>
        <sz val="9"/>
        <rFont val="Arial "/>
        <charset val="238"/>
      </rPr>
      <t xml:space="preserve"> ab</t>
    </r>
  </si>
  <si>
    <r>
      <t>Public libraries (with branches)</t>
    </r>
    <r>
      <rPr>
        <vertAlign val="superscript"/>
        <sz val="9"/>
        <color theme="1" tint="0.34998626667073579"/>
        <rFont val="Arial "/>
        <charset val="238"/>
      </rPr>
      <t xml:space="preserve"> ab</t>
    </r>
  </si>
  <si>
    <r>
      <t xml:space="preserve">Population per public library </t>
    </r>
    <r>
      <rPr>
        <vertAlign val="superscript"/>
        <sz val="9"/>
        <color theme="1" tint="0.34998626667073579"/>
        <rFont val="Arial "/>
        <charset val="238"/>
      </rPr>
      <t>ab</t>
    </r>
  </si>
  <si>
    <r>
      <t xml:space="preserve">TURYSTYKA
</t>
    </r>
    <r>
      <rPr>
        <sz val="9"/>
        <color theme="1" tint="0.34998626667073579"/>
        <rFont val="Arial "/>
        <charset val="238"/>
      </rPr>
      <t>TOURISM</t>
    </r>
  </si>
  <si>
    <r>
      <t>Abonenci radiowi</t>
    </r>
    <r>
      <rPr>
        <vertAlign val="superscript"/>
        <sz val="9"/>
        <rFont val="Arial "/>
        <charset val="238"/>
      </rPr>
      <t xml:space="preserve"> ae</t>
    </r>
    <r>
      <rPr>
        <sz val="9"/>
        <rFont val="Arial "/>
        <charset val="238"/>
      </rPr>
      <t>:</t>
    </r>
  </si>
  <si>
    <r>
      <t>Abonenci telewizyjni</t>
    </r>
    <r>
      <rPr>
        <vertAlign val="superscript"/>
        <sz val="9"/>
        <rFont val="Arial "/>
        <charset val="238"/>
      </rPr>
      <t xml:space="preserve"> ae</t>
    </r>
    <r>
      <rPr>
        <sz val="9"/>
        <rFont val="Arial "/>
        <charset val="238"/>
      </rPr>
      <t>:</t>
    </r>
  </si>
  <si>
    <r>
      <t>Radio subscribers</t>
    </r>
    <r>
      <rPr>
        <vertAlign val="superscript"/>
        <sz val="9"/>
        <color theme="1" tint="0.34998626667073579"/>
        <rFont val="Arial "/>
        <charset val="238"/>
      </rPr>
      <t xml:space="preserve"> ae</t>
    </r>
    <r>
      <rPr>
        <sz val="9"/>
        <color theme="1" tint="0.34998626667073579"/>
        <rFont val="Arial "/>
        <charset val="238"/>
      </rPr>
      <t>:</t>
    </r>
  </si>
  <si>
    <r>
      <t>Television subscribers</t>
    </r>
    <r>
      <rPr>
        <vertAlign val="superscript"/>
        <sz val="9"/>
        <color theme="1" tint="0.34998626667073579"/>
        <rFont val="Arial "/>
        <charset val="238"/>
      </rPr>
      <t xml:space="preserve"> ae</t>
    </r>
    <r>
      <rPr>
        <sz val="9"/>
        <color theme="1" tint="0.34998626667073579"/>
        <rFont val="Arial "/>
        <charset val="238"/>
      </rPr>
      <t>:</t>
    </r>
  </si>
  <si>
    <t>e Za abonenta radiowego uważa się każdą osobę uiszczającą opłatę radiową oraz opłatę radiowo-telewizyjną, natomiast za abonenta telewizji uważa się każdą osobę uiszczającą opłatę radiowo-telewizyjną. Za abonenta radia i telewizji uważa się również osoby zwolnione z opłat.</t>
  </si>
  <si>
    <r>
      <t>Obiekty noclegowe turystyki</t>
    </r>
    <r>
      <rPr>
        <vertAlign val="superscript"/>
        <sz val="9"/>
        <rFont val="Arial "/>
        <charset val="238"/>
      </rPr>
      <t xml:space="preserve"> ab</t>
    </r>
    <r>
      <rPr>
        <sz val="9"/>
        <rFont val="Arial "/>
        <charset val="238"/>
      </rPr>
      <t xml:space="preserve"> </t>
    </r>
  </si>
  <si>
    <r>
      <t>Miejsca noclegowe</t>
    </r>
    <r>
      <rPr>
        <vertAlign val="superscript"/>
        <sz val="9"/>
        <rFont val="Arial "/>
        <charset val="238"/>
      </rPr>
      <t xml:space="preserve"> ab</t>
    </r>
    <r>
      <rPr>
        <sz val="9"/>
        <rFont val="Arial "/>
        <charset val="238"/>
      </rPr>
      <t xml:space="preserve">  </t>
    </r>
  </si>
  <si>
    <r>
      <t>Korzystający z noclegów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>:</t>
    </r>
  </si>
  <si>
    <r>
      <t>Tourist accommodation facilities</t>
    </r>
    <r>
      <rPr>
        <vertAlign val="superscript"/>
        <sz val="9"/>
        <color theme="1" tint="0.34998626667073579"/>
        <rFont val="Arial "/>
        <charset val="238"/>
      </rPr>
      <t xml:space="preserve"> ab</t>
    </r>
  </si>
  <si>
    <r>
      <t>Bed places</t>
    </r>
    <r>
      <rPr>
        <vertAlign val="superscript"/>
        <sz val="9"/>
        <color theme="1" tint="0.34998626667073579"/>
        <rFont val="Arial "/>
        <charset val="238"/>
      </rPr>
      <t xml:space="preserve"> ab</t>
    </r>
  </si>
  <si>
    <t>a Stan w dniu 31 lipca.</t>
  </si>
  <si>
    <t>b Od 2011 r. dotyczy obiektów posiadających 10 i więcej miejsc noclegowych; od 2016 r. z uwzględnieniem imputacji danych dla jednostek, które odmówiły udziału w badaniu.</t>
  </si>
  <si>
    <t>a As of 31 July.</t>
  </si>
  <si>
    <t>b Since 2011 – regarding establishments with 10 and more bed places; since 2016, including the imputation of data for units which refused to participate in the survey.</t>
  </si>
  <si>
    <r>
      <t xml:space="preserve">Registered passenger cars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>:</t>
    </r>
  </si>
  <si>
    <t>a Stan w dniu 31 grudnia.</t>
  </si>
  <si>
    <t>a As of 31 December.</t>
  </si>
  <si>
    <r>
      <t xml:space="preserve">TRANSPORT
</t>
    </r>
    <r>
      <rPr>
        <sz val="9"/>
        <color theme="1" tint="0.34998626667073579"/>
        <rFont val="Arial "/>
        <charset val="238"/>
      </rPr>
      <t>TRANSPORT</t>
    </r>
    <r>
      <rPr>
        <sz val="9"/>
        <rFont val="Arial "/>
        <charset val="238"/>
      </rPr>
      <t xml:space="preserve">  </t>
    </r>
  </si>
  <si>
    <r>
      <t xml:space="preserve">GOSPODARKA MORSKA
</t>
    </r>
    <r>
      <rPr>
        <sz val="9"/>
        <color theme="1" tint="0.34998626667073579"/>
        <rFont val="Arial "/>
        <charset val="238"/>
      </rPr>
      <t>MARITIME ECONOMY</t>
    </r>
  </si>
  <si>
    <r>
      <t xml:space="preserve">BUDŻET MIASTA
</t>
    </r>
    <r>
      <rPr>
        <sz val="9"/>
        <color theme="1" tint="0.34998626667073579"/>
        <rFont val="Arial "/>
        <charset val="238"/>
      </rPr>
      <t>CITY BUDGET</t>
    </r>
  </si>
  <si>
    <r>
      <t xml:space="preserve">per capita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in PLN</t>
    </r>
  </si>
  <si>
    <t>a Na potrzeby niniejszego opracowania przyjęto do przeliczeń liczbę ludności według stanu w dniu 31 grudnia.</t>
  </si>
  <si>
    <t>a For the purpose of this study, the population as of 31 December was used in calculation.</t>
  </si>
  <si>
    <r>
      <t>of which natural persons</t>
    </r>
    <r>
      <rPr>
        <vertAlign val="superscript"/>
        <sz val="9"/>
        <color theme="1" tint="0.34998626667073579"/>
        <rFont val="Arial "/>
        <charset val="238"/>
      </rPr>
      <t xml:space="preserve"> </t>
    </r>
  </si>
  <si>
    <r>
      <t xml:space="preserve">INWESTYCJE. ŚRODKI TRWAŁE
</t>
    </r>
    <r>
      <rPr>
        <sz val="9"/>
        <color theme="1" tint="0.34998626667073579"/>
        <rFont val="Arial "/>
        <charset val="238"/>
      </rPr>
      <t>INVESTMENTS. FIXED ASSETS</t>
    </r>
  </si>
  <si>
    <r>
      <t xml:space="preserve">PODMIOTY GOSPODARKI NARODOWEJ
</t>
    </r>
    <r>
      <rPr>
        <sz val="9"/>
        <color theme="1" tint="0.34998626667073579"/>
        <rFont val="Arial "/>
        <charset val="238"/>
      </rPr>
      <t>ENTITIES OF THE NATIONAL ECONOMY</t>
    </r>
  </si>
  <si>
    <t>d Stan w dniu 31 grudnia.</t>
  </si>
  <si>
    <t>d As of 31 December.</t>
  </si>
  <si>
    <r>
      <t>Nakłady inwestycyjne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(ceny bieżące) w mln zł  </t>
    </r>
  </si>
  <si>
    <r>
      <t>Capital expenditures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(current prices) in million PLN </t>
    </r>
  </si>
  <si>
    <r>
      <t>Gross value of fixed assets</t>
    </r>
    <r>
      <rPr>
        <vertAlign val="superscript"/>
        <sz val="9"/>
        <color theme="1" tint="0.34998626667073579"/>
        <rFont val="Arial "/>
        <charset val="238"/>
      </rPr>
      <t xml:space="preserve"> b </t>
    </r>
    <r>
      <rPr>
        <sz val="9"/>
        <color theme="1" tint="0.34998626667073579"/>
        <rFont val="Arial "/>
        <charset val="238"/>
      </rPr>
      <t xml:space="preserve">(current book-keeping prices) in million PLN </t>
    </r>
  </si>
  <si>
    <t>a Zgodnie z lokalizacją inwestycji; dane dotyczą jednostek budżetowych i urzędów gmin oraz podmiotów gospodarczych, w których liczba pracujących przekracza 9 osób.</t>
  </si>
  <si>
    <t>b W podmiotach gospodarczych, w których liczba pracujących przekracza 9 osób; stan w dniu 31 grudnia.</t>
  </si>
  <si>
    <t>a According to site location of investment; data concern budgetary units, community offices and economic entities employing more than 9 persons.</t>
  </si>
  <si>
    <t>b In economic entities employing more than 9 persons; as of 31 December.</t>
  </si>
  <si>
    <r>
      <t>Podmioty gospodarki narodowej zarejestrowane w rejestrze REGON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</si>
  <si>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 xml:space="preserve">Entities of the national economy recorded in the REGON register </t>
    </r>
    <r>
      <rPr>
        <vertAlign val="superscript"/>
        <sz val="9"/>
        <color theme="1" tint="0.34998626667073579"/>
        <rFont val="Arial "/>
        <charset val="238"/>
      </rPr>
      <t>a</t>
    </r>
  </si>
  <si>
    <r>
      <t>budownictwo</t>
    </r>
    <r>
      <rPr>
        <vertAlign val="superscript"/>
        <sz val="9"/>
        <rFont val="Arial "/>
        <charset val="238"/>
      </rPr>
      <t xml:space="preserve"> b</t>
    </r>
  </si>
  <si>
    <r>
      <t>construction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</si>
  <si>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r>
      <t xml:space="preserve">TABL. 1. </t>
    </r>
    <r>
      <rPr>
        <b/>
        <sz val="9"/>
        <rFont val="Arial"/>
        <family val="2"/>
        <charset val="238"/>
      </rPr>
      <t>WAŻNIEJSZE DANE O GDAŃSKU (dok.)</t>
    </r>
  </si>
  <si>
    <r>
      <t>Ludność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w tys.  </t>
    </r>
  </si>
  <si>
    <r>
      <t>Przeciętne zatrudnienie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w sektorze przedsiębiorstw w tys.  </t>
    </r>
  </si>
  <si>
    <r>
      <t>handel; naprawa pojazdów samochodowych</t>
    </r>
    <r>
      <rPr>
        <vertAlign val="superscript"/>
        <sz val="9"/>
        <rFont val="Arial "/>
        <charset val="238"/>
      </rPr>
      <t xml:space="preserve"> ∆  </t>
    </r>
    <r>
      <rPr>
        <sz val="9"/>
        <rFont val="Arial "/>
        <charset val="238"/>
      </rPr>
      <t xml:space="preserve"> </t>
    </r>
  </si>
  <si>
    <r>
      <t xml:space="preserve">zakwaterowanie i gastronomia </t>
    </r>
    <r>
      <rPr>
        <vertAlign val="superscript"/>
        <sz val="9"/>
        <rFont val="Arial "/>
        <charset val="238"/>
      </rPr>
      <t>∆</t>
    </r>
    <r>
      <rPr>
        <sz val="9"/>
        <rFont val="Arial "/>
        <charset val="238"/>
      </rPr>
      <t xml:space="preserve">  </t>
    </r>
  </si>
  <si>
    <r>
      <t>handel; naprawa pojazdów samochodowych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 </t>
    </r>
  </si>
  <si>
    <r>
      <t>Przeciętna powierzchnia użytkowa 1 mieszkania oddanego do użytkowania w m</t>
    </r>
    <r>
      <rPr>
        <vertAlign val="superscript"/>
        <sz val="9"/>
        <rFont val="Arial "/>
        <charset val="238"/>
      </rPr>
      <t>2</t>
    </r>
  </si>
  <si>
    <r>
      <t xml:space="preserve">Powierzchnia użytkowa budynków biurowych oddanych do użytkowania </t>
    </r>
    <r>
      <rPr>
        <vertAlign val="superscript"/>
        <sz val="9"/>
        <rFont val="Arial "/>
        <charset val="238"/>
      </rPr>
      <t>c</t>
    </r>
    <r>
      <rPr>
        <sz val="9"/>
        <rFont val="Arial "/>
        <charset val="238"/>
      </rPr>
      <t xml:space="preserve"> w m</t>
    </r>
    <r>
      <rPr>
        <vertAlign val="superscript"/>
        <sz val="9"/>
        <rFont val="Arial "/>
        <charset val="238"/>
      </rPr>
      <t>2</t>
    </r>
  </si>
  <si>
    <r>
      <t xml:space="preserve">Population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in thousands</t>
    </r>
  </si>
  <si>
    <r>
      <t xml:space="preserve">Average paid employment </t>
    </r>
    <r>
      <rPr>
        <vertAlign val="superscript"/>
        <sz val="9"/>
        <color theme="1" tint="0.34998626667073579"/>
        <rFont val="Arial "/>
        <charset val="238"/>
      </rPr>
      <t>b</t>
    </r>
    <r>
      <rPr>
        <sz val="9"/>
        <color theme="1" tint="0.34998626667073579"/>
        <rFont val="Arial "/>
        <charset val="238"/>
      </rPr>
      <t xml:space="preserve"> in the enterprise sector in thousands</t>
    </r>
  </si>
  <si>
    <r>
      <t xml:space="preserve">trade; repair of motor vehicles </t>
    </r>
    <r>
      <rPr>
        <vertAlign val="superscript"/>
        <sz val="9"/>
        <color theme="1" tint="0.34998626667073579"/>
        <rFont val="Arial "/>
        <charset val="238"/>
      </rPr>
      <t>∆</t>
    </r>
  </si>
  <si>
    <r>
      <t xml:space="preserve">accommodation and catering </t>
    </r>
    <r>
      <rPr>
        <vertAlign val="superscript"/>
        <sz val="9"/>
        <color theme="1" tint="0.34998626667073579"/>
        <rFont val="Arial "/>
        <charset val="238"/>
      </rPr>
      <t>∆</t>
    </r>
  </si>
  <si>
    <r>
      <t>Average useful floor area of a completed dwelling in m</t>
    </r>
    <r>
      <rPr>
        <vertAlign val="superscript"/>
        <sz val="9"/>
        <color theme="1" tint="0.34998626667073579"/>
        <rFont val="Arial "/>
        <charset val="238"/>
      </rPr>
      <t>2</t>
    </r>
  </si>
  <si>
    <r>
      <t xml:space="preserve">Useful floor area of office buildings completed </t>
    </r>
    <r>
      <rPr>
        <vertAlign val="superscript"/>
        <sz val="9"/>
        <color theme="1" tint="0.34998626667073579"/>
        <rFont val="Arial "/>
        <charset val="238"/>
      </rPr>
      <t>c</t>
    </r>
    <r>
      <rPr>
        <sz val="9"/>
        <color theme="1" tint="0.34998626667073579"/>
        <rFont val="Arial "/>
        <charset val="238"/>
      </rPr>
      <t xml:space="preserve"> in m</t>
    </r>
    <r>
      <rPr>
        <vertAlign val="superscript"/>
        <sz val="9"/>
        <color theme="1" tint="0.34998626667073579"/>
        <rFont val="Arial "/>
        <charset val="238"/>
      </rPr>
      <t>2</t>
    </r>
  </si>
  <si>
    <t>b Dane dotyczą podmiotów gospodarczych, w których liczba pracujących przekracza 9 osób.</t>
  </si>
  <si>
    <t>b Data concern economic entities employing more than 9 persons.</t>
  </si>
  <si>
    <t>c Of newly built and expanded buildings.</t>
  </si>
  <si>
    <r>
      <t>Studenci uczelni</t>
    </r>
    <r>
      <rPr>
        <vertAlign val="superscript"/>
        <sz val="9"/>
        <rFont val="Arial "/>
        <charset val="238"/>
      </rPr>
      <t xml:space="preserve"> ab</t>
    </r>
    <r>
      <rPr>
        <sz val="9"/>
        <rFont val="Arial "/>
        <charset val="238"/>
      </rPr>
      <t xml:space="preserve">  </t>
    </r>
  </si>
  <si>
    <r>
      <t>Absolwenci uczelni</t>
    </r>
    <r>
      <rPr>
        <vertAlign val="superscript"/>
        <sz val="9"/>
        <rFont val="Arial "/>
        <charset val="238"/>
      </rPr>
      <t xml:space="preserve"> bc</t>
    </r>
    <r>
      <rPr>
        <sz val="9"/>
        <rFont val="Arial "/>
        <charset val="238"/>
      </rPr>
      <t xml:space="preserve">  </t>
    </r>
  </si>
  <si>
    <r>
      <t xml:space="preserve">Korzystający z noclegów </t>
    </r>
    <r>
      <rPr>
        <vertAlign val="superscript"/>
        <sz val="9"/>
        <rFont val="Arial "/>
        <charset val="238"/>
      </rPr>
      <t>d</t>
    </r>
    <r>
      <rPr>
        <sz val="9"/>
        <rFont val="Arial "/>
        <charset val="238"/>
      </rPr>
      <t xml:space="preserve">  </t>
    </r>
  </si>
  <si>
    <r>
      <t>Długość ścieżek rowerowych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w km  </t>
    </r>
  </si>
  <si>
    <r>
      <t>Relacje ekonomiczne w przedsiębiorstwach</t>
    </r>
    <r>
      <rPr>
        <vertAlign val="superscript"/>
        <sz val="9"/>
        <rFont val="Arial "/>
        <charset val="238"/>
      </rPr>
      <t xml:space="preserve"> e </t>
    </r>
    <r>
      <rPr>
        <sz val="9"/>
        <rFont val="Arial "/>
        <charset val="238"/>
      </rPr>
      <t>w %:</t>
    </r>
  </si>
  <si>
    <r>
      <t>Podmioty gospodarki narodowej</t>
    </r>
    <r>
      <rPr>
        <vertAlign val="superscript"/>
        <sz val="9"/>
        <rFont val="Arial "/>
        <charset val="238"/>
      </rPr>
      <t xml:space="preserve"> af</t>
    </r>
    <r>
      <rPr>
        <sz val="9"/>
        <rFont val="Arial "/>
        <charset val="238"/>
      </rPr>
      <t xml:space="preserve"> zarejestrowane w rejestrze REGON  </t>
    </r>
  </si>
  <si>
    <r>
      <t>Podmioty gospodarki narodowej zarejestrowane w rejestrze REGON</t>
    </r>
    <r>
      <rPr>
        <vertAlign val="superscript"/>
        <sz val="9"/>
        <rFont val="Arial "/>
        <charset val="238"/>
      </rPr>
      <t xml:space="preserve"> af</t>
    </r>
    <r>
      <rPr>
        <sz val="9"/>
        <rFont val="Arial "/>
        <charset val="238"/>
      </rPr>
      <t xml:space="preserve"> na 1000 ludności w wieku produkcyjnym (wskaźnik przedsiębiorczości)  </t>
    </r>
  </si>
  <si>
    <r>
      <t xml:space="preserve">Children in nurseries and children’s clubs in total number of children aged 0-2 </t>
    </r>
    <r>
      <rPr>
        <vertAlign val="superscript"/>
        <sz val="9"/>
        <color theme="1" tint="0.34998626667073579"/>
        <rFont val="Arial "/>
        <charset val="238"/>
      </rPr>
      <t xml:space="preserve">a </t>
    </r>
    <r>
      <rPr>
        <sz val="9"/>
        <color theme="1" tint="0.34998626667073579"/>
        <rFont val="Arial "/>
        <charset val="238"/>
      </rPr>
      <t>in %</t>
    </r>
  </si>
  <si>
    <r>
      <t>Students of higher education institutions</t>
    </r>
    <r>
      <rPr>
        <vertAlign val="superscript"/>
        <sz val="9"/>
        <color theme="1" tint="0.34998626667073579"/>
        <rFont val="Arial "/>
        <charset val="238"/>
      </rPr>
      <t xml:space="preserve"> ab</t>
    </r>
  </si>
  <si>
    <r>
      <t>Graduates of higher education institutions</t>
    </r>
    <r>
      <rPr>
        <vertAlign val="superscript"/>
        <sz val="9"/>
        <color theme="1" tint="0.34998626667073579"/>
        <rFont val="Arial "/>
        <charset val="238"/>
      </rPr>
      <t xml:space="preserve"> bc</t>
    </r>
  </si>
  <si>
    <r>
      <t xml:space="preserve">Tourists accommodated </t>
    </r>
    <r>
      <rPr>
        <vertAlign val="superscript"/>
        <sz val="9"/>
        <color theme="1" tint="0.34998626667073579"/>
        <rFont val="Arial "/>
        <charset val="238"/>
      </rPr>
      <t>d</t>
    </r>
  </si>
  <si>
    <r>
      <t>Economic relations in enterprises</t>
    </r>
    <r>
      <rPr>
        <vertAlign val="superscript"/>
        <sz val="9"/>
        <color theme="1" tint="0.34998626667073579"/>
        <rFont val="Arial "/>
        <charset val="238"/>
      </rPr>
      <t xml:space="preserve"> e </t>
    </r>
    <r>
      <rPr>
        <sz val="9"/>
        <color theme="1" tint="0.34998626667073579"/>
        <rFont val="Arial "/>
        <charset val="238"/>
      </rPr>
      <t>in %:</t>
    </r>
  </si>
  <si>
    <r>
      <t>Entities of the national economy</t>
    </r>
    <r>
      <rPr>
        <vertAlign val="superscript"/>
        <sz val="9"/>
        <color theme="1" tint="0.34998626667073579"/>
        <rFont val="Arial "/>
        <charset val="238"/>
      </rPr>
      <t xml:space="preserve"> af</t>
    </r>
    <r>
      <rPr>
        <sz val="9"/>
        <color theme="1" tint="0.34998626667073579"/>
        <rFont val="Arial "/>
        <charset val="238"/>
      </rPr>
      <t xml:space="preserve"> recorded in the REGON register </t>
    </r>
  </si>
  <si>
    <r>
      <t xml:space="preserve">Entities of the national economy </t>
    </r>
    <r>
      <rPr>
        <vertAlign val="superscript"/>
        <sz val="9"/>
        <color theme="1" tint="0.34998626667073579"/>
        <rFont val="Arial "/>
        <charset val="238"/>
      </rPr>
      <t>af</t>
    </r>
    <r>
      <rPr>
        <sz val="9"/>
        <color theme="1" tint="0.34998626667073579"/>
        <rFont val="Arial "/>
        <charset val="238"/>
      </rPr>
      <t xml:space="preserve"> recorded in the REGON register per 1,000 working age population (entrepreneurship rate)</t>
    </r>
  </si>
  <si>
    <t>b Studenci i absolwenci filii zostali wykazani w miejscu siedziby filii.</t>
  </si>
  <si>
    <t>d Dotyczy obiektów posiadających 10 i więcej miejsc noclegowych; z uwzględnieniem imputacji danych dla jednostek, które odmówiły udziału w badaniu.</t>
  </si>
  <si>
    <t>d Regarding establishments with 10 and more bed places; including the imputation of data for units which refused to participate in the survey.</t>
  </si>
  <si>
    <t xml:space="preserve">mechanicznie     </t>
  </si>
  <si>
    <t xml:space="preserve">biologicznie        </t>
  </si>
  <si>
    <r>
      <t>Ścieki przemysłowe i komunalne wymagające oczyszczania odprowadzone do wód lub do ziemi w hm</t>
    </r>
    <r>
      <rPr>
        <vertAlign val="superscript"/>
        <sz val="9"/>
        <rFont val="Arial "/>
        <charset val="238"/>
      </rPr>
      <t>3</t>
    </r>
    <r>
      <rPr>
        <sz val="9"/>
        <rFont val="Arial "/>
        <charset val="238"/>
      </rPr>
      <t xml:space="preserve">  </t>
    </r>
  </si>
  <si>
    <r>
      <t>chemicznie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    </t>
    </r>
  </si>
  <si>
    <r>
      <t>gazowych</t>
    </r>
    <r>
      <rPr>
        <vertAlign val="superscript"/>
        <sz val="9"/>
        <rFont val="Arial "/>
        <charset val="238"/>
      </rPr>
      <t xml:space="preserve"> d</t>
    </r>
    <r>
      <rPr>
        <sz val="9"/>
        <rFont val="Arial "/>
        <charset val="238"/>
      </rPr>
      <t xml:space="preserve">     </t>
    </r>
  </si>
  <si>
    <r>
      <t xml:space="preserve">POWIERZCHNIA
</t>
    </r>
    <r>
      <rPr>
        <sz val="9"/>
        <color theme="1" tint="0.34998626667073579"/>
        <rFont val="Arial "/>
        <charset val="238"/>
      </rPr>
      <t>AREA</t>
    </r>
  </si>
  <si>
    <r>
      <t>Industrial and municipal wastewater requiring treatment discharged into waters or into the ground in hm</t>
    </r>
    <r>
      <rPr>
        <vertAlign val="superscript"/>
        <sz val="9"/>
        <color theme="1" tint="0.34998626667073579"/>
        <rFont val="Arial "/>
        <charset val="238"/>
      </rPr>
      <t>3</t>
    </r>
    <r>
      <rPr>
        <sz val="9"/>
        <color theme="1" tint="0.34998626667073579"/>
        <rFont val="Arial "/>
        <charset val="238"/>
      </rPr>
      <t xml:space="preserve"> </t>
    </r>
  </si>
  <si>
    <r>
      <t xml:space="preserve">chemically </t>
    </r>
    <r>
      <rPr>
        <vertAlign val="superscript"/>
        <sz val="9"/>
        <color theme="1" tint="0.34998626667073579"/>
        <rFont val="Arial "/>
        <charset val="238"/>
      </rPr>
      <t>c</t>
    </r>
    <r>
      <rPr>
        <sz val="9"/>
        <color theme="1" tint="0.34998626667073579"/>
        <rFont val="Arial "/>
        <charset val="238"/>
      </rPr>
      <t xml:space="preserve">  </t>
    </r>
  </si>
  <si>
    <r>
      <t>gases</t>
    </r>
    <r>
      <rPr>
        <vertAlign val="superscript"/>
        <sz val="9"/>
        <color theme="1" tint="0.34998626667073579"/>
        <rFont val="Arial "/>
        <charset val="238"/>
      </rPr>
      <t xml:space="preserve"> d  </t>
    </r>
  </si>
  <si>
    <t xml:space="preserve">b Stan w dniu 31 grudnia. </t>
  </si>
  <si>
    <t>c Dotyczy tylko ścieków przemysłowych.</t>
  </si>
  <si>
    <t>d Bez dwutlenku węgla.</t>
  </si>
  <si>
    <t>b As of 31 December.</t>
  </si>
  <si>
    <t>c Concerns only industrial wastewater.</t>
  </si>
  <si>
    <t>d Excluding carbon dioxide.</t>
  </si>
  <si>
    <r>
      <t>gazowe</t>
    </r>
    <r>
      <rPr>
        <vertAlign val="superscript"/>
        <sz val="9"/>
        <rFont val="Arial "/>
        <charset val="238"/>
      </rPr>
      <t xml:space="preserve"> d</t>
    </r>
  </si>
  <si>
    <r>
      <t>gases</t>
    </r>
    <r>
      <rPr>
        <vertAlign val="superscript"/>
        <sz val="9"/>
        <color theme="1" tint="0.34998626667073579"/>
        <rFont val="Arial "/>
        <charset val="238"/>
      </rPr>
      <t xml:space="preserve"> d</t>
    </r>
    <r>
      <rPr>
        <sz val="9"/>
        <color theme="1" tint="0.34998626667073579"/>
        <rFont val="Arial "/>
        <charset val="238"/>
      </rPr>
      <t xml:space="preserve">  </t>
    </r>
  </si>
  <si>
    <r>
      <t>Ludność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w tys.  </t>
    </r>
  </si>
  <si>
    <r>
      <t>Kobiety na 100 mężczyzn</t>
    </r>
    <r>
      <rPr>
        <vertAlign val="superscript"/>
        <sz val="9"/>
        <rFont val="Arial "/>
        <charset val="238"/>
      </rPr>
      <t xml:space="preserve"> b</t>
    </r>
  </si>
  <si>
    <r>
      <t xml:space="preserve">Ludność </t>
    </r>
    <r>
      <rPr>
        <vertAlign val="superscript"/>
        <sz val="9"/>
        <rFont val="Arial "/>
        <charset val="238"/>
      </rPr>
      <t>b</t>
    </r>
    <r>
      <rPr>
        <sz val="9"/>
        <rFont val="Arial "/>
        <charset val="238"/>
      </rPr>
      <t xml:space="preserve"> w tys. w wieku:</t>
    </r>
  </si>
  <si>
    <r>
      <t>Population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in thousands</t>
    </r>
  </si>
  <si>
    <r>
      <t xml:space="preserve">Females per 100 males </t>
    </r>
    <r>
      <rPr>
        <vertAlign val="superscript"/>
        <sz val="9"/>
        <color theme="1" tint="0.34998626667073579"/>
        <rFont val="Arial "/>
        <charset val="238"/>
      </rPr>
      <t>b</t>
    </r>
  </si>
  <si>
    <r>
      <t xml:space="preserve">Population </t>
    </r>
    <r>
      <rPr>
        <vertAlign val="superscript"/>
        <sz val="9"/>
        <color theme="1" tint="0.34998626667073579"/>
        <rFont val="Arial "/>
        <charset val="238"/>
      </rPr>
      <t>b</t>
    </r>
    <r>
      <rPr>
        <sz val="9"/>
        <color theme="1" tint="0.34998626667073579"/>
        <rFont val="Arial "/>
        <charset val="238"/>
      </rPr>
      <t xml:space="preserve"> in thousands:</t>
    </r>
  </si>
  <si>
    <r>
      <t>Ludność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na 1 km</t>
    </r>
    <r>
      <rPr>
        <vertAlign val="superscript"/>
        <sz val="9"/>
        <rFont val="Arial "/>
        <charset val="238"/>
      </rPr>
      <t>2</t>
    </r>
    <r>
      <rPr>
        <sz val="9"/>
        <rFont val="Arial "/>
        <charset val="238"/>
      </rPr>
      <t xml:space="preserve">  </t>
    </r>
  </si>
  <si>
    <r>
      <t xml:space="preserve">LUDNOŚĆ
</t>
    </r>
    <r>
      <rPr>
        <sz val="9"/>
        <color theme="1" tint="0.34998626667073579"/>
        <rFont val="Arial "/>
        <charset val="238"/>
      </rPr>
      <t>POPULATION</t>
    </r>
  </si>
  <si>
    <r>
      <t>Non-working age population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per 100 persons of working age</t>
    </r>
  </si>
  <si>
    <r>
      <t xml:space="preserve">handel; naprawa pojazdów samochodowych </t>
    </r>
    <r>
      <rPr>
        <vertAlign val="superscript"/>
        <sz val="9"/>
        <rFont val="Arial "/>
        <charset val="238"/>
      </rPr>
      <t xml:space="preserve">∆ </t>
    </r>
    <r>
      <rPr>
        <sz val="9"/>
        <rFont val="Arial "/>
        <charset val="238"/>
      </rPr>
      <t xml:space="preserve"> </t>
    </r>
  </si>
  <si>
    <r>
      <t>Stopa bezrobocia rejestrowanego</t>
    </r>
    <r>
      <rPr>
        <vertAlign val="superscript"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w % </t>
    </r>
  </si>
  <si>
    <r>
      <t>RYNEK PRACY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. WYNAGRODZENIA
</t>
    </r>
    <r>
      <rPr>
        <sz val="9"/>
        <color theme="1" tint="0.34998626667073579"/>
        <rFont val="Arial "/>
        <charset val="238"/>
      </rPr>
      <t>LABOUR MARKET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>. WAGES AND SALARIES</t>
    </r>
  </si>
  <si>
    <r>
      <t>trade; repair of motor vehicles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</si>
  <si>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 xml:space="preserve">BEZPIECZEŃSTWO PUBLICZNE
</t>
    </r>
    <r>
      <rPr>
        <sz val="9"/>
        <color theme="1" tint="0.34998626667073579"/>
        <rFont val="Arial "/>
        <charset val="238"/>
      </rPr>
      <t>PUBLIC SAFETY</t>
    </r>
  </si>
  <si>
    <r>
      <t xml:space="preserve">OCHRONA ŚRODOWISKA
</t>
    </r>
    <r>
      <rPr>
        <sz val="9"/>
        <color theme="1" tint="0.34998626667073579"/>
        <rFont val="Arial "/>
        <charset val="238"/>
      </rPr>
      <t>ENVIRONMENTAL PROTECTION</t>
    </r>
  </si>
  <si>
    <r>
      <t xml:space="preserve">handel; naprawa pojazdów samochodowych </t>
    </r>
    <r>
      <rPr>
        <vertAlign val="superscript"/>
        <sz val="9"/>
        <rFont val="Arial "/>
        <charset val="238"/>
      </rPr>
      <t>∆</t>
    </r>
    <r>
      <rPr>
        <sz val="9"/>
        <rFont val="Arial "/>
        <charset val="238"/>
      </rPr>
      <t xml:space="preserve">  </t>
    </r>
  </si>
  <si>
    <r>
      <t>w hm</t>
    </r>
    <r>
      <rPr>
        <vertAlign val="superscript"/>
        <sz val="9"/>
        <rFont val="Arial "/>
        <charset val="238"/>
      </rPr>
      <t>3</t>
    </r>
    <r>
      <rPr>
        <sz val="9"/>
        <rFont val="Arial "/>
        <charset val="238"/>
      </rPr>
      <t xml:space="preserve">  </t>
    </r>
  </si>
  <si>
    <r>
      <t>na 1 mieszkańca w m</t>
    </r>
    <r>
      <rPr>
        <vertAlign val="superscript"/>
        <sz val="9"/>
        <rFont val="Arial "/>
        <charset val="238"/>
      </rPr>
      <t>3</t>
    </r>
    <r>
      <rPr>
        <sz val="9"/>
        <rFont val="Arial "/>
        <charset val="238"/>
      </rPr>
      <t xml:space="preserve">  </t>
    </r>
  </si>
  <si>
    <r>
      <t>Distribution network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in km:</t>
    </r>
  </si>
  <si>
    <r>
      <t>in hm</t>
    </r>
    <r>
      <rPr>
        <vertAlign val="superscript"/>
        <sz val="9"/>
        <color theme="1" tint="0.34998626667073579"/>
        <rFont val="Arial "/>
        <charset val="238"/>
      </rPr>
      <t>3</t>
    </r>
  </si>
  <si>
    <r>
      <t>per capita in m</t>
    </r>
    <r>
      <rPr>
        <vertAlign val="superscript"/>
        <sz val="9"/>
        <color theme="1" tint="0.34998626667073579"/>
        <rFont val="Arial "/>
        <charset val="238"/>
      </rPr>
      <t>3</t>
    </r>
  </si>
  <si>
    <r>
      <t>Przeciętne miesięczne wynagrodzenie brutto</t>
    </r>
    <r>
      <rPr>
        <vertAlign val="superscript"/>
        <sz val="9"/>
        <rFont val="Arial "/>
        <charset val="238"/>
      </rPr>
      <t xml:space="preserve"> d</t>
    </r>
    <r>
      <rPr>
        <sz val="9"/>
        <rFont val="Arial "/>
        <charset val="238"/>
      </rPr>
      <t xml:space="preserve"> w zł  </t>
    </r>
  </si>
  <si>
    <r>
      <t>Average monthly gross wages and salaries</t>
    </r>
    <r>
      <rPr>
        <vertAlign val="superscript"/>
        <sz val="9"/>
        <color theme="1" tint="0.34998626667073579"/>
        <rFont val="Arial "/>
        <charset val="238"/>
      </rPr>
      <t xml:space="preserve"> d</t>
    </r>
    <r>
      <rPr>
        <sz val="9"/>
        <color theme="1" tint="0.34998626667073579"/>
        <rFont val="Arial "/>
        <charset val="238"/>
      </rPr>
      <t xml:space="preserve"> in PLN</t>
    </r>
  </si>
  <si>
    <t>d Dane dotyczą podmiotów gospodarczych, w których liczba pracujących przekracza 9 osób oraz jednostek sfery budżetowej niezależnie od liczby pracujących; bez zatrudnionych za granicą, fundacji, stowarzyszeń i innych organizacji.</t>
  </si>
  <si>
    <t>d Data concern economic entities employing more than 9 persons as well as entities of the budgetary sphere regardless of the number of employees; excluding persons employed abroad, foundations, associations and other organisations.</t>
  </si>
  <si>
    <r>
      <t xml:space="preserve">INFRASTRUKTURA KOMUNALNA
</t>
    </r>
    <r>
      <rPr>
        <sz val="9"/>
        <color theme="1" tint="0.34998626667073579"/>
        <rFont val="Arial "/>
        <charset val="238"/>
      </rPr>
      <t>MUNICIPAL INFRASTRUCTURE</t>
    </r>
  </si>
  <si>
    <t xml:space="preserve">przeciętna: </t>
  </si>
  <si>
    <r>
      <t>powierzchnia użytkowa</t>
    </r>
    <r>
      <rPr>
        <vertAlign val="superscript"/>
        <sz val="9"/>
        <rFont val="Arial "/>
        <charset val="238"/>
      </rPr>
      <t xml:space="preserve"> </t>
    </r>
    <r>
      <rPr>
        <sz val="9"/>
        <rFont val="Arial "/>
        <charset val="238"/>
      </rPr>
      <t>1 mieszkania w m</t>
    </r>
    <r>
      <rPr>
        <vertAlign val="superscript"/>
        <sz val="9"/>
        <rFont val="Arial "/>
        <charset val="238"/>
      </rPr>
      <t>2</t>
    </r>
    <r>
      <rPr>
        <sz val="9"/>
        <rFont val="Arial "/>
        <charset val="238"/>
      </rPr>
      <t xml:space="preserve">  </t>
    </r>
  </si>
  <si>
    <r>
      <t>powierzchnia użytkowa mieszkań w tys. m</t>
    </r>
    <r>
      <rPr>
        <vertAlign val="superscript"/>
        <sz val="9"/>
        <rFont val="Arial "/>
        <charset val="238"/>
      </rPr>
      <t>2</t>
    </r>
    <r>
      <rPr>
        <sz val="9"/>
        <rFont val="Arial "/>
        <charset val="238"/>
      </rPr>
      <t xml:space="preserve">  </t>
    </r>
  </si>
  <si>
    <r>
      <t>przeciętna powierzchnia użytkowa 1 mieszkania w m</t>
    </r>
    <r>
      <rPr>
        <vertAlign val="superscript"/>
        <sz val="9"/>
        <rFont val="Arial "/>
        <charset val="238"/>
      </rPr>
      <t>2</t>
    </r>
    <r>
      <rPr>
        <sz val="9"/>
        <rFont val="Arial "/>
        <charset val="238"/>
      </rPr>
      <t xml:space="preserve">  </t>
    </r>
  </si>
  <si>
    <r>
      <t>useful floor area</t>
    </r>
    <r>
      <rPr>
        <vertAlign val="superscript"/>
        <sz val="9"/>
        <color theme="1" tint="0.34998626667073579"/>
        <rFont val="Arial "/>
        <charset val="238"/>
      </rPr>
      <t xml:space="preserve"> </t>
    </r>
    <r>
      <rPr>
        <sz val="9"/>
        <color theme="1" tint="0.34998626667073579"/>
        <rFont val="Arial "/>
        <charset val="238"/>
      </rPr>
      <t>of a dwelling in m</t>
    </r>
    <r>
      <rPr>
        <vertAlign val="superscript"/>
        <sz val="9"/>
        <color theme="1" tint="0.34998626667073579"/>
        <rFont val="Arial "/>
        <charset val="238"/>
      </rPr>
      <t>2</t>
    </r>
  </si>
  <si>
    <r>
      <t>useful floor area of dwellings in thousand m</t>
    </r>
    <r>
      <rPr>
        <vertAlign val="superscript"/>
        <sz val="9"/>
        <color theme="1" tint="0.34998626667073579"/>
        <rFont val="Arial "/>
        <charset val="238"/>
      </rPr>
      <t>2</t>
    </r>
  </si>
  <si>
    <r>
      <t>average useful floor area of a dwelling in m</t>
    </r>
    <r>
      <rPr>
        <vertAlign val="superscript"/>
        <sz val="9"/>
        <color theme="1" tint="0.34998626667073579"/>
        <rFont val="Arial "/>
        <charset val="238"/>
      </rPr>
      <t>2</t>
    </r>
  </si>
  <si>
    <r>
      <t>Uczelnie</t>
    </r>
    <r>
      <rPr>
        <vertAlign val="superscript"/>
        <sz val="9"/>
        <rFont val="Arial "/>
        <charset val="238"/>
      </rPr>
      <t xml:space="preserve"> d</t>
    </r>
    <r>
      <rPr>
        <sz val="9"/>
        <rFont val="Arial "/>
        <charset val="238"/>
      </rPr>
      <t xml:space="preserve">  </t>
    </r>
  </si>
  <si>
    <r>
      <t>Studenci uczelni</t>
    </r>
    <r>
      <rPr>
        <vertAlign val="superscript"/>
        <sz val="9"/>
        <rFont val="Arial "/>
        <charset val="238"/>
      </rPr>
      <t xml:space="preserve"> de</t>
    </r>
    <r>
      <rPr>
        <sz val="9"/>
        <rFont val="Arial "/>
        <charset val="238"/>
      </rPr>
      <t xml:space="preserve"> </t>
    </r>
  </si>
  <si>
    <r>
      <t>Absolwenci uczelni</t>
    </r>
    <r>
      <rPr>
        <vertAlign val="superscript"/>
        <sz val="9"/>
        <rFont val="Arial "/>
        <charset val="238"/>
      </rPr>
      <t xml:space="preserve"> ef</t>
    </r>
  </si>
  <si>
    <r>
      <t xml:space="preserve">EDUKACJA
</t>
    </r>
    <r>
      <rPr>
        <sz val="9"/>
        <color theme="1" tint="0.34998626667073579"/>
        <rFont val="Arial "/>
        <charset val="238"/>
      </rPr>
      <t>EDUCATION</t>
    </r>
    <r>
      <rPr>
        <sz val="9"/>
        <rFont val="Arial "/>
        <charset val="238"/>
      </rPr>
      <t xml:space="preserve">  </t>
    </r>
  </si>
  <si>
    <r>
      <t>Pre-primary education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>:</t>
    </r>
  </si>
  <si>
    <r>
      <t>Schools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>:</t>
    </r>
  </si>
  <si>
    <r>
      <t xml:space="preserve">general art </t>
    </r>
    <r>
      <rPr>
        <vertAlign val="superscript"/>
        <sz val="9"/>
        <color theme="1" tint="0.34998626667073579"/>
        <rFont val="Arial "/>
        <charset val="238"/>
      </rPr>
      <t>c</t>
    </r>
  </si>
  <si>
    <r>
      <t>Pupils and students in schools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>:</t>
    </r>
  </si>
  <si>
    <r>
      <t>Higher education institutions</t>
    </r>
    <r>
      <rPr>
        <vertAlign val="superscript"/>
        <sz val="9"/>
        <color theme="1" tint="0.34998626667073579"/>
        <rFont val="Arial "/>
        <charset val="238"/>
      </rPr>
      <t xml:space="preserve"> d</t>
    </r>
  </si>
  <si>
    <r>
      <t>Students of higher education institutions</t>
    </r>
    <r>
      <rPr>
        <vertAlign val="superscript"/>
        <sz val="9"/>
        <color theme="1" tint="0.34998626667073579"/>
        <rFont val="Arial "/>
        <charset val="238"/>
      </rPr>
      <t xml:space="preserve">  de</t>
    </r>
  </si>
  <si>
    <r>
      <t>Graduates of higher education institutions</t>
    </r>
    <r>
      <rPr>
        <vertAlign val="superscript"/>
        <sz val="9"/>
        <color theme="1" tint="0.34998626667073579"/>
        <rFont val="Arial "/>
        <charset val="238"/>
      </rPr>
      <t xml:space="preserve"> ef</t>
    </r>
  </si>
  <si>
    <r>
      <t xml:space="preserve">Trójmiasto
</t>
    </r>
    <r>
      <rPr>
        <sz val="8"/>
        <color theme="1" tint="0.34998626667073579"/>
        <rFont val="Arial "/>
        <charset val="238"/>
      </rPr>
      <t xml:space="preserve">Tri-city </t>
    </r>
  </si>
  <si>
    <r>
      <t xml:space="preserve">Obszar Metropolitalny Gdańsk-Gdynia-Sopot </t>
    </r>
    <r>
      <rPr>
        <vertAlign val="superscript"/>
        <sz val="8"/>
        <rFont val="Arial "/>
        <charset val="238"/>
      </rPr>
      <t>a</t>
    </r>
    <r>
      <rPr>
        <sz val="8"/>
        <rFont val="Arial "/>
        <charset val="238"/>
      </rPr>
      <t xml:space="preserve">
</t>
    </r>
    <r>
      <rPr>
        <sz val="8"/>
        <color theme="1" tint="0.34998626667073579"/>
        <rFont val="Arial "/>
        <charset val="238"/>
      </rPr>
      <t xml:space="preserve">Gdańsk-Gdynia-Sopot Metropolitan Area </t>
    </r>
    <r>
      <rPr>
        <vertAlign val="superscript"/>
        <sz val="8"/>
        <color theme="1" tint="0.34998626667073579"/>
        <rFont val="Arial "/>
        <charset val="238"/>
      </rPr>
      <t>a</t>
    </r>
  </si>
  <si>
    <r>
      <t xml:space="preserve">Województwo pomorskie  
</t>
    </r>
    <r>
      <rPr>
        <sz val="8"/>
        <color theme="1" tint="0.34998626667073579"/>
        <rFont val="Arial "/>
        <charset val="238"/>
      </rPr>
      <t>Pomorskie Voivodship</t>
    </r>
  </si>
  <si>
    <t>e Studenci i absolwenci filii zostali wykazani w miejscu siedziby filii.</t>
  </si>
  <si>
    <t>c Leading to professional certification.</t>
  </si>
  <si>
    <r>
      <t>Public libraries (with branches)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</si>
  <si>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r>
      <t>Public libraries collection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:    </t>
    </r>
  </si>
  <si>
    <r>
      <t>Widzowie i słuchacze w teatrach i instytucjach muzycznych</t>
    </r>
    <r>
      <rPr>
        <vertAlign val="superscript"/>
        <sz val="9"/>
        <rFont val="Arial "/>
        <charset val="238"/>
      </rPr>
      <t xml:space="preserve"> d</t>
    </r>
    <r>
      <rPr>
        <sz val="9"/>
        <rFont val="Arial "/>
        <charset val="238"/>
      </rPr>
      <t xml:space="preserve"> w tys.  </t>
    </r>
  </si>
  <si>
    <r>
      <t>na 1000 ludności</t>
    </r>
    <r>
      <rPr>
        <vertAlign val="superscript"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 </t>
    </r>
  </si>
  <si>
    <r>
      <t xml:space="preserve">Audience in theatres and music institutions </t>
    </r>
    <r>
      <rPr>
        <vertAlign val="superscript"/>
        <sz val="9"/>
        <color theme="1" tint="0.34998626667073579"/>
        <rFont val="Arial "/>
        <charset val="238"/>
      </rPr>
      <t>d</t>
    </r>
    <r>
      <rPr>
        <sz val="9"/>
        <color theme="1" tint="0.34998626667073579"/>
        <rFont val="Arial "/>
        <charset val="238"/>
      </rPr>
      <t xml:space="preserve"> in thousands</t>
    </r>
  </si>
  <si>
    <r>
      <t>Teatry i instytucje muzyczne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</si>
  <si>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r>
      <t>Muzea i oddziały muzealne</t>
    </r>
    <r>
      <rPr>
        <vertAlign val="superscript"/>
        <sz val="9"/>
        <rFont val="Arial "/>
        <charset val="238"/>
      </rPr>
      <t xml:space="preserve"> b</t>
    </r>
  </si>
  <si>
    <r>
      <t>Museums and branches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</si>
  <si>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r>
      <t>Theatres and music institutions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</si>
  <si>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r>
      <t>Indoor cinemas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</si>
  <si>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r>
      <t>Seats in indoor cinemas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</si>
  <si>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r>
      <t>Kina stałe</t>
    </r>
    <r>
      <rPr>
        <vertAlign val="superscript"/>
        <sz val="9"/>
        <rFont val="Arial "/>
        <charset val="238"/>
      </rPr>
      <t xml:space="preserve"> b</t>
    </r>
  </si>
  <si>
    <r>
      <t>Miejsca na widowni w kinach stałych</t>
    </r>
    <r>
      <rPr>
        <vertAlign val="superscript"/>
        <sz val="9"/>
        <rFont val="Arial "/>
        <charset val="238"/>
      </rPr>
      <t xml:space="preserve"> b</t>
    </r>
  </si>
  <si>
    <t xml:space="preserve">c Łącznie z wypożyczeniami międzybibliotecznymi. </t>
  </si>
  <si>
    <r>
      <t>Wypożyczenia</t>
    </r>
    <r>
      <rPr>
        <vertAlign val="superscript"/>
        <sz val="9"/>
        <rFont val="Arial "/>
        <charset val="238"/>
      </rPr>
      <t xml:space="preserve"> c </t>
    </r>
    <r>
      <rPr>
        <sz val="9"/>
        <rFont val="Arial "/>
        <charset val="238"/>
      </rPr>
      <t xml:space="preserve">księgozbioru z bibliotek publicznych: </t>
    </r>
  </si>
  <si>
    <r>
      <t xml:space="preserve">Public library loans </t>
    </r>
    <r>
      <rPr>
        <vertAlign val="superscript"/>
        <sz val="9"/>
        <color theme="1" tint="0.34998626667073579"/>
        <rFont val="Arial "/>
        <charset val="238"/>
      </rPr>
      <t>c</t>
    </r>
    <r>
      <rPr>
        <sz val="9"/>
        <color theme="1" tint="0.34998626667073579"/>
        <rFont val="Arial "/>
        <charset val="238"/>
      </rPr>
      <t xml:space="preserve">:          </t>
    </r>
  </si>
  <si>
    <t>c Including interlibrary lending.</t>
  </si>
  <si>
    <r>
      <t>Obiekty noclegowe turystyki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 </t>
    </r>
  </si>
  <si>
    <r>
      <t>Miejsca noclegowe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</t>
    </r>
  </si>
  <si>
    <r>
      <t>budownictwa</t>
    </r>
    <r>
      <rPr>
        <vertAlign val="superscript"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 </t>
    </r>
  </si>
  <si>
    <r>
      <t>Tourist accommodation facilities</t>
    </r>
    <r>
      <rPr>
        <vertAlign val="superscript"/>
        <sz val="9"/>
        <color theme="1" tint="0.34998626667073579"/>
        <rFont val="Arial "/>
        <charset val="238"/>
      </rPr>
      <t xml:space="preserve"> c</t>
    </r>
  </si>
  <si>
    <r>
      <t>Bed places</t>
    </r>
    <r>
      <rPr>
        <vertAlign val="superscript"/>
        <sz val="9"/>
        <color theme="1" tint="0.34998626667073579"/>
        <rFont val="Arial "/>
        <charset val="238"/>
      </rPr>
      <t xml:space="preserve"> c</t>
    </r>
  </si>
  <si>
    <r>
      <t>construction</t>
    </r>
    <r>
      <rPr>
        <vertAlign val="superscript"/>
        <sz val="9"/>
        <color theme="1" tint="0.34998626667073579"/>
        <rFont val="Arial "/>
        <charset val="238"/>
      </rPr>
      <t xml:space="preserve"> </t>
    </r>
  </si>
  <si>
    <r>
      <t xml:space="preserve">TURYSTYKA </t>
    </r>
    <r>
      <rPr>
        <vertAlign val="superscript"/>
        <sz val="9"/>
        <rFont val="Arial "/>
        <charset val="238"/>
      </rPr>
      <t xml:space="preserve">b
</t>
    </r>
    <r>
      <rPr>
        <sz val="9"/>
        <color theme="1" tint="0.34998626667073579"/>
        <rFont val="Arial "/>
        <charset val="238"/>
      </rPr>
      <t xml:space="preserve">TOURISM </t>
    </r>
    <r>
      <rPr>
        <vertAlign val="superscript"/>
        <sz val="9"/>
        <color theme="1" tint="0.34998626667073579"/>
        <rFont val="Arial "/>
        <charset val="238"/>
      </rPr>
      <t>b</t>
    </r>
  </si>
  <si>
    <r>
      <t xml:space="preserve">PRZEMYSŁ I BUDOWNICTWO
</t>
    </r>
    <r>
      <rPr>
        <sz val="9"/>
        <color theme="1" tint="0.34998626667073579"/>
        <rFont val="Arial "/>
        <charset val="238"/>
      </rPr>
      <t>INDUSTRY AND CONSTRUCTION</t>
    </r>
  </si>
  <si>
    <t>b Z uwzględnieniem imputacji danych dla jednostek, które odmówiły udziału w badaniu.</t>
  </si>
  <si>
    <t>b Including the imputation of data for units which refused to participate in the survey.</t>
  </si>
  <si>
    <r>
      <t>Produkcja sprzedana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w mln zł (ceny bieżące):</t>
    </r>
  </si>
  <si>
    <r>
      <t>PODMIOTY GOSPODARKI NARODOWEJ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ZAREJESTROWANE W REJESTRZE REGON
</t>
    </r>
    <r>
      <rPr>
        <sz val="9"/>
        <color theme="1" tint="0.34998626667073579"/>
        <rFont val="Arial "/>
        <charset val="238"/>
      </rPr>
      <t>ENTITIES OF THE NATIONAL ECONOMY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RECORDED IN THE REGON REGISTER</t>
    </r>
  </si>
  <si>
    <r>
      <t>Legal persons and organisational entities without legal personality</t>
    </r>
    <r>
      <rPr>
        <vertAlign val="superscript"/>
        <sz val="9"/>
        <color theme="1" tint="0.34998626667073579"/>
        <rFont val="Arial "/>
        <charset val="238"/>
      </rPr>
      <t xml:space="preserve"> </t>
    </r>
  </si>
  <si>
    <t xml:space="preserve">branżowe II stopnia  </t>
  </si>
  <si>
    <r>
      <t xml:space="preserve">10793 </t>
    </r>
    <r>
      <rPr>
        <vertAlign val="superscript"/>
        <sz val="9"/>
        <rFont val="Arial "/>
        <charset val="238"/>
      </rPr>
      <t>c</t>
    </r>
  </si>
  <si>
    <t xml:space="preserve">Ubytek naturalny  </t>
  </si>
  <si>
    <t>Natural decrease</t>
  </si>
  <si>
    <t xml:space="preserve">Internal and international net migration for permanent residence </t>
  </si>
  <si>
    <t xml:space="preserve">c Łącznie z kolektorami.   </t>
  </si>
  <si>
    <r>
      <t>Sold production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in million PLN (current prices):</t>
    </r>
  </si>
  <si>
    <r>
      <t xml:space="preserve">liceów profilowanych </t>
    </r>
    <r>
      <rPr>
        <vertAlign val="superscript"/>
        <sz val="9"/>
        <rFont val="Arial "/>
        <charset val="238"/>
      </rPr>
      <t>f</t>
    </r>
  </si>
  <si>
    <t xml:space="preserve">techników  </t>
  </si>
  <si>
    <r>
      <t>Tourists accommodated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rgb="FFFF0000"/>
        <rFont val="Arial "/>
        <charset val="238"/>
      </rPr>
      <t>:</t>
    </r>
  </si>
  <si>
    <t>c Dające uprawnienia zawodowe.</t>
  </si>
  <si>
    <r>
      <t>Uczniowie szkół dla dorosłych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</si>
  <si>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r>
      <t>Students of schools for adults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</si>
  <si>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r>
      <t xml:space="preserve">Wartość brutto środków trwałych </t>
    </r>
    <r>
      <rPr>
        <vertAlign val="superscript"/>
        <sz val="9"/>
        <rFont val="Arial "/>
        <charset val="238"/>
      </rPr>
      <t xml:space="preserve">b </t>
    </r>
    <r>
      <rPr>
        <sz val="9"/>
        <rFont val="Arial "/>
        <charset val="238"/>
      </rPr>
      <t xml:space="preserve">(bieżące ceny ewidencyjne) w mln zł  </t>
    </r>
  </si>
  <si>
    <t>Municipal mixed waste received or collected in thousand tonnes</t>
  </si>
  <si>
    <t>d On own landfills and in facilities servicing the extractive industries (including heaps and sedimentation ponds).</t>
  </si>
  <si>
    <r>
      <t>children attending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</si>
  <si>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Public library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users</t>
    </r>
    <r>
      <rPr>
        <vertAlign val="superscript"/>
        <sz val="9"/>
        <color theme="1" tint="0.34998626667073579"/>
        <rFont val="Arial "/>
        <charset val="238"/>
      </rPr>
      <t xml:space="preserve"> </t>
    </r>
    <r>
      <rPr>
        <sz val="9"/>
        <color theme="1" tint="0.34998626667073579"/>
        <rFont val="Arial "/>
        <charset val="238"/>
      </rPr>
      <t xml:space="preserve"> in thousands</t>
    </r>
  </si>
  <si>
    <t>e A radio subscriber is every person who a pays radio subscription fee and a radio and television subscription fee, while a television subscriber is every person who pays a radio and television subscription fee. A person exempt from payment is also counted as a radio and television subscriber.</t>
  </si>
  <si>
    <t>Cargo traffic in seaport in thousand tonnes</t>
  </si>
  <si>
    <t>Public library users:</t>
  </si>
  <si>
    <t>per user in vol.</t>
  </si>
  <si>
    <r>
      <t>Ludność na 1 bibliotekę publiczną</t>
    </r>
    <r>
      <rPr>
        <vertAlign val="superscript"/>
        <sz val="9"/>
        <rFont val="Arial "/>
        <charset val="238"/>
      </rPr>
      <t xml:space="preserve"> ab</t>
    </r>
  </si>
  <si>
    <r>
      <t xml:space="preserve">TABL. 2. </t>
    </r>
    <r>
      <rPr>
        <b/>
        <sz val="9"/>
        <rFont val="Arial "/>
        <charset val="238"/>
      </rPr>
      <t xml:space="preserve">GDAŃSK NA TLE WYBRANYCH MIAST POLSKI W 2022 R. </t>
    </r>
  </si>
  <si>
    <t>GDAŃSK AGAINST THE BACKGROUND OF SELECTED CITIES IN POLAND IN 2022</t>
  </si>
  <si>
    <r>
      <t xml:space="preserve">TABL. 2. </t>
    </r>
    <r>
      <rPr>
        <b/>
        <sz val="9"/>
        <rFont val="Arial "/>
        <charset val="238"/>
      </rPr>
      <t>GDAŃSK NA TLE WYBRANYCH MIAST POLSKI W 2022 R. (dok.)</t>
    </r>
  </si>
  <si>
    <t>GDAŃSK AGAINST THE BACKGROUND OF SELECTED CITIES IN POLAND IN 2022 (cont.)</t>
  </si>
  <si>
    <r>
      <t xml:space="preserve">TABL. 3. </t>
    </r>
    <r>
      <rPr>
        <b/>
        <sz val="9"/>
        <rFont val="Arial "/>
        <charset val="238"/>
      </rPr>
      <t>GDAŃSK NA TLE TRÓJMIASTA, OBSZARU METROPOLITALNEGO GDAŃSK-GDYNIA-SOPOT I WOJEWÓDZTWA POMORSKIEGO W 2022 R.</t>
    </r>
  </si>
  <si>
    <t>GDAŃSK AGAINST THE BACKGROUND OF THE TRI-CITY, GDAŃSK-GDYNIA-SOPOT METROPOLITAN AREA AND POMORSKIE VOIVODSHIP IN 2022</t>
  </si>
  <si>
    <r>
      <t xml:space="preserve">TABL. 3. </t>
    </r>
    <r>
      <rPr>
        <b/>
        <sz val="9"/>
        <rFont val="Arial "/>
        <charset val="238"/>
      </rPr>
      <t>GDAŃSK NA TLE TRÓJMIASTA, OBSZARU METROPOLITALNEGO GDAŃSK-GDYNIA-SOPOT I WOJEWÓDZTWA POMORSKIEGO W 2022 R. (cd.)</t>
    </r>
  </si>
  <si>
    <t>GDAŃSK AGAINST THE BACKGROUND OF THE TRI-CITY, GDAŃSK-GDYNIA-SOPOT METROPOLITAN AREA AND POMORSKIE VOIVODSHIP IN 2022 (cont.)</t>
  </si>
  <si>
    <t>b Stan na początku roku szkolnego 2022/23.</t>
  </si>
  <si>
    <t>f Absolwenci, którzy uzyskali dyplomy ukończenia studiów w okresie od 1 stycznia do 31 grudnia 2022 r.</t>
  </si>
  <si>
    <t>b As of the beginning of the 2022/23 school year.</t>
  </si>
  <si>
    <t>f Graduates who obtained university diplomas between 1 January and 31 December 2022.</t>
  </si>
  <si>
    <t>c Absolwenci, którzy uzyskali dyplomy ukończenia studiów w okresie od 1 stycznia do 31 grudnia 2022 r.</t>
  </si>
  <si>
    <t>c Graduates who obtained university diplomas between 1 January and 31 December 2022.</t>
  </si>
  <si>
    <r>
      <t xml:space="preserve">TABL. 3. </t>
    </r>
    <r>
      <rPr>
        <b/>
        <sz val="9"/>
        <rFont val="Arial "/>
        <charset val="238"/>
      </rPr>
      <t>GDAŃSK NA TLE TRÓJMIASTA, OBSZARU METROPOLITALNEGO GDAŃSK-GDYNIA-SOPOT I WOJEWÓDZTWA POMORSKIEGO W 2022 R. (dok.)</t>
    </r>
  </si>
  <si>
    <t>-0,7</t>
  </si>
  <si>
    <t>2,9*</t>
  </si>
  <si>
    <t xml:space="preserve">Bezrobotni zarejestrowani a w tys.  </t>
  </si>
  <si>
    <t>243,9*</t>
  </si>
  <si>
    <t>501*</t>
  </si>
  <si>
    <t>785,4*</t>
  </si>
  <si>
    <t>1614*</t>
  </si>
  <si>
    <t>14399*</t>
  </si>
  <si>
    <t>29,6*</t>
  </si>
  <si>
    <t>1,99*</t>
  </si>
  <si>
    <t>0,62*</t>
  </si>
  <si>
    <t>3,22*</t>
  </si>
  <si>
    <t>59,0*</t>
  </si>
  <si>
    <t>18,3*</t>
  </si>
  <si>
    <r>
      <t xml:space="preserve">MIESZKANIA 
</t>
    </r>
    <r>
      <rPr>
        <sz val="9"/>
        <color theme="1" tint="0.34998626667073579"/>
        <rFont val="Arial "/>
        <charset val="238"/>
      </rPr>
      <t>DWELLINGS</t>
    </r>
    <r>
      <rPr>
        <sz val="9"/>
        <rFont val="Arial "/>
        <charset val="238"/>
      </rPr>
      <t xml:space="preserve"> </t>
    </r>
  </si>
  <si>
    <r>
      <t>Zasoby mieszkaniowe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>:</t>
    </r>
  </si>
  <si>
    <r>
      <t>Dwelling stocks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>:</t>
    </r>
  </si>
  <si>
    <t>e Dane dotyczą podmiotów gospodarczych, w których liczba pracujących wynosi 50 osób i więcej.</t>
  </si>
  <si>
    <t>e Data concern economic entities employing 50 and more persons.</t>
  </si>
  <si>
    <t>100,0*</t>
  </si>
  <si>
    <t>96,6*</t>
  </si>
  <si>
    <t>3003*</t>
  </si>
  <si>
    <t>3002*</t>
  </si>
  <si>
    <r>
      <t xml:space="preserve">11048 </t>
    </r>
    <r>
      <rPr>
        <vertAlign val="superscript"/>
        <sz val="9"/>
        <rFont val="Arial "/>
        <charset val="238"/>
      </rPr>
      <t>c</t>
    </r>
  </si>
  <si>
    <r>
      <t>Pracujący w gospodarce narodowej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 </t>
    </r>
  </si>
  <si>
    <r>
      <t>Employed persons in the national economy</t>
    </r>
    <r>
      <rPr>
        <vertAlign val="superscript"/>
        <sz val="9"/>
        <color theme="1" tint="0.34998626667073579"/>
        <rFont val="Arial "/>
        <charset val="238"/>
      </rPr>
      <t xml:space="preserve"> c</t>
    </r>
  </si>
  <si>
    <t>c Według miejsca zamieszkania; na podstawie administracyjnych źródeł danych.</t>
  </si>
  <si>
    <t>c By place of residence; on the basis of administrative data sources.</t>
  </si>
  <si>
    <t xml:space="preserve">netto </t>
  </si>
  <si>
    <t xml:space="preserve">na 1 odbiorcę w kWh   </t>
  </si>
  <si>
    <t>per consumer in kWh</t>
  </si>
  <si>
    <r>
      <t>Długość sieci ogółem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w km:</t>
    </r>
  </si>
  <si>
    <r>
      <t xml:space="preserve">Length of bicycle paths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in km</t>
    </r>
  </si>
  <si>
    <t>70,6*</t>
  </si>
  <si>
    <t>69,5*</t>
  </si>
  <si>
    <t xml:space="preserve">wodociągowej (rozdzielczej i przesyłowej)  </t>
  </si>
  <si>
    <t>water supply (distribution and transmission)</t>
  </si>
  <si>
    <r>
      <t>sewerage distribution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</si>
  <si>
    <r>
      <t>rozdzielczej kanalizacyjnej</t>
    </r>
    <r>
      <rPr>
        <vertAlign val="superscript"/>
        <sz val="9"/>
        <rFont val="Arial"/>
        <family val="2"/>
        <charset val="238"/>
      </rPr>
      <t> c</t>
    </r>
    <r>
      <rPr>
        <sz val="9"/>
        <rFont val="Arial"/>
        <family val="2"/>
        <charset val="238"/>
      </rPr>
      <t xml:space="preserve"> </t>
    </r>
  </si>
  <si>
    <t>sieć wodociągowa</t>
  </si>
  <si>
    <t>sieć kanalizacyjna</t>
  </si>
  <si>
    <t>sieć gazowa</t>
  </si>
  <si>
    <t>water supply system</t>
  </si>
  <si>
    <t>sewerage system</t>
  </si>
  <si>
    <t>gas supply system</t>
  </si>
  <si>
    <t>96,5*</t>
  </si>
  <si>
    <t>wodociągowej (rodzielczej i przesyłowej)</t>
  </si>
  <si>
    <r>
      <t>rodzielczej kanalizacyjnej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 </t>
    </r>
  </si>
  <si>
    <r>
      <t>sewerage distribution</t>
    </r>
    <r>
      <rPr>
        <vertAlign val="superscript"/>
        <sz val="9"/>
        <color theme="1" tint="0.34998626667073579"/>
        <rFont val="Arial "/>
        <charset val="238"/>
      </rPr>
      <t xml:space="preserve"> c</t>
    </r>
  </si>
  <si>
    <t>e Patrz uwagi ogólne, ust. 6 na str. 426.</t>
  </si>
  <si>
    <t>e See general notes, section 6 on page 473.</t>
  </si>
  <si>
    <t>a Patrz uwagi ogólne, ust. 1 na str. 430.</t>
  </si>
  <si>
    <t>a See general notes, section 1 on page 478.</t>
  </si>
  <si>
    <t>f Patrz uwagi ogólne, ust. 6 na str. 443.</t>
  </si>
  <si>
    <t>f See general notes, section 6 on page 490.</t>
  </si>
  <si>
    <t>a Patrz uwagi ogólne, ust. 1 na str. 445.</t>
  </si>
  <si>
    <t>b Patrz uwagi ogólne, ust. 3 na str. 445.</t>
  </si>
  <si>
    <t>a See general notes, section 1 on page 492.</t>
  </si>
  <si>
    <t>b See general notes, section 3 on page 493.</t>
  </si>
  <si>
    <t>e Od 2012 r. dane nie są w pełni porównywalne z danymi za lata poprzednie z powodu zmiany przepisów prawnych; patrz uwagi ogólne, ust. 8 na str. 446.</t>
  </si>
  <si>
    <t>e Since 2012 – data not fully comparable with the previous years' data due to changes in the law; see general notes, section 8 on page 494.</t>
  </si>
  <si>
    <t>a Stan w dniu 31 grudnia; bez osób prowadzących gospodarstwa indywidualne w rolnictwie; patrz uwagi ogólne, ust. 2 na str. 466.</t>
  </si>
  <si>
    <t>a As of 31 December; excluding persons tending private farms in agriculture; see general notes, section 2 on page 512.</t>
  </si>
  <si>
    <t>f Bez osób prowadzących gospodarstwa indywidualne w rolnictwie; patrz uwagi ogólne, ust. 2 na str. 466.</t>
  </si>
  <si>
    <t>f Excluding persons tending private farms in agriculture; see general notes, section 2 on page 512.</t>
  </si>
  <si>
    <t>a Patrz uwagi ogólne, ust. 7 na str. 423. </t>
  </si>
  <si>
    <t>a See general notes, section 7 on page 471.</t>
  </si>
  <si>
    <t>a Patrz uwagi ogólne, ust. 7 na str. 423.</t>
  </si>
  <si>
    <t>b Stan w dniu 31 grudnia; na podstawie bilansu; patrz uwagi ogólne, ust. 1 na str. 430.</t>
  </si>
  <si>
    <t>a See general notes, section 7 on page 471.</t>
  </si>
  <si>
    <t>b As of 31 December; based on balance; see general notes, section 1 on page 478.</t>
  </si>
  <si>
    <t>a Patrz uwagi ogólne, ust. 7 na str. 423.</t>
  </si>
  <si>
    <t>b Stan w dniu 31 grudnia; na podstawie bilansu; patrz uwagi ogólne, ust. 1 na str. 440.</t>
  </si>
  <si>
    <t>b As of 31 December; on the basis of balance; see general notes, section 1 on page 487.</t>
  </si>
  <si>
    <t>c Stan w dniu 31 lipca; patrz uwagi ogólne, ust. 1 na str. 450.</t>
  </si>
  <si>
    <t>c As of 31 July; see general notes, section 1 on page 497.</t>
  </si>
  <si>
    <t>b Stan w dniu 31 grudnia; bez osób prowadzących gospodarstwa indywidualne w rolnictwie; patrz uwagi ogólne, ust. 2 na str. 466.</t>
  </si>
  <si>
    <t>b As of 31 December; excluding persons tending private farms in agriculture; see general notes, section 2 on page 512.</t>
  </si>
  <si>
    <t>b Until 2010, including library service points, since 2011, library service points in Gdańsk have been included in the parent unit.</t>
  </si>
  <si>
    <t>b Students and graduates of branch campuses are shown according to the seat of a branch campus.</t>
  </si>
  <si>
    <t>e Students and graduates of branch campuses are shown according to the seat of a branch campus.</t>
  </si>
  <si>
    <r>
      <t>Przeciętne zatrudnienie w sektorze przedsiębiorstw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</si>
  <si>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Average paid employment in enterprise sector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</si>
  <si>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>Bezrobotni zarejestrowani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 </t>
    </r>
  </si>
  <si>
    <r>
      <t>Stopa bezrobocia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rejestrowanego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w %  </t>
    </r>
  </si>
  <si>
    <r>
      <t>Registered unemployed persons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</si>
  <si>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Registered unemployment rate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  <r>
      <rPr>
        <sz val="9"/>
        <color theme="1" tint="0.34998626667073579"/>
        <rFont val="Arial"/>
        <family val="2"/>
        <charset val="238"/>
      </rPr>
      <t xml:space="preserve"> in %</t>
    </r>
  </si>
  <si>
    <t xml:space="preserve">b Patrz uwagi ogólne, ust. 1 na str. 419; w związku z wdrożeniem od 2018 r. systemu imputacji danych dla podmiotów, które nie złożyły meldunku – dane od 2015 r. zostały przeliczone według nowej metody i nie są porównywalne z danymi za lata poprzednie.  </t>
  </si>
  <si>
    <t>b See general notes, section 1 on page 468; due to the implementation, since 2018, of the data imputation system for entities which did not submit a report – data since 2015 have been recalculated according to the new method and are not comparable with the previous years’ data.</t>
  </si>
  <si>
    <r>
      <t>Powierzchnia geodezyjna w km</t>
    </r>
    <r>
      <rPr>
        <vertAlign val="superscript"/>
        <sz val="9"/>
        <rFont val="Arial "/>
        <charset val="238"/>
      </rPr>
      <t>2</t>
    </r>
    <r>
      <rPr>
        <sz val="9"/>
        <rFont val="Arial "/>
        <charset val="238"/>
      </rPr>
      <t xml:space="preserve">  </t>
    </r>
  </si>
  <si>
    <r>
      <t>Powierzchnia geodezyjna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w km</t>
    </r>
    <r>
      <rPr>
        <vertAlign val="superscript"/>
        <sz val="9"/>
        <rFont val="Arial "/>
        <charset val="238"/>
      </rPr>
      <t>2</t>
    </r>
    <r>
      <rPr>
        <sz val="9"/>
        <rFont val="Arial "/>
        <charset val="238"/>
      </rPr>
      <t xml:space="preserve">  </t>
    </r>
  </si>
  <si>
    <r>
      <t xml:space="preserve">22 </t>
    </r>
    <r>
      <rPr>
        <vertAlign val="superscript"/>
        <sz val="9"/>
        <rFont val="Arial"/>
        <family val="2"/>
        <charset val="238"/>
      </rPr>
      <t>g</t>
    </r>
  </si>
  <si>
    <r>
      <t xml:space="preserve">16 </t>
    </r>
    <r>
      <rPr>
        <vertAlign val="superscript"/>
        <sz val="9"/>
        <rFont val="Arial"/>
        <family val="2"/>
        <charset val="238"/>
      </rPr>
      <t>g</t>
    </r>
  </si>
  <si>
    <r>
      <t xml:space="preserve">5792 </t>
    </r>
    <r>
      <rPr>
        <vertAlign val="superscript"/>
        <sz val="9"/>
        <rFont val="Arial "/>
        <charset val="238"/>
      </rPr>
      <t>g</t>
    </r>
  </si>
  <si>
    <r>
      <t xml:space="preserve">5971 </t>
    </r>
    <r>
      <rPr>
        <vertAlign val="superscript"/>
        <sz val="9"/>
        <rFont val="Arial "/>
        <charset val="238"/>
      </rPr>
      <t>g</t>
    </r>
  </si>
  <si>
    <r>
      <t xml:space="preserve">1254 </t>
    </r>
    <r>
      <rPr>
        <vertAlign val="superscript"/>
        <sz val="9"/>
        <rFont val="Arial "/>
        <charset val="238"/>
      </rPr>
      <t>g</t>
    </r>
  </si>
  <si>
    <r>
      <t>Higher education institutions</t>
    </r>
    <r>
      <rPr>
        <vertAlign val="superscript"/>
        <sz val="9"/>
        <color theme="1" tint="0.34998626667073579"/>
        <rFont val="Arial "/>
        <charset val="238"/>
      </rPr>
      <t xml:space="preserve"> l</t>
    </r>
  </si>
  <si>
    <r>
      <t>80710</t>
    </r>
    <r>
      <rPr>
        <vertAlign val="superscript"/>
        <sz val="9"/>
        <rFont val="Arial "/>
        <charset val="238"/>
      </rPr>
      <t xml:space="preserve"> m</t>
    </r>
  </si>
  <si>
    <r>
      <t>75419</t>
    </r>
    <r>
      <rPr>
        <vertAlign val="superscript"/>
        <sz val="9"/>
        <rFont val="Arial "/>
        <charset val="238"/>
      </rPr>
      <t xml:space="preserve"> m</t>
    </r>
  </si>
  <si>
    <r>
      <t xml:space="preserve">66110 </t>
    </r>
    <r>
      <rPr>
        <vertAlign val="superscript"/>
        <sz val="9"/>
        <rFont val="Arial "/>
        <charset val="238"/>
      </rPr>
      <t>m</t>
    </r>
  </si>
  <si>
    <r>
      <t>66481</t>
    </r>
    <r>
      <rPr>
        <vertAlign val="superscript"/>
        <sz val="9"/>
        <rFont val="Arial "/>
        <charset val="238"/>
      </rPr>
      <t xml:space="preserve"> m</t>
    </r>
  </si>
  <si>
    <r>
      <t>67196</t>
    </r>
    <r>
      <rPr>
        <vertAlign val="superscript"/>
        <sz val="9"/>
        <rFont val="Arial "/>
        <charset val="238"/>
      </rPr>
      <t xml:space="preserve"> m</t>
    </r>
  </si>
  <si>
    <r>
      <t>Students of higher education institutions</t>
    </r>
    <r>
      <rPr>
        <vertAlign val="superscript"/>
        <sz val="9"/>
        <color theme="1" tint="0.34998626667073579"/>
        <rFont val="Arial "/>
        <charset val="238"/>
      </rPr>
      <t xml:space="preserve"> l</t>
    </r>
  </si>
  <si>
    <r>
      <t>16815</t>
    </r>
    <r>
      <rPr>
        <vertAlign val="superscript"/>
        <sz val="9"/>
        <rFont val="Arial "/>
        <charset val="238"/>
      </rPr>
      <t xml:space="preserve"> m</t>
    </r>
  </si>
  <si>
    <r>
      <t>18772</t>
    </r>
    <r>
      <rPr>
        <vertAlign val="superscript"/>
        <sz val="9"/>
        <rFont val="Arial "/>
        <charset val="238"/>
      </rPr>
      <t xml:space="preserve"> m</t>
    </r>
  </si>
  <si>
    <r>
      <t xml:space="preserve">16007 </t>
    </r>
    <r>
      <rPr>
        <vertAlign val="superscript"/>
        <sz val="9"/>
        <rFont val="Arial "/>
        <charset val="238"/>
      </rPr>
      <t>mn</t>
    </r>
  </si>
  <si>
    <r>
      <t xml:space="preserve">15321 </t>
    </r>
    <r>
      <rPr>
        <vertAlign val="superscript"/>
        <sz val="9"/>
        <rFont val="Arial "/>
        <charset val="238"/>
      </rPr>
      <t>mo</t>
    </r>
  </si>
  <si>
    <r>
      <t>15060</t>
    </r>
    <r>
      <rPr>
        <vertAlign val="superscript"/>
        <sz val="9"/>
        <rFont val="Arial "/>
        <charset val="238"/>
      </rPr>
      <t xml:space="preserve"> mp</t>
    </r>
  </si>
  <si>
    <r>
      <t xml:space="preserve">Graduates of higher education institutions </t>
    </r>
    <r>
      <rPr>
        <vertAlign val="superscript"/>
        <sz val="9"/>
        <color theme="1" tint="0.34998626667073579"/>
        <rFont val="Arial "/>
        <charset val="238"/>
      </rPr>
      <t>i</t>
    </r>
  </si>
  <si>
    <r>
      <t>Absolwenci szkół dla dorosłych</t>
    </r>
    <r>
      <rPr>
        <vertAlign val="superscript"/>
        <sz val="9"/>
        <rFont val="Arial "/>
        <charset val="238"/>
      </rPr>
      <t xml:space="preserve"> i</t>
    </r>
  </si>
  <si>
    <r>
      <t>Graduates of schools for adults</t>
    </r>
    <r>
      <rPr>
        <vertAlign val="superscript"/>
        <sz val="9"/>
        <color theme="1" tint="0.34998626667073579"/>
        <rFont val="Arial "/>
        <charset val="238"/>
      </rPr>
      <t xml:space="preserve"> i</t>
    </r>
  </si>
  <si>
    <t>g Łącznie z technikami uzupełniającymi.</t>
  </si>
  <si>
    <t>g Including supplementary technical secondary schools.</t>
  </si>
  <si>
    <r>
      <t xml:space="preserve">ogólnokształcące artystyczne </t>
    </r>
    <r>
      <rPr>
        <vertAlign val="superscript"/>
        <sz val="9"/>
        <rFont val="Arial"/>
        <family val="2"/>
        <charset val="238"/>
      </rPr>
      <t>h</t>
    </r>
  </si>
  <si>
    <r>
      <t>ogólnokształcących</t>
    </r>
    <r>
      <rPr>
        <vertAlign val="superscript"/>
        <sz val="9"/>
        <rFont val="Arial "/>
        <charset val="238"/>
      </rPr>
      <t> </t>
    </r>
    <r>
      <rPr>
        <sz val="9"/>
        <rFont val="Arial "/>
        <charset val="238"/>
      </rPr>
      <t>artystycznych</t>
    </r>
    <r>
      <rPr>
        <vertAlign val="superscript"/>
        <sz val="9"/>
        <rFont val="Arial "/>
        <charset val="238"/>
      </rPr>
      <t xml:space="preserve"> h</t>
    </r>
  </si>
  <si>
    <r>
      <t>Absolwenci szkół</t>
    </r>
    <r>
      <rPr>
        <vertAlign val="superscript"/>
        <sz val="9"/>
        <rFont val="Arial "/>
        <charset val="238"/>
      </rPr>
      <t xml:space="preserve"> i</t>
    </r>
    <r>
      <rPr>
        <sz val="9"/>
        <rFont val="Arial "/>
        <charset val="238"/>
      </rPr>
      <t>:</t>
    </r>
  </si>
  <si>
    <r>
      <t>Uczelnie</t>
    </r>
    <r>
      <rPr>
        <vertAlign val="superscript"/>
        <sz val="9"/>
        <rFont val="Arial "/>
        <charset val="238"/>
      </rPr>
      <t xml:space="preserve"> l</t>
    </r>
    <r>
      <rPr>
        <sz val="9"/>
        <rFont val="Arial "/>
        <charset val="238"/>
      </rPr>
      <t xml:space="preserve"> </t>
    </r>
  </si>
  <si>
    <r>
      <t>Studenci uczelni</t>
    </r>
    <r>
      <rPr>
        <vertAlign val="superscript"/>
        <sz val="9"/>
        <rFont val="Arial "/>
        <charset val="238"/>
      </rPr>
      <t xml:space="preserve"> l</t>
    </r>
  </si>
  <si>
    <r>
      <t>Absolwenci uczelni</t>
    </r>
    <r>
      <rPr>
        <vertAlign val="superscript"/>
        <sz val="9"/>
        <rFont val="Arial "/>
        <charset val="238"/>
      </rPr>
      <t xml:space="preserve"> i</t>
    </r>
    <r>
      <rPr>
        <sz val="9"/>
        <rFont val="Arial "/>
        <charset val="238"/>
      </rPr>
      <t xml:space="preserve">  </t>
    </r>
  </si>
  <si>
    <r>
      <t xml:space="preserve">general art </t>
    </r>
    <r>
      <rPr>
        <vertAlign val="superscript"/>
        <sz val="9"/>
        <color theme="1" tint="0.34998626667073579"/>
        <rFont val="Arial"/>
        <family val="2"/>
        <charset val="238"/>
      </rPr>
      <t>h</t>
    </r>
  </si>
  <si>
    <r>
      <t>Graduates of schools</t>
    </r>
    <r>
      <rPr>
        <vertAlign val="superscript"/>
        <sz val="9"/>
        <color theme="1" tint="0.34998626667073579"/>
        <rFont val="Arial "/>
        <charset val="238"/>
      </rPr>
      <t xml:space="preserve"> i</t>
    </r>
    <r>
      <rPr>
        <sz val="9"/>
        <color theme="1" tint="0.34998626667073579"/>
        <rFont val="Arial "/>
        <charset val="238"/>
      </rPr>
      <t>:</t>
    </r>
  </si>
  <si>
    <t>h Leading to professional certification, until 2006 – art schools.</t>
  </si>
  <si>
    <t>i From the previous school/academic year.</t>
  </si>
  <si>
    <t>k Graduates of grades 6 and 8.</t>
  </si>
  <si>
    <t>l As of 31 December, until 2017 – as of 30 November.</t>
  </si>
  <si>
    <t>m Students and graduates of branch campuses are shown according to the seat of a branch campus.</t>
  </si>
  <si>
    <t xml:space="preserve">nop Graduates who obtained university diplomas between 1 January and 31 December: n – 2020, o – 2021, p – 2022.  </t>
  </si>
  <si>
    <t>i Z poprzedniego roku szkolnego/akademickiego.</t>
  </si>
  <si>
    <t>k Absolwenci klas VI i VIII.</t>
  </si>
  <si>
    <t>l Stan w dniu 31 grudnia, do 2017 r. stan w dniu 30 listopada.</t>
  </si>
  <si>
    <t>m Studenci i absolwenci filii zostali wykazani w miejscu siedziby filii.</t>
  </si>
  <si>
    <t>nop Absolwenci, którzy uzyskali dyplomy ukończenia studiów w okresie od 1 stycznia do 31 grudnia: n – 2020 r., o – 2021 r., p – 2022 r.</t>
  </si>
  <si>
    <t>mieszkania:</t>
  </si>
  <si>
    <t xml:space="preserve">dwellings: </t>
  </si>
  <si>
    <t>izby:</t>
  </si>
  <si>
    <t>rooms:</t>
  </si>
  <si>
    <t xml:space="preserve">widzowie: </t>
  </si>
  <si>
    <t>audience:</t>
  </si>
  <si>
    <r>
      <t>Population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  <r>
      <rPr>
        <sz val="9"/>
        <color theme="1" tint="0.34998626667073579"/>
        <rFont val="Arial"/>
        <family val="2"/>
        <charset val="238"/>
      </rPr>
      <t xml:space="preserve"> per km</t>
    </r>
    <r>
      <rPr>
        <vertAlign val="super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 xml:space="preserve"> </t>
    </r>
  </si>
  <si>
    <t>h Dające uprawnienia zawodowe, do 2006 r. – szkoły artystyczne.</t>
  </si>
  <si>
    <t>b Dane za 2000 r. i 2005 r. zaprezentowano według PKD 2004 i nie są porównywalne z danymi za lata pozostałe.</t>
  </si>
  <si>
    <t xml:space="preserve">b Data for 2000 and 2005 are presented according to PKD 2004 and are not comparable with other years’ data. </t>
  </si>
  <si>
    <t>c Budynków nowo wybudowanych i rozbudowanych.</t>
  </si>
  <si>
    <r>
      <t>Population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per km</t>
    </r>
    <r>
      <rPr>
        <vertAlign val="superscript"/>
        <sz val="9"/>
        <color theme="1" tint="0.34998626667073579"/>
        <rFont val="Arial "/>
        <charset val="238"/>
      </rPr>
      <t>2</t>
    </r>
    <r>
      <rPr>
        <sz val="9"/>
        <color theme="1" tint="0.34998626667073579"/>
        <rFont val="Arial "/>
        <charset val="238"/>
      </rPr>
      <t xml:space="preserve"> </t>
    </r>
  </si>
  <si>
    <t xml:space="preserve">brutto </t>
  </si>
  <si>
    <t xml:space="preserve">wskaźnik rentowności obrotu: </t>
  </si>
  <si>
    <t>gross</t>
  </si>
  <si>
    <t xml:space="preserve">turnover profitability rate: </t>
  </si>
  <si>
    <t>net</t>
  </si>
  <si>
    <r>
      <t>przemysł</t>
    </r>
    <r>
      <rPr>
        <vertAlign val="superscript"/>
        <sz val="9"/>
        <rFont val="Arial "/>
        <charset val="238"/>
      </rPr>
      <t xml:space="preserve"> b</t>
    </r>
  </si>
  <si>
    <t xml:space="preserve">w tym: </t>
  </si>
  <si>
    <r>
      <t>industry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</si>
  <si>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t xml:space="preserve">mieszkania: </t>
  </si>
  <si>
    <t>dwellings:</t>
  </si>
  <si>
    <r>
      <t>Oferty pracy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w tys.  </t>
    </r>
  </si>
  <si>
    <r>
      <t>Bezrobotni na 1 ofertę pracy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</si>
  <si>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Stopa bezrobocia rejestrowanego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w %  </t>
    </r>
  </si>
  <si>
    <r>
      <t>Przeciętne miesięczne wynagrodzenie brutto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w sektorze przedsiębiorstw w zł  </t>
    </r>
  </si>
  <si>
    <r>
      <t>handel; naprawa pojazdów samochodowych</t>
    </r>
    <r>
      <rPr>
        <vertAlign val="superscript"/>
        <sz val="9"/>
        <rFont val="Arial "/>
        <charset val="238"/>
      </rPr>
      <t xml:space="preserve"> ∆ </t>
    </r>
    <r>
      <rPr>
        <sz val="9"/>
        <rFont val="Arial "/>
        <charset val="238"/>
      </rPr>
      <t xml:space="preserve"> </t>
    </r>
  </si>
  <si>
    <r>
      <t>zakwaterowanie i gastronomia</t>
    </r>
    <r>
      <rPr>
        <vertAlign val="superscript"/>
        <sz val="9"/>
        <rFont val="Arial "/>
        <charset val="238"/>
      </rPr>
      <t xml:space="preserve"> ∆  </t>
    </r>
  </si>
  <si>
    <r>
      <t>Registered unemployed persons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in thousands</t>
    </r>
  </si>
  <si>
    <r>
      <t>Job offers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in thousands</t>
    </r>
  </si>
  <si>
    <r>
      <t>Unemployed persons per job offer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</si>
  <si>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>Registered unemployment rate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in %</t>
    </r>
  </si>
  <si>
    <r>
      <t>Average monthly gross wages and salaries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in the enterprise sector in PLN</t>
    </r>
  </si>
  <si>
    <r>
      <t>accommodation and catering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</si>
  <si>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t>c Data are not comparable with data for the next years; see general notes, section 4 on page 488.</t>
  </si>
  <si>
    <r>
      <t>135</t>
    </r>
    <r>
      <rPr>
        <vertAlign val="superscript"/>
        <sz val="9"/>
        <rFont val="Arial"/>
        <family val="2"/>
        <charset val="238"/>
      </rPr>
      <t xml:space="preserve"> b</t>
    </r>
  </si>
  <si>
    <r>
      <t>385</t>
    </r>
    <r>
      <rPr>
        <vertAlign val="superscript"/>
        <sz val="9"/>
        <rFont val="Arial"/>
        <family val="2"/>
        <charset val="238"/>
      </rPr>
      <t xml:space="preserve"> b</t>
    </r>
  </si>
  <si>
    <r>
      <t>719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</si>
  <si>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r>
      <t>1294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</si>
  <si>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r>
      <t>20,8</t>
    </r>
    <r>
      <rPr>
        <vertAlign val="superscript"/>
        <sz val="9"/>
        <rFont val="Arial"/>
        <family val="2"/>
        <charset val="238"/>
      </rPr>
      <t xml:space="preserve"> b</t>
    </r>
  </si>
  <si>
    <r>
      <t>24,3</t>
    </r>
    <r>
      <rPr>
        <vertAlign val="superscript"/>
        <sz val="9"/>
        <rFont val="Arial"/>
        <family val="2"/>
        <charset val="238"/>
      </rPr>
      <t xml:space="preserve"> b</t>
    </r>
  </si>
  <si>
    <r>
      <t>1747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</si>
  <si>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r>
      <t>5665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</si>
  <si>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t>a Stan w dniu 31 grudnia; na podstawie bilansów; patrz uwagi ogólne, ust. 1 na str. 440; w 2000 r. dotyczy mieszkań zamieszkałych.</t>
  </si>
  <si>
    <t>b Dane nieporównywalne z danymi za lata następne; patrz uwagi ogólne, ust. 4 na str. 441.</t>
  </si>
  <si>
    <t>a As of 31 December; on the basis of balances; see general notes, section 1 on page 487; in 2000 concerns inhabited dwellings.</t>
  </si>
  <si>
    <r>
      <t>11841</t>
    </r>
    <r>
      <rPr>
        <vertAlign val="superscript"/>
        <sz val="9"/>
        <rFont val="Arial "/>
        <charset val="238"/>
      </rPr>
      <t xml:space="preserve"> k</t>
    </r>
  </si>
  <si>
    <r>
      <t>Geodesic area in km</t>
    </r>
    <r>
      <rPr>
        <vertAlign val="superscript"/>
        <sz val="9"/>
        <color theme="1" tint="0.34998626667073579"/>
        <rFont val="Arial "/>
        <charset val="238"/>
      </rPr>
      <t>2</t>
    </r>
  </si>
  <si>
    <r>
      <t>Geodesic area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in km</t>
    </r>
    <r>
      <rPr>
        <vertAlign val="superscript"/>
        <sz val="9"/>
        <color theme="1" tint="0.34998626667073579"/>
        <rFont val="Arial "/>
        <charset val="238"/>
      </rPr>
      <t>2</t>
    </r>
  </si>
  <si>
    <t>TABLICE PRZEGLĄDOWE</t>
  </si>
  <si>
    <t>MAJOR DATA ON GDAŃSK</t>
  </si>
  <si>
    <t>344*</t>
  </si>
  <si>
    <t>487*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</si>
</sst>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0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name val="Arial "/>
      <charset val="238"/>
    </font>
    <font>
      <vertAlign val="superscript"/>
      <sz val="9"/>
      <name val="Arial "/>
      <charset val="238"/>
    </font>
    <font>
      <sz val="8"/>
      <name val="Arial "/>
      <charset val="238"/>
    </font>
    <font>
      <sz val="8"/>
      <name val="Arial"/>
      <family val="2"/>
      <charset val="238"/>
    </font>
    <font>
      <b/>
      <sz val="9"/>
      <name val="Arial "/>
      <charset val="238"/>
    </font>
    <font>
      <vertAlign val="superscript"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 "/>
      <charset val="238"/>
    </font>
    <font>
      <sz val="11"/>
      <name val="Arial "/>
      <charset val="238"/>
    </font>
    <font>
      <b/>
      <shadow/>
      <sz val="14"/>
      <name val="Arial"/>
      <family val="2"/>
      <charset val="238"/>
    </font>
    <font>
      <b/>
      <sz val="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vertAlign val="subscript"/>
      <sz val="9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sz val="11"/>
      <color theme="1" tint="0.34998626667073579"/>
      <name val="Arial "/>
      <charset val="238"/>
    </font>
    <font>
      <b/>
      <sz val="8"/>
      <name val="Arial "/>
      <charset val="238"/>
    </font>
    <font>
      <vertAlign val="superscript"/>
      <sz val="8"/>
      <name val="Arial "/>
      <charset val="238"/>
    </font>
    <font>
      <vertAlign val="superscript"/>
      <sz val="8"/>
      <color theme="1" tint="0.34998626667073579"/>
      <name val="Arial "/>
      <charset val="238"/>
    </font>
    <font>
      <b/>
      <sz val="9"/>
      <color theme="1"/>
      <name val="Arial"/>
      <family val="2"/>
      <charset val="238"/>
    </font>
    <font>
      <sz val="9"/>
      <color rgb="FFFF0000"/>
      <name val="Arial 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name val="Fira Sans"/>
      <family val="2"/>
      <charset val="238"/>
    </font>
    <font>
      <sz val="9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42">
    <xf numFmtId="0" fontId="0" fillId="0" borderId="0" xfId="0"/>
    <xf numFmtId="0" fontId="8" fillId="0" borderId="0" xfId="0" applyFont="1" applyFill="1" applyAlignment="1"/>
    <xf numFmtId="0" fontId="3" fillId="0" borderId="0" xfId="0" applyFont="1" applyFill="1" applyAlignment="1"/>
    <xf numFmtId="0" fontId="16" fillId="0" borderId="0" xfId="0" applyFont="1" applyFill="1"/>
    <xf numFmtId="0" fontId="11" fillId="0" borderId="0" xfId="0" applyFont="1" applyFill="1" applyAlignment="1">
      <alignment horizontal="left" wrapText="1"/>
    </xf>
    <xf numFmtId="0" fontId="18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Border="1" applyAlignment="1"/>
    <xf numFmtId="0" fontId="6" fillId="0" borderId="0" xfId="0" applyFont="1" applyFill="1" applyAlignment="1">
      <alignment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0" xfId="0" applyFont="1" applyFill="1" applyAlignment="1"/>
    <xf numFmtId="0" fontId="20" fillId="0" borderId="0" xfId="0" applyFont="1" applyFill="1" applyAlignment="1"/>
    <xf numFmtId="0" fontId="21" fillId="0" borderId="0" xfId="0" applyFont="1" applyFill="1" applyAlignment="1"/>
    <xf numFmtId="0" fontId="22" fillId="0" borderId="0" xfId="0" applyFont="1" applyFill="1" applyAlignment="1"/>
    <xf numFmtId="0" fontId="22" fillId="0" borderId="0" xfId="0" applyFont="1" applyFill="1" applyBorder="1" applyAlignment="1">
      <alignment horizontal="left" indent="5"/>
    </xf>
    <xf numFmtId="0" fontId="6" fillId="0" borderId="1" xfId="0" applyFont="1" applyFill="1" applyBorder="1" applyAlignment="1">
      <alignment horizontal="left" wrapText="1"/>
    </xf>
    <xf numFmtId="164" fontId="6" fillId="0" borderId="4" xfId="0" applyNumberFormat="1" applyFont="1" applyFill="1" applyBorder="1" applyAlignment="1">
      <alignment horizontal="right" wrapText="1"/>
    </xf>
    <xf numFmtId="164" fontId="6" fillId="0" borderId="4" xfId="0" applyNumberFormat="1" applyFont="1" applyFill="1" applyBorder="1" applyAlignment="1"/>
    <xf numFmtId="0" fontId="22" fillId="0" borderId="5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 indent="1"/>
    </xf>
    <xf numFmtId="0" fontId="22" fillId="0" borderId="5" xfId="0" applyFont="1" applyFill="1" applyBorder="1" applyAlignment="1">
      <alignment horizontal="left" wrapText="1" indent="1"/>
    </xf>
    <xf numFmtId="0" fontId="6" fillId="0" borderId="1" xfId="0" applyFont="1" applyFill="1" applyBorder="1" applyAlignment="1">
      <alignment horizontal="left" wrapText="1" indent="3"/>
    </xf>
    <xf numFmtId="0" fontId="22" fillId="0" borderId="5" xfId="0" applyFont="1" applyFill="1" applyBorder="1" applyAlignment="1">
      <alignment horizontal="left" wrapText="1" indent="3"/>
    </xf>
    <xf numFmtId="0" fontId="6" fillId="0" borderId="1" xfId="0" applyFont="1" applyFill="1" applyBorder="1" applyAlignment="1">
      <alignment horizontal="left" wrapText="1" indent="2"/>
    </xf>
    <xf numFmtId="0" fontId="22" fillId="0" borderId="5" xfId="0" applyFont="1" applyFill="1" applyBorder="1" applyAlignment="1">
      <alignment horizontal="left" wrapText="1" indent="2"/>
    </xf>
    <xf numFmtId="164" fontId="6" fillId="0" borderId="4" xfId="0" applyNumberFormat="1" applyFont="1" applyFill="1" applyBorder="1" applyAlignment="1">
      <alignment horizontal="right"/>
    </xf>
    <xf numFmtId="0" fontId="6" fillId="0" borderId="4" xfId="0" applyFont="1" applyFill="1" applyBorder="1" applyAlignment="1">
      <alignment horizontal="right" wrapText="1"/>
    </xf>
    <xf numFmtId="0" fontId="6" fillId="0" borderId="4" xfId="0" applyFont="1" applyFill="1" applyBorder="1" applyAlignment="1"/>
    <xf numFmtId="0" fontId="15" fillId="0" borderId="0" xfId="0" applyFont="1" applyFill="1"/>
    <xf numFmtId="0" fontId="6" fillId="0" borderId="1" xfId="0" applyFont="1" applyFill="1" applyBorder="1" applyAlignment="1">
      <alignment vertical="center" wrapText="1"/>
    </xf>
    <xf numFmtId="164" fontId="6" fillId="0" borderId="4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 indent="1"/>
    </xf>
    <xf numFmtId="0" fontId="6" fillId="0" borderId="1" xfId="0" applyFont="1" applyFill="1" applyBorder="1" applyAlignment="1">
      <alignment horizontal="left" vertical="center" wrapText="1"/>
    </xf>
    <xf numFmtId="1" fontId="6" fillId="0" borderId="4" xfId="0" applyNumberFormat="1" applyFont="1" applyFill="1" applyBorder="1" applyAlignment="1">
      <alignment horizontal="right" wrapText="1"/>
    </xf>
    <xf numFmtId="0" fontId="22" fillId="0" borderId="5" xfId="0" applyFont="1" applyFill="1" applyBorder="1" applyAlignment="1">
      <alignment vertical="center" wrapText="1"/>
    </xf>
    <xf numFmtId="0" fontId="22" fillId="0" borderId="5" xfId="0" applyFont="1" applyFill="1" applyBorder="1" applyAlignment="1">
      <alignment horizontal="left" vertical="center" wrapText="1" indent="1"/>
    </xf>
    <xf numFmtId="0" fontId="22" fillId="0" borderId="5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horizontal="left" wrapText="1"/>
    </xf>
    <xf numFmtId="0" fontId="24" fillId="0" borderId="0" xfId="0" applyFont="1" applyFill="1"/>
    <xf numFmtId="0" fontId="6" fillId="0" borderId="1" xfId="0" applyFont="1" applyFill="1" applyBorder="1" applyAlignment="1">
      <alignment wrapText="1"/>
    </xf>
    <xf numFmtId="0" fontId="22" fillId="0" borderId="5" xfId="0" applyFont="1" applyFill="1" applyBorder="1" applyAlignment="1">
      <alignment wrapText="1"/>
    </xf>
    <xf numFmtId="49" fontId="6" fillId="0" borderId="4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left" wrapText="1" indent="4"/>
    </xf>
    <xf numFmtId="0" fontId="22" fillId="0" borderId="5" xfId="0" applyFont="1" applyFill="1" applyBorder="1" applyAlignment="1">
      <alignment horizontal="left" wrapText="1" indent="4"/>
    </xf>
    <xf numFmtId="0" fontId="6" fillId="0" borderId="4" xfId="0" applyFont="1" applyFill="1" applyBorder="1" applyAlignment="1">
      <alignment horizontal="right" vertical="center" wrapText="1"/>
    </xf>
    <xf numFmtId="0" fontId="22" fillId="0" borderId="5" xfId="0" applyNumberFormat="1" applyFont="1" applyFill="1" applyBorder="1" applyAlignment="1">
      <alignment horizontal="left" wrapText="1" indent="1"/>
    </xf>
    <xf numFmtId="0" fontId="20" fillId="0" borderId="0" xfId="0" applyFont="1" applyFill="1" applyAlignment="1">
      <alignment horizontal="left" wrapText="1" indent="1"/>
    </xf>
    <xf numFmtId="0" fontId="6" fillId="0" borderId="1" xfId="0" applyFont="1" applyFill="1" applyBorder="1" applyAlignment="1">
      <alignment horizontal="left" vertical="center" wrapText="1" indent="2"/>
    </xf>
    <xf numFmtId="0" fontId="22" fillId="0" borderId="5" xfId="0" applyFont="1" applyFill="1" applyBorder="1" applyAlignment="1">
      <alignment horizontal="left" vertical="center" wrapText="1" indent="2"/>
    </xf>
    <xf numFmtId="0" fontId="15" fillId="0" borderId="0" xfId="0" applyFont="1" applyFill="1" applyAlignment="1">
      <alignment horizontal="left"/>
    </xf>
    <xf numFmtId="0" fontId="6" fillId="0" borderId="4" xfId="0" applyFont="1" applyFill="1" applyBorder="1"/>
    <xf numFmtId="2" fontId="6" fillId="0" borderId="4" xfId="0" applyNumberFormat="1" applyFont="1" applyFill="1" applyBorder="1" applyAlignment="1">
      <alignment horizontal="right" wrapText="1"/>
    </xf>
    <xf numFmtId="0" fontId="6" fillId="0" borderId="4" xfId="0" applyFont="1" applyFill="1" applyBorder="1" applyAlignment="1">
      <alignment horizontal="right"/>
    </xf>
    <xf numFmtId="0" fontId="1" fillId="0" borderId="4" xfId="0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right"/>
    </xf>
    <xf numFmtId="0" fontId="15" fillId="0" borderId="0" xfId="0" applyFont="1" applyFill="1" applyAlignment="1">
      <alignment vertical="center"/>
    </xf>
    <xf numFmtId="0" fontId="6" fillId="0" borderId="1" xfId="0" applyNumberFormat="1" applyFont="1" applyFill="1" applyBorder="1" applyAlignment="1">
      <alignment horizontal="left" wrapText="1" indent="1"/>
    </xf>
    <xf numFmtId="0" fontId="8" fillId="0" borderId="0" xfId="0" applyFont="1" applyFill="1" applyBorder="1" applyAlignment="1"/>
    <xf numFmtId="0" fontId="8" fillId="0" borderId="1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right" wrapText="1"/>
    </xf>
    <xf numFmtId="0" fontId="8" fillId="0" borderId="4" xfId="0" applyFont="1" applyFill="1" applyBorder="1" applyAlignment="1"/>
    <xf numFmtId="0" fontId="27" fillId="0" borderId="5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 indent="1"/>
    </xf>
    <xf numFmtId="0" fontId="8" fillId="0" borderId="4" xfId="0" applyFont="1" applyFill="1" applyBorder="1" applyAlignment="1">
      <alignment horizontal="right"/>
    </xf>
    <xf numFmtId="0" fontId="27" fillId="0" borderId="5" xfId="0" applyFont="1" applyFill="1" applyBorder="1" applyAlignment="1">
      <alignment horizontal="left" wrapText="1" inden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left" wrapText="1" indent="2"/>
    </xf>
    <xf numFmtId="0" fontId="17" fillId="0" borderId="0" xfId="0" applyFont="1" applyFill="1"/>
    <xf numFmtId="0" fontId="17" fillId="0" borderId="0" xfId="0" applyFont="1" applyFill="1" applyAlignment="1">
      <alignment vertical="center"/>
    </xf>
    <xf numFmtId="0" fontId="8" fillId="0" borderId="4" xfId="0" applyFont="1" applyFill="1" applyBorder="1"/>
    <xf numFmtId="164" fontId="8" fillId="0" borderId="4" xfId="0" applyNumberFormat="1" applyFont="1" applyFill="1" applyBorder="1" applyAlignment="1">
      <alignment horizontal="right" wrapText="1"/>
    </xf>
    <xf numFmtId="0" fontId="8" fillId="0" borderId="1" xfId="0" applyNumberFormat="1" applyFont="1" applyFill="1" applyBorder="1" applyAlignment="1">
      <alignment horizontal="left" wrapText="1" indent="1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/>
    <xf numFmtId="0" fontId="29" fillId="0" borderId="0" xfId="0" applyFont="1" applyFill="1" applyAlignment="1"/>
    <xf numFmtId="164" fontId="8" fillId="0" borderId="4" xfId="0" applyNumberFormat="1" applyFont="1" applyFill="1" applyBorder="1" applyAlignment="1">
      <alignment horizontal="right"/>
    </xf>
    <xf numFmtId="0" fontId="8" fillId="0" borderId="4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 indent="1"/>
    </xf>
    <xf numFmtId="0" fontId="8" fillId="0" borderId="1" xfId="0" applyFont="1" applyFill="1" applyBorder="1" applyAlignment="1">
      <alignment horizontal="left" indent="2"/>
    </xf>
    <xf numFmtId="0" fontId="8" fillId="0" borderId="1" xfId="0" applyNumberFormat="1" applyFont="1" applyFill="1" applyBorder="1" applyAlignment="1">
      <alignment horizontal="left" indent="1"/>
    </xf>
    <xf numFmtId="0" fontId="27" fillId="0" borderId="5" xfId="0" applyNumberFormat="1" applyFont="1" applyFill="1" applyBorder="1" applyAlignment="1">
      <alignment horizontal="left" indent="1"/>
    </xf>
    <xf numFmtId="0" fontId="27" fillId="0" borderId="0" xfId="0" applyFont="1" applyFill="1" applyAlignment="1"/>
    <xf numFmtId="0" fontId="27" fillId="0" borderId="5" xfId="0" applyNumberFormat="1" applyFont="1" applyFill="1" applyBorder="1" applyAlignment="1"/>
    <xf numFmtId="0" fontId="27" fillId="0" borderId="5" xfId="0" applyNumberFormat="1" applyFont="1" applyFill="1" applyBorder="1" applyAlignment="1">
      <alignment horizontal="left" indent="2"/>
    </xf>
    <xf numFmtId="0" fontId="27" fillId="0" borderId="5" xfId="0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center"/>
    </xf>
    <xf numFmtId="0" fontId="27" fillId="0" borderId="5" xfId="0" applyNumberFormat="1" applyFont="1" applyFill="1" applyBorder="1" applyAlignment="1">
      <alignment horizontal="left" vertical="center"/>
    </xf>
    <xf numFmtId="0" fontId="27" fillId="0" borderId="5" xfId="0" applyNumberFormat="1" applyFont="1" applyFill="1" applyBorder="1" applyAlignment="1">
      <alignment vertical="center"/>
    </xf>
    <xf numFmtId="0" fontId="27" fillId="0" borderId="5" xfId="0" applyNumberFormat="1" applyFont="1" applyFill="1" applyBorder="1" applyAlignment="1">
      <alignment horizontal="left" vertical="center" indent="1"/>
    </xf>
    <xf numFmtId="0" fontId="8" fillId="0" borderId="1" xfId="0" applyNumberFormat="1" applyFont="1" applyFill="1" applyBorder="1" applyAlignment="1">
      <alignment horizontal="left" vertical="center" indent="1"/>
    </xf>
    <xf numFmtId="0" fontId="30" fillId="0" borderId="0" xfId="0" applyFont="1" applyFill="1"/>
    <xf numFmtId="0" fontId="17" fillId="0" borderId="0" xfId="0" applyFont="1" applyFill="1" applyAlignment="1"/>
    <xf numFmtId="0" fontId="30" fillId="0" borderId="0" xfId="0" applyFont="1" applyFill="1" applyAlignment="1"/>
    <xf numFmtId="0" fontId="27" fillId="0" borderId="5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3" fillId="0" borderId="0" xfId="0" applyFont="1" applyFill="1" applyBorder="1" applyAlignment="1"/>
    <xf numFmtId="0" fontId="27" fillId="0" borderId="5" xfId="0" applyFont="1" applyFill="1" applyBorder="1" applyAlignment="1">
      <alignment horizontal="left" wrapText="1" indent="2"/>
    </xf>
    <xf numFmtId="0" fontId="29" fillId="0" borderId="0" xfId="0" applyFont="1" applyFill="1" applyAlignment="1">
      <alignment horizontal="left"/>
    </xf>
    <xf numFmtId="0" fontId="16" fillId="0" borderId="0" xfId="0" applyFont="1" applyFill="1" applyAlignment="1">
      <alignment vertical="center"/>
    </xf>
    <xf numFmtId="0" fontId="29" fillId="0" borderId="0" xfId="0" applyFont="1" applyFill="1" applyAlignment="1">
      <alignment horizontal="left" indent="1"/>
    </xf>
    <xf numFmtId="0" fontId="27" fillId="0" borderId="5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 indent="3"/>
    </xf>
    <xf numFmtId="0" fontId="27" fillId="0" borderId="5" xfId="0" applyFont="1" applyFill="1" applyBorder="1" applyAlignment="1">
      <alignment horizontal="left" wrapText="1" indent="3"/>
    </xf>
    <xf numFmtId="0" fontId="27" fillId="0" borderId="0" xfId="0" applyFont="1" applyFill="1" applyBorder="1" applyAlignment="1"/>
    <xf numFmtId="0" fontId="10" fillId="0" borderId="2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indent="5"/>
    </xf>
    <xf numFmtId="0" fontId="8" fillId="0" borderId="0" xfId="0" applyFont="1" applyFill="1" applyBorder="1" applyAlignment="1">
      <alignment wrapText="1"/>
    </xf>
    <xf numFmtId="0" fontId="8" fillId="0" borderId="8" xfId="0" applyFont="1" applyFill="1" applyBorder="1" applyAlignment="1">
      <alignment wrapText="1"/>
    </xf>
    <xf numFmtId="164" fontId="12" fillId="0" borderId="4" xfId="0" applyNumberFormat="1" applyFont="1" applyFill="1" applyBorder="1" applyAlignment="1">
      <alignment horizontal="right" wrapText="1"/>
    </xf>
    <xf numFmtId="1" fontId="12" fillId="0" borderId="4" xfId="0" applyNumberFormat="1" applyFont="1" applyFill="1" applyBorder="1" applyAlignment="1">
      <alignment horizontal="right" wrapText="1"/>
    </xf>
    <xf numFmtId="1" fontId="8" fillId="0" borderId="4" xfId="0" applyNumberFormat="1" applyFont="1" applyFill="1" applyBorder="1" applyAlignment="1">
      <alignment horizontal="right" wrapText="1"/>
    </xf>
    <xf numFmtId="2" fontId="8" fillId="0" borderId="4" xfId="0" applyNumberFormat="1" applyFont="1" applyFill="1" applyBorder="1" applyAlignment="1">
      <alignment horizontal="right" wrapText="1"/>
    </xf>
    <xf numFmtId="0" fontId="12" fillId="0" borderId="4" xfId="0" applyFont="1" applyFill="1" applyBorder="1" applyAlignment="1">
      <alignment horizontal="right" wrapText="1"/>
    </xf>
    <xf numFmtId="0" fontId="8" fillId="0" borderId="0" xfId="0" applyFont="1" applyFill="1" applyAlignment="1">
      <alignment wrapText="1"/>
    </xf>
    <xf numFmtId="0" fontId="30" fillId="0" borderId="0" xfId="0" applyFont="1" applyFill="1" applyBorder="1"/>
    <xf numFmtId="0" fontId="8" fillId="0" borderId="8" xfId="0" applyFont="1" applyFill="1" applyBorder="1" applyAlignment="1">
      <alignment horizontal="left" wrapText="1"/>
    </xf>
    <xf numFmtId="0" fontId="10" fillId="0" borderId="0" xfId="0" applyFont="1" applyFill="1" applyAlignment="1">
      <alignment wrapText="1"/>
    </xf>
    <xf numFmtId="0" fontId="29" fillId="0" borderId="0" xfId="0" applyFont="1" applyFill="1" applyAlignment="1">
      <alignment horizontal="left" wrapText="1" indent="1"/>
    </xf>
    <xf numFmtId="0" fontId="27" fillId="0" borderId="5" xfId="0" applyNumberFormat="1" applyFont="1" applyFill="1" applyBorder="1" applyAlignment="1">
      <alignment horizontal="left" wrapText="1" indent="3"/>
    </xf>
    <xf numFmtId="0" fontId="27" fillId="0" borderId="5" xfId="0" applyNumberFormat="1" applyFont="1" applyFill="1" applyBorder="1" applyAlignment="1">
      <alignment horizontal="left" wrapText="1" indent="1"/>
    </xf>
    <xf numFmtId="0" fontId="17" fillId="0" borderId="0" xfId="0" applyFont="1" applyFill="1" applyAlignment="1">
      <alignment horizontal="left" indent="1"/>
    </xf>
    <xf numFmtId="164" fontId="8" fillId="0" borderId="0" xfId="0" applyNumberFormat="1" applyFont="1" applyFill="1" applyAlignment="1"/>
    <xf numFmtId="2" fontId="27" fillId="0" borderId="5" xfId="0" applyNumberFormat="1" applyFont="1" applyFill="1" applyBorder="1" applyAlignment="1">
      <alignment horizontal="left" wrapText="1" indent="1"/>
    </xf>
    <xf numFmtId="2" fontId="8" fillId="0" borderId="1" xfId="0" applyNumberFormat="1" applyFont="1" applyFill="1" applyBorder="1" applyAlignment="1">
      <alignment horizontal="left" wrapText="1" indent="1"/>
    </xf>
    <xf numFmtId="2" fontId="27" fillId="0" borderId="5" xfId="0" applyNumberFormat="1" applyFont="1" applyFill="1" applyBorder="1" applyAlignment="1">
      <alignment horizontal="left" wrapText="1" indent="2"/>
    </xf>
    <xf numFmtId="2" fontId="8" fillId="0" borderId="1" xfId="0" applyNumberFormat="1" applyFont="1" applyFill="1" applyBorder="1" applyAlignment="1">
      <alignment horizontal="left" wrapText="1" indent="2"/>
    </xf>
    <xf numFmtId="0" fontId="29" fillId="0" borderId="0" xfId="0" applyFont="1" applyFill="1" applyAlignment="1">
      <alignment horizontal="justify" wrapText="1"/>
    </xf>
    <xf numFmtId="0" fontId="3" fillId="0" borderId="1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wrapText="1" indent="1"/>
    </xf>
    <xf numFmtId="0" fontId="3" fillId="0" borderId="1" xfId="0" applyFont="1" applyFill="1" applyBorder="1" applyAlignment="1">
      <alignment horizontal="left" wrapText="1" indent="3"/>
    </xf>
    <xf numFmtId="0" fontId="4" fillId="0" borderId="4" xfId="0" applyFont="1" applyFill="1" applyBorder="1" applyAlignment="1">
      <alignment horizontal="right" wrapText="1"/>
    </xf>
    <xf numFmtId="2" fontId="3" fillId="0" borderId="4" xfId="0" applyNumberFormat="1" applyFont="1" applyFill="1" applyBorder="1" applyAlignment="1">
      <alignment horizontal="right" wrapText="1"/>
    </xf>
    <xf numFmtId="0" fontId="10" fillId="0" borderId="0" xfId="0" applyFont="1" applyFill="1"/>
    <xf numFmtId="0" fontId="10" fillId="0" borderId="0" xfId="0" applyFont="1" applyFill="1" applyAlignment="1">
      <alignment horizontal="left" wrapText="1"/>
    </xf>
    <xf numFmtId="0" fontId="29" fillId="0" borderId="0" xfId="0" applyFont="1" applyFill="1" applyAlignment="1">
      <alignment horizontal="left" wrapText="1"/>
    </xf>
    <xf numFmtId="0" fontId="11" fillId="0" borderId="7" xfId="0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/>
    <xf numFmtId="164" fontId="6" fillId="0" borderId="5" xfId="0" applyNumberFormat="1" applyFont="1" applyFill="1" applyBorder="1" applyAlignment="1">
      <alignment horizontal="right"/>
    </xf>
    <xf numFmtId="0" fontId="6" fillId="0" borderId="5" xfId="0" applyFont="1" applyFill="1" applyBorder="1" applyAlignment="1"/>
    <xf numFmtId="0" fontId="6" fillId="0" borderId="5" xfId="0" applyFont="1" applyFill="1" applyBorder="1" applyAlignment="1">
      <alignment horizontal="right" wrapText="1"/>
    </xf>
    <xf numFmtId="164" fontId="6" fillId="0" borderId="5" xfId="0" applyNumberFormat="1" applyFont="1" applyFill="1" applyBorder="1" applyAlignment="1">
      <alignment horizontal="right" wrapText="1"/>
    </xf>
    <xf numFmtId="0" fontId="20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0" fontId="8" fillId="0" borderId="5" xfId="0" applyFont="1" applyFill="1" applyBorder="1" applyAlignment="1"/>
    <xf numFmtId="0" fontId="8" fillId="0" borderId="5" xfId="0" applyFont="1" applyFill="1" applyBorder="1" applyAlignment="1">
      <alignment horizontal="right"/>
    </xf>
    <xf numFmtId="0" fontId="8" fillId="0" borderId="5" xfId="0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/>
    </xf>
    <xf numFmtId="0" fontId="8" fillId="0" borderId="5" xfId="0" applyFont="1" applyFill="1" applyBorder="1"/>
    <xf numFmtId="0" fontId="8" fillId="0" borderId="5" xfId="0" applyFont="1" applyFill="1" applyBorder="1" applyAlignment="1">
      <alignment horizontal="right" vertical="center" wrapText="1"/>
    </xf>
    <xf numFmtId="0" fontId="27" fillId="0" borderId="6" xfId="0" applyFont="1" applyFill="1" applyBorder="1" applyAlignment="1">
      <alignment wrapText="1"/>
    </xf>
    <xf numFmtId="0" fontId="27" fillId="0" borderId="0" xfId="0" applyFont="1" applyFill="1" applyBorder="1" applyAlignment="1">
      <alignment wrapText="1"/>
    </xf>
    <xf numFmtId="0" fontId="27" fillId="0" borderId="0" xfId="0" applyFont="1" applyFill="1" applyBorder="1" applyAlignment="1">
      <alignment horizontal="left" wrapText="1"/>
    </xf>
    <xf numFmtId="0" fontId="27" fillId="0" borderId="0" xfId="0" applyFont="1" applyFill="1" applyBorder="1" applyAlignment="1">
      <alignment horizontal="left" wrapText="1" indent="1"/>
    </xf>
    <xf numFmtId="164" fontId="1" fillId="0" borderId="5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left" wrapText="1" indent="1"/>
    </xf>
    <xf numFmtId="0" fontId="8" fillId="0" borderId="0" xfId="0" applyFont="1" applyFill="1" applyBorder="1" applyAlignment="1">
      <alignment horizontal="left" wrapText="1" indent="2"/>
    </xf>
    <xf numFmtId="0" fontId="8" fillId="0" borderId="0" xfId="0" applyFont="1" applyFill="1" applyBorder="1" applyAlignment="1">
      <alignment horizontal="left" wrapText="1"/>
    </xf>
    <xf numFmtId="164" fontId="4" fillId="0" borderId="4" xfId="0" applyNumberFormat="1" applyFont="1" applyFill="1" applyBorder="1" applyAlignment="1">
      <alignment horizontal="right" wrapText="1"/>
    </xf>
    <xf numFmtId="164" fontId="3" fillId="0" borderId="4" xfId="0" applyNumberFormat="1" applyFont="1" applyFill="1" applyBorder="1" applyAlignment="1">
      <alignment horizontal="right" wrapText="1"/>
    </xf>
    <xf numFmtId="164" fontId="6" fillId="0" borderId="4" xfId="0" applyNumberFormat="1" applyFont="1" applyFill="1" applyBorder="1" applyAlignment="1">
      <alignment horizontal="right" vertical="center"/>
    </xf>
    <xf numFmtId="164" fontId="6" fillId="0" borderId="5" xfId="0" applyNumberFormat="1" applyFont="1" applyFill="1" applyBorder="1" applyAlignment="1">
      <alignment horizontal="right" vertical="center"/>
    </xf>
    <xf numFmtId="164" fontId="34" fillId="0" borderId="0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wrapText="1"/>
    </xf>
    <xf numFmtId="0" fontId="6" fillId="0" borderId="4" xfId="0" quotePrefix="1" applyFont="1" applyFill="1" applyBorder="1" applyAlignment="1">
      <alignment horizontal="right"/>
    </xf>
    <xf numFmtId="2" fontId="6" fillId="0" borderId="4" xfId="0" applyNumberFormat="1" applyFont="1" applyFill="1" applyBorder="1" applyAlignment="1">
      <alignment horizontal="right"/>
    </xf>
    <xf numFmtId="1" fontId="6" fillId="0" borderId="1" xfId="0" applyNumberFormat="1" applyFont="1" applyFill="1" applyBorder="1" applyAlignment="1">
      <alignment horizontal="left" wrapText="1" indent="1"/>
    </xf>
    <xf numFmtId="1" fontId="22" fillId="0" borderId="5" xfId="0" applyNumberFormat="1" applyFont="1" applyFill="1" applyBorder="1" applyAlignment="1">
      <alignment horizontal="left" wrapText="1" indent="1"/>
    </xf>
    <xf numFmtId="0" fontId="14" fillId="0" borderId="0" xfId="0" applyFont="1" applyFill="1"/>
    <xf numFmtId="164" fontId="1" fillId="0" borderId="4" xfId="0" applyNumberFormat="1" applyFont="1" applyFill="1" applyBorder="1" applyAlignment="1">
      <alignment horizontal="right"/>
    </xf>
    <xf numFmtId="0" fontId="6" fillId="0" borderId="5" xfId="0" applyFont="1" applyFill="1" applyBorder="1" applyAlignment="1">
      <alignment horizontal="right" vertical="center" wrapText="1"/>
    </xf>
    <xf numFmtId="0" fontId="34" fillId="0" borderId="4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6" fillId="0" borderId="5" xfId="0" applyFont="1" applyFill="1" applyBorder="1"/>
    <xf numFmtId="0" fontId="19" fillId="0" borderId="4" xfId="0" applyFont="1" applyFill="1" applyBorder="1" applyAlignment="1">
      <alignment horizontal="right" wrapText="1"/>
    </xf>
    <xf numFmtId="164" fontId="19" fillId="0" borderId="4" xfId="0" applyNumberFormat="1" applyFont="1" applyFill="1" applyBorder="1" applyAlignment="1">
      <alignment horizontal="right" wrapText="1"/>
    </xf>
    <xf numFmtId="0" fontId="27" fillId="0" borderId="0" xfId="0" applyFont="1" applyFill="1" applyBorder="1" applyAlignment="1">
      <alignment horizontal="left" wrapText="1" indent="2"/>
    </xf>
    <xf numFmtId="164" fontId="1" fillId="0" borderId="4" xfId="0" applyNumberFormat="1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left" wrapText="1" indent="4"/>
    </xf>
    <xf numFmtId="0" fontId="8" fillId="0" borderId="0" xfId="0" applyFont="1" applyFill="1" applyBorder="1" applyAlignment="1">
      <alignment horizontal="left" wrapText="1" indent="3"/>
    </xf>
    <xf numFmtId="0" fontId="27" fillId="0" borderId="0" xfId="0" applyFont="1" applyFill="1" applyBorder="1" applyAlignment="1">
      <alignment horizontal="left" wrapText="1" indent="4"/>
    </xf>
    <xf numFmtId="0" fontId="27" fillId="0" borderId="0" xfId="0" applyFont="1" applyFill="1" applyBorder="1" applyAlignment="1">
      <alignment horizontal="left" wrapText="1" indent="3"/>
    </xf>
    <xf numFmtId="164" fontId="6" fillId="0" borderId="5" xfId="0" applyNumberFormat="1" applyFont="1" applyFill="1" applyBorder="1" applyAlignment="1">
      <alignment wrapText="1"/>
    </xf>
    <xf numFmtId="0" fontId="1" fillId="0" borderId="0" xfId="0" applyFont="1" applyFill="1"/>
    <xf numFmtId="1" fontId="6" fillId="0" borderId="5" xfId="0" applyNumberFormat="1" applyFont="1" applyFill="1" applyBorder="1" applyAlignment="1">
      <alignment horizontal="right" wrapText="1"/>
    </xf>
    <xf numFmtId="1" fontId="6" fillId="0" borderId="5" xfId="0" applyNumberFormat="1" applyFont="1" applyFill="1" applyBorder="1" applyAlignment="1"/>
    <xf numFmtId="1" fontId="6" fillId="0" borderId="5" xfId="0" applyNumberFormat="1" applyFont="1" applyFill="1" applyBorder="1" applyAlignment="1">
      <alignment horizontal="right"/>
    </xf>
    <xf numFmtId="1" fontId="8" fillId="0" borderId="4" xfId="0" applyNumberFormat="1" applyFont="1" applyFill="1" applyBorder="1" applyAlignment="1">
      <alignment horizontal="right"/>
    </xf>
    <xf numFmtId="1" fontId="8" fillId="0" borderId="5" xfId="0" applyNumberFormat="1" applyFont="1" applyFill="1" applyBorder="1" applyAlignment="1">
      <alignment horizontal="right"/>
    </xf>
    <xf numFmtId="0" fontId="1" fillId="0" borderId="5" xfId="0" applyFont="1" applyFill="1" applyBorder="1" applyAlignment="1">
      <alignment horizontal="right" wrapText="1"/>
    </xf>
    <xf numFmtId="1" fontId="12" fillId="0" borderId="9" xfId="0" applyNumberFormat="1" applyFont="1" applyFill="1" applyBorder="1" applyAlignment="1">
      <alignment horizontal="right" wrapText="1"/>
    </xf>
    <xf numFmtId="1" fontId="8" fillId="0" borderId="9" xfId="0" applyNumberFormat="1" applyFont="1" applyFill="1" applyBorder="1" applyAlignment="1">
      <alignment horizontal="right" wrapText="1"/>
    </xf>
    <xf numFmtId="164" fontId="12" fillId="0" borderId="9" xfId="0" applyNumberFormat="1" applyFont="1" applyFill="1" applyBorder="1" applyAlignment="1">
      <alignment horizontal="right" wrapText="1"/>
    </xf>
    <xf numFmtId="164" fontId="8" fillId="0" borderId="9" xfId="0" applyNumberFormat="1" applyFont="1" applyFill="1" applyBorder="1" applyAlignment="1">
      <alignment horizontal="right" wrapText="1"/>
    </xf>
    <xf numFmtId="0" fontId="6" fillId="0" borderId="4" xfId="0" applyFont="1" applyFill="1" applyBorder="1" applyProtection="1"/>
    <xf numFmtId="0" fontId="34" fillId="0" borderId="4" xfId="0" applyFont="1" applyFill="1" applyBorder="1" applyAlignment="1">
      <alignment horizontal="right" wrapText="1"/>
    </xf>
    <xf numFmtId="164" fontId="37" fillId="0" borderId="4" xfId="0" applyNumberFormat="1" applyFont="1" applyFill="1" applyBorder="1"/>
    <xf numFmtId="164" fontId="36" fillId="0" borderId="4" xfId="0" applyNumberFormat="1" applyFont="1" applyFill="1" applyBorder="1"/>
    <xf numFmtId="0" fontId="37" fillId="0" borderId="4" xfId="0" applyFont="1" applyFill="1" applyBorder="1"/>
    <xf numFmtId="0" fontId="36" fillId="0" borderId="4" xfId="0" applyFont="1" applyFill="1" applyBorder="1"/>
    <xf numFmtId="164" fontId="34" fillId="0" borderId="4" xfId="0" applyNumberFormat="1" applyFont="1" applyFill="1" applyBorder="1"/>
    <xf numFmtId="164" fontId="1" fillId="0" borderId="4" xfId="0" applyNumberFormat="1" applyFont="1" applyFill="1" applyBorder="1"/>
    <xf numFmtId="164" fontId="1" fillId="0" borderId="1" xfId="0" applyNumberFormat="1" applyFont="1" applyFill="1" applyBorder="1"/>
    <xf numFmtId="0" fontId="19" fillId="0" borderId="4" xfId="0" applyFont="1" applyFill="1" applyBorder="1" applyAlignment="1">
      <alignment horizontal="right"/>
    </xf>
    <xf numFmtId="0" fontId="12" fillId="0" borderId="4" xfId="0" applyFont="1" applyFill="1" applyBorder="1"/>
    <xf numFmtId="0" fontId="39" fillId="0" borderId="4" xfId="0" applyFont="1" applyFill="1" applyBorder="1"/>
    <xf numFmtId="0" fontId="38" fillId="0" borderId="0" xfId="0" applyFont="1" applyFill="1"/>
    <xf numFmtId="0" fontId="12" fillId="0" borderId="4" xfId="0" applyFont="1" applyFill="1" applyBorder="1" applyAlignment="1">
      <alignment horizontal="right" vertical="center" wrapText="1"/>
    </xf>
    <xf numFmtId="164" fontId="34" fillId="0" borderId="4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right"/>
    </xf>
    <xf numFmtId="164" fontId="8" fillId="0" borderId="5" xfId="0" applyNumberFormat="1" applyFont="1" applyFill="1" applyBorder="1" applyAlignment="1">
      <alignment horizontal="right" vertical="center" wrapText="1"/>
    </xf>
    <xf numFmtId="0" fontId="8" fillId="0" borderId="0" xfId="0" applyFont="1" applyFill="1"/>
    <xf numFmtId="164" fontId="8" fillId="0" borderId="0" xfId="0" applyNumberFormat="1" applyFont="1" applyFill="1"/>
    <xf numFmtId="164" fontId="34" fillId="0" borderId="4" xfId="0" applyNumberFormat="1" applyFont="1" applyFill="1" applyBorder="1" applyAlignment="1">
      <alignment horizontal="right" vertical="center" wrapText="1"/>
    </xf>
    <xf numFmtId="164" fontId="1" fillId="0" borderId="4" xfId="0" applyNumberFormat="1" applyFont="1" applyFill="1" applyBorder="1" applyAlignment="1">
      <alignment horizontal="right" vertical="center" wrapText="1"/>
    </xf>
    <xf numFmtId="0" fontId="1" fillId="0" borderId="0" xfId="0" applyFont="1"/>
    <xf numFmtId="0" fontId="10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164" fontId="10" fillId="0" borderId="0" xfId="0" applyNumberFormat="1" applyFont="1" applyFill="1" applyAlignment="1"/>
    <xf numFmtId="0" fontId="27" fillId="0" borderId="10" xfId="0" applyFont="1" applyFill="1" applyBorder="1" applyAlignment="1">
      <alignment wrapText="1"/>
    </xf>
    <xf numFmtId="1" fontId="34" fillId="0" borderId="4" xfId="0" applyNumberFormat="1" applyFont="1" applyFill="1" applyBorder="1" applyAlignment="1">
      <alignment horizontal="right" wrapText="1"/>
    </xf>
    <xf numFmtId="1" fontId="1" fillId="0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595959"/>
      <color rgb="FF7F7F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zoomScaleNormal="100" zoomScaleSheetLayoutView="100" workbookViewId="0"/>
  </sheetViews>
  <sheetFormatPr defaultColWidth="9.109375" defaultRowHeight="11.4"/>
  <cols>
    <col min="1" max="1" width="57.6640625" style="6" customWidth="1"/>
    <col min="2" max="8" width="10.6640625" style="6" customWidth="1"/>
    <col min="9" max="9" width="53" style="14" customWidth="1"/>
    <col min="10" max="16384" width="9.109375" style="6"/>
  </cols>
  <sheetData>
    <row r="1" spans="1:9" ht="17.399999999999999">
      <c r="A1" s="5" t="s">
        <v>851</v>
      </c>
      <c r="B1" s="5"/>
      <c r="C1" s="5"/>
      <c r="D1" s="5"/>
      <c r="E1" s="5"/>
      <c r="F1" s="5"/>
      <c r="G1" s="5"/>
      <c r="H1" s="5"/>
      <c r="I1" s="13"/>
    </row>
    <row r="2" spans="1:9" ht="17.399999999999999">
      <c r="A2" s="13" t="s">
        <v>347</v>
      </c>
      <c r="B2" s="5"/>
      <c r="C2" s="5"/>
      <c r="D2" s="5"/>
      <c r="E2" s="5"/>
      <c r="F2" s="5"/>
      <c r="G2" s="5"/>
      <c r="H2" s="5"/>
      <c r="I2" s="13"/>
    </row>
    <row r="3" spans="1:9" ht="40.200000000000003" customHeight="1">
      <c r="A3" s="6" t="s">
        <v>348</v>
      </c>
    </row>
    <row r="4" spans="1:9">
      <c r="A4" s="15" t="s">
        <v>852</v>
      </c>
      <c r="B4" s="7"/>
      <c r="C4" s="7"/>
      <c r="D4" s="7"/>
      <c r="E4" s="7"/>
      <c r="I4" s="15"/>
    </row>
    <row r="5" spans="1:9" ht="25.2" customHeight="1">
      <c r="A5" s="9" t="s">
        <v>0</v>
      </c>
      <c r="B5" s="10">
        <v>2000</v>
      </c>
      <c r="C5" s="10">
        <v>2005</v>
      </c>
      <c r="D5" s="10">
        <v>2010</v>
      </c>
      <c r="E5" s="10">
        <v>2015</v>
      </c>
      <c r="F5" s="10">
        <v>2020</v>
      </c>
      <c r="G5" s="141">
        <v>2021</v>
      </c>
      <c r="H5" s="141">
        <v>2022</v>
      </c>
      <c r="I5" s="147" t="s">
        <v>1</v>
      </c>
    </row>
    <row r="6" spans="1:9" ht="30" customHeight="1">
      <c r="A6" s="231" t="s">
        <v>346</v>
      </c>
      <c r="B6" s="232"/>
      <c r="C6" s="232"/>
      <c r="D6" s="232"/>
      <c r="E6" s="232"/>
      <c r="F6" s="232"/>
      <c r="G6" s="232"/>
      <c r="H6" s="232"/>
      <c r="I6" s="232"/>
    </row>
    <row r="7" spans="1:9" ht="27" customHeight="1">
      <c r="A7" s="16" t="s">
        <v>334</v>
      </c>
      <c r="B7" s="17">
        <v>73.900000000000006</v>
      </c>
      <c r="C7" s="17">
        <v>110.5</v>
      </c>
      <c r="D7" s="17">
        <v>68.2</v>
      </c>
      <c r="E7" s="17">
        <v>65</v>
      </c>
      <c r="F7" s="18">
        <v>51.1</v>
      </c>
      <c r="G7" s="142">
        <v>53.8</v>
      </c>
      <c r="H7" s="142">
        <v>57.2</v>
      </c>
      <c r="I7" s="19" t="s">
        <v>342</v>
      </c>
    </row>
    <row r="8" spans="1:9" ht="29.25" customHeight="1">
      <c r="A8" s="16" t="s">
        <v>335</v>
      </c>
      <c r="B8" s="17">
        <v>40.4</v>
      </c>
      <c r="C8" s="17">
        <v>34.6</v>
      </c>
      <c r="D8" s="17">
        <v>27</v>
      </c>
      <c r="E8" s="17">
        <v>25.6</v>
      </c>
      <c r="F8" s="18">
        <v>27.2</v>
      </c>
      <c r="G8" s="142">
        <v>27.3</v>
      </c>
      <c r="H8" s="142">
        <v>26.3</v>
      </c>
      <c r="I8" s="19" t="s">
        <v>343</v>
      </c>
    </row>
    <row r="9" spans="1:9" ht="13.65" customHeight="1">
      <c r="A9" s="20" t="s">
        <v>2</v>
      </c>
      <c r="B9" s="17">
        <v>35</v>
      </c>
      <c r="C9" s="17">
        <v>29.5</v>
      </c>
      <c r="D9" s="17">
        <v>26.9</v>
      </c>
      <c r="E9" s="17">
        <v>25.4</v>
      </c>
      <c r="F9" s="18">
        <v>27.2</v>
      </c>
      <c r="G9" s="142">
        <v>27.3</v>
      </c>
      <c r="H9" s="142">
        <v>26.3</v>
      </c>
      <c r="I9" s="21" t="s">
        <v>3</v>
      </c>
    </row>
    <row r="10" spans="1:9" ht="13.65" customHeight="1">
      <c r="A10" s="22" t="s">
        <v>178</v>
      </c>
      <c r="B10" s="17">
        <v>86.5</v>
      </c>
      <c r="C10" s="17">
        <v>85.1</v>
      </c>
      <c r="D10" s="17">
        <v>99.4</v>
      </c>
      <c r="E10" s="17">
        <v>99.2</v>
      </c>
      <c r="F10" s="18">
        <v>100</v>
      </c>
      <c r="G10" s="142">
        <v>100</v>
      </c>
      <c r="H10" s="142">
        <v>100</v>
      </c>
      <c r="I10" s="23" t="s">
        <v>181</v>
      </c>
    </row>
    <row r="11" spans="1:9" ht="13.65" customHeight="1">
      <c r="A11" s="24" t="s">
        <v>4</v>
      </c>
      <c r="B11" s="17">
        <v>2.1</v>
      </c>
      <c r="C11" s="17">
        <v>1.9</v>
      </c>
      <c r="D11" s="17">
        <v>2</v>
      </c>
      <c r="E11" s="17">
        <v>2</v>
      </c>
      <c r="F11" s="18">
        <v>2.8</v>
      </c>
      <c r="G11" s="142">
        <v>3.1</v>
      </c>
      <c r="H11" s="142">
        <v>2.9</v>
      </c>
      <c r="I11" s="25" t="s">
        <v>5</v>
      </c>
    </row>
    <row r="12" spans="1:9" ht="13.65" customHeight="1">
      <c r="A12" s="24" t="s">
        <v>336</v>
      </c>
      <c r="B12" s="17">
        <v>2.7</v>
      </c>
      <c r="C12" s="17">
        <v>2.1</v>
      </c>
      <c r="D12" s="17">
        <v>2.6</v>
      </c>
      <c r="E12" s="17">
        <v>2</v>
      </c>
      <c r="F12" s="18">
        <v>1.9</v>
      </c>
      <c r="G12" s="142">
        <v>1.8</v>
      </c>
      <c r="H12" s="142">
        <v>1.6</v>
      </c>
      <c r="I12" s="25" t="s">
        <v>344</v>
      </c>
    </row>
    <row r="13" spans="1:9" ht="13.65" customHeight="1">
      <c r="A13" s="24" t="s">
        <v>6</v>
      </c>
      <c r="B13" s="17">
        <v>5.0999999999999996</v>
      </c>
      <c r="C13" s="17">
        <v>3.1</v>
      </c>
      <c r="D13" s="17">
        <v>1.4</v>
      </c>
      <c r="E13" s="17">
        <v>1.4</v>
      </c>
      <c r="F13" s="18">
        <v>1.9</v>
      </c>
      <c r="G13" s="142">
        <v>2</v>
      </c>
      <c r="H13" s="142">
        <v>1.7</v>
      </c>
      <c r="I13" s="25" t="s">
        <v>7</v>
      </c>
    </row>
    <row r="14" spans="1:9" ht="13.65" customHeight="1">
      <c r="A14" s="24" t="s">
        <v>179</v>
      </c>
      <c r="B14" s="17">
        <v>25.1</v>
      </c>
      <c r="C14" s="17">
        <v>22.4</v>
      </c>
      <c r="D14" s="17">
        <v>20.8</v>
      </c>
      <c r="E14" s="17">
        <v>20.100000000000001</v>
      </c>
      <c r="F14" s="18">
        <v>20.7</v>
      </c>
      <c r="G14" s="142">
        <v>20.3</v>
      </c>
      <c r="H14" s="142">
        <v>20.100000000000001</v>
      </c>
      <c r="I14" s="25" t="s">
        <v>180</v>
      </c>
    </row>
    <row r="15" spans="1:9" ht="13.65" customHeight="1">
      <c r="A15" s="20" t="s">
        <v>8</v>
      </c>
      <c r="B15" s="17">
        <v>5.5</v>
      </c>
      <c r="C15" s="17">
        <v>5.0999999999999996</v>
      </c>
      <c r="D15" s="17">
        <v>0.2</v>
      </c>
      <c r="E15" s="17">
        <v>0.2</v>
      </c>
      <c r="F15" s="26" t="s">
        <v>52</v>
      </c>
      <c r="G15" s="143" t="s">
        <v>52</v>
      </c>
      <c r="H15" s="143">
        <v>0</v>
      </c>
      <c r="I15" s="21" t="s">
        <v>9</v>
      </c>
    </row>
    <row r="16" spans="1:9" ht="25.5" customHeight="1">
      <c r="A16" s="16" t="s">
        <v>283</v>
      </c>
      <c r="B16" s="27"/>
      <c r="C16" s="27"/>
      <c r="D16" s="27"/>
      <c r="E16" s="27"/>
      <c r="F16" s="28"/>
      <c r="G16" s="144"/>
      <c r="H16" s="144"/>
      <c r="I16" s="19" t="s">
        <v>255</v>
      </c>
    </row>
    <row r="17" spans="1:9" ht="13.65" customHeight="1">
      <c r="A17" s="20" t="s">
        <v>10</v>
      </c>
      <c r="B17" s="27">
        <v>1318</v>
      </c>
      <c r="C17" s="27">
        <v>955</v>
      </c>
      <c r="D17" s="27">
        <v>830</v>
      </c>
      <c r="E17" s="27">
        <v>474</v>
      </c>
      <c r="F17" s="28">
        <v>110</v>
      </c>
      <c r="G17" s="144">
        <v>118</v>
      </c>
      <c r="H17" s="144">
        <v>111</v>
      </c>
      <c r="I17" s="21" t="s">
        <v>11</v>
      </c>
    </row>
    <row r="18" spans="1:9" ht="13.65" customHeight="1">
      <c r="A18" s="20" t="s">
        <v>337</v>
      </c>
      <c r="B18" s="27">
        <v>20930</v>
      </c>
      <c r="C18" s="27">
        <v>19744</v>
      </c>
      <c r="D18" s="27">
        <v>15406</v>
      </c>
      <c r="E18" s="27">
        <v>10298</v>
      </c>
      <c r="F18" s="28">
        <v>5126</v>
      </c>
      <c r="G18" s="144">
        <v>5385</v>
      </c>
      <c r="H18" s="144">
        <v>4792</v>
      </c>
      <c r="I18" s="21" t="s">
        <v>345</v>
      </c>
    </row>
    <row r="19" spans="1:9" s="29" customFormat="1" ht="26.4" customHeight="1">
      <c r="A19" s="16" t="s">
        <v>284</v>
      </c>
      <c r="B19" s="27"/>
      <c r="C19" s="27"/>
      <c r="D19" s="27"/>
      <c r="E19" s="27"/>
      <c r="F19" s="27"/>
      <c r="G19" s="145"/>
      <c r="H19" s="145"/>
      <c r="I19" s="19" t="s">
        <v>256</v>
      </c>
    </row>
    <row r="20" spans="1:9" s="29" customFormat="1" ht="13.8">
      <c r="A20" s="20" t="s">
        <v>10</v>
      </c>
      <c r="B20" s="17">
        <v>98.6</v>
      </c>
      <c r="C20" s="17">
        <v>99.1</v>
      </c>
      <c r="D20" s="17">
        <v>99</v>
      </c>
      <c r="E20" s="17">
        <v>99.4</v>
      </c>
      <c r="F20" s="17">
        <v>99.8</v>
      </c>
      <c r="G20" s="146">
        <v>99.8</v>
      </c>
      <c r="H20" s="146">
        <v>99.8</v>
      </c>
      <c r="I20" s="21" t="s">
        <v>11</v>
      </c>
    </row>
    <row r="21" spans="1:9" s="29" customFormat="1" ht="13.8">
      <c r="A21" s="20" t="s">
        <v>337</v>
      </c>
      <c r="B21" s="17">
        <v>56.1</v>
      </c>
      <c r="C21" s="17">
        <v>61.3</v>
      </c>
      <c r="D21" s="17">
        <v>77.2</v>
      </c>
      <c r="E21" s="17">
        <v>90.8</v>
      </c>
      <c r="F21" s="17">
        <v>96.3</v>
      </c>
      <c r="G21" s="146">
        <v>96</v>
      </c>
      <c r="H21" s="146">
        <v>96.2</v>
      </c>
      <c r="I21" s="21" t="s">
        <v>345</v>
      </c>
    </row>
    <row r="22" spans="1:9" s="29" customFormat="1" ht="13.8">
      <c r="A22" s="16" t="s">
        <v>362</v>
      </c>
      <c r="B22" s="17">
        <v>477.3</v>
      </c>
      <c r="C22" s="17">
        <v>485.2</v>
      </c>
      <c r="D22" s="17">
        <v>350.6</v>
      </c>
      <c r="E22" s="17">
        <v>228.2</v>
      </c>
      <c r="F22" s="17">
        <v>241.9</v>
      </c>
      <c r="G22" s="146">
        <v>497.2</v>
      </c>
      <c r="H22" s="146">
        <v>633.9</v>
      </c>
      <c r="I22" s="19" t="s">
        <v>364</v>
      </c>
    </row>
    <row r="23" spans="1:9" s="29" customFormat="1" ht="25.2">
      <c r="A23" s="16" t="s">
        <v>363</v>
      </c>
      <c r="B23" s="17">
        <v>16505.599999999999</v>
      </c>
      <c r="C23" s="17">
        <v>17379.8</v>
      </c>
      <c r="D23" s="17">
        <v>17853.400000000001</v>
      </c>
      <c r="E23" s="17">
        <v>1912.7</v>
      </c>
      <c r="F23" s="17">
        <v>1912.7</v>
      </c>
      <c r="G23" s="146">
        <v>1912.7</v>
      </c>
      <c r="H23" s="146">
        <v>1912.7</v>
      </c>
      <c r="I23" s="19" t="s">
        <v>365</v>
      </c>
    </row>
    <row r="24" spans="1:9" s="29" customFormat="1" ht="13.8">
      <c r="A24" s="16" t="s">
        <v>275</v>
      </c>
      <c r="B24" s="17">
        <v>275.39999999999998</v>
      </c>
      <c r="C24" s="17">
        <v>154.30000000000001</v>
      </c>
      <c r="D24" s="17">
        <v>164.1</v>
      </c>
      <c r="E24" s="17">
        <v>125.1</v>
      </c>
      <c r="F24" s="17">
        <v>76.7</v>
      </c>
      <c r="G24" s="146">
        <v>111.7</v>
      </c>
      <c r="H24" s="146">
        <v>113.8</v>
      </c>
      <c r="I24" s="19" t="s">
        <v>646</v>
      </c>
    </row>
    <row r="25" spans="1:9" ht="19.95" customHeight="1">
      <c r="A25" s="11" t="s">
        <v>338</v>
      </c>
      <c r="B25" s="11"/>
      <c r="C25" s="11"/>
      <c r="D25" s="11"/>
      <c r="E25" s="11"/>
    </row>
    <row r="26" spans="1:9" ht="12" customHeight="1">
      <c r="A26" s="11" t="s">
        <v>339</v>
      </c>
      <c r="B26" s="11"/>
      <c r="C26" s="11"/>
      <c r="D26" s="11"/>
      <c r="E26" s="11"/>
    </row>
    <row r="27" spans="1:9" s="29" customFormat="1" ht="12" customHeight="1">
      <c r="A27" s="11" t="s">
        <v>366</v>
      </c>
      <c r="B27" s="11"/>
      <c r="C27" s="11"/>
      <c r="D27" s="11"/>
      <c r="E27" s="11"/>
      <c r="F27" s="11"/>
      <c r="G27" s="11"/>
      <c r="H27" s="11"/>
      <c r="I27" s="4"/>
    </row>
    <row r="28" spans="1:9" s="29" customFormat="1" ht="12" customHeight="1">
      <c r="A28" s="11" t="s">
        <v>367</v>
      </c>
      <c r="B28" s="11"/>
      <c r="C28" s="11"/>
      <c r="D28" s="11"/>
      <c r="E28" s="11"/>
      <c r="F28" s="11"/>
      <c r="G28" s="11"/>
      <c r="H28" s="11"/>
      <c r="I28" s="4"/>
    </row>
    <row r="29" spans="1:9" s="29" customFormat="1" ht="12" customHeight="1">
      <c r="A29" s="11" t="s">
        <v>719</v>
      </c>
      <c r="B29" s="11"/>
      <c r="C29" s="11"/>
      <c r="D29" s="11"/>
      <c r="E29" s="11"/>
      <c r="F29" s="11"/>
      <c r="G29" s="11"/>
      <c r="H29" s="11"/>
      <c r="I29" s="4"/>
    </row>
    <row r="30" spans="1:9" ht="12" customHeight="1">
      <c r="A30" s="12" t="s">
        <v>340</v>
      </c>
      <c r="B30" s="11"/>
      <c r="C30" s="11"/>
      <c r="D30" s="11"/>
      <c r="E30" s="11"/>
    </row>
    <row r="31" spans="1:9" ht="12" customHeight="1">
      <c r="A31" s="12" t="s">
        <v>341</v>
      </c>
      <c r="B31" s="11"/>
      <c r="C31" s="11"/>
      <c r="D31" s="11"/>
      <c r="E31" s="11"/>
    </row>
    <row r="32" spans="1:9" s="29" customFormat="1" ht="12" customHeight="1">
      <c r="A32" s="12" t="s">
        <v>368</v>
      </c>
    </row>
    <row r="33" spans="1:1" s="29" customFormat="1" ht="12" customHeight="1">
      <c r="A33" s="12" t="s">
        <v>647</v>
      </c>
    </row>
    <row r="34" spans="1:1" s="29" customFormat="1" ht="12" customHeight="1">
      <c r="A34" s="12" t="s">
        <v>720</v>
      </c>
    </row>
  </sheetData>
  <mergeCells count="1">
    <mergeCell ref="A6:I6"/>
  </mergeCells>
  <pageMargins left="0.78740157480314965" right="0.78740157480314965" top="0.78740157480314965" bottom="0.78740157480314965" header="0.31496062992125984" footer="0.31496062992125984"/>
  <pageSetup paperSize="9" scale="67" orientation="landscape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zoomScaleNormal="100" zoomScaleSheetLayoutView="100" workbookViewId="0"/>
  </sheetViews>
  <sheetFormatPr defaultColWidth="8.88671875" defaultRowHeight="13.8"/>
  <cols>
    <col min="1" max="1" width="60.33203125" style="29" customWidth="1"/>
    <col min="2" max="8" width="10.6640625" style="29" customWidth="1"/>
    <col min="9" max="9" width="52.33203125" style="39" customWidth="1"/>
    <col min="10" max="16384" width="8.88671875" style="29"/>
  </cols>
  <sheetData>
    <row r="1" spans="1:9" ht="15" customHeight="1">
      <c r="A1" s="6" t="s">
        <v>359</v>
      </c>
      <c r="B1" s="6"/>
      <c r="C1" s="6"/>
      <c r="D1" s="6"/>
      <c r="E1" s="6"/>
      <c r="I1" s="14"/>
    </row>
    <row r="2" spans="1:9" ht="15" customHeight="1">
      <c r="A2" s="15" t="s">
        <v>360</v>
      </c>
      <c r="B2" s="7"/>
      <c r="C2" s="7"/>
      <c r="D2" s="7"/>
      <c r="E2" s="7"/>
      <c r="I2" s="15"/>
    </row>
    <row r="3" spans="1:9" s="6" customFormat="1" ht="25.2" customHeight="1">
      <c r="A3" s="9" t="s">
        <v>0</v>
      </c>
      <c r="B3" s="10">
        <v>2000</v>
      </c>
      <c r="C3" s="10">
        <v>2005</v>
      </c>
      <c r="D3" s="10">
        <v>2010</v>
      </c>
      <c r="E3" s="10">
        <v>2015</v>
      </c>
      <c r="F3" s="10">
        <v>2020</v>
      </c>
      <c r="G3" s="141">
        <v>2021</v>
      </c>
      <c r="H3" s="141">
        <v>2022</v>
      </c>
      <c r="I3" s="147" t="s">
        <v>1</v>
      </c>
    </row>
    <row r="4" spans="1:9" ht="30" customHeight="1">
      <c r="A4" s="231" t="s">
        <v>361</v>
      </c>
      <c r="B4" s="232"/>
      <c r="C4" s="232"/>
      <c r="D4" s="232"/>
      <c r="E4" s="232"/>
      <c r="F4" s="232"/>
      <c r="G4" s="232"/>
      <c r="H4" s="232"/>
      <c r="I4" s="232"/>
    </row>
    <row r="5" spans="1:9" ht="13.95" customHeight="1">
      <c r="A5" s="30" t="s">
        <v>351</v>
      </c>
      <c r="B5" s="17">
        <v>463</v>
      </c>
      <c r="C5" s="17">
        <v>458.1</v>
      </c>
      <c r="D5" s="17">
        <v>460.5</v>
      </c>
      <c r="E5" s="17">
        <v>462.2</v>
      </c>
      <c r="F5" s="27">
        <v>486.5</v>
      </c>
      <c r="G5" s="146">
        <v>486.3</v>
      </c>
      <c r="H5" s="146">
        <v>486.3</v>
      </c>
      <c r="I5" s="35" t="s">
        <v>355</v>
      </c>
    </row>
    <row r="6" spans="1:9" ht="13.95" customHeight="1">
      <c r="A6" s="32" t="s">
        <v>12</v>
      </c>
      <c r="B6" s="17">
        <v>242.3</v>
      </c>
      <c r="C6" s="17">
        <v>240.8</v>
      </c>
      <c r="D6" s="17">
        <v>242.2</v>
      </c>
      <c r="E6" s="17">
        <v>243.3</v>
      </c>
      <c r="F6" s="17">
        <v>256</v>
      </c>
      <c r="G6" s="146">
        <v>256.10000000000002</v>
      </c>
      <c r="H6" s="146">
        <v>256.2</v>
      </c>
      <c r="I6" s="36" t="s">
        <v>266</v>
      </c>
    </row>
    <row r="7" spans="1:9" ht="13.95" customHeight="1">
      <c r="A7" s="33" t="s">
        <v>352</v>
      </c>
      <c r="B7" s="34">
        <v>1767</v>
      </c>
      <c r="C7" s="34">
        <v>1748</v>
      </c>
      <c r="D7" s="34">
        <v>1758</v>
      </c>
      <c r="E7" s="34">
        <v>1765</v>
      </c>
      <c r="F7" s="27">
        <v>1857</v>
      </c>
      <c r="G7" s="27">
        <v>1856</v>
      </c>
      <c r="H7" s="191">
        <v>1829</v>
      </c>
      <c r="I7" s="37" t="s">
        <v>808</v>
      </c>
    </row>
    <row r="8" spans="1:9" ht="13.95" customHeight="1">
      <c r="A8" s="30" t="s">
        <v>353</v>
      </c>
      <c r="B8" s="34">
        <v>110</v>
      </c>
      <c r="C8" s="34">
        <v>111</v>
      </c>
      <c r="D8" s="34">
        <v>111</v>
      </c>
      <c r="E8" s="34">
        <v>111</v>
      </c>
      <c r="F8" s="27">
        <v>111</v>
      </c>
      <c r="G8" s="27">
        <v>111</v>
      </c>
      <c r="H8" s="191">
        <v>111</v>
      </c>
      <c r="I8" s="35" t="s">
        <v>356</v>
      </c>
    </row>
    <row r="9" spans="1:9" ht="13.95" customHeight="1">
      <c r="A9" s="30" t="s">
        <v>354</v>
      </c>
      <c r="B9" s="17"/>
      <c r="C9" s="17"/>
      <c r="D9" s="17"/>
      <c r="E9" s="17"/>
      <c r="F9" s="27"/>
      <c r="G9" s="170"/>
      <c r="H9" s="189"/>
      <c r="I9" s="35" t="s">
        <v>357</v>
      </c>
    </row>
    <row r="10" spans="1:9" ht="13.95" customHeight="1">
      <c r="A10" s="32" t="s">
        <v>13</v>
      </c>
      <c r="B10" s="17">
        <v>91.1</v>
      </c>
      <c r="C10" s="17">
        <v>77.2</v>
      </c>
      <c r="D10" s="17">
        <v>73.8</v>
      </c>
      <c r="E10" s="17">
        <v>75.599999999999994</v>
      </c>
      <c r="F10" s="17">
        <v>80</v>
      </c>
      <c r="G10" s="146">
        <v>81</v>
      </c>
      <c r="H10" s="146">
        <v>82</v>
      </c>
      <c r="I10" s="36" t="s">
        <v>165</v>
      </c>
    </row>
    <row r="11" spans="1:9" ht="13.95" customHeight="1">
      <c r="A11" s="32" t="s">
        <v>209</v>
      </c>
      <c r="B11" s="17">
        <v>299</v>
      </c>
      <c r="C11" s="17">
        <v>302.60000000000002</v>
      </c>
      <c r="D11" s="17">
        <v>297.8</v>
      </c>
      <c r="E11" s="17">
        <v>281.8</v>
      </c>
      <c r="F11" s="17">
        <v>293.8</v>
      </c>
      <c r="G11" s="146">
        <v>292.5</v>
      </c>
      <c r="H11" s="146">
        <v>291.39999999999998</v>
      </c>
      <c r="I11" s="36" t="s">
        <v>358</v>
      </c>
    </row>
    <row r="12" spans="1:9" ht="13.95" customHeight="1">
      <c r="A12" s="32" t="s">
        <v>14</v>
      </c>
      <c r="B12" s="17">
        <v>72.900000000000006</v>
      </c>
      <c r="C12" s="17">
        <v>78.3</v>
      </c>
      <c r="D12" s="17">
        <v>88.9</v>
      </c>
      <c r="E12" s="17">
        <v>104.8</v>
      </c>
      <c r="F12" s="17">
        <v>112.8</v>
      </c>
      <c r="G12" s="146">
        <v>112.7</v>
      </c>
      <c r="H12" s="146">
        <v>112.9</v>
      </c>
      <c r="I12" s="36" t="s">
        <v>166</v>
      </c>
    </row>
    <row r="13" spans="1:9" s="6" customFormat="1" ht="13.95" customHeight="1">
      <c r="A13" s="16" t="s">
        <v>285</v>
      </c>
      <c r="B13" s="17">
        <v>54.8</v>
      </c>
      <c r="C13" s="17">
        <v>51.4</v>
      </c>
      <c r="D13" s="17">
        <v>54.6</v>
      </c>
      <c r="E13" s="17">
        <v>64</v>
      </c>
      <c r="F13" s="53">
        <v>65.599999999999994</v>
      </c>
      <c r="G13" s="142">
        <v>66.2</v>
      </c>
      <c r="H13" s="142">
        <v>66.900000000000006</v>
      </c>
      <c r="I13" s="19" t="s">
        <v>371</v>
      </c>
    </row>
    <row r="14" spans="1:9" s="6" customFormat="1" ht="13.95" customHeight="1">
      <c r="A14" s="40" t="s">
        <v>15</v>
      </c>
      <c r="B14" s="27">
        <v>2607</v>
      </c>
      <c r="C14" s="27">
        <v>2351</v>
      </c>
      <c r="D14" s="27">
        <v>2501</v>
      </c>
      <c r="E14" s="27">
        <v>2251</v>
      </c>
      <c r="F14" s="53">
        <v>2105</v>
      </c>
      <c r="G14" s="144">
        <v>2637</v>
      </c>
      <c r="H14" s="192">
        <v>2429</v>
      </c>
      <c r="I14" s="41" t="s">
        <v>210</v>
      </c>
    </row>
    <row r="15" spans="1:9" s="6" customFormat="1" ht="13.95" customHeight="1">
      <c r="A15" s="20" t="s">
        <v>17</v>
      </c>
      <c r="B15" s="17">
        <v>5.7</v>
      </c>
      <c r="C15" s="17">
        <v>5.2</v>
      </c>
      <c r="D15" s="17">
        <v>5.4</v>
      </c>
      <c r="E15" s="17">
        <v>4.9000000000000004</v>
      </c>
      <c r="F15" s="53">
        <v>4.3</v>
      </c>
      <c r="G15" s="144">
        <v>5.4</v>
      </c>
      <c r="H15" s="142">
        <v>5</v>
      </c>
      <c r="I15" s="21" t="s">
        <v>244</v>
      </c>
    </row>
    <row r="16" spans="1:9" s="6" customFormat="1" ht="13.95" customHeight="1">
      <c r="A16" s="40" t="s">
        <v>18</v>
      </c>
      <c r="B16" s="27">
        <v>3797</v>
      </c>
      <c r="C16" s="27">
        <v>4193</v>
      </c>
      <c r="D16" s="27">
        <v>4842</v>
      </c>
      <c r="E16" s="27">
        <v>4930</v>
      </c>
      <c r="F16" s="53">
        <v>5331</v>
      </c>
      <c r="G16" s="144">
        <v>5161</v>
      </c>
      <c r="H16" s="192">
        <v>4690</v>
      </c>
      <c r="I16" s="41" t="s">
        <v>19</v>
      </c>
    </row>
    <row r="17" spans="1:9" s="6" customFormat="1" ht="13.95" customHeight="1">
      <c r="A17" s="20" t="s">
        <v>17</v>
      </c>
      <c r="B17" s="17">
        <v>8.3000000000000007</v>
      </c>
      <c r="C17" s="17">
        <v>9.3000000000000007</v>
      </c>
      <c r="D17" s="17">
        <v>10.5</v>
      </c>
      <c r="E17" s="17">
        <v>10.7</v>
      </c>
      <c r="F17" s="53">
        <v>10.9</v>
      </c>
      <c r="G17" s="142">
        <v>10.6</v>
      </c>
      <c r="H17" s="142">
        <v>9.6</v>
      </c>
      <c r="I17" s="21" t="s">
        <v>244</v>
      </c>
    </row>
    <row r="18" spans="1:9" s="6" customFormat="1" ht="13.95" customHeight="1">
      <c r="A18" s="40" t="s">
        <v>20</v>
      </c>
      <c r="B18" s="27">
        <v>4365</v>
      </c>
      <c r="C18" s="27">
        <v>4198</v>
      </c>
      <c r="D18" s="27">
        <v>4354</v>
      </c>
      <c r="E18" s="27">
        <v>4881</v>
      </c>
      <c r="F18" s="53">
        <v>5694</v>
      </c>
      <c r="G18" s="144">
        <v>6198</v>
      </c>
      <c r="H18" s="192">
        <v>5581</v>
      </c>
      <c r="I18" s="41" t="s">
        <v>105</v>
      </c>
    </row>
    <row r="19" spans="1:9" s="6" customFormat="1" ht="13.95" customHeight="1">
      <c r="A19" s="24" t="s">
        <v>17</v>
      </c>
      <c r="B19" s="17">
        <v>9.5</v>
      </c>
      <c r="C19" s="17">
        <v>9.3000000000000007</v>
      </c>
      <c r="D19" s="17">
        <v>9.5</v>
      </c>
      <c r="E19" s="17">
        <v>10.6</v>
      </c>
      <c r="F19" s="53">
        <v>11.7</v>
      </c>
      <c r="G19" s="142">
        <v>12.7</v>
      </c>
      <c r="H19" s="142">
        <v>11.5</v>
      </c>
      <c r="I19" s="25" t="s">
        <v>244</v>
      </c>
    </row>
    <row r="20" spans="1:9" s="6" customFormat="1" ht="13.95" customHeight="1">
      <c r="A20" s="20" t="s">
        <v>21</v>
      </c>
      <c r="B20" s="27">
        <v>66</v>
      </c>
      <c r="C20" s="27">
        <v>37</v>
      </c>
      <c r="D20" s="27">
        <v>24</v>
      </c>
      <c r="E20" s="27">
        <v>21</v>
      </c>
      <c r="F20" s="53">
        <v>19</v>
      </c>
      <c r="G20" s="144">
        <v>16</v>
      </c>
      <c r="H20" s="192">
        <v>17</v>
      </c>
      <c r="I20" s="21" t="s">
        <v>22</v>
      </c>
    </row>
    <row r="21" spans="1:9" s="6" customFormat="1" ht="13.95" customHeight="1">
      <c r="A21" s="24" t="s">
        <v>211</v>
      </c>
      <c r="B21" s="17">
        <v>17.399999999999999</v>
      </c>
      <c r="C21" s="17">
        <v>8.8000000000000007</v>
      </c>
      <c r="D21" s="17">
        <v>5</v>
      </c>
      <c r="E21" s="17">
        <v>4.3</v>
      </c>
      <c r="F21" s="53">
        <v>3.6</v>
      </c>
      <c r="G21" s="144">
        <v>3.1</v>
      </c>
      <c r="H21" s="142">
        <v>3.6</v>
      </c>
      <c r="I21" s="25" t="s">
        <v>245</v>
      </c>
    </row>
    <row r="22" spans="1:9" s="6" customFormat="1" ht="13.95" customHeight="1">
      <c r="A22" s="40" t="s">
        <v>297</v>
      </c>
      <c r="B22" s="27">
        <v>-568</v>
      </c>
      <c r="C22" s="27">
        <v>-5</v>
      </c>
      <c r="D22" s="27">
        <v>488</v>
      </c>
      <c r="E22" s="27">
        <v>49</v>
      </c>
      <c r="F22" s="53">
        <v>-363</v>
      </c>
      <c r="G22" s="144">
        <v>-1037</v>
      </c>
      <c r="H22" s="192">
        <v>-891</v>
      </c>
      <c r="I22" s="41" t="s">
        <v>298</v>
      </c>
    </row>
    <row r="23" spans="1:9" s="6" customFormat="1" ht="13.95" customHeight="1">
      <c r="A23" s="20" t="s">
        <v>17</v>
      </c>
      <c r="B23" s="17">
        <v>-1.2</v>
      </c>
      <c r="C23" s="42" t="s">
        <v>260</v>
      </c>
      <c r="D23" s="17">
        <v>1.1000000000000001</v>
      </c>
      <c r="E23" s="17">
        <v>0.1</v>
      </c>
      <c r="F23" s="171" t="s">
        <v>670</v>
      </c>
      <c r="G23" s="144">
        <v>-2.1</v>
      </c>
      <c r="H23" s="142">
        <v>-1.8</v>
      </c>
      <c r="I23" s="21" t="s">
        <v>244</v>
      </c>
    </row>
    <row r="24" spans="1:9" s="6" customFormat="1" ht="13.95" customHeight="1">
      <c r="A24" s="16" t="s">
        <v>257</v>
      </c>
      <c r="B24" s="27">
        <v>-681</v>
      </c>
      <c r="C24" s="27">
        <v>-326</v>
      </c>
      <c r="D24" s="27">
        <v>-112</v>
      </c>
      <c r="E24" s="27" t="s">
        <v>161</v>
      </c>
      <c r="F24" s="53">
        <v>1079</v>
      </c>
      <c r="G24" s="144">
        <v>1007</v>
      </c>
      <c r="H24" s="192">
        <v>864</v>
      </c>
      <c r="I24" s="19" t="s">
        <v>286</v>
      </c>
    </row>
    <row r="25" spans="1:9" s="6" customFormat="1" ht="13.95" customHeight="1">
      <c r="A25" s="20" t="s">
        <v>17</v>
      </c>
      <c r="B25" s="17">
        <v>-1.5</v>
      </c>
      <c r="C25" s="17">
        <v>-0.7</v>
      </c>
      <c r="D25" s="17">
        <v>-0.2</v>
      </c>
      <c r="E25" s="17" t="s">
        <v>162</v>
      </c>
      <c r="F25" s="53">
        <v>2.2000000000000002</v>
      </c>
      <c r="G25" s="144">
        <v>2.1</v>
      </c>
      <c r="H25" s="142">
        <v>1.8</v>
      </c>
      <c r="I25" s="21" t="s">
        <v>244</v>
      </c>
    </row>
    <row r="26" spans="1:9" ht="19.95" customHeight="1">
      <c r="A26" s="11" t="s">
        <v>721</v>
      </c>
      <c r="B26" s="11"/>
      <c r="C26" s="11"/>
      <c r="D26" s="11"/>
      <c r="E26" s="11"/>
      <c r="F26" s="11"/>
      <c r="G26" s="11"/>
      <c r="H26" s="11"/>
      <c r="I26" s="38"/>
    </row>
    <row r="27" spans="1:9" ht="12" customHeight="1">
      <c r="A27" s="11" t="s">
        <v>349</v>
      </c>
      <c r="B27" s="11"/>
      <c r="C27" s="11"/>
      <c r="D27" s="11"/>
      <c r="E27" s="11"/>
      <c r="F27" s="11"/>
      <c r="G27" s="11"/>
      <c r="H27" s="11"/>
      <c r="I27" s="38"/>
    </row>
    <row r="28" spans="1:9" s="6" customFormat="1" ht="12" customHeight="1">
      <c r="A28" s="11" t="s">
        <v>369</v>
      </c>
      <c r="B28" s="11"/>
      <c r="C28" s="11"/>
      <c r="D28" s="11"/>
      <c r="E28" s="11"/>
      <c r="F28" s="11"/>
      <c r="G28" s="11"/>
      <c r="H28" s="11"/>
      <c r="I28" s="12"/>
    </row>
    <row r="29" spans="1:9" ht="12" customHeight="1">
      <c r="A29" s="12" t="s">
        <v>722</v>
      </c>
    </row>
    <row r="30" spans="1:9" ht="12" customHeight="1">
      <c r="A30" s="12" t="s">
        <v>350</v>
      </c>
    </row>
    <row r="31" spans="1:9" s="6" customFormat="1" ht="12" customHeight="1">
      <c r="A31" s="12" t="s">
        <v>370</v>
      </c>
      <c r="I31" s="12"/>
    </row>
  </sheetData>
  <mergeCells count="1">
    <mergeCell ref="A4:I4"/>
  </mergeCells>
  <pageMargins left="0.78740157480314965" right="0.78740157480314965" top="0.78740157480314965" bottom="0.78740157480314965" header="0.31496062992125984" footer="0.31496062992125984"/>
  <pageSetup paperSize="9" scale="65" orientation="landscape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3"/>
  <sheetViews>
    <sheetView zoomScaleNormal="100" zoomScaleSheetLayoutView="100" workbookViewId="0"/>
  </sheetViews>
  <sheetFormatPr defaultColWidth="9.109375" defaultRowHeight="11.4"/>
  <cols>
    <col min="1" max="1" width="55.5546875" style="6" customWidth="1"/>
    <col min="2" max="8" width="10.6640625" style="6" customWidth="1"/>
    <col min="9" max="9" width="53" style="14" customWidth="1"/>
    <col min="10" max="16384" width="9.109375" style="6"/>
  </cols>
  <sheetData>
    <row r="1" spans="1:9" s="29" customFormat="1" ht="15" customHeight="1">
      <c r="A1" s="6" t="s">
        <v>359</v>
      </c>
      <c r="B1" s="6"/>
      <c r="C1" s="6"/>
      <c r="D1" s="6"/>
      <c r="E1" s="6"/>
      <c r="I1" s="14"/>
    </row>
    <row r="2" spans="1:9" s="29" customFormat="1" ht="15" customHeight="1">
      <c r="A2" s="15" t="s">
        <v>360</v>
      </c>
      <c r="B2" s="7"/>
      <c r="C2" s="7"/>
      <c r="D2" s="7"/>
      <c r="E2" s="7"/>
      <c r="I2" s="15"/>
    </row>
    <row r="3" spans="1:9" ht="25.2" customHeight="1">
      <c r="A3" s="9" t="s">
        <v>0</v>
      </c>
      <c r="B3" s="10">
        <v>2000</v>
      </c>
      <c r="C3" s="10">
        <v>2005</v>
      </c>
      <c r="D3" s="10">
        <v>2010</v>
      </c>
      <c r="E3" s="10">
        <v>2015</v>
      </c>
      <c r="F3" s="10">
        <v>2020</v>
      </c>
      <c r="G3" s="141">
        <v>2021</v>
      </c>
      <c r="H3" s="141">
        <v>2022</v>
      </c>
      <c r="I3" s="147" t="s">
        <v>1</v>
      </c>
    </row>
    <row r="4" spans="1:9" s="8" customFormat="1" ht="30" customHeight="1">
      <c r="A4" s="231" t="s">
        <v>372</v>
      </c>
      <c r="B4" s="231"/>
      <c r="C4" s="231"/>
      <c r="D4" s="231"/>
      <c r="E4" s="231"/>
      <c r="F4" s="231"/>
      <c r="G4" s="231"/>
      <c r="H4" s="231"/>
      <c r="I4" s="231"/>
    </row>
    <row r="5" spans="1:9" ht="13.65" customHeight="1">
      <c r="A5" s="16" t="s">
        <v>751</v>
      </c>
      <c r="B5" s="27">
        <v>77742</v>
      </c>
      <c r="C5" s="27">
        <v>75701</v>
      </c>
      <c r="D5" s="27">
        <v>80956</v>
      </c>
      <c r="E5" s="27">
        <v>80819</v>
      </c>
      <c r="F5" s="28">
        <v>107937</v>
      </c>
      <c r="G5" s="144">
        <v>109817</v>
      </c>
      <c r="H5" s="144">
        <v>115075</v>
      </c>
      <c r="I5" s="41" t="s">
        <v>752</v>
      </c>
    </row>
    <row r="6" spans="1:9" ht="13.65" customHeight="1">
      <c r="A6" s="40" t="s">
        <v>753</v>
      </c>
      <c r="B6" s="27">
        <v>13534</v>
      </c>
      <c r="C6" s="27">
        <v>18709</v>
      </c>
      <c r="D6" s="27">
        <v>10874</v>
      </c>
      <c r="E6" s="27">
        <v>8853</v>
      </c>
      <c r="F6" s="28">
        <v>8890</v>
      </c>
      <c r="G6" s="144">
        <v>7407</v>
      </c>
      <c r="H6" s="144">
        <v>5866</v>
      </c>
      <c r="I6" s="41" t="s">
        <v>755</v>
      </c>
    </row>
    <row r="7" spans="1:9" ht="13.65" customHeight="1">
      <c r="A7" s="24" t="s">
        <v>12</v>
      </c>
      <c r="B7" s="27">
        <v>7655</v>
      </c>
      <c r="C7" s="27">
        <v>10544</v>
      </c>
      <c r="D7" s="27">
        <v>5440</v>
      </c>
      <c r="E7" s="27">
        <v>4881</v>
      </c>
      <c r="F7" s="28">
        <v>4731</v>
      </c>
      <c r="G7" s="144">
        <v>3984</v>
      </c>
      <c r="H7" s="144">
        <v>3250</v>
      </c>
      <c r="I7" s="25" t="s">
        <v>268</v>
      </c>
    </row>
    <row r="8" spans="1:9" ht="13.65" customHeight="1">
      <c r="A8" s="20" t="s">
        <v>212</v>
      </c>
      <c r="B8" s="17">
        <v>4.5</v>
      </c>
      <c r="C8" s="17">
        <v>6.2</v>
      </c>
      <c r="D8" s="17">
        <v>3.7</v>
      </c>
      <c r="E8" s="17">
        <v>3.1</v>
      </c>
      <c r="F8" s="26">
        <v>3</v>
      </c>
      <c r="G8" s="144">
        <v>2.5</v>
      </c>
      <c r="H8" s="142">
        <v>2</v>
      </c>
      <c r="I8" s="21" t="s">
        <v>213</v>
      </c>
    </row>
    <row r="9" spans="1:9" ht="13.65" customHeight="1">
      <c r="A9" s="16" t="s">
        <v>754</v>
      </c>
      <c r="B9" s="17">
        <v>6.7</v>
      </c>
      <c r="C9" s="17">
        <v>9.6</v>
      </c>
      <c r="D9" s="17">
        <v>5.4</v>
      </c>
      <c r="E9" s="17">
        <v>4</v>
      </c>
      <c r="F9" s="28">
        <v>3.5</v>
      </c>
      <c r="G9" s="143" t="s">
        <v>671</v>
      </c>
      <c r="H9" s="142">
        <v>2.2999999999999998</v>
      </c>
      <c r="I9" s="41" t="s">
        <v>756</v>
      </c>
    </row>
    <row r="10" spans="1:9" ht="19.95" customHeight="1">
      <c r="A10" s="11" t="s">
        <v>373</v>
      </c>
      <c r="B10" s="11"/>
      <c r="C10" s="11"/>
      <c r="D10" s="11"/>
      <c r="E10" s="11"/>
      <c r="F10" s="11"/>
      <c r="G10" s="11"/>
      <c r="H10" s="11"/>
      <c r="I10" s="4"/>
    </row>
    <row r="11" spans="1:9">
      <c r="A11" s="11" t="s">
        <v>757</v>
      </c>
      <c r="B11" s="11"/>
      <c r="C11" s="11"/>
      <c r="D11" s="11"/>
      <c r="E11" s="11"/>
      <c r="F11" s="11"/>
      <c r="G11" s="11"/>
      <c r="H11" s="11"/>
      <c r="I11" s="4"/>
    </row>
    <row r="12" spans="1:9">
      <c r="A12" s="12" t="s">
        <v>374</v>
      </c>
      <c r="B12" s="11"/>
      <c r="C12" s="11"/>
      <c r="D12" s="11"/>
      <c r="E12" s="11"/>
      <c r="F12" s="11"/>
      <c r="G12" s="11"/>
      <c r="H12" s="11"/>
      <c r="I12" s="4"/>
    </row>
    <row r="13" spans="1:9">
      <c r="A13" s="12" t="s">
        <v>758</v>
      </c>
      <c r="I13" s="6"/>
    </row>
  </sheetData>
  <mergeCells count="1">
    <mergeCell ref="A4:I4"/>
  </mergeCells>
  <pageMargins left="0.78740157480314965" right="0.78740157480314965" top="0.78740157480314965" bottom="0.78740157480314965" header="0.31496062992125984" footer="0.31496062992125984"/>
  <pageSetup paperSize="9" scale="67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8"/>
  <sheetViews>
    <sheetView zoomScaleNormal="100" zoomScaleSheetLayoutView="100" workbookViewId="0"/>
  </sheetViews>
  <sheetFormatPr defaultColWidth="9.109375" defaultRowHeight="11.4"/>
  <cols>
    <col min="1" max="1" width="55.6640625" style="6" customWidth="1"/>
    <col min="2" max="8" width="10.6640625" style="6" customWidth="1"/>
    <col min="9" max="9" width="55.6640625" style="14" customWidth="1"/>
    <col min="10" max="16384" width="9.109375" style="6"/>
  </cols>
  <sheetData>
    <row r="1" spans="1:9" s="29" customFormat="1" ht="15" customHeight="1">
      <c r="A1" s="6" t="s">
        <v>359</v>
      </c>
      <c r="B1" s="6"/>
      <c r="C1" s="6"/>
      <c r="D1" s="6"/>
      <c r="E1" s="6"/>
      <c r="I1" s="14"/>
    </row>
    <row r="2" spans="1:9" s="29" customFormat="1" ht="15" customHeight="1">
      <c r="A2" s="15" t="s">
        <v>360</v>
      </c>
      <c r="B2" s="7"/>
      <c r="C2" s="7"/>
      <c r="D2" s="7"/>
      <c r="E2" s="7"/>
      <c r="I2" s="15"/>
    </row>
    <row r="3" spans="1:9" ht="25.2" customHeight="1">
      <c r="A3" s="9" t="s">
        <v>0</v>
      </c>
      <c r="B3" s="10">
        <v>2000</v>
      </c>
      <c r="C3" s="10">
        <v>2005</v>
      </c>
      <c r="D3" s="10">
        <v>2010</v>
      </c>
      <c r="E3" s="10">
        <v>2015</v>
      </c>
      <c r="F3" s="10">
        <v>2020</v>
      </c>
      <c r="G3" s="141">
        <v>2021</v>
      </c>
      <c r="H3" s="141">
        <v>2022</v>
      </c>
      <c r="I3" s="147" t="s">
        <v>1</v>
      </c>
    </row>
    <row r="4" spans="1:9" s="8" customFormat="1" ht="30" customHeight="1">
      <c r="A4" s="231" t="s">
        <v>381</v>
      </c>
      <c r="B4" s="231"/>
      <c r="C4" s="231"/>
      <c r="D4" s="231"/>
      <c r="E4" s="231"/>
      <c r="F4" s="231"/>
      <c r="G4" s="231"/>
      <c r="H4" s="231"/>
      <c r="I4" s="231"/>
    </row>
    <row r="5" spans="1:9" ht="26.4" customHeight="1">
      <c r="A5" s="16" t="s">
        <v>261</v>
      </c>
      <c r="B5" s="27"/>
      <c r="C5" s="27"/>
      <c r="D5" s="27"/>
      <c r="E5" s="27"/>
      <c r="F5" s="28"/>
      <c r="G5" s="144"/>
      <c r="H5" s="144"/>
      <c r="I5" s="19" t="s">
        <v>375</v>
      </c>
    </row>
    <row r="6" spans="1:9" ht="13.95" customHeight="1">
      <c r="A6" s="20" t="s">
        <v>709</v>
      </c>
      <c r="B6" s="17">
        <v>98.7</v>
      </c>
      <c r="C6" s="17">
        <v>96.8</v>
      </c>
      <c r="D6" s="17">
        <v>98.5</v>
      </c>
      <c r="E6" s="17">
        <v>100</v>
      </c>
      <c r="F6" s="26" t="s">
        <v>689</v>
      </c>
      <c r="G6" s="143" t="s">
        <v>689</v>
      </c>
      <c r="H6" s="143">
        <v>100</v>
      </c>
      <c r="I6" s="21" t="s">
        <v>712</v>
      </c>
    </row>
    <row r="7" spans="1:9" ht="13.95" customHeight="1">
      <c r="A7" s="20" t="s">
        <v>710</v>
      </c>
      <c r="B7" s="17">
        <v>94.2</v>
      </c>
      <c r="C7" s="17">
        <v>93</v>
      </c>
      <c r="D7" s="17">
        <v>95.2</v>
      </c>
      <c r="E7" s="17">
        <v>96.3</v>
      </c>
      <c r="F7" s="53" t="s">
        <v>715</v>
      </c>
      <c r="G7" s="148" t="s">
        <v>690</v>
      </c>
      <c r="H7" s="148">
        <v>96.7</v>
      </c>
      <c r="I7" s="21" t="s">
        <v>713</v>
      </c>
    </row>
    <row r="8" spans="1:9" ht="13.95" customHeight="1">
      <c r="A8" s="20" t="s">
        <v>711</v>
      </c>
      <c r="B8" s="17">
        <v>92.4</v>
      </c>
      <c r="C8" s="17">
        <v>86.7</v>
      </c>
      <c r="D8" s="17">
        <v>81.599999999999994</v>
      </c>
      <c r="E8" s="17">
        <v>76.3</v>
      </c>
      <c r="F8" s="53" t="s">
        <v>703</v>
      </c>
      <c r="G8" s="148" t="s">
        <v>704</v>
      </c>
      <c r="H8" s="148">
        <v>67.7</v>
      </c>
      <c r="I8" s="21" t="s">
        <v>714</v>
      </c>
    </row>
    <row r="9" spans="1:9" ht="13.95" customHeight="1">
      <c r="A9" s="16" t="s">
        <v>262</v>
      </c>
      <c r="B9" s="17"/>
      <c r="C9" s="17"/>
      <c r="D9" s="17"/>
      <c r="E9" s="17"/>
      <c r="F9" s="53"/>
      <c r="G9" s="148"/>
      <c r="H9" s="148"/>
      <c r="I9" s="41" t="s">
        <v>376</v>
      </c>
    </row>
    <row r="10" spans="1:9" ht="13.95" customHeight="1">
      <c r="A10" s="20" t="s">
        <v>705</v>
      </c>
      <c r="B10" s="53" t="s">
        <v>29</v>
      </c>
      <c r="C10" s="53" t="s">
        <v>29</v>
      </c>
      <c r="D10" s="222">
        <v>1121.5999999999999</v>
      </c>
      <c r="E10" s="17">
        <v>1163.2</v>
      </c>
      <c r="F10" s="53">
        <v>1245.5999999999999</v>
      </c>
      <c r="G10" s="148">
        <v>1269.3</v>
      </c>
      <c r="H10" s="148">
        <v>1289.5</v>
      </c>
      <c r="I10" s="21" t="s">
        <v>706</v>
      </c>
    </row>
    <row r="11" spans="1:9" ht="13.95" customHeight="1">
      <c r="A11" s="20" t="s">
        <v>708</v>
      </c>
      <c r="B11" s="17">
        <v>633.1</v>
      </c>
      <c r="C11" s="17">
        <v>762</v>
      </c>
      <c r="D11" s="17">
        <v>878.8</v>
      </c>
      <c r="E11" s="17">
        <v>996.4</v>
      </c>
      <c r="F11" s="53">
        <v>1076.5999999999999</v>
      </c>
      <c r="G11" s="148">
        <v>1094.0999999999999</v>
      </c>
      <c r="H11" s="148">
        <v>1103.5999999999999</v>
      </c>
      <c r="I11" s="21" t="s">
        <v>707</v>
      </c>
    </row>
    <row r="12" spans="1:9" ht="13.95" customHeight="1">
      <c r="A12" s="20" t="s">
        <v>30</v>
      </c>
      <c r="B12" s="17">
        <v>1014.6</v>
      </c>
      <c r="C12" s="17">
        <v>768.3</v>
      </c>
      <c r="D12" s="17">
        <v>863.6</v>
      </c>
      <c r="E12" s="17">
        <v>970.2</v>
      </c>
      <c r="F12" s="53">
        <v>1064.7</v>
      </c>
      <c r="G12" s="148">
        <v>1091.8</v>
      </c>
      <c r="H12" s="148">
        <v>1096.2</v>
      </c>
      <c r="I12" s="21" t="s">
        <v>160</v>
      </c>
    </row>
    <row r="13" spans="1:9" ht="13.95" customHeight="1">
      <c r="A13" s="16" t="s">
        <v>214</v>
      </c>
      <c r="B13" s="17"/>
      <c r="C13" s="17"/>
      <c r="D13" s="17"/>
      <c r="E13" s="17"/>
      <c r="F13" s="53"/>
      <c r="G13" s="148"/>
      <c r="H13" s="148"/>
      <c r="I13" s="19" t="s">
        <v>215</v>
      </c>
    </row>
    <row r="14" spans="1:9" ht="13.95" customHeight="1">
      <c r="A14" s="20" t="s">
        <v>218</v>
      </c>
      <c r="B14" s="17">
        <v>20</v>
      </c>
      <c r="C14" s="17">
        <v>18.399999999999999</v>
      </c>
      <c r="D14" s="17">
        <v>17.3</v>
      </c>
      <c r="E14" s="17">
        <v>17.399999999999999</v>
      </c>
      <c r="F14" s="53">
        <v>19.5</v>
      </c>
      <c r="G14" s="148">
        <v>19.5</v>
      </c>
      <c r="H14" s="148">
        <v>19.899999999999999</v>
      </c>
      <c r="I14" s="21" t="s">
        <v>377</v>
      </c>
    </row>
    <row r="15" spans="1:9" ht="13.95" customHeight="1">
      <c r="A15" s="24" t="s">
        <v>219</v>
      </c>
      <c r="B15" s="17">
        <v>43.2</v>
      </c>
      <c r="C15" s="17">
        <v>40</v>
      </c>
      <c r="D15" s="17">
        <v>37.6</v>
      </c>
      <c r="E15" s="17">
        <v>37.799999999999997</v>
      </c>
      <c r="F15" s="26">
        <v>40</v>
      </c>
      <c r="G15" s="148">
        <v>40.1</v>
      </c>
      <c r="H15" s="148">
        <v>40.9</v>
      </c>
      <c r="I15" s="25" t="s">
        <v>378</v>
      </c>
    </row>
    <row r="16" spans="1:9" ht="13.95" customHeight="1">
      <c r="A16" s="20" t="s">
        <v>263</v>
      </c>
      <c r="B16" s="17">
        <v>44</v>
      </c>
      <c r="C16" s="17">
        <v>55</v>
      </c>
      <c r="D16" s="17">
        <v>73.5</v>
      </c>
      <c r="E16" s="17">
        <v>587.79999999999995</v>
      </c>
      <c r="F16" s="53">
        <v>611.79999999999995</v>
      </c>
      <c r="G16" s="143">
        <v>675</v>
      </c>
      <c r="H16" s="143">
        <v>623.79999999999995</v>
      </c>
      <c r="I16" s="21" t="s">
        <v>379</v>
      </c>
    </row>
    <row r="17" spans="1:9" ht="13.95" customHeight="1">
      <c r="A17" s="48" t="s">
        <v>388</v>
      </c>
      <c r="B17" s="31">
        <v>305.10000000000002</v>
      </c>
      <c r="C17" s="31">
        <v>373.2</v>
      </c>
      <c r="D17" s="31">
        <v>518.9</v>
      </c>
      <c r="E17" s="31">
        <v>4483.5</v>
      </c>
      <c r="F17" s="166">
        <v>4099</v>
      </c>
      <c r="G17" s="167">
        <v>4555</v>
      </c>
      <c r="H17" s="167">
        <v>4078.6</v>
      </c>
      <c r="I17" s="49" t="s">
        <v>380</v>
      </c>
    </row>
    <row r="18" spans="1:9" ht="13.95" customHeight="1">
      <c r="A18" s="20" t="s">
        <v>216</v>
      </c>
      <c r="B18" s="17">
        <v>352.5</v>
      </c>
      <c r="C18" s="17">
        <v>395.4</v>
      </c>
      <c r="D18" s="17">
        <v>424.9</v>
      </c>
      <c r="E18" s="17">
        <v>382.3</v>
      </c>
      <c r="F18" s="53">
        <v>420.5</v>
      </c>
      <c r="G18" s="148">
        <v>396.3</v>
      </c>
      <c r="H18" s="148">
        <v>391.8</v>
      </c>
      <c r="I18" s="21" t="s">
        <v>31</v>
      </c>
    </row>
    <row r="19" spans="1:9" ht="13.95" customHeight="1">
      <c r="A19" s="24" t="s">
        <v>217</v>
      </c>
      <c r="B19" s="17">
        <v>760.2</v>
      </c>
      <c r="C19" s="17">
        <v>861.8</v>
      </c>
      <c r="D19" s="17">
        <v>922.8</v>
      </c>
      <c r="E19" s="17">
        <v>827.7</v>
      </c>
      <c r="F19" s="26">
        <v>863</v>
      </c>
      <c r="G19" s="143">
        <v>815</v>
      </c>
      <c r="H19" s="143">
        <v>805.8</v>
      </c>
      <c r="I19" s="25" t="s">
        <v>32</v>
      </c>
    </row>
    <row r="20" spans="1:9" ht="13.95" customHeight="1">
      <c r="A20" s="24" t="s">
        <v>699</v>
      </c>
      <c r="B20" s="17">
        <v>2022.8</v>
      </c>
      <c r="C20" s="17">
        <v>2087</v>
      </c>
      <c r="D20" s="17">
        <v>2038.5</v>
      </c>
      <c r="E20" s="17">
        <v>1782.8</v>
      </c>
      <c r="F20" s="53">
        <v>1654.6</v>
      </c>
      <c r="G20" s="148">
        <v>1675.2</v>
      </c>
      <c r="H20" s="148">
        <v>1541.1</v>
      </c>
      <c r="I20" s="25" t="s">
        <v>700</v>
      </c>
    </row>
    <row r="21" spans="1:9" ht="19.95" customHeight="1">
      <c r="A21" s="11" t="s">
        <v>382</v>
      </c>
      <c r="B21" s="11"/>
      <c r="C21" s="11"/>
      <c r="D21" s="11"/>
      <c r="E21" s="11"/>
      <c r="F21" s="11"/>
      <c r="G21" s="11"/>
      <c r="H21" s="11"/>
      <c r="I21" s="47"/>
    </row>
    <row r="22" spans="1:9">
      <c r="A22" s="11" t="s">
        <v>349</v>
      </c>
      <c r="B22" s="11"/>
      <c r="C22" s="11"/>
      <c r="D22" s="11"/>
      <c r="E22" s="11"/>
      <c r="F22" s="11"/>
      <c r="G22" s="11"/>
      <c r="H22" s="11"/>
      <c r="I22" s="47"/>
    </row>
    <row r="23" spans="1:9">
      <c r="A23" s="11" t="s">
        <v>383</v>
      </c>
      <c r="B23" s="11"/>
      <c r="C23" s="11"/>
      <c r="D23" s="11"/>
      <c r="E23" s="11"/>
      <c r="F23" s="11"/>
      <c r="G23" s="11"/>
      <c r="H23" s="11"/>
      <c r="I23" s="47"/>
    </row>
    <row r="24" spans="1:9">
      <c r="A24" s="11" t="s">
        <v>384</v>
      </c>
      <c r="B24" s="11"/>
      <c r="C24" s="11"/>
      <c r="D24" s="11"/>
      <c r="E24" s="11"/>
      <c r="F24" s="11"/>
      <c r="G24" s="11"/>
      <c r="H24" s="11"/>
      <c r="I24" s="47"/>
    </row>
    <row r="25" spans="1:9">
      <c r="A25" s="12" t="s">
        <v>385</v>
      </c>
      <c r="B25" s="11"/>
      <c r="C25" s="11"/>
      <c r="D25" s="11"/>
      <c r="E25" s="11"/>
    </row>
    <row r="26" spans="1:9">
      <c r="A26" s="12" t="s">
        <v>350</v>
      </c>
    </row>
    <row r="27" spans="1:9">
      <c r="A27" s="12" t="s">
        <v>386</v>
      </c>
    </row>
    <row r="28" spans="1:9">
      <c r="A28" s="12" t="s">
        <v>387</v>
      </c>
    </row>
  </sheetData>
  <mergeCells count="1">
    <mergeCell ref="A4:I4"/>
  </mergeCells>
  <pageMargins left="0.78740157480314965" right="0.78740157480314965" top="0.78740157480314965" bottom="0.78740157480314965" header="0.31496062992125984" footer="0.31496062992125984"/>
  <pageSetup paperSize="9" scale="66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4"/>
  <sheetViews>
    <sheetView zoomScaleNormal="100" zoomScaleSheetLayoutView="100" workbookViewId="0"/>
  </sheetViews>
  <sheetFormatPr defaultColWidth="8.88671875" defaultRowHeight="13.8"/>
  <cols>
    <col min="1" max="1" width="55.6640625" style="29" customWidth="1"/>
    <col min="2" max="8" width="10.6640625" style="29" customWidth="1"/>
    <col min="9" max="9" width="55.6640625" style="39" customWidth="1"/>
    <col min="10" max="16384" width="8.88671875" style="29"/>
  </cols>
  <sheetData>
    <row r="1" spans="1:9" ht="15" customHeight="1">
      <c r="A1" s="6" t="s">
        <v>359</v>
      </c>
      <c r="B1" s="6"/>
      <c r="C1" s="6"/>
      <c r="D1" s="6"/>
      <c r="E1" s="6"/>
      <c r="I1" s="14"/>
    </row>
    <row r="2" spans="1:9" ht="15" customHeight="1">
      <c r="A2" s="15" t="s">
        <v>360</v>
      </c>
      <c r="B2" s="7"/>
      <c r="C2" s="7"/>
      <c r="D2" s="7"/>
      <c r="E2" s="7"/>
      <c r="I2" s="15"/>
    </row>
    <row r="3" spans="1:9" s="6" customFormat="1" ht="25.2" customHeight="1">
      <c r="A3" s="9" t="s">
        <v>0</v>
      </c>
      <c r="B3" s="10">
        <v>2000</v>
      </c>
      <c r="C3" s="10">
        <v>2005</v>
      </c>
      <c r="D3" s="10">
        <v>2010</v>
      </c>
      <c r="E3" s="10">
        <v>2015</v>
      </c>
      <c r="F3" s="10">
        <v>2020</v>
      </c>
      <c r="G3" s="141">
        <v>2021</v>
      </c>
      <c r="H3" s="141">
        <v>2022</v>
      </c>
      <c r="I3" s="147" t="s">
        <v>1</v>
      </c>
    </row>
    <row r="4" spans="1:9" ht="30" customHeight="1">
      <c r="A4" s="233" t="s">
        <v>389</v>
      </c>
      <c r="B4" s="233"/>
      <c r="C4" s="233"/>
      <c r="D4" s="233"/>
      <c r="E4" s="233"/>
      <c r="F4" s="233"/>
      <c r="G4" s="233"/>
      <c r="H4" s="233"/>
      <c r="I4" s="233"/>
    </row>
    <row r="5" spans="1:9">
      <c r="A5" s="16" t="s">
        <v>223</v>
      </c>
      <c r="B5" s="27"/>
      <c r="C5" s="27"/>
      <c r="D5" s="27"/>
      <c r="E5" s="27"/>
      <c r="F5" s="53"/>
      <c r="G5" s="148"/>
      <c r="H5" s="148"/>
      <c r="I5" s="41" t="s">
        <v>390</v>
      </c>
    </row>
    <row r="6" spans="1:9">
      <c r="A6" s="20" t="s">
        <v>802</v>
      </c>
      <c r="B6" s="27"/>
      <c r="C6" s="27"/>
      <c r="D6" s="27"/>
      <c r="E6" s="27"/>
      <c r="F6" s="53"/>
      <c r="G6" s="148"/>
      <c r="H6" s="148"/>
      <c r="I6" s="21" t="s">
        <v>803</v>
      </c>
    </row>
    <row r="7" spans="1:9">
      <c r="A7" s="24" t="s">
        <v>82</v>
      </c>
      <c r="B7" s="17">
        <v>156</v>
      </c>
      <c r="C7" s="17">
        <v>172.3</v>
      </c>
      <c r="D7" s="17">
        <v>190.4</v>
      </c>
      <c r="E7" s="17">
        <v>211.2</v>
      </c>
      <c r="F7" s="53" t="s">
        <v>673</v>
      </c>
      <c r="G7" s="53">
        <v>249.8</v>
      </c>
      <c r="H7" s="148">
        <v>256.89999999999998</v>
      </c>
      <c r="I7" s="25" t="s">
        <v>164</v>
      </c>
    </row>
    <row r="8" spans="1:9">
      <c r="A8" s="24" t="s">
        <v>220</v>
      </c>
      <c r="B8" s="27">
        <v>337</v>
      </c>
      <c r="C8" s="27">
        <v>376</v>
      </c>
      <c r="D8" s="27">
        <v>414</v>
      </c>
      <c r="E8" s="27">
        <v>457</v>
      </c>
      <c r="F8" s="53" t="s">
        <v>674</v>
      </c>
      <c r="G8" s="53">
        <v>514</v>
      </c>
      <c r="H8" s="148">
        <v>528</v>
      </c>
      <c r="I8" s="25" t="s">
        <v>244</v>
      </c>
    </row>
    <row r="9" spans="1:9">
      <c r="A9" s="20" t="s">
        <v>804</v>
      </c>
      <c r="B9" s="27"/>
      <c r="C9" s="27"/>
      <c r="D9" s="27"/>
      <c r="E9" s="27"/>
      <c r="F9" s="53"/>
      <c r="G9" s="53"/>
      <c r="H9" s="148"/>
      <c r="I9" s="21" t="s">
        <v>805</v>
      </c>
    </row>
    <row r="10" spans="1:9">
      <c r="A10" s="24" t="s">
        <v>82</v>
      </c>
      <c r="B10" s="17">
        <v>514.79999999999995</v>
      </c>
      <c r="C10" s="17">
        <v>578.4</v>
      </c>
      <c r="D10" s="17">
        <v>647.79999999999995</v>
      </c>
      <c r="E10" s="17">
        <v>705.5</v>
      </c>
      <c r="F10" s="26" t="s">
        <v>675</v>
      </c>
      <c r="G10" s="53">
        <v>801.2</v>
      </c>
      <c r="H10" s="148">
        <v>819.6</v>
      </c>
      <c r="I10" s="25" t="s">
        <v>164</v>
      </c>
    </row>
    <row r="11" spans="1:9">
      <c r="A11" s="24" t="s">
        <v>17</v>
      </c>
      <c r="B11" s="27">
        <v>1112</v>
      </c>
      <c r="C11" s="27">
        <v>1263</v>
      </c>
      <c r="D11" s="27">
        <v>1407</v>
      </c>
      <c r="E11" s="27">
        <v>1526</v>
      </c>
      <c r="F11" s="53" t="s">
        <v>676</v>
      </c>
      <c r="G11" s="53">
        <v>1648</v>
      </c>
      <c r="H11" s="148">
        <v>1685</v>
      </c>
      <c r="I11" s="25" t="s">
        <v>244</v>
      </c>
    </row>
    <row r="12" spans="1:9">
      <c r="A12" s="20" t="s">
        <v>330</v>
      </c>
      <c r="B12" s="17"/>
      <c r="C12" s="17"/>
      <c r="D12" s="17"/>
      <c r="E12" s="17"/>
      <c r="F12" s="53"/>
      <c r="G12" s="148"/>
      <c r="H12" s="148"/>
      <c r="I12" s="21" t="s">
        <v>331</v>
      </c>
    </row>
    <row r="13" spans="1:9">
      <c r="A13" s="24" t="s">
        <v>332</v>
      </c>
      <c r="B13" s="17">
        <v>8323</v>
      </c>
      <c r="C13" s="17">
        <v>9966.7999999999993</v>
      </c>
      <c r="D13" s="17">
        <v>11245.8</v>
      </c>
      <c r="E13" s="17">
        <v>12545</v>
      </c>
      <c r="F13" s="26" t="s">
        <v>677</v>
      </c>
      <c r="G13" s="53">
        <v>14737.9</v>
      </c>
      <c r="H13" s="148">
        <v>15137.2</v>
      </c>
      <c r="I13" s="25" t="s">
        <v>391</v>
      </c>
    </row>
    <row r="14" spans="1:9">
      <c r="A14" s="24" t="s">
        <v>328</v>
      </c>
      <c r="B14" s="17">
        <v>18.8</v>
      </c>
      <c r="C14" s="17">
        <v>21.8</v>
      </c>
      <c r="D14" s="17">
        <v>24.4</v>
      </c>
      <c r="E14" s="17">
        <v>27.1</v>
      </c>
      <c r="F14" s="53" t="s">
        <v>678</v>
      </c>
      <c r="G14" s="53">
        <v>30.3</v>
      </c>
      <c r="H14" s="148">
        <v>31.1</v>
      </c>
      <c r="I14" s="25" t="s">
        <v>329</v>
      </c>
    </row>
    <row r="15" spans="1:9">
      <c r="A15" s="20" t="s">
        <v>33</v>
      </c>
      <c r="B15" s="27"/>
      <c r="C15" s="27"/>
      <c r="D15" s="27"/>
      <c r="E15" s="27"/>
      <c r="F15" s="53"/>
      <c r="G15" s="148"/>
      <c r="H15" s="148"/>
      <c r="I15" s="21" t="s">
        <v>34</v>
      </c>
    </row>
    <row r="16" spans="1:9">
      <c r="A16" s="24" t="s">
        <v>182</v>
      </c>
      <c r="B16" s="52">
        <v>2.84</v>
      </c>
      <c r="C16" s="52">
        <v>2.66</v>
      </c>
      <c r="D16" s="52">
        <v>2.42</v>
      </c>
      <c r="E16" s="52">
        <v>2.19</v>
      </c>
      <c r="F16" s="53" t="s">
        <v>679</v>
      </c>
      <c r="G16" s="53">
        <v>1.95</v>
      </c>
      <c r="H16" s="148">
        <v>1.89</v>
      </c>
      <c r="I16" s="25" t="s">
        <v>325</v>
      </c>
    </row>
    <row r="17" spans="1:9">
      <c r="A17" s="24" t="s">
        <v>35</v>
      </c>
      <c r="B17" s="52">
        <v>0.86</v>
      </c>
      <c r="C17" s="52">
        <v>0.79</v>
      </c>
      <c r="D17" s="52">
        <v>0.71</v>
      </c>
      <c r="E17" s="52">
        <v>0.66</v>
      </c>
      <c r="F17" s="172" t="s">
        <v>680</v>
      </c>
      <c r="G17" s="53">
        <v>0.61</v>
      </c>
      <c r="H17" s="148">
        <v>0.59</v>
      </c>
      <c r="I17" s="25" t="s">
        <v>183</v>
      </c>
    </row>
    <row r="18" spans="1:9">
      <c r="A18" s="24" t="s">
        <v>221</v>
      </c>
      <c r="B18" s="52">
        <v>3.3</v>
      </c>
      <c r="C18" s="52">
        <v>3.36</v>
      </c>
      <c r="D18" s="52">
        <v>3.4</v>
      </c>
      <c r="E18" s="52">
        <v>3.34</v>
      </c>
      <c r="F18" s="53" t="s">
        <v>681</v>
      </c>
      <c r="G18" s="53">
        <v>3.21</v>
      </c>
      <c r="H18" s="148">
        <v>3.19</v>
      </c>
      <c r="I18" s="25" t="s">
        <v>246</v>
      </c>
    </row>
    <row r="19" spans="1:9">
      <c r="A19" s="24" t="s">
        <v>225</v>
      </c>
      <c r="B19" s="27"/>
      <c r="C19" s="27"/>
      <c r="D19" s="27"/>
      <c r="E19" s="27"/>
      <c r="F19" s="53"/>
      <c r="G19" s="148"/>
      <c r="H19" s="148"/>
      <c r="I19" s="25" t="s">
        <v>392</v>
      </c>
    </row>
    <row r="20" spans="1:9">
      <c r="A20" s="22" t="s">
        <v>36</v>
      </c>
      <c r="B20" s="17">
        <v>53.3</v>
      </c>
      <c r="C20" s="17">
        <v>57.9</v>
      </c>
      <c r="D20" s="17">
        <v>59.1</v>
      </c>
      <c r="E20" s="17">
        <v>59.4</v>
      </c>
      <c r="F20" s="26" t="s">
        <v>682</v>
      </c>
      <c r="G20" s="26">
        <v>59</v>
      </c>
      <c r="H20" s="148">
        <v>58.9</v>
      </c>
      <c r="I20" s="23" t="s">
        <v>247</v>
      </c>
    </row>
    <row r="21" spans="1:9">
      <c r="A21" s="22" t="s">
        <v>37</v>
      </c>
      <c r="B21" s="17">
        <v>16.2</v>
      </c>
      <c r="C21" s="17">
        <v>17.2</v>
      </c>
      <c r="D21" s="17">
        <v>17.399999999999999</v>
      </c>
      <c r="E21" s="17">
        <v>17.8</v>
      </c>
      <c r="F21" s="53" t="s">
        <v>683</v>
      </c>
      <c r="G21" s="53">
        <v>18.399999999999999</v>
      </c>
      <c r="H21" s="148">
        <v>18.5</v>
      </c>
      <c r="I21" s="23" t="s">
        <v>248</v>
      </c>
    </row>
    <row r="22" spans="1:9">
      <c r="A22" s="16" t="s">
        <v>38</v>
      </c>
      <c r="B22" s="27"/>
      <c r="C22" s="27"/>
      <c r="D22" s="27"/>
      <c r="E22" s="27"/>
      <c r="F22" s="53"/>
      <c r="G22" s="148"/>
      <c r="H22" s="148"/>
      <c r="I22" s="19" t="s">
        <v>39</v>
      </c>
    </row>
    <row r="23" spans="1:9">
      <c r="A23" s="20" t="s">
        <v>40</v>
      </c>
      <c r="B23" s="27">
        <v>782</v>
      </c>
      <c r="C23" s="27">
        <v>2636</v>
      </c>
      <c r="D23" s="27">
        <v>3534</v>
      </c>
      <c r="E23" s="27">
        <v>4506</v>
      </c>
      <c r="F23" s="53">
        <v>6558</v>
      </c>
      <c r="G23" s="148">
        <v>7328</v>
      </c>
      <c r="H23" s="148">
        <v>7165</v>
      </c>
      <c r="I23" s="21" t="s">
        <v>222</v>
      </c>
    </row>
    <row r="24" spans="1:9">
      <c r="A24" s="43" t="s">
        <v>17</v>
      </c>
      <c r="B24" s="17">
        <v>1.7</v>
      </c>
      <c r="C24" s="17">
        <v>5.7</v>
      </c>
      <c r="D24" s="17">
        <v>7.7</v>
      </c>
      <c r="E24" s="17">
        <v>9.8000000000000007</v>
      </c>
      <c r="F24" s="53">
        <v>13.5</v>
      </c>
      <c r="G24" s="148">
        <v>15.1</v>
      </c>
      <c r="H24" s="148">
        <v>14.7</v>
      </c>
      <c r="I24" s="44" t="s">
        <v>244</v>
      </c>
    </row>
    <row r="25" spans="1:9">
      <c r="A25" s="22" t="s">
        <v>23</v>
      </c>
      <c r="B25" s="27"/>
      <c r="C25" s="27"/>
      <c r="D25" s="27"/>
      <c r="E25" s="27"/>
      <c r="F25" s="53"/>
      <c r="G25" s="148"/>
      <c r="H25" s="148"/>
      <c r="I25" s="23" t="s">
        <v>24</v>
      </c>
    </row>
    <row r="26" spans="1:9">
      <c r="A26" s="24" t="s">
        <v>276</v>
      </c>
      <c r="B26" s="27" t="s">
        <v>837</v>
      </c>
      <c r="C26" s="27">
        <v>301</v>
      </c>
      <c r="D26" s="27">
        <v>333</v>
      </c>
      <c r="E26" s="27">
        <v>199</v>
      </c>
      <c r="F26" s="53">
        <v>192</v>
      </c>
      <c r="G26" s="148">
        <v>233</v>
      </c>
      <c r="H26" s="148">
        <v>214</v>
      </c>
      <c r="I26" s="25" t="s">
        <v>277</v>
      </c>
    </row>
    <row r="27" spans="1:9">
      <c r="A27" s="24" t="s">
        <v>42</v>
      </c>
      <c r="B27" s="27">
        <v>262</v>
      </c>
      <c r="C27" s="27">
        <v>97</v>
      </c>
      <c r="D27" s="27">
        <v>260</v>
      </c>
      <c r="E27" s="27">
        <v>147</v>
      </c>
      <c r="F27" s="53" t="s">
        <v>52</v>
      </c>
      <c r="G27" s="148">
        <v>155</v>
      </c>
      <c r="H27" s="148">
        <v>43</v>
      </c>
      <c r="I27" s="25" t="s">
        <v>43</v>
      </c>
    </row>
    <row r="28" spans="1:9">
      <c r="A28" s="24" t="s">
        <v>264</v>
      </c>
      <c r="B28" s="27" t="s">
        <v>838</v>
      </c>
      <c r="C28" s="27">
        <v>1887</v>
      </c>
      <c r="D28" s="27">
        <v>2805</v>
      </c>
      <c r="E28" s="27">
        <v>4004</v>
      </c>
      <c r="F28" s="53">
        <v>6216</v>
      </c>
      <c r="G28" s="148">
        <v>6881</v>
      </c>
      <c r="H28" s="148">
        <v>6878</v>
      </c>
      <c r="I28" s="25" t="s">
        <v>265</v>
      </c>
    </row>
    <row r="29" spans="1:9" s="175" customFormat="1" ht="13.65" customHeight="1">
      <c r="A29" s="173" t="s">
        <v>44</v>
      </c>
      <c r="B29" s="27">
        <v>2893</v>
      </c>
      <c r="C29" s="27">
        <v>8683</v>
      </c>
      <c r="D29" s="27">
        <v>11294</v>
      </c>
      <c r="E29" s="27">
        <v>12084</v>
      </c>
      <c r="F29" s="55">
        <v>16966</v>
      </c>
      <c r="G29" s="149">
        <v>19866</v>
      </c>
      <c r="H29" s="149">
        <v>18938</v>
      </c>
      <c r="I29" s="174" t="s">
        <v>45</v>
      </c>
    </row>
    <row r="30" spans="1:9" s="175" customFormat="1" ht="13.65" customHeight="1">
      <c r="A30" s="43" t="s">
        <v>249</v>
      </c>
      <c r="B30" s="17">
        <v>6.2</v>
      </c>
      <c r="C30" s="17">
        <v>18.899999999999999</v>
      </c>
      <c r="D30" s="17">
        <v>24.5</v>
      </c>
      <c r="E30" s="17">
        <v>26.2</v>
      </c>
      <c r="F30" s="176">
        <v>34.799999999999997</v>
      </c>
      <c r="G30" s="160">
        <v>40.9</v>
      </c>
      <c r="H30" s="160">
        <v>38.9</v>
      </c>
      <c r="I30" s="44" t="s">
        <v>244</v>
      </c>
    </row>
    <row r="31" spans="1:9" s="175" customFormat="1" ht="13.65" customHeight="1">
      <c r="A31" s="22" t="s">
        <v>23</v>
      </c>
      <c r="B31" s="27"/>
      <c r="C31" s="27"/>
      <c r="D31" s="27"/>
      <c r="E31" s="27"/>
      <c r="F31" s="55"/>
      <c r="G31" s="149"/>
      <c r="H31" s="149"/>
      <c r="I31" s="23" t="s">
        <v>24</v>
      </c>
    </row>
    <row r="32" spans="1:9" s="175" customFormat="1" ht="13.65" customHeight="1">
      <c r="A32" s="24" t="s">
        <v>278</v>
      </c>
      <c r="B32" s="54" t="s">
        <v>839</v>
      </c>
      <c r="C32" s="54" t="s">
        <v>843</v>
      </c>
      <c r="D32" s="54">
        <v>1964</v>
      </c>
      <c r="E32" s="54">
        <v>1225</v>
      </c>
      <c r="F32" s="55">
        <v>1003</v>
      </c>
      <c r="G32" s="149">
        <v>1288</v>
      </c>
      <c r="H32" s="149">
        <v>1194</v>
      </c>
      <c r="I32" s="25" t="s">
        <v>279</v>
      </c>
    </row>
    <row r="33" spans="1:9" s="175" customFormat="1" ht="13.65" customHeight="1">
      <c r="A33" s="24" t="s">
        <v>42</v>
      </c>
      <c r="B33" s="54">
        <v>880</v>
      </c>
      <c r="C33" s="54">
        <v>344</v>
      </c>
      <c r="D33" s="54">
        <v>835</v>
      </c>
      <c r="E33" s="54">
        <v>413</v>
      </c>
      <c r="F33" s="55" t="s">
        <v>52</v>
      </c>
      <c r="G33" s="149">
        <v>461</v>
      </c>
      <c r="H33" s="149">
        <v>116</v>
      </c>
      <c r="I33" s="25" t="s">
        <v>43</v>
      </c>
    </row>
    <row r="34" spans="1:9" s="175" customFormat="1" ht="13.65" customHeight="1">
      <c r="A34" s="24" t="s">
        <v>264</v>
      </c>
      <c r="B34" s="54" t="s">
        <v>840</v>
      </c>
      <c r="C34" s="54" t="s">
        <v>844</v>
      </c>
      <c r="D34" s="54">
        <v>8078</v>
      </c>
      <c r="E34" s="54">
        <v>10024</v>
      </c>
      <c r="F34" s="55">
        <v>15597</v>
      </c>
      <c r="G34" s="149">
        <v>17979</v>
      </c>
      <c r="H34" s="149">
        <v>17563</v>
      </c>
      <c r="I34" s="25" t="s">
        <v>265</v>
      </c>
    </row>
    <row r="35" spans="1:9" s="175" customFormat="1" ht="13.65" customHeight="1">
      <c r="A35" s="20" t="s">
        <v>224</v>
      </c>
      <c r="B35" s="17">
        <v>62.7</v>
      </c>
      <c r="C35" s="17">
        <v>201.2</v>
      </c>
      <c r="D35" s="17">
        <v>257.5</v>
      </c>
      <c r="E35" s="17">
        <v>255.2</v>
      </c>
      <c r="F35" s="55">
        <v>376.6</v>
      </c>
      <c r="G35" s="149">
        <v>436.3</v>
      </c>
      <c r="H35" s="149">
        <v>414.6</v>
      </c>
      <c r="I35" s="21" t="s">
        <v>393</v>
      </c>
    </row>
    <row r="36" spans="1:9" s="175" customFormat="1" ht="13.65" customHeight="1">
      <c r="A36" s="22" t="s">
        <v>23</v>
      </c>
      <c r="B36" s="17"/>
      <c r="C36" s="17"/>
      <c r="D36" s="17"/>
      <c r="E36" s="17"/>
      <c r="F36" s="55"/>
      <c r="G36" s="149"/>
      <c r="H36" s="149"/>
      <c r="I36" s="23" t="s">
        <v>24</v>
      </c>
    </row>
    <row r="37" spans="1:9" s="175" customFormat="1" ht="13.65" customHeight="1">
      <c r="A37" s="24" t="s">
        <v>278</v>
      </c>
      <c r="B37" s="27" t="s">
        <v>841</v>
      </c>
      <c r="C37" s="17">
        <v>56</v>
      </c>
      <c r="D37" s="27">
        <v>58.6</v>
      </c>
      <c r="E37" s="27">
        <v>34.4</v>
      </c>
      <c r="F37" s="55">
        <v>32.9</v>
      </c>
      <c r="G37" s="149">
        <v>40.200000000000003</v>
      </c>
      <c r="H37" s="149">
        <v>35.5</v>
      </c>
      <c r="I37" s="25" t="s">
        <v>279</v>
      </c>
    </row>
    <row r="38" spans="1:9" s="175" customFormat="1" ht="13.65" customHeight="1">
      <c r="A38" s="24" t="s">
        <v>42</v>
      </c>
      <c r="B38" s="27">
        <v>17.7</v>
      </c>
      <c r="C38" s="27">
        <v>5.6</v>
      </c>
      <c r="D38" s="27">
        <v>16.399999999999999</v>
      </c>
      <c r="E38" s="27">
        <v>7.7</v>
      </c>
      <c r="F38" s="55" t="s">
        <v>52</v>
      </c>
      <c r="G38" s="160">
        <v>11</v>
      </c>
      <c r="H38" s="160">
        <v>2.9</v>
      </c>
      <c r="I38" s="25" t="s">
        <v>43</v>
      </c>
    </row>
    <row r="39" spans="1:9" s="175" customFormat="1" ht="13.65" customHeight="1">
      <c r="A39" s="24" t="s">
        <v>264</v>
      </c>
      <c r="B39" s="27" t="s">
        <v>842</v>
      </c>
      <c r="C39" s="27">
        <v>122.5</v>
      </c>
      <c r="D39" s="27">
        <v>175.3</v>
      </c>
      <c r="E39" s="27">
        <v>206.2</v>
      </c>
      <c r="F39" s="55">
        <v>335.9</v>
      </c>
      <c r="G39" s="149">
        <v>382.4</v>
      </c>
      <c r="H39" s="160">
        <v>375</v>
      </c>
      <c r="I39" s="25" t="s">
        <v>265</v>
      </c>
    </row>
    <row r="40" spans="1:9" s="175" customFormat="1" ht="13.65" customHeight="1">
      <c r="A40" s="20" t="s">
        <v>226</v>
      </c>
      <c r="B40" s="17">
        <v>80.2</v>
      </c>
      <c r="C40" s="17">
        <v>76.3</v>
      </c>
      <c r="D40" s="17">
        <v>72.900000000000006</v>
      </c>
      <c r="E40" s="17">
        <v>56.6</v>
      </c>
      <c r="F40" s="55">
        <v>57.4</v>
      </c>
      <c r="G40" s="149">
        <v>59.5</v>
      </c>
      <c r="H40" s="149">
        <v>57.9</v>
      </c>
      <c r="I40" s="21" t="s">
        <v>394</v>
      </c>
    </row>
    <row r="41" spans="1:9" s="50" customFormat="1" ht="19.95" customHeight="1">
      <c r="A41" s="11" t="s">
        <v>845</v>
      </c>
      <c r="B41" s="11"/>
      <c r="C41" s="11"/>
      <c r="D41" s="11"/>
      <c r="E41" s="11"/>
      <c r="F41" s="11"/>
      <c r="G41" s="11"/>
      <c r="H41" s="11"/>
      <c r="I41" s="47"/>
    </row>
    <row r="42" spans="1:9" s="50" customFormat="1" ht="12" customHeight="1">
      <c r="A42" s="11" t="s">
        <v>846</v>
      </c>
      <c r="B42" s="11"/>
      <c r="C42" s="11"/>
      <c r="D42" s="11"/>
      <c r="E42" s="11"/>
      <c r="F42" s="11"/>
      <c r="G42" s="11"/>
      <c r="H42" s="11"/>
      <c r="I42" s="47"/>
    </row>
    <row r="43" spans="1:9" ht="12" customHeight="1">
      <c r="A43" s="12" t="s">
        <v>847</v>
      </c>
      <c r="B43" s="11"/>
      <c r="C43" s="11"/>
      <c r="D43" s="11"/>
      <c r="E43" s="11"/>
      <c r="F43" s="11"/>
      <c r="G43" s="11"/>
      <c r="H43" s="11"/>
      <c r="I43" s="47"/>
    </row>
    <row r="44" spans="1:9" ht="12" customHeight="1">
      <c r="A44" s="12" t="s">
        <v>836</v>
      </c>
    </row>
  </sheetData>
  <mergeCells count="1">
    <mergeCell ref="A4:I4"/>
  </mergeCells>
  <pageMargins left="0.78740157480314965" right="0.78740157480314965" top="0.78740157480314965" bottom="0.78740157480314965" header="0.31496062992125984" footer="0.31496062992125984"/>
  <pageSetup paperSize="9" scale="65" orientation="landscape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D60DB-72A8-47B4-BF8B-50BE758D19E7}">
  <dimension ref="A1:I80"/>
  <sheetViews>
    <sheetView zoomScaleNormal="100" zoomScaleSheetLayoutView="100" workbookViewId="0"/>
  </sheetViews>
  <sheetFormatPr defaultColWidth="8.88671875" defaultRowHeight="13.8"/>
  <cols>
    <col min="1" max="1" width="56.6640625" style="29" customWidth="1"/>
    <col min="2" max="8" width="10.6640625" style="29" customWidth="1"/>
    <col min="9" max="9" width="55.6640625" style="39" customWidth="1"/>
    <col min="10" max="16384" width="8.88671875" style="29"/>
  </cols>
  <sheetData>
    <row r="1" spans="1:9" ht="15" customHeight="1">
      <c r="A1" s="6" t="s">
        <v>359</v>
      </c>
      <c r="B1" s="6"/>
      <c r="C1" s="6"/>
      <c r="D1" s="6"/>
      <c r="E1" s="6"/>
      <c r="I1" s="14"/>
    </row>
    <row r="2" spans="1:9" ht="15" customHeight="1">
      <c r="A2" s="15" t="s">
        <v>360</v>
      </c>
      <c r="B2" s="7"/>
      <c r="C2" s="7"/>
      <c r="D2" s="7"/>
      <c r="E2" s="7"/>
      <c r="I2" s="15"/>
    </row>
    <row r="3" spans="1:9" s="6" customFormat="1" ht="25.2" customHeight="1">
      <c r="A3" s="9" t="s">
        <v>0</v>
      </c>
      <c r="B3" s="10">
        <v>2000</v>
      </c>
      <c r="C3" s="10">
        <v>2005</v>
      </c>
      <c r="D3" s="10">
        <v>2010</v>
      </c>
      <c r="E3" s="10">
        <v>2015</v>
      </c>
      <c r="F3" s="10">
        <v>2020</v>
      </c>
      <c r="G3" s="141">
        <v>2021</v>
      </c>
      <c r="H3" s="141">
        <v>2022</v>
      </c>
      <c r="I3" s="147" t="s">
        <v>1</v>
      </c>
    </row>
    <row r="4" spans="1:9" s="56" customFormat="1" ht="30" customHeight="1">
      <c r="A4" s="233" t="s">
        <v>395</v>
      </c>
      <c r="B4" s="233"/>
      <c r="C4" s="233"/>
      <c r="D4" s="233"/>
      <c r="E4" s="233"/>
      <c r="F4" s="233"/>
      <c r="G4" s="233"/>
      <c r="H4" s="233"/>
      <c r="I4" s="233"/>
    </row>
    <row r="5" spans="1:9">
      <c r="A5" s="16" t="s">
        <v>396</v>
      </c>
      <c r="B5" s="27">
        <v>11</v>
      </c>
      <c r="C5" s="27">
        <v>9</v>
      </c>
      <c r="D5" s="27">
        <v>9</v>
      </c>
      <c r="E5" s="27">
        <v>24</v>
      </c>
      <c r="F5" s="51">
        <v>48</v>
      </c>
      <c r="G5" s="51">
        <v>57</v>
      </c>
      <c r="H5" s="180">
        <v>65</v>
      </c>
      <c r="I5" s="19" t="s">
        <v>399</v>
      </c>
    </row>
    <row r="6" spans="1:9">
      <c r="A6" s="57" t="s">
        <v>46</v>
      </c>
      <c r="B6" s="27">
        <v>620</v>
      </c>
      <c r="C6" s="27">
        <v>530</v>
      </c>
      <c r="D6" s="27">
        <v>555</v>
      </c>
      <c r="E6" s="27">
        <v>1090</v>
      </c>
      <c r="F6" s="51">
        <v>2203</v>
      </c>
      <c r="G6" s="51">
        <v>2812</v>
      </c>
      <c r="H6" s="180">
        <v>3359</v>
      </c>
      <c r="I6" s="46" t="s">
        <v>47</v>
      </c>
    </row>
    <row r="7" spans="1:9">
      <c r="A7" s="57" t="s">
        <v>397</v>
      </c>
      <c r="B7" s="27">
        <v>1230</v>
      </c>
      <c r="C7" s="27">
        <v>1430</v>
      </c>
      <c r="D7" s="27">
        <v>1350</v>
      </c>
      <c r="E7" s="27">
        <v>1912</v>
      </c>
      <c r="F7" s="51">
        <v>3151</v>
      </c>
      <c r="G7" s="51">
        <v>3640</v>
      </c>
      <c r="H7" s="180">
        <v>4159</v>
      </c>
      <c r="I7" s="46" t="s">
        <v>648</v>
      </c>
    </row>
    <row r="8" spans="1:9">
      <c r="A8" s="16" t="s">
        <v>398</v>
      </c>
      <c r="B8" s="27"/>
      <c r="C8" s="27"/>
      <c r="D8" s="27"/>
      <c r="E8" s="27"/>
      <c r="F8" s="51"/>
      <c r="G8" s="51"/>
      <c r="H8" s="180"/>
      <c r="I8" s="19" t="s">
        <v>400</v>
      </c>
    </row>
    <row r="9" spans="1:9">
      <c r="A9" s="57" t="s">
        <v>48</v>
      </c>
      <c r="B9" s="27">
        <v>9869</v>
      </c>
      <c r="C9" s="27">
        <v>9761</v>
      </c>
      <c r="D9" s="27">
        <v>11959</v>
      </c>
      <c r="E9" s="27">
        <v>13702</v>
      </c>
      <c r="F9" s="51">
        <v>19141</v>
      </c>
      <c r="G9" s="51">
        <v>19775</v>
      </c>
      <c r="H9" s="180">
        <v>20945</v>
      </c>
      <c r="I9" s="46" t="s">
        <v>49</v>
      </c>
    </row>
    <row r="10" spans="1:9">
      <c r="A10" s="24" t="s">
        <v>50</v>
      </c>
      <c r="B10" s="27">
        <v>6950</v>
      </c>
      <c r="C10" s="27">
        <v>7078</v>
      </c>
      <c r="D10" s="27">
        <v>8708</v>
      </c>
      <c r="E10" s="27">
        <v>10568</v>
      </c>
      <c r="F10" s="51">
        <v>15797</v>
      </c>
      <c r="G10" s="51">
        <v>16504</v>
      </c>
      <c r="H10" s="180">
        <v>17368</v>
      </c>
      <c r="I10" s="25" t="s">
        <v>51</v>
      </c>
    </row>
    <row r="11" spans="1:9">
      <c r="A11" s="24" t="s">
        <v>121</v>
      </c>
      <c r="B11" s="27" t="s">
        <v>29</v>
      </c>
      <c r="C11" s="27" t="s">
        <v>29</v>
      </c>
      <c r="D11" s="27">
        <v>279</v>
      </c>
      <c r="E11" s="27">
        <v>534</v>
      </c>
      <c r="F11" s="53">
        <v>641</v>
      </c>
      <c r="G11" s="53">
        <v>644</v>
      </c>
      <c r="H11" s="148">
        <v>672</v>
      </c>
      <c r="I11" s="25" t="s">
        <v>271</v>
      </c>
    </row>
    <row r="12" spans="1:9">
      <c r="A12" s="24" t="s">
        <v>227</v>
      </c>
      <c r="B12" s="27">
        <v>2919</v>
      </c>
      <c r="C12" s="27">
        <v>2683</v>
      </c>
      <c r="D12" s="27">
        <v>2972</v>
      </c>
      <c r="E12" s="27">
        <v>2568</v>
      </c>
      <c r="F12" s="53">
        <v>2703</v>
      </c>
      <c r="G12" s="53">
        <v>2627</v>
      </c>
      <c r="H12" s="148">
        <v>2905</v>
      </c>
      <c r="I12" s="25" t="s">
        <v>194</v>
      </c>
    </row>
    <row r="13" spans="1:9">
      <c r="A13" s="24" t="s">
        <v>195</v>
      </c>
      <c r="B13" s="27" t="s">
        <v>29</v>
      </c>
      <c r="C13" s="27" t="s">
        <v>29</v>
      </c>
      <c r="D13" s="27" t="s">
        <v>52</v>
      </c>
      <c r="E13" s="27">
        <v>32</v>
      </c>
      <c r="F13" s="27" t="s">
        <v>52</v>
      </c>
      <c r="G13" s="27" t="s">
        <v>52</v>
      </c>
      <c r="H13" s="145" t="s">
        <v>52</v>
      </c>
      <c r="I13" s="25" t="s">
        <v>272</v>
      </c>
    </row>
    <row r="14" spans="1:9">
      <c r="A14" s="24" t="s">
        <v>163</v>
      </c>
      <c r="B14" s="27">
        <v>569</v>
      </c>
      <c r="C14" s="27">
        <v>639</v>
      </c>
      <c r="D14" s="27">
        <v>703</v>
      </c>
      <c r="E14" s="27" t="s">
        <v>403</v>
      </c>
      <c r="F14" s="53">
        <v>988</v>
      </c>
      <c r="G14" s="53">
        <v>1020</v>
      </c>
      <c r="H14" s="193">
        <v>1072</v>
      </c>
      <c r="I14" s="25" t="s">
        <v>250</v>
      </c>
    </row>
    <row r="15" spans="1:9">
      <c r="A15" s="40" t="s">
        <v>401</v>
      </c>
      <c r="B15" s="27"/>
      <c r="C15" s="27"/>
      <c r="D15" s="27"/>
      <c r="E15" s="27"/>
      <c r="F15" s="53"/>
      <c r="G15" s="53"/>
      <c r="H15" s="148"/>
      <c r="I15" s="19" t="s">
        <v>402</v>
      </c>
    </row>
    <row r="16" spans="1:9">
      <c r="A16" s="20" t="s">
        <v>53</v>
      </c>
      <c r="B16" s="27">
        <v>106</v>
      </c>
      <c r="C16" s="27">
        <v>85</v>
      </c>
      <c r="D16" s="27">
        <v>83</v>
      </c>
      <c r="E16" s="27">
        <v>92</v>
      </c>
      <c r="F16" s="53">
        <v>107</v>
      </c>
      <c r="G16" s="53">
        <v>108</v>
      </c>
      <c r="H16" s="148">
        <v>110</v>
      </c>
      <c r="I16" s="21" t="s">
        <v>54</v>
      </c>
    </row>
    <row r="17" spans="1:9" ht="13.65" customHeight="1">
      <c r="A17" s="20" t="s">
        <v>55</v>
      </c>
      <c r="B17" s="27">
        <v>56</v>
      </c>
      <c r="C17" s="27">
        <v>58</v>
      </c>
      <c r="D17" s="27">
        <v>59</v>
      </c>
      <c r="E17" s="27">
        <v>61</v>
      </c>
      <c r="F17" s="27" t="s">
        <v>29</v>
      </c>
      <c r="G17" s="27" t="s">
        <v>29</v>
      </c>
      <c r="H17" s="27" t="s">
        <v>29</v>
      </c>
      <c r="I17" s="21" t="s">
        <v>56</v>
      </c>
    </row>
    <row r="18" spans="1:9" ht="13.65" customHeight="1">
      <c r="A18" s="20" t="s">
        <v>184</v>
      </c>
      <c r="B18" s="27" t="s">
        <v>29</v>
      </c>
      <c r="C18" s="27">
        <v>2</v>
      </c>
      <c r="D18" s="27">
        <v>2</v>
      </c>
      <c r="E18" s="27">
        <v>3</v>
      </c>
      <c r="F18" s="53">
        <v>3</v>
      </c>
      <c r="G18" s="53">
        <v>4</v>
      </c>
      <c r="H18" s="148">
        <v>4</v>
      </c>
      <c r="I18" s="21" t="s">
        <v>57</v>
      </c>
    </row>
    <row r="19" spans="1:9" ht="13.65" customHeight="1">
      <c r="A19" s="20" t="s">
        <v>58</v>
      </c>
      <c r="B19" s="27">
        <v>28</v>
      </c>
      <c r="C19" s="27">
        <v>17</v>
      </c>
      <c r="D19" s="27">
        <v>11</v>
      </c>
      <c r="E19" s="27">
        <v>11</v>
      </c>
      <c r="F19" s="53" t="s">
        <v>29</v>
      </c>
      <c r="G19" s="53" t="s">
        <v>29</v>
      </c>
      <c r="H19" s="53" t="s">
        <v>29</v>
      </c>
      <c r="I19" s="21" t="s">
        <v>59</v>
      </c>
    </row>
    <row r="20" spans="1:9" ht="13.65" customHeight="1">
      <c r="A20" s="20" t="s">
        <v>228</v>
      </c>
      <c r="B20" s="27" t="s">
        <v>29</v>
      </c>
      <c r="C20" s="27" t="s">
        <v>29</v>
      </c>
      <c r="D20" s="27" t="s">
        <v>29</v>
      </c>
      <c r="E20" s="27" t="s">
        <v>29</v>
      </c>
      <c r="F20" s="53">
        <v>12</v>
      </c>
      <c r="G20" s="53">
        <v>13</v>
      </c>
      <c r="H20" s="148">
        <v>14</v>
      </c>
      <c r="I20" s="21" t="s">
        <v>254</v>
      </c>
    </row>
    <row r="21" spans="1:9" ht="13.65" customHeight="1">
      <c r="A21" s="20" t="s">
        <v>632</v>
      </c>
      <c r="B21" s="27" t="s">
        <v>29</v>
      </c>
      <c r="C21" s="27" t="s">
        <v>29</v>
      </c>
      <c r="D21" s="27" t="s">
        <v>29</v>
      </c>
      <c r="E21" s="27" t="s">
        <v>29</v>
      </c>
      <c r="F21" s="27" t="s">
        <v>29</v>
      </c>
      <c r="G21" s="27">
        <v>2</v>
      </c>
      <c r="H21" s="145">
        <v>2</v>
      </c>
      <c r="I21" s="21" t="s">
        <v>299</v>
      </c>
    </row>
    <row r="22" spans="1:9" ht="13.65" customHeight="1">
      <c r="A22" s="20" t="s">
        <v>60</v>
      </c>
      <c r="B22" s="27">
        <v>30</v>
      </c>
      <c r="C22" s="27">
        <v>30</v>
      </c>
      <c r="D22" s="27" t="s">
        <v>404</v>
      </c>
      <c r="E22" s="27">
        <v>32</v>
      </c>
      <c r="F22" s="53">
        <v>35</v>
      </c>
      <c r="G22" s="53">
        <v>35</v>
      </c>
      <c r="H22" s="148">
        <v>37</v>
      </c>
      <c r="I22" s="21" t="s">
        <v>61</v>
      </c>
    </row>
    <row r="23" spans="1:9" ht="13.65" customHeight="1">
      <c r="A23" s="20" t="s">
        <v>405</v>
      </c>
      <c r="B23" s="27" t="s">
        <v>29</v>
      </c>
      <c r="C23" s="27">
        <v>19</v>
      </c>
      <c r="D23" s="27">
        <v>3</v>
      </c>
      <c r="E23" s="27" t="s">
        <v>29</v>
      </c>
      <c r="F23" s="53" t="s">
        <v>29</v>
      </c>
      <c r="G23" s="53" t="s">
        <v>29</v>
      </c>
      <c r="H23" s="53" t="s">
        <v>29</v>
      </c>
      <c r="I23" s="21" t="s">
        <v>406</v>
      </c>
    </row>
    <row r="24" spans="1:9" ht="13.65" customHeight="1">
      <c r="A24" s="20" t="s">
        <v>62</v>
      </c>
      <c r="B24" s="27">
        <v>56</v>
      </c>
      <c r="C24" s="27" t="s">
        <v>761</v>
      </c>
      <c r="D24" s="27" t="s">
        <v>762</v>
      </c>
      <c r="E24" s="27">
        <v>15</v>
      </c>
      <c r="F24" s="53">
        <v>16</v>
      </c>
      <c r="G24" s="53">
        <v>16</v>
      </c>
      <c r="H24" s="148">
        <v>16</v>
      </c>
      <c r="I24" s="21" t="s">
        <v>63</v>
      </c>
    </row>
    <row r="25" spans="1:9" ht="13.65" customHeight="1">
      <c r="A25" s="20" t="s">
        <v>783</v>
      </c>
      <c r="B25" s="27">
        <v>5</v>
      </c>
      <c r="C25" s="27">
        <v>4</v>
      </c>
      <c r="D25" s="27">
        <v>4</v>
      </c>
      <c r="E25" s="27">
        <v>4</v>
      </c>
      <c r="F25" s="53">
        <v>4</v>
      </c>
      <c r="G25" s="53">
        <v>3</v>
      </c>
      <c r="H25" s="148">
        <v>3</v>
      </c>
      <c r="I25" s="21" t="s">
        <v>789</v>
      </c>
    </row>
    <row r="26" spans="1:9" ht="13.65" customHeight="1">
      <c r="A26" s="20" t="s">
        <v>64</v>
      </c>
      <c r="B26" s="27">
        <v>74</v>
      </c>
      <c r="C26" s="27">
        <v>75</v>
      </c>
      <c r="D26" s="27">
        <v>68</v>
      </c>
      <c r="E26" s="27">
        <v>43</v>
      </c>
      <c r="F26" s="53">
        <v>26</v>
      </c>
      <c r="G26" s="53">
        <v>22</v>
      </c>
      <c r="H26" s="148">
        <v>18</v>
      </c>
      <c r="I26" s="21" t="s">
        <v>65</v>
      </c>
    </row>
    <row r="27" spans="1:9" ht="13.65" customHeight="1">
      <c r="A27" s="59" t="s">
        <v>407</v>
      </c>
      <c r="B27" s="60"/>
      <c r="C27" s="60"/>
      <c r="D27" s="60"/>
      <c r="E27" s="60"/>
      <c r="F27" s="61"/>
      <c r="G27" s="61"/>
      <c r="H27" s="150"/>
      <c r="I27" s="62" t="s">
        <v>408</v>
      </c>
    </row>
    <row r="28" spans="1:9" ht="13.65" customHeight="1">
      <c r="A28" s="63" t="s">
        <v>66</v>
      </c>
      <c r="B28" s="60">
        <v>31070</v>
      </c>
      <c r="C28" s="60">
        <v>25231</v>
      </c>
      <c r="D28" s="60">
        <v>21625</v>
      </c>
      <c r="E28" s="60">
        <v>27841</v>
      </c>
      <c r="F28" s="64">
        <v>35824</v>
      </c>
      <c r="G28" s="64">
        <v>37069</v>
      </c>
      <c r="H28" s="151">
        <v>39187</v>
      </c>
      <c r="I28" s="65" t="s">
        <v>54</v>
      </c>
    </row>
    <row r="29" spans="1:9" ht="13.65" customHeight="1">
      <c r="A29" s="63" t="s">
        <v>67</v>
      </c>
      <c r="B29" s="60">
        <v>11352</v>
      </c>
      <c r="C29" s="60">
        <v>15039</v>
      </c>
      <c r="D29" s="60">
        <v>11776</v>
      </c>
      <c r="E29" s="60">
        <v>10757</v>
      </c>
      <c r="F29" s="60" t="s">
        <v>29</v>
      </c>
      <c r="G29" s="60" t="s">
        <v>29</v>
      </c>
      <c r="H29" s="151" t="s">
        <v>29</v>
      </c>
      <c r="I29" s="65" t="s">
        <v>56</v>
      </c>
    </row>
    <row r="30" spans="1:9" ht="13.65" customHeight="1">
      <c r="A30" s="63" t="s">
        <v>229</v>
      </c>
      <c r="B30" s="60" t="s">
        <v>29</v>
      </c>
      <c r="C30" s="60">
        <v>62</v>
      </c>
      <c r="D30" s="60">
        <v>103</v>
      </c>
      <c r="E30" s="60">
        <v>86</v>
      </c>
      <c r="F30" s="64">
        <v>113</v>
      </c>
      <c r="G30" s="151">
        <v>130</v>
      </c>
      <c r="H30" s="60">
        <v>128</v>
      </c>
      <c r="I30" s="65" t="s">
        <v>57</v>
      </c>
    </row>
    <row r="31" spans="1:9" ht="13.65" customHeight="1">
      <c r="A31" s="63" t="s">
        <v>230</v>
      </c>
      <c r="B31" s="60">
        <v>5022</v>
      </c>
      <c r="C31" s="60">
        <v>1630</v>
      </c>
      <c r="D31" s="60">
        <v>1914</v>
      </c>
      <c r="E31" s="60">
        <v>1453</v>
      </c>
      <c r="F31" s="64" t="s">
        <v>29</v>
      </c>
      <c r="G31" s="151" t="s">
        <v>29</v>
      </c>
      <c r="H31" s="151" t="s">
        <v>29</v>
      </c>
      <c r="I31" s="65" t="s">
        <v>59</v>
      </c>
    </row>
    <row r="32" spans="1:9" ht="13.65" customHeight="1">
      <c r="A32" s="63" t="s">
        <v>231</v>
      </c>
      <c r="B32" s="60" t="s">
        <v>29</v>
      </c>
      <c r="C32" s="60" t="s">
        <v>29</v>
      </c>
      <c r="D32" s="60" t="s">
        <v>29</v>
      </c>
      <c r="E32" s="60" t="s">
        <v>29</v>
      </c>
      <c r="F32" s="64">
        <v>1873</v>
      </c>
      <c r="G32" s="151">
        <v>1962</v>
      </c>
      <c r="H32" s="151">
        <v>1920</v>
      </c>
      <c r="I32" s="65" t="s">
        <v>254</v>
      </c>
    </row>
    <row r="33" spans="1:9" s="1" customFormat="1" ht="11.4">
      <c r="A33" s="63" t="s">
        <v>302</v>
      </c>
      <c r="B33" s="60" t="s">
        <v>29</v>
      </c>
      <c r="C33" s="60" t="s">
        <v>29</v>
      </c>
      <c r="D33" s="60" t="s">
        <v>29</v>
      </c>
      <c r="E33" s="60" t="s">
        <v>29</v>
      </c>
      <c r="F33" s="60" t="s">
        <v>29</v>
      </c>
      <c r="G33" s="151">
        <v>32</v>
      </c>
      <c r="H33" s="151">
        <v>113</v>
      </c>
      <c r="I33" s="65" t="s">
        <v>299</v>
      </c>
    </row>
    <row r="34" spans="1:9" s="1" customFormat="1" ht="13.65" customHeight="1">
      <c r="A34" s="63" t="s">
        <v>122</v>
      </c>
      <c r="B34" s="60">
        <v>13967</v>
      </c>
      <c r="C34" s="60">
        <v>9928</v>
      </c>
      <c r="D34" s="60" t="s">
        <v>409</v>
      </c>
      <c r="E34" s="60">
        <v>7264</v>
      </c>
      <c r="F34" s="64">
        <v>11381</v>
      </c>
      <c r="G34" s="151">
        <v>11775</v>
      </c>
      <c r="H34" s="60">
        <v>13191</v>
      </c>
      <c r="I34" s="65" t="s">
        <v>61</v>
      </c>
    </row>
    <row r="35" spans="1:9" s="1" customFormat="1" ht="13.65" customHeight="1">
      <c r="A35" s="63" t="s">
        <v>411</v>
      </c>
      <c r="B35" s="60" t="s">
        <v>29</v>
      </c>
      <c r="C35" s="60">
        <v>2359</v>
      </c>
      <c r="D35" s="60">
        <v>253</v>
      </c>
      <c r="E35" s="60" t="s">
        <v>29</v>
      </c>
      <c r="F35" s="64" t="s">
        <v>29</v>
      </c>
      <c r="G35" s="151" t="s">
        <v>29</v>
      </c>
      <c r="H35" s="151" t="s">
        <v>29</v>
      </c>
      <c r="I35" s="65" t="s">
        <v>412</v>
      </c>
    </row>
    <row r="36" spans="1:9" s="1" customFormat="1" ht="13.65" customHeight="1">
      <c r="A36" s="63" t="s">
        <v>68</v>
      </c>
      <c r="B36" s="60">
        <v>11281</v>
      </c>
      <c r="C36" s="60" t="s">
        <v>763</v>
      </c>
      <c r="D36" s="60" t="s">
        <v>764</v>
      </c>
      <c r="E36" s="60">
        <v>5320</v>
      </c>
      <c r="F36" s="64">
        <v>8272</v>
      </c>
      <c r="G36" s="151">
        <v>8678</v>
      </c>
      <c r="H36" s="60">
        <v>9592</v>
      </c>
      <c r="I36" s="65" t="s">
        <v>63</v>
      </c>
    </row>
    <row r="37" spans="1:9" s="1" customFormat="1" ht="13.65" customHeight="1">
      <c r="A37" s="63" t="s">
        <v>784</v>
      </c>
      <c r="B37" s="60">
        <v>613</v>
      </c>
      <c r="C37" s="60">
        <v>528</v>
      </c>
      <c r="D37" s="60">
        <v>391</v>
      </c>
      <c r="E37" s="60">
        <v>365</v>
      </c>
      <c r="F37" s="64">
        <v>426</v>
      </c>
      <c r="G37" s="151">
        <v>433</v>
      </c>
      <c r="H37" s="151">
        <v>403</v>
      </c>
      <c r="I37" s="21" t="s">
        <v>789</v>
      </c>
    </row>
    <row r="38" spans="1:9" s="1" customFormat="1" ht="13.65" customHeight="1">
      <c r="A38" s="63" t="s">
        <v>69</v>
      </c>
      <c r="B38" s="60">
        <v>4461</v>
      </c>
      <c r="C38" s="60">
        <v>6435</v>
      </c>
      <c r="D38" s="60">
        <v>8578</v>
      </c>
      <c r="E38" s="60">
        <v>6365</v>
      </c>
      <c r="F38" s="64">
        <v>5095</v>
      </c>
      <c r="G38" s="151">
        <v>6063</v>
      </c>
      <c r="H38" s="60">
        <v>6147</v>
      </c>
      <c r="I38" s="65" t="s">
        <v>65</v>
      </c>
    </row>
    <row r="39" spans="1:9" s="1" customFormat="1" ht="13.65" customHeight="1">
      <c r="A39" s="59" t="s">
        <v>785</v>
      </c>
      <c r="B39" s="60"/>
      <c r="C39" s="60"/>
      <c r="D39" s="60"/>
      <c r="E39" s="60"/>
      <c r="F39" s="64"/>
      <c r="G39" s="64"/>
      <c r="H39" s="151"/>
      <c r="I39" s="62" t="s">
        <v>790</v>
      </c>
    </row>
    <row r="40" spans="1:9" s="1" customFormat="1" ht="13.65" customHeight="1">
      <c r="A40" s="63" t="s">
        <v>66</v>
      </c>
      <c r="B40" s="60" t="s">
        <v>848</v>
      </c>
      <c r="C40" s="60">
        <v>4615</v>
      </c>
      <c r="D40" s="60">
        <v>3924</v>
      </c>
      <c r="E40" s="60">
        <v>3447</v>
      </c>
      <c r="F40" s="64">
        <v>3809</v>
      </c>
      <c r="G40" s="64">
        <v>3956</v>
      </c>
      <c r="H40" s="151">
        <v>5792</v>
      </c>
      <c r="I40" s="65" t="s">
        <v>54</v>
      </c>
    </row>
    <row r="41" spans="1:9" s="1" customFormat="1" ht="13.65" customHeight="1">
      <c r="A41" s="63" t="s">
        <v>70</v>
      </c>
      <c r="B41" s="60" t="s">
        <v>29</v>
      </c>
      <c r="C41" s="60">
        <v>4964</v>
      </c>
      <c r="D41" s="60">
        <v>4116</v>
      </c>
      <c r="E41" s="60">
        <v>3441</v>
      </c>
      <c r="F41" s="60" t="s">
        <v>29</v>
      </c>
      <c r="G41" s="60" t="s">
        <v>29</v>
      </c>
      <c r="H41" s="151" t="s">
        <v>29</v>
      </c>
      <c r="I41" s="65" t="s">
        <v>56</v>
      </c>
    </row>
    <row r="42" spans="1:9" s="1" customFormat="1" ht="13.65" customHeight="1">
      <c r="A42" s="63" t="s">
        <v>229</v>
      </c>
      <c r="B42" s="60" t="s">
        <v>29</v>
      </c>
      <c r="C42" s="60" t="s">
        <v>29</v>
      </c>
      <c r="D42" s="60">
        <v>17</v>
      </c>
      <c r="E42" s="60">
        <v>34</v>
      </c>
      <c r="F42" s="64">
        <v>16</v>
      </c>
      <c r="G42" s="151">
        <v>23</v>
      </c>
      <c r="H42" s="151">
        <v>26</v>
      </c>
      <c r="I42" s="65" t="s">
        <v>57</v>
      </c>
    </row>
    <row r="43" spans="1:9" s="1" customFormat="1" ht="13.65" customHeight="1">
      <c r="A43" s="63" t="s">
        <v>230</v>
      </c>
      <c r="B43" s="60">
        <v>1803</v>
      </c>
      <c r="C43" s="60">
        <v>459</v>
      </c>
      <c r="D43" s="60">
        <v>517</v>
      </c>
      <c r="E43" s="60">
        <v>410</v>
      </c>
      <c r="F43" s="64" t="s">
        <v>29</v>
      </c>
      <c r="G43" s="151" t="s">
        <v>29</v>
      </c>
      <c r="H43" s="151" t="s">
        <v>29</v>
      </c>
      <c r="I43" s="65" t="s">
        <v>59</v>
      </c>
    </row>
    <row r="44" spans="1:9" s="1" customFormat="1" ht="13.65" customHeight="1">
      <c r="A44" s="63" t="s">
        <v>231</v>
      </c>
      <c r="B44" s="60" t="s">
        <v>29</v>
      </c>
      <c r="C44" s="60" t="s">
        <v>29</v>
      </c>
      <c r="D44" s="60" t="s">
        <v>29</v>
      </c>
      <c r="E44" s="60" t="s">
        <v>29</v>
      </c>
      <c r="F44" s="64">
        <v>189</v>
      </c>
      <c r="G44" s="151">
        <v>169</v>
      </c>
      <c r="H44" s="60">
        <v>735</v>
      </c>
      <c r="I44" s="65" t="s">
        <v>254</v>
      </c>
    </row>
    <row r="45" spans="1:9" s="1" customFormat="1" ht="13.65" customHeight="1">
      <c r="A45" s="63" t="s">
        <v>123</v>
      </c>
      <c r="B45" s="60">
        <v>2933</v>
      </c>
      <c r="C45" s="60">
        <v>3071</v>
      </c>
      <c r="D45" s="60" t="s">
        <v>410</v>
      </c>
      <c r="E45" s="60">
        <v>2240</v>
      </c>
      <c r="F45" s="64">
        <v>2494</v>
      </c>
      <c r="G45" s="151">
        <v>2334</v>
      </c>
      <c r="H45" s="60">
        <v>2772</v>
      </c>
      <c r="I45" s="65" t="s">
        <v>61</v>
      </c>
    </row>
    <row r="46" spans="1:9" s="1" customFormat="1" ht="13.65" customHeight="1">
      <c r="A46" s="63" t="s">
        <v>639</v>
      </c>
      <c r="B46" s="60" t="s">
        <v>29</v>
      </c>
      <c r="C46" s="60">
        <v>777</v>
      </c>
      <c r="D46" s="60">
        <v>125</v>
      </c>
      <c r="E46" s="60" t="s">
        <v>29</v>
      </c>
      <c r="F46" s="64" t="s">
        <v>29</v>
      </c>
      <c r="G46" s="151" t="s">
        <v>29</v>
      </c>
      <c r="H46" s="151" t="s">
        <v>29</v>
      </c>
      <c r="I46" s="65" t="s">
        <v>412</v>
      </c>
    </row>
    <row r="47" spans="1:9" s="1" customFormat="1" ht="13.65" customHeight="1">
      <c r="A47" s="63" t="s">
        <v>640</v>
      </c>
      <c r="B47" s="60">
        <v>2007</v>
      </c>
      <c r="C47" s="60">
        <v>1685</v>
      </c>
      <c r="D47" s="60" t="s">
        <v>765</v>
      </c>
      <c r="E47" s="60">
        <v>1033</v>
      </c>
      <c r="F47" s="64">
        <v>1149</v>
      </c>
      <c r="G47" s="151">
        <v>1176</v>
      </c>
      <c r="H47" s="60">
        <v>1311</v>
      </c>
      <c r="I47" s="65" t="s">
        <v>63</v>
      </c>
    </row>
    <row r="48" spans="1:9" s="1" customFormat="1" ht="13.65" customHeight="1">
      <c r="A48" s="63" t="s">
        <v>784</v>
      </c>
      <c r="B48" s="60">
        <v>58</v>
      </c>
      <c r="C48" s="60">
        <v>79</v>
      </c>
      <c r="D48" s="60">
        <v>51</v>
      </c>
      <c r="E48" s="60">
        <v>46</v>
      </c>
      <c r="F48" s="61">
        <v>35</v>
      </c>
      <c r="G48" s="150">
        <v>37</v>
      </c>
      <c r="H48" s="150">
        <v>55</v>
      </c>
      <c r="I48" s="21" t="s">
        <v>789</v>
      </c>
    </row>
    <row r="49" spans="1:9" s="1" customFormat="1" ht="13.65" customHeight="1">
      <c r="A49" s="63" t="s">
        <v>69</v>
      </c>
      <c r="B49" s="60">
        <v>2030</v>
      </c>
      <c r="C49" s="60">
        <v>1897</v>
      </c>
      <c r="D49" s="60">
        <v>1641</v>
      </c>
      <c r="E49" s="60">
        <v>1738</v>
      </c>
      <c r="F49" s="61">
        <v>1137</v>
      </c>
      <c r="G49" s="150">
        <v>1298</v>
      </c>
      <c r="H49" s="60">
        <v>1423</v>
      </c>
      <c r="I49" s="65" t="s">
        <v>65</v>
      </c>
    </row>
    <row r="50" spans="1:9" s="1" customFormat="1" ht="13.65" customHeight="1">
      <c r="A50" s="59" t="s">
        <v>786</v>
      </c>
      <c r="B50" s="60">
        <v>10</v>
      </c>
      <c r="C50" s="60">
        <v>14</v>
      </c>
      <c r="D50" s="60">
        <v>14</v>
      </c>
      <c r="E50" s="60">
        <v>13</v>
      </c>
      <c r="F50" s="61">
        <v>13</v>
      </c>
      <c r="G50" s="150">
        <v>13</v>
      </c>
      <c r="H50" s="150">
        <v>13</v>
      </c>
      <c r="I50" s="62" t="s">
        <v>766</v>
      </c>
    </row>
    <row r="51" spans="1:9" s="1" customFormat="1" ht="13.65" customHeight="1">
      <c r="A51" s="59" t="s">
        <v>787</v>
      </c>
      <c r="B51" s="60">
        <v>57663</v>
      </c>
      <c r="C51" s="60">
        <v>72278</v>
      </c>
      <c r="D51" s="60" t="s">
        <v>767</v>
      </c>
      <c r="E51" s="60" t="s">
        <v>768</v>
      </c>
      <c r="F51" s="64" t="s">
        <v>769</v>
      </c>
      <c r="G51" s="151" t="s">
        <v>770</v>
      </c>
      <c r="H51" s="151" t="s">
        <v>771</v>
      </c>
      <c r="I51" s="62" t="s">
        <v>772</v>
      </c>
    </row>
    <row r="52" spans="1:9" s="1" customFormat="1" ht="13.65" customHeight="1">
      <c r="A52" s="59" t="s">
        <v>788</v>
      </c>
      <c r="B52" s="60">
        <v>9439</v>
      </c>
      <c r="C52" s="60">
        <v>12650</v>
      </c>
      <c r="D52" s="60" t="s">
        <v>773</v>
      </c>
      <c r="E52" s="60" t="s">
        <v>774</v>
      </c>
      <c r="F52" s="64" t="s">
        <v>775</v>
      </c>
      <c r="G52" s="151" t="s">
        <v>776</v>
      </c>
      <c r="H52" s="151" t="s">
        <v>777</v>
      </c>
      <c r="I52" s="62" t="s">
        <v>778</v>
      </c>
    </row>
    <row r="53" spans="1:9" s="1" customFormat="1" ht="13.65" customHeight="1">
      <c r="A53" s="59" t="s">
        <v>413</v>
      </c>
      <c r="B53" s="60">
        <v>6922</v>
      </c>
      <c r="C53" s="60">
        <v>4993</v>
      </c>
      <c r="D53" s="60">
        <v>5293</v>
      </c>
      <c r="E53" s="60">
        <v>3078</v>
      </c>
      <c r="F53" s="61">
        <v>1948</v>
      </c>
      <c r="G53" s="150">
        <v>1619</v>
      </c>
      <c r="H53" s="150">
        <v>1464</v>
      </c>
      <c r="I53" s="62" t="s">
        <v>414</v>
      </c>
    </row>
    <row r="54" spans="1:9" s="1" customFormat="1" ht="13.2">
      <c r="A54" s="59" t="s">
        <v>779</v>
      </c>
      <c r="B54" s="60">
        <v>1501</v>
      </c>
      <c r="C54" s="60">
        <v>1029</v>
      </c>
      <c r="D54" s="60">
        <v>1006</v>
      </c>
      <c r="E54" s="60">
        <v>816</v>
      </c>
      <c r="F54" s="61">
        <v>450</v>
      </c>
      <c r="G54" s="150">
        <v>363</v>
      </c>
      <c r="H54" s="150">
        <v>333</v>
      </c>
      <c r="I54" s="62" t="s">
        <v>780</v>
      </c>
    </row>
    <row r="55" spans="1:9" ht="19.95" customHeight="1">
      <c r="A55" s="11" t="s">
        <v>373</v>
      </c>
      <c r="B55" s="11"/>
      <c r="C55" s="11"/>
      <c r="D55" s="11"/>
      <c r="E55" s="11"/>
      <c r="F55" s="11"/>
      <c r="G55" s="11"/>
      <c r="H55" s="11"/>
      <c r="I55" s="47"/>
    </row>
    <row r="56" spans="1:9" ht="12" customHeight="1">
      <c r="A56" s="11" t="s">
        <v>415</v>
      </c>
      <c r="B56" s="11"/>
      <c r="C56" s="11"/>
      <c r="D56" s="11"/>
      <c r="E56" s="11"/>
      <c r="F56" s="11"/>
      <c r="G56" s="11"/>
      <c r="H56" s="11"/>
      <c r="I56" s="47"/>
    </row>
    <row r="57" spans="1:9" ht="12" customHeight="1">
      <c r="A57" s="11" t="s">
        <v>416</v>
      </c>
      <c r="B57" s="11"/>
      <c r="C57" s="11"/>
      <c r="D57" s="11"/>
      <c r="E57" s="11"/>
      <c r="F57" s="11"/>
      <c r="G57" s="11"/>
      <c r="H57" s="11"/>
      <c r="I57" s="47"/>
    </row>
    <row r="58" spans="1:9" ht="12" customHeight="1">
      <c r="A58" s="11" t="s">
        <v>417</v>
      </c>
      <c r="B58" s="11"/>
      <c r="C58" s="11"/>
      <c r="D58" s="11"/>
      <c r="E58" s="11"/>
      <c r="F58" s="11"/>
      <c r="G58" s="11"/>
      <c r="H58" s="11"/>
      <c r="I58" s="47"/>
    </row>
    <row r="59" spans="1:9" ht="12" customHeight="1">
      <c r="A59" s="11" t="s">
        <v>418</v>
      </c>
      <c r="B59" s="11"/>
      <c r="C59" s="11"/>
      <c r="D59" s="11"/>
      <c r="E59" s="11"/>
      <c r="F59" s="11"/>
      <c r="G59" s="11"/>
      <c r="H59" s="11"/>
      <c r="I59" s="47"/>
    </row>
    <row r="60" spans="1:9" ht="12" customHeight="1">
      <c r="A60" s="11" t="s">
        <v>723</v>
      </c>
      <c r="B60" s="11"/>
      <c r="C60" s="11"/>
      <c r="D60" s="11"/>
      <c r="E60" s="11"/>
      <c r="F60" s="11"/>
      <c r="G60" s="11"/>
      <c r="H60" s="11"/>
      <c r="I60" s="47"/>
    </row>
    <row r="61" spans="1:9" ht="12" customHeight="1">
      <c r="A61" s="11" t="s">
        <v>781</v>
      </c>
      <c r="B61" s="11"/>
      <c r="C61" s="11"/>
      <c r="D61" s="11"/>
      <c r="E61" s="11"/>
      <c r="F61" s="11"/>
      <c r="G61" s="11"/>
      <c r="H61" s="11"/>
      <c r="I61" s="47"/>
    </row>
    <row r="62" spans="1:9" ht="12" customHeight="1">
      <c r="A62" s="11" t="s">
        <v>809</v>
      </c>
      <c r="B62" s="11"/>
      <c r="C62" s="11"/>
      <c r="D62" s="11"/>
      <c r="E62" s="11"/>
      <c r="F62" s="11"/>
      <c r="G62" s="11"/>
      <c r="H62" s="11"/>
      <c r="I62" s="47"/>
    </row>
    <row r="63" spans="1:9" ht="12" customHeight="1">
      <c r="A63" s="11" t="s">
        <v>797</v>
      </c>
      <c r="B63" s="11"/>
      <c r="C63" s="11"/>
      <c r="D63" s="11"/>
      <c r="E63" s="11"/>
      <c r="F63" s="11"/>
      <c r="G63" s="11"/>
      <c r="H63" s="11"/>
      <c r="I63" s="47"/>
    </row>
    <row r="64" spans="1:9" ht="12" customHeight="1">
      <c r="A64" s="11" t="s">
        <v>798</v>
      </c>
      <c r="B64" s="11"/>
      <c r="C64" s="11"/>
      <c r="D64" s="11"/>
      <c r="E64" s="11"/>
      <c r="F64" s="11"/>
      <c r="G64" s="11"/>
      <c r="H64" s="11"/>
      <c r="I64" s="47"/>
    </row>
    <row r="65" spans="1:9" ht="12" customHeight="1">
      <c r="A65" s="11" t="s">
        <v>799</v>
      </c>
      <c r="B65" s="11"/>
      <c r="C65" s="11"/>
      <c r="D65" s="11"/>
      <c r="E65" s="11"/>
      <c r="F65" s="11"/>
      <c r="G65" s="11"/>
      <c r="H65" s="11"/>
      <c r="I65" s="47"/>
    </row>
    <row r="66" spans="1:9" ht="12" customHeight="1">
      <c r="A66" s="11" t="s">
        <v>800</v>
      </c>
      <c r="B66" s="11"/>
      <c r="C66" s="11"/>
      <c r="D66" s="11"/>
      <c r="E66" s="11"/>
      <c r="F66" s="11"/>
      <c r="G66" s="11"/>
      <c r="H66" s="11"/>
      <c r="I66" s="47"/>
    </row>
    <row r="67" spans="1:9" ht="12" customHeight="1">
      <c r="A67" s="11" t="s">
        <v>801</v>
      </c>
      <c r="B67" s="11"/>
      <c r="C67" s="11"/>
      <c r="D67" s="11"/>
      <c r="E67" s="11"/>
      <c r="F67" s="11"/>
      <c r="G67" s="11"/>
      <c r="H67" s="11"/>
      <c r="I67" s="47"/>
    </row>
    <row r="68" spans="1:9" ht="12" customHeight="1">
      <c r="A68" s="12" t="s">
        <v>374</v>
      </c>
    </row>
    <row r="69" spans="1:9" ht="12" customHeight="1">
      <c r="A69" s="12" t="s">
        <v>419</v>
      </c>
      <c r="B69" s="11"/>
      <c r="C69" s="11"/>
      <c r="D69" s="11"/>
      <c r="E69" s="11"/>
      <c r="F69" s="11"/>
      <c r="G69" s="11"/>
      <c r="H69" s="11"/>
      <c r="I69" s="4"/>
    </row>
    <row r="70" spans="1:9" ht="12" customHeight="1">
      <c r="A70" s="12" t="s">
        <v>420</v>
      </c>
      <c r="B70" s="11"/>
      <c r="C70" s="11"/>
      <c r="D70" s="11"/>
      <c r="E70" s="11"/>
      <c r="F70" s="11"/>
      <c r="G70" s="11"/>
      <c r="H70" s="11"/>
      <c r="I70" s="4"/>
    </row>
    <row r="71" spans="1:9" ht="12" customHeight="1">
      <c r="A71" s="12" t="s">
        <v>421</v>
      </c>
    </row>
    <row r="72" spans="1:9" ht="12" customHeight="1">
      <c r="A72" s="12" t="s">
        <v>422</v>
      </c>
    </row>
    <row r="73" spans="1:9" ht="12" customHeight="1">
      <c r="A73" s="12" t="s">
        <v>724</v>
      </c>
    </row>
    <row r="74" spans="1:9" ht="12" customHeight="1">
      <c r="A74" s="12" t="s">
        <v>782</v>
      </c>
    </row>
    <row r="75" spans="1:9" ht="12" customHeight="1">
      <c r="A75" s="12" t="s">
        <v>791</v>
      </c>
    </row>
    <row r="76" spans="1:9" ht="12" customHeight="1">
      <c r="A76" s="12" t="s">
        <v>792</v>
      </c>
    </row>
    <row r="77" spans="1:9" ht="12" customHeight="1">
      <c r="A77" s="12" t="s">
        <v>793</v>
      </c>
    </row>
    <row r="78" spans="1:9" ht="12" customHeight="1">
      <c r="A78" s="12" t="s">
        <v>794</v>
      </c>
    </row>
    <row r="79" spans="1:9" ht="12" customHeight="1">
      <c r="A79" s="12" t="s">
        <v>795</v>
      </c>
    </row>
    <row r="80" spans="1:9" ht="12" customHeight="1">
      <c r="A80" s="12" t="s">
        <v>796</v>
      </c>
    </row>
  </sheetData>
  <mergeCells count="1">
    <mergeCell ref="A4:I4"/>
  </mergeCells>
  <pageMargins left="0.78740157480314965" right="0.78740157480314965" top="0.78740157480314965" bottom="0.78740157480314965" header="0.31496062992125984" footer="0.31496062992125984"/>
  <pageSetup paperSize="9" scale="65" orientation="landscape" horizont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7"/>
  <sheetViews>
    <sheetView zoomScaleNormal="100" zoomScaleSheetLayoutView="100" workbookViewId="0"/>
  </sheetViews>
  <sheetFormatPr defaultColWidth="9.109375" defaultRowHeight="11.4"/>
  <cols>
    <col min="1" max="1" width="55.6640625" style="1" customWidth="1"/>
    <col min="2" max="8" width="10.6640625" style="1" customWidth="1"/>
    <col min="9" max="9" width="55.6640625" style="83" customWidth="1"/>
    <col min="10" max="16384" width="9.109375" style="1"/>
  </cols>
  <sheetData>
    <row r="1" spans="1:9" s="29" customFormat="1" ht="15" customHeight="1">
      <c r="A1" s="6" t="s">
        <v>359</v>
      </c>
      <c r="B1" s="6"/>
      <c r="C1" s="6"/>
      <c r="D1" s="6"/>
      <c r="E1" s="6"/>
      <c r="I1" s="14"/>
    </row>
    <row r="2" spans="1:9" s="29" customFormat="1" ht="15" customHeight="1">
      <c r="A2" s="15" t="s">
        <v>360</v>
      </c>
      <c r="B2" s="7"/>
      <c r="C2" s="7"/>
      <c r="D2" s="7"/>
      <c r="E2" s="7"/>
      <c r="I2" s="15"/>
    </row>
    <row r="3" spans="1:9" s="6" customFormat="1" ht="25.2" customHeight="1">
      <c r="A3" s="9" t="s">
        <v>0</v>
      </c>
      <c r="B3" s="10">
        <v>2000</v>
      </c>
      <c r="C3" s="10">
        <v>2005</v>
      </c>
      <c r="D3" s="10">
        <v>2010</v>
      </c>
      <c r="E3" s="10">
        <v>2015</v>
      </c>
      <c r="F3" s="10">
        <v>2020</v>
      </c>
      <c r="G3" s="141">
        <v>2021</v>
      </c>
      <c r="H3" s="141">
        <v>2022</v>
      </c>
      <c r="I3" s="147" t="s">
        <v>1</v>
      </c>
    </row>
    <row r="4" spans="1:9" s="66" customFormat="1" ht="30" customHeight="1">
      <c r="A4" s="234" t="s">
        <v>443</v>
      </c>
      <c r="B4" s="234"/>
      <c r="C4" s="234"/>
      <c r="D4" s="234"/>
      <c r="E4" s="234"/>
      <c r="F4" s="234"/>
      <c r="G4" s="234"/>
      <c r="H4" s="234"/>
      <c r="I4" s="234"/>
    </row>
    <row r="5" spans="1:9" ht="13.95" customHeight="1">
      <c r="A5" s="78" t="s">
        <v>423</v>
      </c>
      <c r="B5" s="64"/>
      <c r="C5" s="64"/>
      <c r="D5" s="64"/>
      <c r="E5" s="64"/>
      <c r="F5" s="64"/>
      <c r="G5" s="151"/>
      <c r="H5" s="151"/>
      <c r="I5" s="84" t="s">
        <v>437</v>
      </c>
    </row>
    <row r="6" spans="1:9" ht="13.95" customHeight="1">
      <c r="A6" s="79" t="s">
        <v>71</v>
      </c>
      <c r="B6" s="64">
        <v>2313</v>
      </c>
      <c r="C6" s="64">
        <v>1604</v>
      </c>
      <c r="D6" s="64">
        <v>1869</v>
      </c>
      <c r="E6" s="64">
        <v>2015</v>
      </c>
      <c r="F6" s="64">
        <v>2125</v>
      </c>
      <c r="G6" s="151">
        <v>2246</v>
      </c>
      <c r="H6" s="151">
        <v>2484</v>
      </c>
      <c r="I6" s="82" t="s">
        <v>72</v>
      </c>
    </row>
    <row r="7" spans="1:9" ht="13.95" customHeight="1">
      <c r="A7" s="80" t="s">
        <v>73</v>
      </c>
      <c r="B7" s="64">
        <v>50</v>
      </c>
      <c r="C7" s="64">
        <v>35</v>
      </c>
      <c r="D7" s="64">
        <v>41</v>
      </c>
      <c r="E7" s="64">
        <v>44</v>
      </c>
      <c r="F7" s="64">
        <v>44</v>
      </c>
      <c r="G7" s="151">
        <v>46</v>
      </c>
      <c r="H7" s="151">
        <v>51</v>
      </c>
      <c r="I7" s="85" t="s">
        <v>173</v>
      </c>
    </row>
    <row r="8" spans="1:9" ht="13.95" customHeight="1">
      <c r="A8" s="79" t="s">
        <v>74</v>
      </c>
      <c r="B8" s="64">
        <v>248</v>
      </c>
      <c r="C8" s="64">
        <v>188</v>
      </c>
      <c r="D8" s="64">
        <v>235</v>
      </c>
      <c r="E8" s="64">
        <v>271</v>
      </c>
      <c r="F8" s="64">
        <v>276</v>
      </c>
      <c r="G8" s="151">
        <v>275</v>
      </c>
      <c r="H8" s="151">
        <v>302</v>
      </c>
      <c r="I8" s="82" t="s">
        <v>75</v>
      </c>
    </row>
    <row r="9" spans="1:9" ht="13.95" customHeight="1">
      <c r="A9" s="80" t="s">
        <v>73</v>
      </c>
      <c r="B9" s="64">
        <v>5</v>
      </c>
      <c r="C9" s="64">
        <v>4</v>
      </c>
      <c r="D9" s="64">
        <v>5</v>
      </c>
      <c r="E9" s="64">
        <v>6</v>
      </c>
      <c r="F9" s="64">
        <v>6</v>
      </c>
      <c r="G9" s="151">
        <v>6</v>
      </c>
      <c r="H9" s="151">
        <v>6</v>
      </c>
      <c r="I9" s="85" t="s">
        <v>173</v>
      </c>
    </row>
    <row r="10" spans="1:9" ht="13.95" customHeight="1">
      <c r="A10" s="79" t="s">
        <v>76</v>
      </c>
      <c r="B10" s="64">
        <v>3270</v>
      </c>
      <c r="C10" s="64">
        <v>3081</v>
      </c>
      <c r="D10" s="64">
        <v>3247</v>
      </c>
      <c r="E10" s="64">
        <v>3199</v>
      </c>
      <c r="F10" s="64">
        <v>3092</v>
      </c>
      <c r="G10" s="151">
        <v>3198</v>
      </c>
      <c r="H10" s="151">
        <v>3137</v>
      </c>
      <c r="I10" s="82" t="s">
        <v>77</v>
      </c>
    </row>
    <row r="11" spans="1:9" ht="13.95" customHeight="1">
      <c r="A11" s="80" t="s">
        <v>73</v>
      </c>
      <c r="B11" s="64">
        <v>71</v>
      </c>
      <c r="C11" s="64">
        <v>67</v>
      </c>
      <c r="D11" s="64">
        <v>71</v>
      </c>
      <c r="E11" s="64">
        <v>69</v>
      </c>
      <c r="F11" s="64">
        <v>64</v>
      </c>
      <c r="G11" s="151">
        <v>66</v>
      </c>
      <c r="H11" s="151">
        <v>65</v>
      </c>
      <c r="I11" s="85" t="s">
        <v>173</v>
      </c>
    </row>
    <row r="12" spans="1:9" s="68" customFormat="1" ht="13.95" customHeight="1">
      <c r="A12" s="78" t="s">
        <v>432</v>
      </c>
      <c r="B12" s="64">
        <v>108</v>
      </c>
      <c r="C12" s="64">
        <v>112</v>
      </c>
      <c r="D12" s="64">
        <v>161</v>
      </c>
      <c r="E12" s="64">
        <v>214</v>
      </c>
      <c r="F12" s="64">
        <v>268</v>
      </c>
      <c r="G12" s="151">
        <v>284</v>
      </c>
      <c r="H12" s="151">
        <v>309</v>
      </c>
      <c r="I12" s="86" t="s">
        <v>438</v>
      </c>
    </row>
    <row r="13" spans="1:9" s="68" customFormat="1" ht="13.95" customHeight="1">
      <c r="A13" s="78" t="s">
        <v>280</v>
      </c>
      <c r="B13" s="64">
        <v>58</v>
      </c>
      <c r="C13" s="64">
        <v>90</v>
      </c>
      <c r="D13" s="64">
        <v>43</v>
      </c>
      <c r="E13" s="64">
        <v>20</v>
      </c>
      <c r="F13" s="64">
        <v>16</v>
      </c>
      <c r="G13" s="151">
        <v>13</v>
      </c>
      <c r="H13" s="151">
        <v>13</v>
      </c>
      <c r="I13" s="86" t="s">
        <v>281</v>
      </c>
    </row>
    <row r="14" spans="1:9" s="68" customFormat="1" ht="13.95" customHeight="1">
      <c r="A14" s="87" t="s">
        <v>433</v>
      </c>
      <c r="B14" s="76">
        <v>3498.4</v>
      </c>
      <c r="C14" s="76">
        <v>3998.2</v>
      </c>
      <c r="D14" s="76">
        <v>4248.5</v>
      </c>
      <c r="E14" s="76">
        <v>4872</v>
      </c>
      <c r="F14" s="76">
        <v>5091</v>
      </c>
      <c r="G14" s="153">
        <v>5816.9</v>
      </c>
      <c r="H14" s="153">
        <v>6119.5</v>
      </c>
      <c r="I14" s="88" t="s">
        <v>439</v>
      </c>
    </row>
    <row r="15" spans="1:9" s="68" customFormat="1" ht="13.95" customHeight="1">
      <c r="A15" s="78" t="s">
        <v>78</v>
      </c>
      <c r="B15" s="64">
        <v>136</v>
      </c>
      <c r="C15" s="64">
        <v>141</v>
      </c>
      <c r="D15" s="64">
        <v>165</v>
      </c>
      <c r="E15" s="64">
        <v>188</v>
      </c>
      <c r="F15" s="64">
        <v>162</v>
      </c>
      <c r="G15" s="151">
        <v>162</v>
      </c>
      <c r="H15" s="151">
        <v>158</v>
      </c>
      <c r="I15" s="86" t="s">
        <v>185</v>
      </c>
    </row>
    <row r="16" spans="1:9" s="68" customFormat="1" ht="13.95" customHeight="1">
      <c r="A16" s="78" t="s">
        <v>79</v>
      </c>
      <c r="B16" s="64">
        <v>3357</v>
      </c>
      <c r="C16" s="64">
        <v>3249</v>
      </c>
      <c r="D16" s="64">
        <v>2791</v>
      </c>
      <c r="E16" s="64">
        <v>2459</v>
      </c>
      <c r="F16" s="194" t="s">
        <v>691</v>
      </c>
      <c r="G16" s="195" t="s">
        <v>692</v>
      </c>
      <c r="H16" s="195">
        <v>3078</v>
      </c>
      <c r="I16" s="86" t="s">
        <v>251</v>
      </c>
    </row>
    <row r="17" spans="1:9" s="68" customFormat="1" ht="13.95" customHeight="1">
      <c r="A17" s="78" t="s">
        <v>232</v>
      </c>
      <c r="B17" s="64">
        <v>439</v>
      </c>
      <c r="C17" s="64">
        <v>383</v>
      </c>
      <c r="D17" s="64">
        <v>482</v>
      </c>
      <c r="E17" s="64">
        <v>546</v>
      </c>
      <c r="F17" s="64">
        <v>568</v>
      </c>
      <c r="G17" s="151">
        <v>527</v>
      </c>
      <c r="H17" s="151">
        <v>523</v>
      </c>
      <c r="I17" s="86" t="s">
        <v>269</v>
      </c>
    </row>
    <row r="18" spans="1:9" s="68" customFormat="1" ht="13.95" customHeight="1">
      <c r="A18" s="87" t="s">
        <v>434</v>
      </c>
      <c r="B18" s="64" t="s">
        <v>29</v>
      </c>
      <c r="C18" s="64">
        <v>364</v>
      </c>
      <c r="D18" s="64">
        <v>332</v>
      </c>
      <c r="E18" s="64">
        <v>368</v>
      </c>
      <c r="F18" s="64">
        <v>325</v>
      </c>
      <c r="G18" s="151" t="s">
        <v>853</v>
      </c>
      <c r="H18" s="151">
        <v>349</v>
      </c>
      <c r="I18" s="89" t="s">
        <v>440</v>
      </c>
    </row>
    <row r="19" spans="1:9" s="68" customFormat="1" ht="13.95" customHeight="1">
      <c r="A19" s="91" t="s">
        <v>435</v>
      </c>
      <c r="B19" s="64" t="s">
        <v>29</v>
      </c>
      <c r="C19" s="64">
        <v>468</v>
      </c>
      <c r="D19" s="64">
        <v>437</v>
      </c>
      <c r="E19" s="64">
        <v>514</v>
      </c>
      <c r="F19" s="64">
        <v>419</v>
      </c>
      <c r="G19" s="151" t="s">
        <v>854</v>
      </c>
      <c r="H19" s="151">
        <v>508</v>
      </c>
      <c r="I19" s="90" t="s">
        <v>441</v>
      </c>
    </row>
    <row r="20" spans="1:9" s="68" customFormat="1" ht="13.95" customHeight="1">
      <c r="A20" s="87" t="s">
        <v>436</v>
      </c>
      <c r="B20" s="64">
        <v>8</v>
      </c>
      <c r="C20" s="64">
        <v>7</v>
      </c>
      <c r="D20" s="64">
        <v>20</v>
      </c>
      <c r="E20" s="64">
        <v>25</v>
      </c>
      <c r="F20" s="64">
        <v>23</v>
      </c>
      <c r="G20" s="151">
        <v>29</v>
      </c>
      <c r="H20" s="151">
        <v>32</v>
      </c>
      <c r="I20" s="89" t="s">
        <v>442</v>
      </c>
    </row>
    <row r="21" spans="1:9" s="68" customFormat="1" ht="13.95" customHeight="1">
      <c r="A21" s="81" t="s">
        <v>46</v>
      </c>
      <c r="B21" s="64">
        <v>470</v>
      </c>
      <c r="C21" s="64">
        <v>517</v>
      </c>
      <c r="D21" s="64">
        <v>1174</v>
      </c>
      <c r="E21" s="64">
        <v>1375</v>
      </c>
      <c r="F21" s="64">
        <v>1386</v>
      </c>
      <c r="G21" s="151">
        <v>1610</v>
      </c>
      <c r="H21" s="151">
        <v>1743</v>
      </c>
      <c r="I21" s="82" t="s">
        <v>47</v>
      </c>
    </row>
    <row r="22" spans="1:9" s="68" customFormat="1" ht="13.95" customHeight="1">
      <c r="A22" s="81" t="s">
        <v>80</v>
      </c>
      <c r="B22" s="64">
        <v>454</v>
      </c>
      <c r="C22" s="64">
        <v>500</v>
      </c>
      <c r="D22" s="64">
        <v>1256</v>
      </c>
      <c r="E22" s="64">
        <v>1264</v>
      </c>
      <c r="F22" s="64">
        <v>1067</v>
      </c>
      <c r="G22" s="151">
        <v>1349</v>
      </c>
      <c r="H22" s="151">
        <v>1386</v>
      </c>
      <c r="I22" s="82" t="s">
        <v>81</v>
      </c>
    </row>
    <row r="23" spans="1:9" ht="19.95" customHeight="1">
      <c r="A23" s="74" t="s">
        <v>725</v>
      </c>
      <c r="B23" s="74"/>
      <c r="C23" s="74"/>
      <c r="D23" s="74"/>
      <c r="E23" s="74"/>
      <c r="F23" s="74"/>
      <c r="G23" s="139"/>
      <c r="H23" s="139"/>
      <c r="I23" s="140"/>
    </row>
    <row r="24" spans="1:9" ht="12" customHeight="1">
      <c r="A24" s="74" t="s">
        <v>726</v>
      </c>
      <c r="B24" s="74"/>
      <c r="C24" s="74"/>
      <c r="D24" s="74"/>
      <c r="E24" s="74"/>
      <c r="F24" s="74"/>
      <c r="G24" s="139"/>
      <c r="H24" s="139"/>
      <c r="I24" s="140"/>
    </row>
    <row r="25" spans="1:9" ht="12" customHeight="1">
      <c r="A25" s="74" t="s">
        <v>424</v>
      </c>
    </row>
    <row r="26" spans="1:9" ht="12" customHeight="1">
      <c r="A26" s="74" t="s">
        <v>425</v>
      </c>
    </row>
    <row r="27" spans="1:9" ht="12" customHeight="1">
      <c r="A27" s="74" t="s">
        <v>729</v>
      </c>
    </row>
    <row r="28" spans="1:9" ht="12" customHeight="1">
      <c r="A28" s="74" t="s">
        <v>426</v>
      </c>
    </row>
    <row r="29" spans="1:9" ht="12" customHeight="1">
      <c r="A29" s="74" t="s">
        <v>427</v>
      </c>
    </row>
    <row r="30" spans="1:9" ht="12" customHeight="1">
      <c r="A30" s="75" t="s">
        <v>727</v>
      </c>
      <c r="B30" s="75"/>
      <c r="C30" s="75"/>
      <c r="D30" s="75"/>
      <c r="E30" s="75"/>
      <c r="F30" s="75"/>
      <c r="G30" s="140"/>
      <c r="H30" s="140"/>
      <c r="I30" s="140"/>
    </row>
    <row r="31" spans="1:9" ht="12" customHeight="1">
      <c r="A31" s="75" t="s">
        <v>728</v>
      </c>
      <c r="B31" s="75"/>
      <c r="C31" s="75"/>
      <c r="D31" s="75"/>
      <c r="E31" s="75"/>
      <c r="F31" s="75"/>
      <c r="G31" s="140"/>
      <c r="H31" s="140"/>
    </row>
    <row r="32" spans="1:9" ht="12" customHeight="1">
      <c r="A32" s="75" t="s">
        <v>428</v>
      </c>
    </row>
    <row r="33" spans="1:1" ht="12" customHeight="1">
      <c r="A33" s="75" t="s">
        <v>429</v>
      </c>
    </row>
    <row r="34" spans="1:1" ht="12" customHeight="1">
      <c r="A34" s="75" t="s">
        <v>730</v>
      </c>
    </row>
    <row r="35" spans="1:1" ht="12" customHeight="1">
      <c r="A35" s="75" t="s">
        <v>430</v>
      </c>
    </row>
    <row r="36" spans="1:1" ht="12" customHeight="1">
      <c r="A36" s="75" t="s">
        <v>431</v>
      </c>
    </row>
    <row r="37" spans="1:1">
      <c r="A37" s="75"/>
    </row>
  </sheetData>
  <mergeCells count="1">
    <mergeCell ref="A4:I4"/>
  </mergeCells>
  <pageMargins left="0.78740157480314965" right="0.78740157480314965" top="0.78740157480314965" bottom="0.78740157480314965" header="0.31496062992125984" footer="0.31496062992125984"/>
  <pageSetup paperSize="9" scale="66" orientation="landscape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7"/>
  <sheetViews>
    <sheetView zoomScaleNormal="100" zoomScaleSheetLayoutView="100" workbookViewId="0"/>
  </sheetViews>
  <sheetFormatPr defaultColWidth="8.88671875" defaultRowHeight="13.8"/>
  <cols>
    <col min="1" max="1" width="55.6640625" style="68" customWidth="1"/>
    <col min="2" max="8" width="10.6640625" style="68" customWidth="1"/>
    <col min="9" max="9" width="55.6640625" style="92" customWidth="1"/>
    <col min="10" max="16384" width="8.88671875" style="68"/>
  </cols>
  <sheetData>
    <row r="1" spans="1:9" s="29" customFormat="1" ht="15" customHeight="1">
      <c r="A1" s="6" t="s">
        <v>359</v>
      </c>
      <c r="B1" s="6"/>
      <c r="C1" s="6"/>
      <c r="D1" s="6"/>
      <c r="E1" s="6"/>
      <c r="I1" s="14"/>
    </row>
    <row r="2" spans="1:9" s="29" customFormat="1" ht="15" customHeight="1">
      <c r="A2" s="15" t="s">
        <v>360</v>
      </c>
      <c r="B2" s="7"/>
      <c r="C2" s="7"/>
      <c r="D2" s="7"/>
      <c r="E2" s="7"/>
      <c r="I2" s="15"/>
    </row>
    <row r="3" spans="1:9" s="6" customFormat="1" ht="25.2" customHeight="1">
      <c r="A3" s="9" t="s">
        <v>0</v>
      </c>
      <c r="B3" s="10">
        <v>2000</v>
      </c>
      <c r="C3" s="10">
        <v>2005</v>
      </c>
      <c r="D3" s="10">
        <v>2010</v>
      </c>
      <c r="E3" s="10">
        <v>2015</v>
      </c>
      <c r="F3" s="10">
        <v>2020</v>
      </c>
      <c r="G3" s="141">
        <v>2021</v>
      </c>
      <c r="H3" s="141">
        <v>2022</v>
      </c>
      <c r="I3" s="147" t="s">
        <v>1</v>
      </c>
    </row>
    <row r="4" spans="1:9" s="69" customFormat="1" ht="30" customHeight="1">
      <c r="A4" s="234" t="s">
        <v>444</v>
      </c>
      <c r="B4" s="234"/>
      <c r="C4" s="234"/>
      <c r="D4" s="234"/>
      <c r="E4" s="234"/>
      <c r="F4" s="234"/>
      <c r="G4" s="234"/>
      <c r="H4" s="234"/>
      <c r="I4" s="234"/>
    </row>
    <row r="5" spans="1:9" ht="13.95" customHeight="1">
      <c r="A5" s="59" t="s">
        <v>459</v>
      </c>
      <c r="B5" s="60">
        <v>59</v>
      </c>
      <c r="C5" s="60">
        <v>50</v>
      </c>
      <c r="D5" s="60">
        <v>43</v>
      </c>
      <c r="E5" s="60">
        <v>29</v>
      </c>
      <c r="F5" s="64">
        <v>30</v>
      </c>
      <c r="G5" s="151">
        <v>30</v>
      </c>
      <c r="H5" s="151">
        <v>29</v>
      </c>
      <c r="I5" s="62" t="s">
        <v>460</v>
      </c>
    </row>
    <row r="6" spans="1:9" ht="13.95" customHeight="1">
      <c r="A6" s="59" t="s">
        <v>654</v>
      </c>
      <c r="B6" s="60">
        <v>7847</v>
      </c>
      <c r="C6" s="60">
        <v>9161</v>
      </c>
      <c r="D6" s="60">
        <v>10710</v>
      </c>
      <c r="E6" s="60">
        <v>15940</v>
      </c>
      <c r="F6" s="64">
        <v>16218</v>
      </c>
      <c r="G6" s="151">
        <v>16209</v>
      </c>
      <c r="H6" s="151">
        <v>16771</v>
      </c>
      <c r="I6" s="62" t="s">
        <v>461</v>
      </c>
    </row>
    <row r="7" spans="1:9" s="93" customFormat="1" ht="13.65" customHeight="1">
      <c r="A7" s="59" t="s">
        <v>307</v>
      </c>
      <c r="B7" s="71">
        <v>993.5</v>
      </c>
      <c r="C7" s="71">
        <v>894.2</v>
      </c>
      <c r="D7" s="71">
        <v>786.7</v>
      </c>
      <c r="E7" s="71">
        <v>667.3</v>
      </c>
      <c r="F7" s="64">
        <v>628.79999999999995</v>
      </c>
      <c r="G7" s="151">
        <v>629.9</v>
      </c>
      <c r="H7" s="151">
        <v>627.4</v>
      </c>
      <c r="I7" s="62" t="s">
        <v>446</v>
      </c>
    </row>
    <row r="8" spans="1:9" s="93" customFormat="1" ht="13.65" customHeight="1">
      <c r="A8" s="59" t="s">
        <v>308</v>
      </c>
      <c r="B8" s="71">
        <v>67.599999999999994</v>
      </c>
      <c r="C8" s="71">
        <v>66.099999999999994</v>
      </c>
      <c r="D8" s="71">
        <v>51.7</v>
      </c>
      <c r="E8" s="71">
        <v>118.2</v>
      </c>
      <c r="F8" s="64">
        <v>94.4</v>
      </c>
      <c r="G8" s="151">
        <v>85.9</v>
      </c>
      <c r="H8" s="151">
        <v>95.5</v>
      </c>
      <c r="I8" s="62" t="s">
        <v>649</v>
      </c>
    </row>
    <row r="9" spans="1:9" s="93" customFormat="1" ht="13.65" customHeight="1">
      <c r="A9" s="59" t="s">
        <v>309</v>
      </c>
      <c r="B9" s="60">
        <v>18</v>
      </c>
      <c r="C9" s="60">
        <v>20</v>
      </c>
      <c r="D9" s="60">
        <v>19</v>
      </c>
      <c r="E9" s="60">
        <v>25</v>
      </c>
      <c r="F9" s="64">
        <v>27</v>
      </c>
      <c r="G9" s="151">
        <v>27</v>
      </c>
      <c r="H9" s="151">
        <v>29</v>
      </c>
      <c r="I9" s="95" t="s">
        <v>447</v>
      </c>
    </row>
    <row r="10" spans="1:9" s="93" customFormat="1" ht="13.65" customHeight="1">
      <c r="A10" s="96" t="s">
        <v>186</v>
      </c>
      <c r="B10" s="60"/>
      <c r="C10" s="60"/>
      <c r="D10" s="60"/>
      <c r="E10" s="60"/>
      <c r="F10" s="64"/>
      <c r="G10" s="151"/>
      <c r="H10" s="151"/>
      <c r="I10" s="62" t="s">
        <v>233</v>
      </c>
    </row>
    <row r="11" spans="1:9" s="93" customFormat="1" ht="13.65" customHeight="1">
      <c r="A11" s="63" t="s">
        <v>82</v>
      </c>
      <c r="B11" s="71">
        <v>349.2</v>
      </c>
      <c r="C11" s="71">
        <v>493.5</v>
      </c>
      <c r="D11" s="71">
        <v>417.5</v>
      </c>
      <c r="E11" s="71">
        <v>677.6</v>
      </c>
      <c r="F11" s="64">
        <v>610.20000000000005</v>
      </c>
      <c r="G11" s="151">
        <v>783.3</v>
      </c>
      <c r="H11" s="151">
        <v>1299.0999999999999</v>
      </c>
      <c r="I11" s="65" t="s">
        <v>164</v>
      </c>
    </row>
    <row r="12" spans="1:9" s="93" customFormat="1" ht="13.65" customHeight="1">
      <c r="A12" s="63" t="s">
        <v>17</v>
      </c>
      <c r="B12" s="60">
        <v>753</v>
      </c>
      <c r="C12" s="60">
        <v>1076</v>
      </c>
      <c r="D12" s="60">
        <v>907</v>
      </c>
      <c r="E12" s="60">
        <v>1467</v>
      </c>
      <c r="F12" s="54">
        <v>1252</v>
      </c>
      <c r="G12" s="54">
        <v>1611</v>
      </c>
      <c r="H12" s="196">
        <v>2672</v>
      </c>
      <c r="I12" s="65" t="s">
        <v>244</v>
      </c>
    </row>
    <row r="13" spans="1:9" s="93" customFormat="1" ht="13.65" customHeight="1">
      <c r="A13" s="59" t="s">
        <v>310</v>
      </c>
      <c r="B13" s="60">
        <v>6</v>
      </c>
      <c r="C13" s="60">
        <v>6</v>
      </c>
      <c r="D13" s="60">
        <v>6</v>
      </c>
      <c r="E13" s="60">
        <v>6</v>
      </c>
      <c r="F13" s="64">
        <v>7</v>
      </c>
      <c r="G13" s="151">
        <v>6</v>
      </c>
      <c r="H13" s="151">
        <v>6</v>
      </c>
      <c r="I13" s="62" t="s">
        <v>448</v>
      </c>
    </row>
    <row r="14" spans="1:9" s="93" customFormat="1" ht="13.65" customHeight="1">
      <c r="A14" s="63" t="s">
        <v>311</v>
      </c>
      <c r="B14" s="60">
        <v>1564</v>
      </c>
      <c r="C14" s="60">
        <v>2449</v>
      </c>
      <c r="D14" s="60">
        <v>2619</v>
      </c>
      <c r="E14" s="60" t="s">
        <v>312</v>
      </c>
      <c r="F14" s="60" t="s">
        <v>445</v>
      </c>
      <c r="G14" s="152" t="s">
        <v>633</v>
      </c>
      <c r="H14" s="152" t="s">
        <v>693</v>
      </c>
      <c r="I14" s="65" t="s">
        <v>449</v>
      </c>
    </row>
    <row r="15" spans="1:9" s="93" customFormat="1" ht="13.65" customHeight="1">
      <c r="A15" s="63" t="s">
        <v>313</v>
      </c>
      <c r="B15" s="60">
        <v>1183</v>
      </c>
      <c r="C15" s="60">
        <v>1100</v>
      </c>
      <c r="D15" s="60">
        <v>1302</v>
      </c>
      <c r="E15" s="60">
        <v>1323</v>
      </c>
      <c r="F15" s="64">
        <v>681</v>
      </c>
      <c r="G15" s="151">
        <v>1014</v>
      </c>
      <c r="H15" s="151">
        <v>1528</v>
      </c>
      <c r="I15" s="65" t="s">
        <v>450</v>
      </c>
    </row>
    <row r="16" spans="1:9" s="93" customFormat="1" ht="13.65" customHeight="1">
      <c r="A16" s="63" t="s">
        <v>314</v>
      </c>
      <c r="B16" s="71">
        <v>316.10000000000002</v>
      </c>
      <c r="C16" s="71">
        <v>290.3</v>
      </c>
      <c r="D16" s="71">
        <v>479.5</v>
      </c>
      <c r="E16" s="71">
        <v>589.4</v>
      </c>
      <c r="F16" s="76">
        <v>149.1</v>
      </c>
      <c r="G16" s="153">
        <v>190.9</v>
      </c>
      <c r="H16" s="153">
        <v>376</v>
      </c>
      <c r="I16" s="65" t="s">
        <v>451</v>
      </c>
    </row>
    <row r="17" spans="1:9" s="93" customFormat="1" ht="13.65" customHeight="1">
      <c r="A17" s="59" t="s">
        <v>315</v>
      </c>
      <c r="B17" s="60">
        <v>8</v>
      </c>
      <c r="C17" s="60">
        <v>5</v>
      </c>
      <c r="D17" s="60">
        <v>4</v>
      </c>
      <c r="E17" s="60">
        <v>5</v>
      </c>
      <c r="F17" s="64">
        <v>5</v>
      </c>
      <c r="G17" s="151">
        <v>7</v>
      </c>
      <c r="H17" s="151">
        <v>7</v>
      </c>
      <c r="I17" s="62" t="s">
        <v>452</v>
      </c>
    </row>
    <row r="18" spans="1:9" s="93" customFormat="1" ht="13.65" customHeight="1">
      <c r="A18" s="63" t="s">
        <v>316</v>
      </c>
      <c r="B18" s="60">
        <v>5185</v>
      </c>
      <c r="C18" s="60">
        <v>7832</v>
      </c>
      <c r="D18" s="60">
        <v>6535</v>
      </c>
      <c r="E18" s="60">
        <v>6629</v>
      </c>
      <c r="F18" s="64">
        <v>6706</v>
      </c>
      <c r="G18" s="151">
        <v>7948</v>
      </c>
      <c r="H18" s="151">
        <v>7948</v>
      </c>
      <c r="I18" s="65" t="s">
        <v>453</v>
      </c>
    </row>
    <row r="19" spans="1:9" s="93" customFormat="1" ht="13.65" customHeight="1">
      <c r="A19" s="63" t="s">
        <v>806</v>
      </c>
      <c r="B19" s="60"/>
      <c r="C19" s="60"/>
      <c r="D19" s="60"/>
      <c r="E19" s="60"/>
      <c r="F19" s="64"/>
      <c r="G19" s="151"/>
      <c r="H19" s="151"/>
      <c r="I19" s="65" t="s">
        <v>807</v>
      </c>
    </row>
    <row r="20" spans="1:9" s="93" customFormat="1" ht="13.65" customHeight="1">
      <c r="A20" s="67" t="s">
        <v>82</v>
      </c>
      <c r="B20" s="71">
        <v>594.5</v>
      </c>
      <c r="C20" s="71">
        <v>1210.7</v>
      </c>
      <c r="D20" s="71">
        <v>1503.5</v>
      </c>
      <c r="E20" s="71">
        <v>1708.4</v>
      </c>
      <c r="F20" s="76">
        <v>513</v>
      </c>
      <c r="G20" s="153">
        <v>864.4</v>
      </c>
      <c r="H20" s="153">
        <v>1258.3</v>
      </c>
      <c r="I20" s="98" t="s">
        <v>164</v>
      </c>
    </row>
    <row r="21" spans="1:9" s="93" customFormat="1" ht="13.65" customHeight="1">
      <c r="A21" s="67" t="s">
        <v>17</v>
      </c>
      <c r="B21" s="60">
        <v>1282</v>
      </c>
      <c r="C21" s="60">
        <v>2639</v>
      </c>
      <c r="D21" s="60">
        <v>3265</v>
      </c>
      <c r="E21" s="60">
        <v>3699</v>
      </c>
      <c r="F21" s="27">
        <v>1053</v>
      </c>
      <c r="G21" s="27">
        <v>1778</v>
      </c>
      <c r="H21" s="145">
        <v>2588</v>
      </c>
      <c r="I21" s="98" t="s">
        <v>244</v>
      </c>
    </row>
    <row r="22" spans="1:9" s="1" customFormat="1" ht="13.2">
      <c r="A22" s="96" t="s">
        <v>463</v>
      </c>
      <c r="B22" s="60"/>
      <c r="C22" s="60"/>
      <c r="D22" s="60"/>
      <c r="E22" s="60"/>
      <c r="F22" s="64"/>
      <c r="G22" s="151"/>
      <c r="H22" s="151"/>
      <c r="I22" s="95" t="s">
        <v>465</v>
      </c>
    </row>
    <row r="23" spans="1:9" s="1" customFormat="1" ht="13.65" customHeight="1">
      <c r="A23" s="63" t="s">
        <v>82</v>
      </c>
      <c r="B23" s="71">
        <v>134.6</v>
      </c>
      <c r="C23" s="71">
        <v>132.4</v>
      </c>
      <c r="D23" s="71">
        <v>107.3</v>
      </c>
      <c r="E23" s="71">
        <v>109</v>
      </c>
      <c r="F23" s="76">
        <v>104</v>
      </c>
      <c r="G23" s="153">
        <v>97.8</v>
      </c>
      <c r="H23" s="153">
        <v>71.900000000000006</v>
      </c>
      <c r="I23" s="65" t="s">
        <v>164</v>
      </c>
    </row>
    <row r="24" spans="1:9" s="1" customFormat="1" ht="13.65" customHeight="1">
      <c r="A24" s="63" t="s">
        <v>17</v>
      </c>
      <c r="B24" s="60">
        <v>291</v>
      </c>
      <c r="C24" s="60">
        <v>289</v>
      </c>
      <c r="D24" s="60">
        <v>233</v>
      </c>
      <c r="E24" s="60">
        <v>236</v>
      </c>
      <c r="F24" s="64">
        <v>213</v>
      </c>
      <c r="G24" s="151">
        <v>201</v>
      </c>
      <c r="H24" s="151">
        <v>148</v>
      </c>
      <c r="I24" s="65" t="s">
        <v>244</v>
      </c>
    </row>
    <row r="25" spans="1:9" s="1" customFormat="1" ht="13.65" customHeight="1">
      <c r="A25" s="96" t="s">
        <v>464</v>
      </c>
      <c r="B25" s="60"/>
      <c r="C25" s="60"/>
      <c r="D25" s="60"/>
      <c r="E25" s="60"/>
      <c r="F25" s="64"/>
      <c r="G25" s="151"/>
      <c r="H25" s="151"/>
      <c r="I25" s="95" t="s">
        <v>466</v>
      </c>
    </row>
    <row r="26" spans="1:9" s="1" customFormat="1" ht="13.65" customHeight="1">
      <c r="A26" s="63" t="s">
        <v>82</v>
      </c>
      <c r="B26" s="71">
        <v>131.5</v>
      </c>
      <c r="C26" s="71">
        <v>128.19999999999999</v>
      </c>
      <c r="D26" s="71">
        <v>103.5</v>
      </c>
      <c r="E26" s="71">
        <v>103.9</v>
      </c>
      <c r="F26" s="64">
        <v>98.2</v>
      </c>
      <c r="G26" s="151">
        <v>92.7</v>
      </c>
      <c r="H26" s="151">
        <v>67.3</v>
      </c>
      <c r="I26" s="65" t="s">
        <v>164</v>
      </c>
    </row>
    <row r="27" spans="1:9" s="1" customFormat="1" ht="13.65" customHeight="1">
      <c r="A27" s="63" t="s">
        <v>17</v>
      </c>
      <c r="B27" s="60">
        <v>284</v>
      </c>
      <c r="C27" s="60">
        <v>280</v>
      </c>
      <c r="D27" s="60">
        <v>225</v>
      </c>
      <c r="E27" s="60">
        <v>225</v>
      </c>
      <c r="F27" s="64">
        <v>202</v>
      </c>
      <c r="G27" s="151">
        <v>191</v>
      </c>
      <c r="H27" s="151">
        <v>138</v>
      </c>
      <c r="I27" s="65" t="s">
        <v>244</v>
      </c>
    </row>
    <row r="28" spans="1:9" ht="19.95" customHeight="1">
      <c r="A28" s="74" t="s">
        <v>373</v>
      </c>
      <c r="B28" s="74"/>
      <c r="C28" s="74"/>
      <c r="D28" s="74"/>
      <c r="E28" s="74"/>
      <c r="F28" s="74"/>
      <c r="G28" s="74"/>
      <c r="H28" s="74"/>
      <c r="I28" s="140"/>
    </row>
    <row r="29" spans="1:9" ht="12" customHeight="1">
      <c r="A29" s="74" t="s">
        <v>458</v>
      </c>
      <c r="B29" s="74"/>
      <c r="C29" s="74"/>
      <c r="D29" s="74"/>
      <c r="E29" s="74"/>
      <c r="F29" s="74"/>
      <c r="G29" s="74"/>
      <c r="H29" s="74"/>
      <c r="I29" s="140"/>
    </row>
    <row r="30" spans="1:9" s="93" customFormat="1" ht="12" customHeight="1">
      <c r="A30" s="74" t="s">
        <v>454</v>
      </c>
      <c r="B30" s="74"/>
      <c r="C30" s="74"/>
      <c r="D30" s="74"/>
      <c r="E30" s="74"/>
      <c r="F30" s="74"/>
      <c r="G30" s="74"/>
      <c r="H30" s="74"/>
      <c r="I30" s="140"/>
    </row>
    <row r="31" spans="1:9" s="93" customFormat="1" ht="12" customHeight="1">
      <c r="A31" s="74" t="s">
        <v>455</v>
      </c>
      <c r="B31" s="74"/>
      <c r="C31" s="74"/>
      <c r="D31" s="74"/>
      <c r="E31" s="74"/>
      <c r="F31" s="74"/>
      <c r="G31" s="74"/>
      <c r="H31" s="74"/>
      <c r="I31" s="140"/>
    </row>
    <row r="32" spans="1:9" s="1" customFormat="1" ht="12" customHeight="1">
      <c r="A32" s="74" t="s">
        <v>467</v>
      </c>
      <c r="B32" s="74"/>
      <c r="C32" s="74"/>
      <c r="D32" s="74"/>
      <c r="E32" s="74"/>
      <c r="F32" s="74"/>
      <c r="G32" s="74"/>
      <c r="H32" s="74"/>
      <c r="I32" s="140"/>
    </row>
    <row r="33" spans="1:9" ht="12" customHeight="1">
      <c r="A33" s="75" t="s">
        <v>374</v>
      </c>
    </row>
    <row r="34" spans="1:9" ht="12" customHeight="1">
      <c r="A34" s="75" t="s">
        <v>748</v>
      </c>
    </row>
    <row r="35" spans="1:9" s="93" customFormat="1" ht="12" customHeight="1">
      <c r="A35" s="75" t="s">
        <v>456</v>
      </c>
      <c r="I35" s="94"/>
    </row>
    <row r="36" spans="1:9" s="93" customFormat="1" ht="12" customHeight="1">
      <c r="A36" s="75" t="s">
        <v>457</v>
      </c>
      <c r="I36" s="94"/>
    </row>
    <row r="37" spans="1:9" s="1" customFormat="1" ht="12" customHeight="1">
      <c r="A37" s="75" t="s">
        <v>650</v>
      </c>
      <c r="B37" s="75"/>
      <c r="C37" s="75"/>
      <c r="D37" s="75"/>
      <c r="E37" s="75"/>
      <c r="F37" s="75"/>
      <c r="G37" s="75"/>
      <c r="H37" s="75"/>
      <c r="I37" s="140"/>
    </row>
  </sheetData>
  <mergeCells count="1">
    <mergeCell ref="A4:I4"/>
  </mergeCells>
  <pageMargins left="0.78740157480314965" right="0.78740157480314965" top="0.78740157480314965" bottom="0.78740157480314965" header="0.31496062992125984" footer="0.31496062992125984"/>
  <pageSetup paperSize="9" scale="63" orientation="landscape" horizont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16"/>
  <sheetViews>
    <sheetView zoomScaleNormal="100" zoomScaleSheetLayoutView="100" workbookViewId="0"/>
  </sheetViews>
  <sheetFormatPr defaultColWidth="9.109375" defaultRowHeight="11.4"/>
  <cols>
    <col min="1" max="1" width="55.6640625" style="1" customWidth="1"/>
    <col min="2" max="8" width="10.6640625" style="1" customWidth="1"/>
    <col min="9" max="9" width="55.6640625" style="83" customWidth="1"/>
    <col min="10" max="16384" width="9.109375" style="1"/>
  </cols>
  <sheetData>
    <row r="1" spans="1:9" s="29" customFormat="1" ht="15" customHeight="1">
      <c r="A1" s="6" t="s">
        <v>359</v>
      </c>
      <c r="B1" s="6"/>
      <c r="C1" s="6"/>
      <c r="D1" s="6"/>
      <c r="E1" s="6"/>
      <c r="I1" s="14"/>
    </row>
    <row r="2" spans="1:9" s="29" customFormat="1" ht="15" customHeight="1">
      <c r="A2" s="15" t="s">
        <v>360</v>
      </c>
      <c r="B2" s="7"/>
      <c r="C2" s="7"/>
      <c r="D2" s="7"/>
      <c r="E2" s="7"/>
      <c r="I2" s="15"/>
    </row>
    <row r="3" spans="1:9" s="6" customFormat="1" ht="25.2" customHeight="1">
      <c r="A3" s="9" t="s">
        <v>0</v>
      </c>
      <c r="B3" s="10">
        <v>2000</v>
      </c>
      <c r="C3" s="10">
        <v>2005</v>
      </c>
      <c r="D3" s="10">
        <v>2010</v>
      </c>
      <c r="E3" s="10">
        <v>2015</v>
      </c>
      <c r="F3" s="10">
        <v>2020</v>
      </c>
      <c r="G3" s="141">
        <v>2021</v>
      </c>
      <c r="H3" s="141">
        <v>2022</v>
      </c>
      <c r="I3" s="147" t="s">
        <v>1</v>
      </c>
    </row>
    <row r="4" spans="1:9" s="66" customFormat="1" ht="30" customHeight="1">
      <c r="A4" s="235" t="s">
        <v>462</v>
      </c>
      <c r="B4" s="235"/>
      <c r="C4" s="235"/>
      <c r="D4" s="235"/>
      <c r="E4" s="235"/>
      <c r="F4" s="235"/>
      <c r="G4" s="235"/>
      <c r="H4" s="235"/>
      <c r="I4" s="235"/>
    </row>
    <row r="5" spans="1:9" ht="13.65" customHeight="1">
      <c r="A5" s="59" t="s">
        <v>468</v>
      </c>
      <c r="B5" s="60">
        <v>66</v>
      </c>
      <c r="C5" s="60">
        <v>73</v>
      </c>
      <c r="D5" s="60">
        <v>99</v>
      </c>
      <c r="E5" s="60">
        <v>122</v>
      </c>
      <c r="F5" s="64">
        <v>175</v>
      </c>
      <c r="G5" s="151">
        <v>169</v>
      </c>
      <c r="H5" s="151">
        <v>165</v>
      </c>
      <c r="I5" s="62" t="s">
        <v>471</v>
      </c>
    </row>
    <row r="6" spans="1:9" ht="13.65" customHeight="1">
      <c r="A6" s="63" t="s">
        <v>83</v>
      </c>
      <c r="B6" s="60">
        <v>9</v>
      </c>
      <c r="C6" s="60">
        <v>16</v>
      </c>
      <c r="D6" s="60">
        <v>24</v>
      </c>
      <c r="E6" s="60">
        <v>41</v>
      </c>
      <c r="F6" s="64">
        <v>57</v>
      </c>
      <c r="G6" s="151">
        <v>59</v>
      </c>
      <c r="H6" s="151">
        <v>60</v>
      </c>
      <c r="I6" s="65" t="s">
        <v>84</v>
      </c>
    </row>
    <row r="7" spans="1:9" ht="13.65" customHeight="1">
      <c r="A7" s="59" t="s">
        <v>469</v>
      </c>
      <c r="B7" s="60">
        <v>10345</v>
      </c>
      <c r="C7" s="60">
        <v>9705</v>
      </c>
      <c r="D7" s="60">
        <v>12372</v>
      </c>
      <c r="E7" s="60">
        <v>13778</v>
      </c>
      <c r="F7" s="64">
        <v>18235</v>
      </c>
      <c r="G7" s="151">
        <v>19506</v>
      </c>
      <c r="H7" s="151">
        <v>19455</v>
      </c>
      <c r="I7" s="62" t="s">
        <v>472</v>
      </c>
    </row>
    <row r="8" spans="1:9" ht="13.65" customHeight="1">
      <c r="A8" s="67" t="s">
        <v>85</v>
      </c>
      <c r="B8" s="60">
        <v>4281</v>
      </c>
      <c r="C8" s="60">
        <v>5352</v>
      </c>
      <c r="D8" s="60">
        <v>7544</v>
      </c>
      <c r="E8" s="60">
        <v>9844</v>
      </c>
      <c r="F8" s="64">
        <v>14121</v>
      </c>
      <c r="G8" s="151">
        <v>15314</v>
      </c>
      <c r="H8" s="151">
        <v>15262</v>
      </c>
      <c r="I8" s="98" t="s">
        <v>86</v>
      </c>
    </row>
    <row r="9" spans="1:9" ht="13.65" customHeight="1">
      <c r="A9" s="63" t="s">
        <v>87</v>
      </c>
      <c r="B9" s="60">
        <v>1983</v>
      </c>
      <c r="C9" s="60">
        <v>2523</v>
      </c>
      <c r="D9" s="60">
        <v>3581</v>
      </c>
      <c r="E9" s="60">
        <v>5879</v>
      </c>
      <c r="F9" s="64">
        <v>10177</v>
      </c>
      <c r="G9" s="151">
        <v>10954</v>
      </c>
      <c r="H9" s="151">
        <v>10900</v>
      </c>
      <c r="I9" s="65" t="s">
        <v>88</v>
      </c>
    </row>
    <row r="10" spans="1:9" ht="13.65" customHeight="1">
      <c r="A10" s="59" t="s">
        <v>470</v>
      </c>
      <c r="B10" s="60"/>
      <c r="C10" s="60"/>
      <c r="D10" s="60"/>
      <c r="E10" s="60"/>
      <c r="F10" s="64"/>
      <c r="G10" s="151"/>
      <c r="H10" s="151"/>
      <c r="I10" s="62" t="s">
        <v>641</v>
      </c>
    </row>
    <row r="11" spans="1:9" ht="13.65" customHeight="1">
      <c r="A11" s="63" t="s">
        <v>82</v>
      </c>
      <c r="B11" s="71">
        <v>306.3</v>
      </c>
      <c r="C11" s="71">
        <v>364.9</v>
      </c>
      <c r="D11" s="71">
        <v>436.3</v>
      </c>
      <c r="E11" s="71">
        <v>807.4</v>
      </c>
      <c r="F11" s="64">
        <v>639.9</v>
      </c>
      <c r="G11" s="151">
        <v>790.3</v>
      </c>
      <c r="H11" s="151">
        <v>1189.4000000000001</v>
      </c>
      <c r="I11" s="65" t="s">
        <v>164</v>
      </c>
    </row>
    <row r="12" spans="1:9" ht="13.65" customHeight="1">
      <c r="A12" s="63" t="s">
        <v>17</v>
      </c>
      <c r="B12" s="60">
        <v>661</v>
      </c>
      <c r="C12" s="60">
        <v>795</v>
      </c>
      <c r="D12" s="60">
        <v>948</v>
      </c>
      <c r="E12" s="60">
        <v>1748</v>
      </c>
      <c r="F12" s="64">
        <v>1313</v>
      </c>
      <c r="G12" s="151">
        <v>1625</v>
      </c>
      <c r="H12" s="151">
        <v>2446</v>
      </c>
      <c r="I12" s="65" t="s">
        <v>244</v>
      </c>
    </row>
    <row r="13" spans="1:9" ht="19.95" customHeight="1">
      <c r="A13" s="74" t="s">
        <v>473</v>
      </c>
      <c r="B13" s="74"/>
      <c r="C13" s="74"/>
      <c r="D13" s="74"/>
      <c r="E13" s="74"/>
      <c r="F13" s="74"/>
      <c r="G13" s="74"/>
      <c r="H13" s="74"/>
      <c r="I13" s="140"/>
    </row>
    <row r="14" spans="1:9" ht="12" customHeight="1">
      <c r="A14" s="74" t="s">
        <v>474</v>
      </c>
      <c r="B14" s="74"/>
      <c r="C14" s="74"/>
      <c r="D14" s="74"/>
      <c r="E14" s="74"/>
      <c r="F14" s="74"/>
      <c r="G14" s="74"/>
      <c r="H14" s="74"/>
      <c r="I14" s="140"/>
    </row>
    <row r="15" spans="1:9" ht="12" customHeight="1">
      <c r="A15" s="75" t="s">
        <v>475</v>
      </c>
    </row>
    <row r="16" spans="1:9" ht="12" customHeight="1">
      <c r="A16" s="75" t="s">
        <v>476</v>
      </c>
    </row>
  </sheetData>
  <mergeCells count="1">
    <mergeCell ref="A4:I4"/>
  </mergeCells>
  <pageMargins left="0.78740157480314965" right="0.78740157480314965" top="0.78740157480314965" bottom="0.78740157480314965" header="0.31496062992125984" footer="0.31496062992125984"/>
  <pageSetup paperSize="9" scale="66" orientation="landscape" horizontalDpi="4294967293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57252-5795-4361-ABA6-741E0AAE2084}">
  <dimension ref="A1:I12"/>
  <sheetViews>
    <sheetView zoomScaleNormal="100" zoomScaleSheetLayoutView="100" workbookViewId="0"/>
  </sheetViews>
  <sheetFormatPr defaultColWidth="8.88671875" defaultRowHeight="13.8"/>
  <cols>
    <col min="1" max="1" width="55.6640625" style="68" customWidth="1"/>
    <col min="2" max="8" width="10.6640625" style="68" customWidth="1"/>
    <col min="9" max="9" width="55.6640625" style="92" customWidth="1"/>
    <col min="10" max="16384" width="8.88671875" style="68"/>
  </cols>
  <sheetData>
    <row r="1" spans="1:9" s="29" customFormat="1" ht="15" customHeight="1">
      <c r="A1" s="6" t="s">
        <v>359</v>
      </c>
      <c r="B1" s="6"/>
      <c r="C1" s="6"/>
      <c r="D1" s="6"/>
      <c r="E1" s="6"/>
      <c r="I1" s="14"/>
    </row>
    <row r="2" spans="1:9" s="29" customFormat="1" ht="15" customHeight="1">
      <c r="A2" s="15" t="s">
        <v>360</v>
      </c>
      <c r="B2" s="7"/>
      <c r="C2" s="7"/>
      <c r="D2" s="7"/>
      <c r="E2" s="7"/>
      <c r="I2" s="15"/>
    </row>
    <row r="3" spans="1:9" s="6" customFormat="1" ht="25.2" customHeight="1">
      <c r="A3" s="9" t="s">
        <v>0</v>
      </c>
      <c r="B3" s="10">
        <v>2000</v>
      </c>
      <c r="C3" s="10">
        <v>2005</v>
      </c>
      <c r="D3" s="10">
        <v>2010</v>
      </c>
      <c r="E3" s="10">
        <v>2015</v>
      </c>
      <c r="F3" s="10">
        <v>2020</v>
      </c>
      <c r="G3" s="141">
        <v>2021</v>
      </c>
      <c r="H3" s="141">
        <v>2022</v>
      </c>
      <c r="I3" s="147" t="s">
        <v>1</v>
      </c>
    </row>
    <row r="4" spans="1:9" s="69" customFormat="1" ht="30" customHeight="1">
      <c r="A4" s="234" t="s">
        <v>480</v>
      </c>
      <c r="B4" s="234"/>
      <c r="C4" s="234"/>
      <c r="D4" s="234"/>
      <c r="E4" s="234"/>
      <c r="F4" s="234"/>
      <c r="G4" s="234"/>
      <c r="H4" s="234"/>
      <c r="I4" s="234"/>
    </row>
    <row r="5" spans="1:9" ht="13.65" customHeight="1">
      <c r="A5" s="59" t="s">
        <v>317</v>
      </c>
      <c r="B5" s="60"/>
      <c r="C5" s="60"/>
      <c r="D5" s="60"/>
      <c r="E5" s="60"/>
      <c r="F5" s="70"/>
      <c r="G5" s="154"/>
      <c r="H5" s="154"/>
      <c r="I5" s="62" t="s">
        <v>477</v>
      </c>
    </row>
    <row r="6" spans="1:9" ht="13.65" customHeight="1">
      <c r="A6" s="63" t="s">
        <v>82</v>
      </c>
      <c r="B6" s="71">
        <v>155.80000000000001</v>
      </c>
      <c r="C6" s="71">
        <v>177.6</v>
      </c>
      <c r="D6" s="71">
        <v>218.9</v>
      </c>
      <c r="E6" s="71">
        <v>255.2</v>
      </c>
      <c r="F6" s="77">
        <v>311.8</v>
      </c>
      <c r="G6" s="155">
        <v>322.89999999999998</v>
      </c>
      <c r="H6" s="217">
        <v>333</v>
      </c>
      <c r="I6" s="65" t="s">
        <v>164</v>
      </c>
    </row>
    <row r="7" spans="1:9" ht="13.65" customHeight="1">
      <c r="A7" s="63" t="s">
        <v>17</v>
      </c>
      <c r="B7" s="60">
        <v>336</v>
      </c>
      <c r="C7" s="60">
        <v>388</v>
      </c>
      <c r="D7" s="60">
        <v>475</v>
      </c>
      <c r="E7" s="60">
        <v>552</v>
      </c>
      <c r="F7" s="77">
        <v>641</v>
      </c>
      <c r="G7" s="155">
        <v>664</v>
      </c>
      <c r="H7" s="155">
        <v>685</v>
      </c>
      <c r="I7" s="65" t="s">
        <v>244</v>
      </c>
    </row>
    <row r="8" spans="1:9" ht="16.5" customHeight="1">
      <c r="A8" s="59" t="s">
        <v>258</v>
      </c>
      <c r="B8" s="60"/>
      <c r="C8" s="60"/>
      <c r="D8" s="60"/>
      <c r="E8" s="60"/>
      <c r="F8" s="77"/>
      <c r="G8" s="155"/>
      <c r="H8" s="155"/>
      <c r="I8" s="62" t="s">
        <v>241</v>
      </c>
    </row>
    <row r="9" spans="1:9" ht="13.65" customHeight="1">
      <c r="A9" s="63" t="s">
        <v>187</v>
      </c>
      <c r="B9" s="71">
        <v>130.6</v>
      </c>
      <c r="C9" s="71">
        <v>334.5</v>
      </c>
      <c r="D9" s="71">
        <v>1114.7</v>
      </c>
      <c r="E9" s="71">
        <v>1851.2</v>
      </c>
      <c r="F9" s="77">
        <v>859.3</v>
      </c>
      <c r="G9" s="155">
        <v>1062.2</v>
      </c>
      <c r="H9" s="155">
        <v>2288.3000000000002</v>
      </c>
      <c r="I9" s="65" t="s">
        <v>242</v>
      </c>
    </row>
    <row r="10" spans="1:9" ht="13.65" customHeight="1">
      <c r="A10" s="63" t="s">
        <v>234</v>
      </c>
      <c r="B10" s="71">
        <v>132.5</v>
      </c>
      <c r="C10" s="71">
        <v>333.4</v>
      </c>
      <c r="D10" s="71">
        <v>1100.3</v>
      </c>
      <c r="E10" s="71">
        <v>1845.6</v>
      </c>
      <c r="F10" s="77">
        <v>851.5</v>
      </c>
      <c r="G10" s="155">
        <v>1090.2</v>
      </c>
      <c r="H10" s="155">
        <v>2287.6999999999998</v>
      </c>
      <c r="I10" s="65" t="s">
        <v>243</v>
      </c>
    </row>
    <row r="11" spans="1:9" ht="19.95" customHeight="1">
      <c r="A11" s="73" t="s">
        <v>478</v>
      </c>
      <c r="I11" s="101"/>
    </row>
    <row r="12" spans="1:9" ht="12" customHeight="1">
      <c r="A12" s="99" t="s">
        <v>479</v>
      </c>
      <c r="I12" s="101"/>
    </row>
  </sheetData>
  <mergeCells count="1">
    <mergeCell ref="A4:I4"/>
  </mergeCells>
  <pageMargins left="0.78740157480314965" right="0.78740157480314965" top="0.78740157480314965" bottom="0.78740157480314965" header="0.31496062992125984" footer="0.31496062992125984"/>
  <pageSetup paperSize="9" scale="65" orientation="landscape" horizontalDpi="4294967294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D3767-9326-43A2-9450-BD189FBDE161}">
  <dimension ref="A1:I11"/>
  <sheetViews>
    <sheetView zoomScaleNormal="100" zoomScaleSheetLayoutView="100" workbookViewId="0"/>
  </sheetViews>
  <sheetFormatPr defaultColWidth="8.88671875" defaultRowHeight="13.8"/>
  <cols>
    <col min="1" max="1" width="55.6640625" style="68" customWidth="1"/>
    <col min="2" max="8" width="10.6640625" style="68" customWidth="1"/>
    <col min="9" max="9" width="55.6640625" style="92" customWidth="1"/>
    <col min="10" max="16384" width="8.88671875" style="68"/>
  </cols>
  <sheetData>
    <row r="1" spans="1:9" s="29" customFormat="1" ht="15" customHeight="1">
      <c r="A1" s="6" t="s">
        <v>359</v>
      </c>
      <c r="B1" s="6"/>
      <c r="C1" s="6"/>
      <c r="D1" s="6"/>
      <c r="E1" s="6"/>
      <c r="I1" s="14"/>
    </row>
    <row r="2" spans="1:9" s="29" customFormat="1" ht="15" customHeight="1">
      <c r="A2" s="15" t="s">
        <v>360</v>
      </c>
      <c r="B2" s="7"/>
      <c r="C2" s="7"/>
      <c r="D2" s="7"/>
      <c r="E2" s="7"/>
      <c r="I2" s="15"/>
    </row>
    <row r="3" spans="1:9" s="6" customFormat="1" ht="25.2" customHeight="1">
      <c r="A3" s="9" t="s">
        <v>0</v>
      </c>
      <c r="B3" s="10">
        <v>2000</v>
      </c>
      <c r="C3" s="10">
        <v>2005</v>
      </c>
      <c r="D3" s="10">
        <v>2010</v>
      </c>
      <c r="E3" s="10">
        <v>2015</v>
      </c>
      <c r="F3" s="10">
        <v>2020</v>
      </c>
      <c r="G3" s="141">
        <v>2021</v>
      </c>
      <c r="H3" s="141">
        <v>2022</v>
      </c>
      <c r="I3" s="147" t="s">
        <v>1</v>
      </c>
    </row>
    <row r="4" spans="1:9" s="69" customFormat="1" ht="30" customHeight="1">
      <c r="A4" s="235" t="s">
        <v>481</v>
      </c>
      <c r="B4" s="235"/>
      <c r="C4" s="235"/>
      <c r="D4" s="235"/>
      <c r="E4" s="235"/>
      <c r="F4" s="235"/>
      <c r="G4" s="235"/>
      <c r="H4" s="235"/>
      <c r="I4" s="235"/>
    </row>
    <row r="5" spans="1:9">
      <c r="A5" s="59" t="s">
        <v>273</v>
      </c>
      <c r="B5" s="60"/>
      <c r="C5" s="60"/>
      <c r="D5" s="60"/>
      <c r="E5" s="60"/>
      <c r="F5" s="70"/>
      <c r="G5" s="154"/>
      <c r="H5" s="154"/>
      <c r="I5" s="62" t="s">
        <v>274</v>
      </c>
    </row>
    <row r="6" spans="1:9" ht="13.65" customHeight="1">
      <c r="A6" s="63" t="s">
        <v>82</v>
      </c>
      <c r="B6" s="71">
        <v>130.6</v>
      </c>
      <c r="C6" s="71">
        <v>163.9</v>
      </c>
      <c r="D6" s="71">
        <v>132.80000000000001</v>
      </c>
      <c r="E6" s="71">
        <v>98.9</v>
      </c>
      <c r="F6" s="70">
        <v>125.2</v>
      </c>
      <c r="G6" s="154">
        <v>138.4</v>
      </c>
      <c r="H6" s="154">
        <v>143.5</v>
      </c>
      <c r="I6" s="65" t="s">
        <v>164</v>
      </c>
    </row>
    <row r="7" spans="1:9" ht="13.65" customHeight="1">
      <c r="A7" s="63" t="s">
        <v>89</v>
      </c>
      <c r="B7" s="60">
        <v>36958</v>
      </c>
      <c r="C7" s="60">
        <v>46382</v>
      </c>
      <c r="D7" s="60">
        <v>37588</v>
      </c>
      <c r="E7" s="60">
        <v>27991</v>
      </c>
      <c r="F7" s="70">
        <v>35445</v>
      </c>
      <c r="G7" s="154">
        <v>39175</v>
      </c>
      <c r="H7" s="154">
        <v>40615</v>
      </c>
      <c r="I7" s="65" t="s">
        <v>235</v>
      </c>
    </row>
    <row r="8" spans="1:9" ht="13.65" customHeight="1">
      <c r="A8" s="59" t="s">
        <v>197</v>
      </c>
      <c r="B8" s="60">
        <v>16712</v>
      </c>
      <c r="C8" s="60">
        <v>24163</v>
      </c>
      <c r="D8" s="60">
        <v>26421</v>
      </c>
      <c r="E8" s="60">
        <v>31685</v>
      </c>
      <c r="F8" s="70">
        <v>40575</v>
      </c>
      <c r="G8" s="154">
        <v>45020</v>
      </c>
      <c r="H8" s="154">
        <v>63153</v>
      </c>
      <c r="I8" s="62" t="s">
        <v>651</v>
      </c>
    </row>
    <row r="9" spans="1:9" ht="13.65" customHeight="1">
      <c r="A9" s="59" t="s">
        <v>236</v>
      </c>
      <c r="B9" s="60"/>
      <c r="C9" s="60"/>
      <c r="D9" s="60"/>
      <c r="E9" s="60"/>
      <c r="F9" s="70"/>
      <c r="G9" s="154"/>
      <c r="H9" s="154"/>
      <c r="I9" s="62" t="s">
        <v>237</v>
      </c>
    </row>
    <row r="10" spans="1:9" ht="13.65" customHeight="1">
      <c r="A10" s="63" t="s">
        <v>90</v>
      </c>
      <c r="B10" s="60">
        <v>68830</v>
      </c>
      <c r="C10" s="60">
        <v>98849</v>
      </c>
      <c r="D10" s="60">
        <v>77868</v>
      </c>
      <c r="E10" s="60">
        <v>52840</v>
      </c>
      <c r="F10" s="70">
        <v>77323</v>
      </c>
      <c r="G10" s="154">
        <v>86124</v>
      </c>
      <c r="H10" s="154">
        <v>74323</v>
      </c>
      <c r="I10" s="65" t="s">
        <v>91</v>
      </c>
    </row>
    <row r="11" spans="1:9" ht="13.65" customHeight="1">
      <c r="A11" s="63" t="s">
        <v>92</v>
      </c>
      <c r="B11" s="60">
        <v>73051</v>
      </c>
      <c r="C11" s="60">
        <v>99449</v>
      </c>
      <c r="D11" s="60">
        <v>79039</v>
      </c>
      <c r="E11" s="60">
        <v>55136</v>
      </c>
      <c r="F11" s="70">
        <v>70690</v>
      </c>
      <c r="G11" s="154">
        <v>76289</v>
      </c>
      <c r="H11" s="154">
        <v>92005</v>
      </c>
      <c r="I11" s="65" t="s">
        <v>93</v>
      </c>
    </row>
  </sheetData>
  <mergeCells count="1">
    <mergeCell ref="A4:I4"/>
  </mergeCells>
  <pageMargins left="0.78740157480314965" right="0.78740157480314965" top="0.78740157480314965" bottom="0.78740157480314965" header="0.31496062992125984" footer="0.31496062992125984"/>
  <pageSetup paperSize="9" scale="65" orientation="landscape" horizontalDpi="4294967294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10"/>
  <sheetViews>
    <sheetView zoomScaleNormal="100" zoomScaleSheetLayoutView="100" workbookViewId="0"/>
  </sheetViews>
  <sheetFormatPr defaultColWidth="8.88671875" defaultRowHeight="13.8"/>
  <cols>
    <col min="1" max="1" width="55.6640625" style="68" customWidth="1"/>
    <col min="2" max="8" width="10.6640625" style="68" customWidth="1"/>
    <col min="9" max="9" width="55.6640625" style="92" customWidth="1"/>
    <col min="10" max="16384" width="8.88671875" style="68"/>
  </cols>
  <sheetData>
    <row r="1" spans="1:9" s="29" customFormat="1" ht="15" customHeight="1">
      <c r="A1" s="6" t="s">
        <v>359</v>
      </c>
      <c r="B1" s="6"/>
      <c r="C1" s="6"/>
      <c r="D1" s="6"/>
      <c r="E1" s="6"/>
      <c r="I1" s="14"/>
    </row>
    <row r="2" spans="1:9" s="29" customFormat="1" ht="15" customHeight="1">
      <c r="A2" s="15" t="s">
        <v>360</v>
      </c>
      <c r="B2" s="7"/>
      <c r="C2" s="7"/>
      <c r="D2" s="7"/>
      <c r="E2" s="7"/>
      <c r="I2" s="15"/>
    </row>
    <row r="3" spans="1:9" s="6" customFormat="1" ht="25.2" customHeight="1">
      <c r="A3" s="9" t="s">
        <v>0</v>
      </c>
      <c r="B3" s="10">
        <v>2000</v>
      </c>
      <c r="C3" s="10">
        <v>2005</v>
      </c>
      <c r="D3" s="10">
        <v>2010</v>
      </c>
      <c r="E3" s="10">
        <v>2015</v>
      </c>
      <c r="F3" s="10">
        <v>2020</v>
      </c>
      <c r="G3" s="141">
        <v>2021</v>
      </c>
      <c r="H3" s="141">
        <v>2022</v>
      </c>
      <c r="I3" s="147" t="s">
        <v>1</v>
      </c>
    </row>
    <row r="4" spans="1:9" s="69" customFormat="1" ht="30" customHeight="1">
      <c r="A4" s="235" t="s">
        <v>482</v>
      </c>
      <c r="B4" s="235"/>
      <c r="C4" s="235"/>
      <c r="D4" s="235"/>
      <c r="E4" s="235"/>
      <c r="F4" s="235"/>
      <c r="G4" s="235"/>
      <c r="H4" s="235"/>
      <c r="I4" s="235"/>
    </row>
    <row r="5" spans="1:9" ht="13.65" customHeight="1">
      <c r="A5" s="96" t="s">
        <v>94</v>
      </c>
      <c r="B5" s="71">
        <v>921.5</v>
      </c>
      <c r="C5" s="71">
        <v>1252.0999999999999</v>
      </c>
      <c r="D5" s="71">
        <v>2028.1</v>
      </c>
      <c r="E5" s="71">
        <v>2716.7</v>
      </c>
      <c r="F5" s="70">
        <v>3929.3</v>
      </c>
      <c r="G5" s="154">
        <v>4305.8</v>
      </c>
      <c r="H5" s="154">
        <v>4386.5</v>
      </c>
      <c r="I5" s="62" t="s">
        <v>303</v>
      </c>
    </row>
    <row r="6" spans="1:9" ht="13.65" customHeight="1">
      <c r="A6" s="63" t="s">
        <v>333</v>
      </c>
      <c r="B6" s="45">
        <v>1990</v>
      </c>
      <c r="C6" s="45">
        <v>2734</v>
      </c>
      <c r="D6" s="45">
        <v>4404</v>
      </c>
      <c r="E6" s="45">
        <v>5877</v>
      </c>
      <c r="F6" s="45">
        <v>8076</v>
      </c>
      <c r="G6" s="177">
        <v>8855</v>
      </c>
      <c r="H6" s="177">
        <v>9019</v>
      </c>
      <c r="I6" s="65" t="s">
        <v>483</v>
      </c>
    </row>
    <row r="7" spans="1:9" ht="13.65" customHeight="1">
      <c r="A7" s="96" t="s">
        <v>97</v>
      </c>
      <c r="B7" s="71">
        <v>975.4</v>
      </c>
      <c r="C7" s="71">
        <v>1219.5</v>
      </c>
      <c r="D7" s="71">
        <v>2164.6</v>
      </c>
      <c r="E7" s="71">
        <v>2534.5</v>
      </c>
      <c r="F7" s="70">
        <v>3935.7</v>
      </c>
      <c r="G7" s="154">
        <v>4166.8</v>
      </c>
      <c r="H7" s="154">
        <v>4474.7</v>
      </c>
      <c r="I7" s="62" t="s">
        <v>304</v>
      </c>
    </row>
    <row r="8" spans="1:9" ht="13.65" customHeight="1">
      <c r="A8" s="63" t="s">
        <v>333</v>
      </c>
      <c r="B8" s="45">
        <v>2107</v>
      </c>
      <c r="C8" s="45">
        <v>2662</v>
      </c>
      <c r="D8" s="45">
        <v>4701</v>
      </c>
      <c r="E8" s="45">
        <v>5483</v>
      </c>
      <c r="F8" s="45">
        <v>8089</v>
      </c>
      <c r="G8" s="177">
        <v>8569</v>
      </c>
      <c r="H8" s="177">
        <v>9201</v>
      </c>
      <c r="I8" s="65" t="s">
        <v>483</v>
      </c>
    </row>
    <row r="9" spans="1:9" ht="19.95" customHeight="1">
      <c r="A9" s="73" t="s">
        <v>484</v>
      </c>
      <c r="I9" s="101"/>
    </row>
    <row r="10" spans="1:9" ht="12" customHeight="1">
      <c r="A10" s="99" t="s">
        <v>485</v>
      </c>
    </row>
  </sheetData>
  <mergeCells count="1">
    <mergeCell ref="A4:I4"/>
  </mergeCells>
  <pageMargins left="0.78740157480314965" right="0.78740157480314965" top="0.78740157480314965" bottom="0.78740157480314965" header="0.31496062992125984" footer="0.31496062992125984"/>
  <pageSetup paperSize="9" scale="65" orientation="landscape" horizontalDpi="4294967294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97B5A-5AF7-469E-9F60-30DD794B8791}">
  <dimension ref="A1:I11"/>
  <sheetViews>
    <sheetView zoomScaleNormal="100" zoomScaleSheetLayoutView="100" workbookViewId="0"/>
  </sheetViews>
  <sheetFormatPr defaultColWidth="8.88671875" defaultRowHeight="13.8"/>
  <cols>
    <col min="1" max="1" width="55.6640625" style="68" customWidth="1"/>
    <col min="2" max="8" width="10.6640625" style="68" customWidth="1"/>
    <col min="9" max="9" width="55.6640625" style="92" customWidth="1"/>
    <col min="10" max="16384" width="8.88671875" style="68"/>
  </cols>
  <sheetData>
    <row r="1" spans="1:9" s="29" customFormat="1" ht="15" customHeight="1">
      <c r="A1" s="6" t="s">
        <v>359</v>
      </c>
      <c r="B1" s="6"/>
      <c r="C1" s="6"/>
      <c r="D1" s="6"/>
      <c r="E1" s="6"/>
      <c r="I1" s="14"/>
    </row>
    <row r="2" spans="1:9" s="29" customFormat="1" ht="15" customHeight="1">
      <c r="A2" s="15" t="s">
        <v>360</v>
      </c>
      <c r="B2" s="7"/>
      <c r="C2" s="7"/>
      <c r="D2" s="7"/>
      <c r="E2" s="7"/>
      <c r="I2" s="15"/>
    </row>
    <row r="3" spans="1:9" s="6" customFormat="1" ht="25.2" customHeight="1">
      <c r="A3" s="9" t="s">
        <v>0</v>
      </c>
      <c r="B3" s="10">
        <v>2000</v>
      </c>
      <c r="C3" s="10">
        <v>2005</v>
      </c>
      <c r="D3" s="10">
        <v>2010</v>
      </c>
      <c r="E3" s="10">
        <v>2015</v>
      </c>
      <c r="F3" s="10">
        <v>2020</v>
      </c>
      <c r="G3" s="141">
        <v>2021</v>
      </c>
      <c r="H3" s="141">
        <v>2022</v>
      </c>
      <c r="I3" s="147" t="s">
        <v>1</v>
      </c>
    </row>
    <row r="4" spans="1:9" s="69" customFormat="1" ht="30" customHeight="1">
      <c r="A4" s="235" t="s">
        <v>487</v>
      </c>
      <c r="B4" s="235"/>
      <c r="C4" s="235"/>
      <c r="D4" s="235"/>
      <c r="E4" s="235"/>
      <c r="F4" s="235"/>
      <c r="G4" s="235"/>
      <c r="H4" s="235"/>
      <c r="I4" s="235"/>
    </row>
    <row r="5" spans="1:9" ht="13.65" customHeight="1">
      <c r="A5" s="59" t="s">
        <v>491</v>
      </c>
      <c r="B5" s="71">
        <v>2647.6</v>
      </c>
      <c r="C5" s="71">
        <v>2315</v>
      </c>
      <c r="D5" s="71">
        <v>4214.8999999999996</v>
      </c>
      <c r="E5" s="71">
        <v>6218.3</v>
      </c>
      <c r="F5" s="60">
        <v>5063.2</v>
      </c>
      <c r="G5" s="218">
        <v>5396.5</v>
      </c>
      <c r="H5" s="60" t="s">
        <v>29</v>
      </c>
      <c r="I5" s="62" t="s">
        <v>492</v>
      </c>
    </row>
    <row r="6" spans="1:9" ht="13.65" customHeight="1">
      <c r="A6" s="63" t="s">
        <v>95</v>
      </c>
      <c r="B6" s="60">
        <v>5710</v>
      </c>
      <c r="C6" s="60">
        <v>5054</v>
      </c>
      <c r="D6" s="60">
        <v>9155</v>
      </c>
      <c r="E6" s="60">
        <v>13466</v>
      </c>
      <c r="F6" s="60">
        <v>10391</v>
      </c>
      <c r="G6" s="218">
        <v>11097</v>
      </c>
      <c r="H6" s="60" t="s">
        <v>29</v>
      </c>
      <c r="I6" s="65" t="s">
        <v>96</v>
      </c>
    </row>
    <row r="7" spans="1:9">
      <c r="A7" s="59" t="s">
        <v>645</v>
      </c>
      <c r="B7" s="71">
        <v>15564.7</v>
      </c>
      <c r="C7" s="71">
        <v>24054.2</v>
      </c>
      <c r="D7" s="71">
        <v>30565.3</v>
      </c>
      <c r="E7" s="71">
        <v>47089</v>
      </c>
      <c r="F7" s="71">
        <v>58023</v>
      </c>
      <c r="G7" s="219">
        <v>62173</v>
      </c>
      <c r="H7" s="60" t="s">
        <v>29</v>
      </c>
      <c r="I7" s="62" t="s">
        <v>493</v>
      </c>
    </row>
    <row r="8" spans="1:9" ht="19.95" customHeight="1">
      <c r="A8" s="74" t="s">
        <v>494</v>
      </c>
      <c r="B8" s="74"/>
      <c r="C8" s="74"/>
      <c r="D8" s="74"/>
      <c r="E8" s="74"/>
      <c r="F8" s="74"/>
      <c r="G8" s="74"/>
      <c r="H8" s="74"/>
      <c r="I8" s="140"/>
    </row>
    <row r="9" spans="1:9" ht="12" customHeight="1">
      <c r="A9" s="74" t="s">
        <v>495</v>
      </c>
      <c r="B9" s="74"/>
      <c r="C9" s="74"/>
      <c r="D9" s="74"/>
      <c r="E9" s="74"/>
      <c r="F9" s="74"/>
      <c r="G9" s="74"/>
      <c r="H9" s="74"/>
      <c r="I9" s="140"/>
    </row>
    <row r="10" spans="1:9" ht="12" customHeight="1">
      <c r="A10" s="75" t="s">
        <v>496</v>
      </c>
    </row>
    <row r="11" spans="1:9" ht="12" customHeight="1">
      <c r="A11" s="75" t="s">
        <v>497</v>
      </c>
    </row>
  </sheetData>
  <mergeCells count="1">
    <mergeCell ref="A4:I4"/>
  </mergeCells>
  <pageMargins left="0.78740157480314965" right="0.78740157480314965" top="0.78740157480314965" bottom="0.78740157480314965" header="0.31496062992125984" footer="0.31496062992125984"/>
  <pageSetup paperSize="9" scale="65" orientation="landscape" horizont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16"/>
  <sheetViews>
    <sheetView zoomScaleNormal="100" zoomScaleSheetLayoutView="100" workbookViewId="0"/>
  </sheetViews>
  <sheetFormatPr defaultColWidth="8.88671875" defaultRowHeight="13.8"/>
  <cols>
    <col min="1" max="1" width="55.6640625" style="68" customWidth="1"/>
    <col min="2" max="8" width="10.6640625" style="68" customWidth="1"/>
    <col min="9" max="9" width="55.6640625" style="92" customWidth="1"/>
    <col min="10" max="16384" width="8.88671875" style="68"/>
  </cols>
  <sheetData>
    <row r="1" spans="1:9" s="29" customFormat="1" ht="15" customHeight="1">
      <c r="A1" s="6" t="s">
        <v>502</v>
      </c>
      <c r="B1" s="6"/>
      <c r="C1" s="6"/>
      <c r="D1" s="6"/>
      <c r="E1" s="6"/>
      <c r="I1" s="14"/>
    </row>
    <row r="2" spans="1:9" s="29" customFormat="1" ht="15" customHeight="1">
      <c r="A2" s="15" t="s">
        <v>360</v>
      </c>
      <c r="B2" s="7"/>
      <c r="C2" s="7"/>
      <c r="D2" s="7"/>
      <c r="E2" s="7"/>
      <c r="I2" s="15"/>
    </row>
    <row r="3" spans="1:9" s="6" customFormat="1" ht="25.2" customHeight="1">
      <c r="A3" s="9" t="s">
        <v>0</v>
      </c>
      <c r="B3" s="10">
        <v>2000</v>
      </c>
      <c r="C3" s="10">
        <v>2005</v>
      </c>
      <c r="D3" s="10">
        <v>2010</v>
      </c>
      <c r="E3" s="10">
        <v>2015</v>
      </c>
      <c r="F3" s="10">
        <v>2020</v>
      </c>
      <c r="G3" s="141">
        <v>2021</v>
      </c>
      <c r="H3" s="141">
        <v>2022</v>
      </c>
      <c r="I3" s="147" t="s">
        <v>1</v>
      </c>
    </row>
    <row r="4" spans="1:9" s="69" customFormat="1" ht="30" customHeight="1">
      <c r="A4" s="235" t="s">
        <v>488</v>
      </c>
      <c r="B4" s="235"/>
      <c r="C4" s="235"/>
      <c r="D4" s="235"/>
      <c r="E4" s="235"/>
      <c r="F4" s="235"/>
      <c r="G4" s="235"/>
      <c r="H4" s="235"/>
      <c r="I4" s="235"/>
    </row>
    <row r="5" spans="1:9" ht="29.25" customHeight="1">
      <c r="A5" s="59" t="s">
        <v>498</v>
      </c>
      <c r="B5" s="27">
        <v>54581</v>
      </c>
      <c r="C5" s="27">
        <v>58631</v>
      </c>
      <c r="D5" s="27">
        <v>65191</v>
      </c>
      <c r="E5" s="27">
        <v>73305</v>
      </c>
      <c r="F5" s="53">
        <v>83070</v>
      </c>
      <c r="G5" s="148">
        <v>86913</v>
      </c>
      <c r="H5" s="148">
        <v>91445</v>
      </c>
      <c r="I5" s="102" t="s">
        <v>499</v>
      </c>
    </row>
    <row r="6" spans="1:9" ht="13.65" customHeight="1">
      <c r="A6" s="103" t="s">
        <v>17</v>
      </c>
      <c r="B6" s="17">
        <v>117.9</v>
      </c>
      <c r="C6" s="17">
        <v>128</v>
      </c>
      <c r="D6" s="17">
        <v>141.6</v>
      </c>
      <c r="E6" s="17">
        <v>158.6</v>
      </c>
      <c r="F6" s="26">
        <v>170.7</v>
      </c>
      <c r="G6" s="143">
        <v>178.7</v>
      </c>
      <c r="H6" s="143">
        <v>188</v>
      </c>
      <c r="I6" s="104" t="s">
        <v>244</v>
      </c>
    </row>
    <row r="7" spans="1:9" ht="13.65" customHeight="1">
      <c r="A7" s="67" t="s">
        <v>820</v>
      </c>
      <c r="B7" s="17"/>
      <c r="C7" s="17"/>
      <c r="D7" s="17"/>
      <c r="E7" s="17"/>
      <c r="F7" s="26"/>
      <c r="G7" s="143"/>
      <c r="H7" s="143"/>
      <c r="I7" s="98" t="s">
        <v>24</v>
      </c>
    </row>
    <row r="8" spans="1:9" ht="13.65" customHeight="1">
      <c r="A8" s="103" t="s">
        <v>819</v>
      </c>
      <c r="B8" s="27">
        <v>7479</v>
      </c>
      <c r="C8" s="27">
        <v>7637</v>
      </c>
      <c r="D8" s="27">
        <v>7189</v>
      </c>
      <c r="E8" s="27">
        <v>7554</v>
      </c>
      <c r="F8" s="53">
        <v>7270</v>
      </c>
      <c r="G8" s="148">
        <v>7238</v>
      </c>
      <c r="H8" s="148">
        <v>7432</v>
      </c>
      <c r="I8" s="104" t="s">
        <v>821</v>
      </c>
    </row>
    <row r="9" spans="1:9" ht="13.65" customHeight="1">
      <c r="A9" s="103" t="s">
        <v>500</v>
      </c>
      <c r="B9" s="27">
        <v>5846</v>
      </c>
      <c r="C9" s="27">
        <v>5534</v>
      </c>
      <c r="D9" s="27">
        <v>6486</v>
      </c>
      <c r="E9" s="27">
        <v>6916</v>
      </c>
      <c r="F9" s="53">
        <v>8170</v>
      </c>
      <c r="G9" s="148">
        <v>8581</v>
      </c>
      <c r="H9" s="148">
        <v>9086</v>
      </c>
      <c r="I9" s="104" t="s">
        <v>501</v>
      </c>
    </row>
    <row r="10" spans="1:9" ht="13.65" customHeight="1">
      <c r="A10" s="63" t="s">
        <v>25</v>
      </c>
      <c r="B10" s="27">
        <v>2820</v>
      </c>
      <c r="C10" s="27">
        <v>2890</v>
      </c>
      <c r="D10" s="27">
        <v>1870</v>
      </c>
      <c r="E10" s="27">
        <v>1844</v>
      </c>
      <c r="F10" s="53">
        <v>1612</v>
      </c>
      <c r="G10" s="148">
        <v>1587</v>
      </c>
      <c r="H10" s="148">
        <v>1580</v>
      </c>
      <c r="I10" s="65" t="s">
        <v>26</v>
      </c>
    </row>
    <row r="11" spans="1:9" ht="13.65" customHeight="1">
      <c r="A11" s="63" t="s">
        <v>27</v>
      </c>
      <c r="B11" s="27">
        <v>51761</v>
      </c>
      <c r="C11" s="27">
        <v>55741</v>
      </c>
      <c r="D11" s="27">
        <v>63321</v>
      </c>
      <c r="E11" s="27">
        <v>70794</v>
      </c>
      <c r="F11" s="53">
        <v>78991</v>
      </c>
      <c r="G11" s="148">
        <v>82465</v>
      </c>
      <c r="H11" s="148">
        <v>86495</v>
      </c>
      <c r="I11" s="65" t="s">
        <v>28</v>
      </c>
    </row>
    <row r="12" spans="1:9" ht="13.65" customHeight="1">
      <c r="A12" s="67" t="s">
        <v>98</v>
      </c>
      <c r="B12" s="27">
        <v>38318</v>
      </c>
      <c r="C12" s="27">
        <v>40346</v>
      </c>
      <c r="D12" s="27">
        <v>44221</v>
      </c>
      <c r="E12" s="27">
        <v>47248</v>
      </c>
      <c r="F12" s="53">
        <v>56284</v>
      </c>
      <c r="G12" s="148">
        <v>58937</v>
      </c>
      <c r="H12" s="148">
        <v>62279</v>
      </c>
      <c r="I12" s="98" t="s">
        <v>486</v>
      </c>
    </row>
    <row r="13" spans="1:9" ht="19.95" customHeight="1">
      <c r="A13" s="74" t="s">
        <v>731</v>
      </c>
      <c r="B13" s="74"/>
      <c r="C13" s="74"/>
      <c r="D13" s="74"/>
      <c r="E13" s="74"/>
      <c r="F13" s="74"/>
      <c r="G13" s="74"/>
      <c r="H13" s="74"/>
      <c r="I13" s="140"/>
    </row>
    <row r="14" spans="1:9" ht="12" customHeight="1">
      <c r="A14" s="74" t="s">
        <v>810</v>
      </c>
      <c r="B14" s="74"/>
      <c r="C14" s="74"/>
      <c r="D14" s="74"/>
      <c r="E14" s="74"/>
      <c r="F14" s="74"/>
      <c r="G14" s="74"/>
      <c r="H14" s="74"/>
      <c r="I14" s="140"/>
    </row>
    <row r="15" spans="1:9" ht="12" customHeight="1">
      <c r="A15" s="75" t="s">
        <v>732</v>
      </c>
    </row>
    <row r="16" spans="1:9" ht="12" customHeight="1">
      <c r="A16" s="75" t="s">
        <v>811</v>
      </c>
    </row>
  </sheetData>
  <mergeCells count="1">
    <mergeCell ref="A4:I4"/>
  </mergeCells>
  <pageMargins left="0.78740157480314965" right="0.78740157480314965" top="0.78740157480314965" bottom="0.78740157480314965" header="0.31496062992125984" footer="0.31496062992125984"/>
  <pageSetup paperSize="9" scale="65" orientation="landscape" horizont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T37"/>
  <sheetViews>
    <sheetView zoomScaleNormal="100" zoomScaleSheetLayoutView="100" workbookViewId="0"/>
  </sheetViews>
  <sheetFormatPr defaultColWidth="9.109375" defaultRowHeight="11.4"/>
  <cols>
    <col min="1" max="1" width="64.6640625" style="1" customWidth="1"/>
    <col min="2" max="19" width="10.6640625" style="1" customWidth="1"/>
    <col min="20" max="20" width="66" style="105" customWidth="1"/>
    <col min="21" max="16384" width="9.109375" style="1"/>
  </cols>
  <sheetData>
    <row r="1" spans="1:20" ht="15" customHeight="1">
      <c r="A1" s="1" t="s">
        <v>655</v>
      </c>
      <c r="P1" s="118"/>
    </row>
    <row r="2" spans="1:20" ht="15" customHeight="1">
      <c r="A2" s="110" t="s">
        <v>656</v>
      </c>
      <c r="B2" s="58"/>
      <c r="C2" s="58"/>
      <c r="D2" s="58"/>
      <c r="E2" s="58"/>
      <c r="F2" s="58"/>
      <c r="G2" s="58"/>
      <c r="L2" s="58"/>
      <c r="M2" s="58"/>
      <c r="N2" s="58"/>
      <c r="O2" s="58"/>
      <c r="P2" s="111"/>
      <c r="Q2" s="58"/>
    </row>
    <row r="3" spans="1:20" ht="25.2" customHeight="1">
      <c r="A3" s="106" t="s">
        <v>0</v>
      </c>
      <c r="B3" s="107" t="s">
        <v>99</v>
      </c>
      <c r="C3" s="108" t="s">
        <v>138</v>
      </c>
      <c r="D3" s="108" t="s">
        <v>139</v>
      </c>
      <c r="E3" s="108" t="s">
        <v>140</v>
      </c>
      <c r="F3" s="108" t="s">
        <v>141</v>
      </c>
      <c r="G3" s="108" t="s">
        <v>145</v>
      </c>
      <c r="H3" s="108" t="s">
        <v>146</v>
      </c>
      <c r="I3" s="108" t="s">
        <v>147</v>
      </c>
      <c r="J3" s="108" t="s">
        <v>148</v>
      </c>
      <c r="K3" s="108" t="s">
        <v>149</v>
      </c>
      <c r="L3" s="108" t="s">
        <v>152</v>
      </c>
      <c r="M3" s="108" t="s">
        <v>153</v>
      </c>
      <c r="N3" s="108" t="s">
        <v>154</v>
      </c>
      <c r="O3" s="108" t="s">
        <v>155</v>
      </c>
      <c r="P3" s="108" t="s">
        <v>156</v>
      </c>
      <c r="Q3" s="108" t="s">
        <v>157</v>
      </c>
      <c r="R3" s="108" t="s">
        <v>158</v>
      </c>
      <c r="S3" s="108" t="s">
        <v>159</v>
      </c>
      <c r="T3" s="109" t="s">
        <v>1</v>
      </c>
    </row>
    <row r="4" spans="1:20" ht="19.5" customHeight="1">
      <c r="A4" s="112" t="s">
        <v>759</v>
      </c>
      <c r="B4" s="197">
        <v>266</v>
      </c>
      <c r="C4" s="198">
        <v>102</v>
      </c>
      <c r="D4" s="198">
        <v>176</v>
      </c>
      <c r="E4" s="198">
        <v>86</v>
      </c>
      <c r="F4" s="198">
        <v>165</v>
      </c>
      <c r="G4" s="198">
        <v>110</v>
      </c>
      <c r="H4" s="198">
        <v>327</v>
      </c>
      <c r="I4" s="198">
        <v>148</v>
      </c>
      <c r="J4" s="198">
        <v>293</v>
      </c>
      <c r="K4" s="198">
        <v>88</v>
      </c>
      <c r="L4" s="198">
        <v>149</v>
      </c>
      <c r="M4" s="198">
        <v>262</v>
      </c>
      <c r="N4" s="198">
        <v>129</v>
      </c>
      <c r="O4" s="198">
        <v>301</v>
      </c>
      <c r="P4" s="198">
        <v>116</v>
      </c>
      <c r="Q4" s="198">
        <v>517</v>
      </c>
      <c r="R4" s="198">
        <v>293</v>
      </c>
      <c r="S4" s="198">
        <v>278</v>
      </c>
      <c r="T4" s="226" t="s">
        <v>849</v>
      </c>
    </row>
    <row r="5" spans="1:20" ht="15" customHeight="1">
      <c r="A5" s="96" t="s">
        <v>503</v>
      </c>
      <c r="B5" s="113">
        <v>486.3</v>
      </c>
      <c r="C5" s="71">
        <v>292.60000000000002</v>
      </c>
      <c r="D5" s="71">
        <v>330</v>
      </c>
      <c r="E5" s="71">
        <v>116.4</v>
      </c>
      <c r="F5" s="71">
        <v>280.2</v>
      </c>
      <c r="G5" s="71">
        <v>183.9</v>
      </c>
      <c r="H5" s="71">
        <v>803.3</v>
      </c>
      <c r="I5" s="71">
        <v>331.2</v>
      </c>
      <c r="J5" s="71">
        <v>658.4</v>
      </c>
      <c r="K5" s="71">
        <v>168.2</v>
      </c>
      <c r="L5" s="71">
        <v>126.5</v>
      </c>
      <c r="M5" s="71">
        <v>541.29999999999995</v>
      </c>
      <c r="N5" s="71">
        <v>197.2</v>
      </c>
      <c r="O5" s="71">
        <v>391.6</v>
      </c>
      <c r="P5" s="71">
        <v>195.7</v>
      </c>
      <c r="Q5" s="71">
        <v>1862</v>
      </c>
      <c r="R5" s="71">
        <v>674.1</v>
      </c>
      <c r="S5" s="71">
        <v>139.30000000000001</v>
      </c>
      <c r="T5" s="95" t="s">
        <v>510</v>
      </c>
    </row>
    <row r="6" spans="1:20" ht="15" customHeight="1">
      <c r="A6" s="161" t="s">
        <v>12</v>
      </c>
      <c r="B6" s="113">
        <v>256.2</v>
      </c>
      <c r="C6" s="71">
        <v>155.4</v>
      </c>
      <c r="D6" s="71">
        <v>175.7</v>
      </c>
      <c r="E6" s="71">
        <v>61.6</v>
      </c>
      <c r="F6" s="71">
        <v>148.19999999999999</v>
      </c>
      <c r="G6" s="71">
        <v>98.3</v>
      </c>
      <c r="H6" s="71">
        <v>428.4</v>
      </c>
      <c r="I6" s="71">
        <v>178.3</v>
      </c>
      <c r="J6" s="71">
        <v>358.1</v>
      </c>
      <c r="K6" s="71">
        <v>89.9</v>
      </c>
      <c r="L6" s="71">
        <v>67.3</v>
      </c>
      <c r="M6" s="71">
        <v>288.89999999999998</v>
      </c>
      <c r="N6" s="71">
        <v>103.6</v>
      </c>
      <c r="O6" s="71">
        <v>206</v>
      </c>
      <c r="P6" s="71">
        <v>104.7</v>
      </c>
      <c r="Q6" s="71">
        <v>1002.6</v>
      </c>
      <c r="R6" s="71">
        <v>357</v>
      </c>
      <c r="S6" s="71">
        <v>73.5</v>
      </c>
      <c r="T6" s="159" t="s">
        <v>266</v>
      </c>
    </row>
    <row r="7" spans="1:20" ht="13.95" customHeight="1">
      <c r="A7" s="111" t="s">
        <v>504</v>
      </c>
      <c r="B7" s="182">
        <v>115.1</v>
      </c>
      <c r="C7" s="17">
        <v>39.799999999999997</v>
      </c>
      <c r="D7" s="17">
        <v>59.1</v>
      </c>
      <c r="E7" s="17">
        <v>21.1</v>
      </c>
      <c r="F7" s="17">
        <v>125.4</v>
      </c>
      <c r="G7" s="184">
        <v>34.6</v>
      </c>
      <c r="H7" s="184">
        <v>237.3</v>
      </c>
      <c r="I7" s="184">
        <v>71.400000000000006</v>
      </c>
      <c r="J7" s="184">
        <v>138.80000000000001</v>
      </c>
      <c r="K7" s="184">
        <v>27.7</v>
      </c>
      <c r="L7" s="184">
        <v>27.7</v>
      </c>
      <c r="M7" s="184">
        <v>170.9</v>
      </c>
      <c r="N7" s="184">
        <v>43.6</v>
      </c>
      <c r="O7" s="184">
        <v>54.8</v>
      </c>
      <c r="P7" s="184">
        <v>37.200000000000003</v>
      </c>
      <c r="Q7" s="184">
        <v>1115.2</v>
      </c>
      <c r="R7" s="184">
        <v>190.8</v>
      </c>
      <c r="S7" s="184">
        <v>24.7</v>
      </c>
      <c r="T7" s="157" t="s">
        <v>511</v>
      </c>
    </row>
    <row r="8" spans="1:20" ht="15" customHeight="1">
      <c r="A8" s="162" t="s">
        <v>23</v>
      </c>
      <c r="B8" s="182"/>
      <c r="C8" s="17"/>
      <c r="D8" s="17"/>
      <c r="E8" s="17"/>
      <c r="F8" s="17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3" t="s">
        <v>24</v>
      </c>
    </row>
    <row r="9" spans="1:20" ht="15" customHeight="1">
      <c r="A9" s="161" t="s">
        <v>108</v>
      </c>
      <c r="B9" s="182">
        <v>31</v>
      </c>
      <c r="C9" s="17">
        <v>12.4</v>
      </c>
      <c r="D9" s="17">
        <v>27</v>
      </c>
      <c r="E9" s="17">
        <v>9.9</v>
      </c>
      <c r="F9" s="17">
        <v>56.3</v>
      </c>
      <c r="G9" s="184">
        <v>15.1</v>
      </c>
      <c r="H9" s="184">
        <v>51.6</v>
      </c>
      <c r="I9" s="184">
        <v>27.9</v>
      </c>
      <c r="J9" s="184">
        <v>42.8</v>
      </c>
      <c r="K9" s="184">
        <v>11.5</v>
      </c>
      <c r="L9" s="184">
        <v>10.8</v>
      </c>
      <c r="M9" s="184">
        <v>50.7</v>
      </c>
      <c r="N9" s="184">
        <v>16.100000000000001</v>
      </c>
      <c r="O9" s="184">
        <v>15.7</v>
      </c>
      <c r="P9" s="184">
        <v>13.9</v>
      </c>
      <c r="Q9" s="184">
        <v>187.3</v>
      </c>
      <c r="R9" s="184">
        <v>39.4</v>
      </c>
      <c r="S9" s="184">
        <v>8.3000000000000007</v>
      </c>
      <c r="T9" s="159" t="s">
        <v>109</v>
      </c>
    </row>
    <row r="10" spans="1:20" ht="15" customHeight="1">
      <c r="A10" s="161" t="s">
        <v>110</v>
      </c>
      <c r="B10" s="182">
        <v>9.1999999999999993</v>
      </c>
      <c r="C10" s="17">
        <v>3.9</v>
      </c>
      <c r="D10" s="17">
        <v>3.4</v>
      </c>
      <c r="E10" s="17">
        <v>1.7</v>
      </c>
      <c r="F10" s="17">
        <v>6.1</v>
      </c>
      <c r="G10" s="184">
        <v>3</v>
      </c>
      <c r="H10" s="184">
        <v>16.2</v>
      </c>
      <c r="I10" s="184">
        <v>6</v>
      </c>
      <c r="J10" s="184">
        <v>7.1</v>
      </c>
      <c r="K10" s="184">
        <v>2.1</v>
      </c>
      <c r="L10" s="184">
        <v>2</v>
      </c>
      <c r="M10" s="184">
        <v>8.3000000000000007</v>
      </c>
      <c r="N10" s="184">
        <v>4.5999999999999996</v>
      </c>
      <c r="O10" s="184">
        <v>4.0999999999999996</v>
      </c>
      <c r="P10" s="184">
        <v>3.2</v>
      </c>
      <c r="Q10" s="184">
        <v>52.3</v>
      </c>
      <c r="R10" s="184">
        <v>10.5</v>
      </c>
      <c r="S10" s="184">
        <v>1.8</v>
      </c>
      <c r="T10" s="159" t="s">
        <v>111</v>
      </c>
    </row>
    <row r="11" spans="1:20" ht="15" customHeight="1">
      <c r="A11" s="161" t="s">
        <v>505</v>
      </c>
      <c r="B11" s="182">
        <v>19.399999999999999</v>
      </c>
      <c r="C11" s="17">
        <v>12.2</v>
      </c>
      <c r="D11" s="17">
        <v>7.8</v>
      </c>
      <c r="E11" s="17">
        <v>2.2000000000000002</v>
      </c>
      <c r="F11" s="17">
        <v>20.8</v>
      </c>
      <c r="G11" s="184">
        <v>7.6</v>
      </c>
      <c r="H11" s="184">
        <v>41.7</v>
      </c>
      <c r="I11" s="184">
        <v>22.6</v>
      </c>
      <c r="J11" s="184">
        <v>38.799999999999997</v>
      </c>
      <c r="K11" s="184">
        <v>6.3</v>
      </c>
      <c r="L11" s="184">
        <v>4.9000000000000004</v>
      </c>
      <c r="M11" s="184">
        <v>48.1</v>
      </c>
      <c r="N11" s="184">
        <v>11.3</v>
      </c>
      <c r="O11" s="184">
        <v>8</v>
      </c>
      <c r="P11" s="184">
        <v>11.5</v>
      </c>
      <c r="Q11" s="184">
        <v>240.7</v>
      </c>
      <c r="R11" s="184">
        <v>41</v>
      </c>
      <c r="S11" s="184">
        <v>6.2</v>
      </c>
      <c r="T11" s="159" t="s">
        <v>512</v>
      </c>
    </row>
    <row r="12" spans="1:20" ht="15" customHeight="1">
      <c r="A12" s="161" t="s">
        <v>112</v>
      </c>
      <c r="B12" s="182">
        <v>9.4</v>
      </c>
      <c r="C12" s="17">
        <v>3.8</v>
      </c>
      <c r="D12" s="17">
        <v>3.2</v>
      </c>
      <c r="E12" s="17">
        <v>1.9</v>
      </c>
      <c r="F12" s="17">
        <v>8.5</v>
      </c>
      <c r="G12" s="184">
        <v>1.5</v>
      </c>
      <c r="H12" s="184">
        <v>12.5</v>
      </c>
      <c r="I12" s="184">
        <v>3.6</v>
      </c>
      <c r="J12" s="184">
        <v>7.1</v>
      </c>
      <c r="K12" s="184">
        <v>1.6</v>
      </c>
      <c r="L12" s="184">
        <v>2.4</v>
      </c>
      <c r="M12" s="184">
        <v>10</v>
      </c>
      <c r="N12" s="184">
        <v>1.8</v>
      </c>
      <c r="O12" s="184">
        <v>9.6</v>
      </c>
      <c r="P12" s="184">
        <v>2.2999999999999998</v>
      </c>
      <c r="Q12" s="184">
        <v>221.8</v>
      </c>
      <c r="R12" s="184">
        <v>9.1</v>
      </c>
      <c r="S12" s="184">
        <v>3.6</v>
      </c>
      <c r="T12" s="159" t="s">
        <v>150</v>
      </c>
    </row>
    <row r="13" spans="1:20" ht="15" customHeight="1">
      <c r="A13" s="161" t="s">
        <v>506</v>
      </c>
      <c r="B13" s="182">
        <v>2</v>
      </c>
      <c r="C13" s="17">
        <v>1</v>
      </c>
      <c r="D13" s="17">
        <v>1.3</v>
      </c>
      <c r="E13" s="17">
        <v>0.4</v>
      </c>
      <c r="F13" s="17">
        <v>0.9</v>
      </c>
      <c r="G13" s="184">
        <v>1</v>
      </c>
      <c r="H13" s="184">
        <v>6.2</v>
      </c>
      <c r="I13" s="184">
        <v>1.2</v>
      </c>
      <c r="J13" s="184">
        <v>3.4</v>
      </c>
      <c r="K13" s="184">
        <v>0.7</v>
      </c>
      <c r="L13" s="184">
        <v>0.5</v>
      </c>
      <c r="M13" s="184">
        <v>1.8</v>
      </c>
      <c r="N13" s="184">
        <v>0.6</v>
      </c>
      <c r="O13" s="184">
        <v>1.6</v>
      </c>
      <c r="P13" s="184">
        <v>0.8</v>
      </c>
      <c r="Q13" s="184">
        <v>26.4</v>
      </c>
      <c r="R13" s="184">
        <v>10</v>
      </c>
      <c r="S13" s="184">
        <v>0.5</v>
      </c>
      <c r="T13" s="159" t="s">
        <v>513</v>
      </c>
    </row>
    <row r="14" spans="1:20" ht="15" customHeight="1">
      <c r="A14" s="111" t="s">
        <v>672</v>
      </c>
      <c r="B14" s="113">
        <v>5.9</v>
      </c>
      <c r="C14" s="71">
        <v>6.9</v>
      </c>
      <c r="D14" s="71">
        <v>3.6</v>
      </c>
      <c r="E14" s="71">
        <v>1.2</v>
      </c>
      <c r="F14" s="71">
        <v>3.1</v>
      </c>
      <c r="G14" s="17">
        <v>4.5</v>
      </c>
      <c r="H14" s="17">
        <v>12.1</v>
      </c>
      <c r="I14" s="17">
        <v>8.9</v>
      </c>
      <c r="J14" s="17">
        <v>15.4</v>
      </c>
      <c r="K14" s="17">
        <v>1.7</v>
      </c>
      <c r="L14" s="17">
        <v>2.4</v>
      </c>
      <c r="M14" s="17">
        <v>3.6</v>
      </c>
      <c r="N14" s="17">
        <v>5.5</v>
      </c>
      <c r="O14" s="17">
        <v>5.5</v>
      </c>
      <c r="P14" s="17">
        <v>3.3</v>
      </c>
      <c r="Q14" s="17">
        <v>20.2</v>
      </c>
      <c r="R14" s="17">
        <v>6.4</v>
      </c>
      <c r="S14" s="17">
        <v>1.8</v>
      </c>
      <c r="T14" s="157" t="s">
        <v>830</v>
      </c>
    </row>
    <row r="15" spans="1:20" ht="15" customHeight="1">
      <c r="A15" s="111" t="s">
        <v>824</v>
      </c>
      <c r="B15" s="113">
        <v>0.8</v>
      </c>
      <c r="C15" s="71">
        <v>0.2</v>
      </c>
      <c r="D15" s="71">
        <v>0.6</v>
      </c>
      <c r="E15" s="71">
        <v>0.3</v>
      </c>
      <c r="F15" s="71">
        <v>0.8</v>
      </c>
      <c r="G15" s="17">
        <v>0.3</v>
      </c>
      <c r="H15" s="17">
        <v>2.1</v>
      </c>
      <c r="I15" s="17">
        <v>0.4</v>
      </c>
      <c r="J15" s="17">
        <v>1</v>
      </c>
      <c r="K15" s="17">
        <v>0.2</v>
      </c>
      <c r="L15" s="17">
        <v>0.2</v>
      </c>
      <c r="M15" s="17">
        <v>0.7</v>
      </c>
      <c r="N15" s="17">
        <v>0.1</v>
      </c>
      <c r="O15" s="17">
        <v>0.7</v>
      </c>
      <c r="P15" s="17">
        <v>0.2</v>
      </c>
      <c r="Q15" s="17">
        <v>1.3</v>
      </c>
      <c r="R15" s="17">
        <v>1.1000000000000001</v>
      </c>
      <c r="S15" s="17">
        <v>0.3</v>
      </c>
      <c r="T15" s="157" t="s">
        <v>831</v>
      </c>
    </row>
    <row r="16" spans="1:20" ht="15" customHeight="1">
      <c r="A16" s="111" t="s">
        <v>825</v>
      </c>
      <c r="B16" s="114">
        <v>7</v>
      </c>
      <c r="C16" s="115">
        <v>37</v>
      </c>
      <c r="D16" s="115">
        <v>6</v>
      </c>
      <c r="E16" s="115">
        <v>5</v>
      </c>
      <c r="F16" s="115">
        <v>4</v>
      </c>
      <c r="G16" s="34">
        <v>15</v>
      </c>
      <c r="H16" s="34">
        <v>6</v>
      </c>
      <c r="I16" s="34">
        <v>23</v>
      </c>
      <c r="J16" s="34">
        <v>15</v>
      </c>
      <c r="K16" s="34">
        <v>7</v>
      </c>
      <c r="L16" s="34">
        <v>10</v>
      </c>
      <c r="M16" s="34">
        <v>5</v>
      </c>
      <c r="N16" s="34">
        <v>40</v>
      </c>
      <c r="O16" s="34">
        <v>8</v>
      </c>
      <c r="P16" s="34">
        <v>18</v>
      </c>
      <c r="Q16" s="34">
        <v>16</v>
      </c>
      <c r="R16" s="34">
        <v>6</v>
      </c>
      <c r="S16" s="34">
        <v>6</v>
      </c>
      <c r="T16" s="157" t="s">
        <v>832</v>
      </c>
    </row>
    <row r="17" spans="1:20" ht="15" customHeight="1">
      <c r="A17" s="111" t="s">
        <v>826</v>
      </c>
      <c r="B17" s="113">
        <v>2.2999999999999998</v>
      </c>
      <c r="C17" s="71">
        <v>5.2</v>
      </c>
      <c r="D17" s="71">
        <v>2.2999999999999998</v>
      </c>
      <c r="E17" s="71">
        <v>2.2999999999999998</v>
      </c>
      <c r="F17" s="71">
        <v>1.5</v>
      </c>
      <c r="G17" s="17">
        <v>4.5999999999999996</v>
      </c>
      <c r="H17" s="17">
        <v>2.2999999999999998</v>
      </c>
      <c r="I17" s="17">
        <v>5.0999999999999996</v>
      </c>
      <c r="J17" s="17">
        <v>4.5</v>
      </c>
      <c r="K17" s="17">
        <v>2.1</v>
      </c>
      <c r="L17" s="17">
        <v>3.1</v>
      </c>
      <c r="M17" s="17">
        <v>1</v>
      </c>
      <c r="N17" s="17">
        <v>4.4000000000000004</v>
      </c>
      <c r="O17" s="17">
        <v>3.1</v>
      </c>
      <c r="P17" s="17">
        <v>3.6</v>
      </c>
      <c r="Q17" s="17">
        <v>1.5</v>
      </c>
      <c r="R17" s="17">
        <v>1.6</v>
      </c>
      <c r="S17" s="17">
        <v>2.6</v>
      </c>
      <c r="T17" s="157" t="s">
        <v>833</v>
      </c>
    </row>
    <row r="18" spans="1:20" ht="15.75" customHeight="1">
      <c r="A18" s="163" t="s">
        <v>827</v>
      </c>
      <c r="B18" s="227">
        <v>8173</v>
      </c>
      <c r="C18" s="228">
        <v>5493</v>
      </c>
      <c r="D18" s="228">
        <v>6306</v>
      </c>
      <c r="E18" s="228">
        <v>5563</v>
      </c>
      <c r="F18" s="228">
        <v>8132</v>
      </c>
      <c r="G18" s="228">
        <v>5500</v>
      </c>
      <c r="H18" s="228">
        <v>8294</v>
      </c>
      <c r="I18" s="228">
        <v>5964</v>
      </c>
      <c r="J18" s="228">
        <v>6220</v>
      </c>
      <c r="K18" s="228">
        <v>5989</v>
      </c>
      <c r="L18" s="228">
        <v>6345</v>
      </c>
      <c r="M18" s="228">
        <v>7360</v>
      </c>
      <c r="N18" s="228">
        <v>6352</v>
      </c>
      <c r="O18" s="228">
        <v>6715</v>
      </c>
      <c r="P18" s="228">
        <v>6322</v>
      </c>
      <c r="Q18" s="228">
        <v>8104</v>
      </c>
      <c r="R18" s="228">
        <v>7168</v>
      </c>
      <c r="S18" s="228">
        <v>6167</v>
      </c>
      <c r="T18" s="158" t="s">
        <v>834</v>
      </c>
    </row>
    <row r="19" spans="1:20" ht="15" customHeight="1">
      <c r="A19" s="162" t="s">
        <v>23</v>
      </c>
      <c r="B19" s="227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183" t="s">
        <v>24</v>
      </c>
    </row>
    <row r="20" spans="1:20" ht="15" customHeight="1">
      <c r="A20" s="161" t="s">
        <v>108</v>
      </c>
      <c r="B20" s="227">
        <v>8534</v>
      </c>
      <c r="C20" s="228">
        <v>5398</v>
      </c>
      <c r="D20" s="228">
        <v>6229</v>
      </c>
      <c r="E20" s="228">
        <v>6210</v>
      </c>
      <c r="F20" s="228">
        <v>9668</v>
      </c>
      <c r="G20" s="228">
        <v>5837</v>
      </c>
      <c r="H20" s="228">
        <v>7802</v>
      </c>
      <c r="I20" s="228">
        <v>7148</v>
      </c>
      <c r="J20" s="228">
        <v>6143</v>
      </c>
      <c r="K20" s="228">
        <v>6979</v>
      </c>
      <c r="L20" s="228">
        <v>6992</v>
      </c>
      <c r="M20" s="228">
        <v>8033</v>
      </c>
      <c r="N20" s="228">
        <v>6589</v>
      </c>
      <c r="O20" s="228">
        <v>6901</v>
      </c>
      <c r="P20" s="228">
        <v>6409</v>
      </c>
      <c r="Q20" s="228">
        <v>7651</v>
      </c>
      <c r="R20" s="228">
        <v>7734</v>
      </c>
      <c r="S20" s="228">
        <v>6209</v>
      </c>
      <c r="T20" s="159" t="s">
        <v>109</v>
      </c>
    </row>
    <row r="21" spans="1:20" ht="15" customHeight="1">
      <c r="A21" s="161" t="s">
        <v>110</v>
      </c>
      <c r="B21" s="227">
        <v>7242</v>
      </c>
      <c r="C21" s="228">
        <v>5741</v>
      </c>
      <c r="D21" s="228">
        <v>5816</v>
      </c>
      <c r="E21" s="228">
        <v>6411</v>
      </c>
      <c r="F21" s="228">
        <v>6963</v>
      </c>
      <c r="G21" s="228">
        <v>4767</v>
      </c>
      <c r="H21" s="228">
        <v>6685</v>
      </c>
      <c r="I21" s="228">
        <v>5328</v>
      </c>
      <c r="J21" s="228">
        <v>5775</v>
      </c>
      <c r="K21" s="228">
        <v>5503</v>
      </c>
      <c r="L21" s="228">
        <v>6163</v>
      </c>
      <c r="M21" s="228">
        <v>6880</v>
      </c>
      <c r="N21" s="228">
        <v>5788</v>
      </c>
      <c r="O21" s="228">
        <v>5664</v>
      </c>
      <c r="P21" s="228">
        <v>5495</v>
      </c>
      <c r="Q21" s="228">
        <v>9420</v>
      </c>
      <c r="R21" s="228">
        <v>6915</v>
      </c>
      <c r="S21" s="228">
        <v>5544</v>
      </c>
      <c r="T21" s="159" t="s">
        <v>111</v>
      </c>
    </row>
    <row r="22" spans="1:20" ht="15" customHeight="1">
      <c r="A22" s="161" t="s">
        <v>828</v>
      </c>
      <c r="B22" s="227">
        <v>6974</v>
      </c>
      <c r="C22" s="228">
        <v>5595</v>
      </c>
      <c r="D22" s="228">
        <v>6010</v>
      </c>
      <c r="E22" s="228">
        <v>5430</v>
      </c>
      <c r="F22" s="228">
        <v>5965</v>
      </c>
      <c r="G22" s="228">
        <v>5530</v>
      </c>
      <c r="H22" s="228">
        <v>6571</v>
      </c>
      <c r="I22" s="228">
        <v>4827</v>
      </c>
      <c r="J22" s="228">
        <v>6157</v>
      </c>
      <c r="K22" s="228">
        <v>5476</v>
      </c>
      <c r="L22" s="228">
        <v>6625</v>
      </c>
      <c r="M22" s="228">
        <v>6774</v>
      </c>
      <c r="N22" s="228">
        <v>5609</v>
      </c>
      <c r="O22" s="228">
        <v>6005</v>
      </c>
      <c r="P22" s="228">
        <v>6818</v>
      </c>
      <c r="Q22" s="228">
        <v>8315</v>
      </c>
      <c r="R22" s="228">
        <v>6145</v>
      </c>
      <c r="S22" s="228">
        <v>6265</v>
      </c>
      <c r="T22" s="159" t="s">
        <v>565</v>
      </c>
    </row>
    <row r="23" spans="1:20" ht="15" customHeight="1">
      <c r="A23" s="161" t="s">
        <v>112</v>
      </c>
      <c r="B23" s="227">
        <v>8131</v>
      </c>
      <c r="C23" s="228">
        <v>5289</v>
      </c>
      <c r="D23" s="228">
        <v>5628</v>
      </c>
      <c r="E23" s="228">
        <v>5487</v>
      </c>
      <c r="F23" s="228">
        <v>6478</v>
      </c>
      <c r="G23" s="228">
        <v>5504</v>
      </c>
      <c r="H23" s="228">
        <v>5545</v>
      </c>
      <c r="I23" s="228">
        <v>5272</v>
      </c>
      <c r="J23" s="228">
        <v>6304</v>
      </c>
      <c r="K23" s="228">
        <v>5084</v>
      </c>
      <c r="L23" s="228">
        <v>6915</v>
      </c>
      <c r="M23" s="228">
        <v>6278</v>
      </c>
      <c r="N23" s="228">
        <v>5436</v>
      </c>
      <c r="O23" s="228">
        <v>7362</v>
      </c>
      <c r="P23" s="228">
        <v>5572</v>
      </c>
      <c r="Q23" s="228">
        <v>6490</v>
      </c>
      <c r="R23" s="228">
        <v>6630</v>
      </c>
      <c r="S23" s="228">
        <v>6406</v>
      </c>
      <c r="T23" s="159" t="s">
        <v>150</v>
      </c>
    </row>
    <row r="24" spans="1:20" ht="15" customHeight="1">
      <c r="A24" s="161" t="s">
        <v>829</v>
      </c>
      <c r="B24" s="227">
        <v>4760</v>
      </c>
      <c r="C24" s="228">
        <v>4013</v>
      </c>
      <c r="D24" s="228">
        <v>4834</v>
      </c>
      <c r="E24" s="228">
        <v>4279</v>
      </c>
      <c r="F24" s="228">
        <v>4436</v>
      </c>
      <c r="G24" s="228">
        <v>4458</v>
      </c>
      <c r="H24" s="228">
        <v>4447</v>
      </c>
      <c r="I24" s="228">
        <v>3945</v>
      </c>
      <c r="J24" s="228">
        <v>4226</v>
      </c>
      <c r="K24" s="228">
        <v>4448</v>
      </c>
      <c r="L24" s="228">
        <v>3829</v>
      </c>
      <c r="M24" s="228">
        <v>4503</v>
      </c>
      <c r="N24" s="228">
        <v>4430</v>
      </c>
      <c r="O24" s="228">
        <v>5110</v>
      </c>
      <c r="P24" s="228">
        <v>4367</v>
      </c>
      <c r="Q24" s="228">
        <v>5576</v>
      </c>
      <c r="R24" s="228">
        <v>5155</v>
      </c>
      <c r="S24" s="228">
        <v>5196</v>
      </c>
      <c r="T24" s="159" t="s">
        <v>835</v>
      </c>
    </row>
    <row r="25" spans="1:20" ht="15" customHeight="1">
      <c r="A25" s="96" t="s">
        <v>174</v>
      </c>
      <c r="B25" s="117">
        <v>7165</v>
      </c>
      <c r="C25" s="60">
        <v>1979</v>
      </c>
      <c r="D25" s="60">
        <v>1642</v>
      </c>
      <c r="E25" s="60">
        <v>523</v>
      </c>
      <c r="F25" s="60">
        <v>1870</v>
      </c>
      <c r="G25" s="60">
        <v>1093</v>
      </c>
      <c r="H25" s="60">
        <v>10766</v>
      </c>
      <c r="I25" s="60">
        <v>3048</v>
      </c>
      <c r="J25" s="60">
        <v>5788</v>
      </c>
      <c r="K25" s="60">
        <v>1391</v>
      </c>
      <c r="L25" s="60">
        <v>874</v>
      </c>
      <c r="M25" s="60">
        <v>5319</v>
      </c>
      <c r="N25" s="60">
        <v>3134</v>
      </c>
      <c r="O25" s="60">
        <v>2468</v>
      </c>
      <c r="P25" s="60">
        <v>1811</v>
      </c>
      <c r="Q25" s="60">
        <v>15465</v>
      </c>
      <c r="R25" s="60">
        <v>9039</v>
      </c>
      <c r="S25" s="60">
        <v>1803</v>
      </c>
      <c r="T25" s="95" t="s">
        <v>175</v>
      </c>
    </row>
    <row r="26" spans="1:20" ht="15" customHeight="1">
      <c r="A26" s="63" t="s">
        <v>142</v>
      </c>
      <c r="B26" s="117">
        <v>43</v>
      </c>
      <c r="C26" s="60" t="s">
        <v>52</v>
      </c>
      <c r="D26" s="60">
        <v>62</v>
      </c>
      <c r="E26" s="60">
        <v>44</v>
      </c>
      <c r="F26" s="60" t="s">
        <v>52</v>
      </c>
      <c r="G26" s="60">
        <v>42</v>
      </c>
      <c r="H26" s="60" t="s">
        <v>52</v>
      </c>
      <c r="I26" s="60">
        <v>285</v>
      </c>
      <c r="J26" s="60" t="s">
        <v>52</v>
      </c>
      <c r="K26" s="60" t="s">
        <v>52</v>
      </c>
      <c r="L26" s="60" t="s">
        <v>52</v>
      </c>
      <c r="M26" s="60" t="s">
        <v>52</v>
      </c>
      <c r="N26" s="60">
        <v>141</v>
      </c>
      <c r="O26" s="60" t="s">
        <v>52</v>
      </c>
      <c r="P26" s="60" t="s">
        <v>52</v>
      </c>
      <c r="Q26" s="60">
        <v>412</v>
      </c>
      <c r="R26" s="60">
        <v>21</v>
      </c>
      <c r="S26" s="60" t="s">
        <v>52</v>
      </c>
      <c r="T26" s="65" t="s">
        <v>176</v>
      </c>
    </row>
    <row r="27" spans="1:20" ht="15" customHeight="1">
      <c r="A27" s="59" t="s">
        <v>508</v>
      </c>
      <c r="B27" s="113">
        <v>57.9</v>
      </c>
      <c r="C27" s="71">
        <v>66.3</v>
      </c>
      <c r="D27" s="71">
        <v>55.9</v>
      </c>
      <c r="E27" s="71">
        <v>71.2</v>
      </c>
      <c r="F27" s="71">
        <v>65.5</v>
      </c>
      <c r="G27" s="71">
        <v>62</v>
      </c>
      <c r="H27" s="71">
        <v>61.7</v>
      </c>
      <c r="I27" s="71">
        <v>60.2</v>
      </c>
      <c r="J27" s="71">
        <v>62.4</v>
      </c>
      <c r="K27" s="71">
        <v>58.7</v>
      </c>
      <c r="L27" s="71">
        <v>78.400000000000006</v>
      </c>
      <c r="M27" s="71">
        <v>61.6</v>
      </c>
      <c r="N27" s="71">
        <v>67.2</v>
      </c>
      <c r="O27" s="71">
        <v>62.8</v>
      </c>
      <c r="P27" s="71">
        <v>57.9</v>
      </c>
      <c r="Q27" s="71">
        <v>62.8</v>
      </c>
      <c r="R27" s="71">
        <v>60.5</v>
      </c>
      <c r="S27" s="71">
        <v>71.599999999999994</v>
      </c>
      <c r="T27" s="62" t="s">
        <v>514</v>
      </c>
    </row>
    <row r="28" spans="1:20" ht="15" customHeight="1">
      <c r="A28" s="63" t="s">
        <v>143</v>
      </c>
      <c r="B28" s="113">
        <v>67.5</v>
      </c>
      <c r="C28" s="71" t="s">
        <v>52</v>
      </c>
      <c r="D28" s="71">
        <v>56.5</v>
      </c>
      <c r="E28" s="71">
        <v>53.5</v>
      </c>
      <c r="F28" s="71" t="s">
        <v>52</v>
      </c>
      <c r="G28" s="71">
        <v>52.2</v>
      </c>
      <c r="H28" s="71" t="s">
        <v>52</v>
      </c>
      <c r="I28" s="71">
        <v>45.2</v>
      </c>
      <c r="J28" s="71" t="s">
        <v>52</v>
      </c>
      <c r="K28" s="71" t="s">
        <v>52</v>
      </c>
      <c r="L28" s="71" t="s">
        <v>52</v>
      </c>
      <c r="M28" s="71" t="s">
        <v>52</v>
      </c>
      <c r="N28" s="71">
        <v>55.1</v>
      </c>
      <c r="O28" s="71" t="s">
        <v>52</v>
      </c>
      <c r="P28" s="71" t="s">
        <v>52</v>
      </c>
      <c r="Q28" s="71">
        <v>58.4</v>
      </c>
      <c r="R28" s="71">
        <v>62.6</v>
      </c>
      <c r="S28" s="71" t="s">
        <v>52</v>
      </c>
      <c r="T28" s="65" t="s">
        <v>176</v>
      </c>
    </row>
    <row r="29" spans="1:20" ht="17.25" customHeight="1">
      <c r="A29" s="96" t="s">
        <v>509</v>
      </c>
      <c r="B29" s="117">
        <v>53640</v>
      </c>
      <c r="C29" s="60">
        <v>5318</v>
      </c>
      <c r="D29" s="60">
        <v>3007</v>
      </c>
      <c r="E29" s="60">
        <v>1286</v>
      </c>
      <c r="F29" s="60">
        <v>69119</v>
      </c>
      <c r="G29" s="60">
        <v>1158</v>
      </c>
      <c r="H29" s="60">
        <v>66048</v>
      </c>
      <c r="I29" s="60">
        <v>19672</v>
      </c>
      <c r="J29" s="60">
        <v>29880</v>
      </c>
      <c r="K29" s="60" t="s">
        <v>52</v>
      </c>
      <c r="L29" s="60">
        <v>4562</v>
      </c>
      <c r="M29" s="60">
        <v>5298</v>
      </c>
      <c r="N29" s="60">
        <v>1287</v>
      </c>
      <c r="O29" s="60">
        <v>7360</v>
      </c>
      <c r="P29" s="60">
        <v>2320</v>
      </c>
      <c r="Q29" s="60">
        <v>218017</v>
      </c>
      <c r="R29" s="60">
        <v>60393</v>
      </c>
      <c r="S29" s="60">
        <v>5194</v>
      </c>
      <c r="T29" s="95" t="s">
        <v>515</v>
      </c>
    </row>
    <row r="30" spans="1:20" ht="20.25" customHeight="1">
      <c r="A30" s="74" t="s">
        <v>373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</row>
    <row r="31" spans="1:20" ht="12" customHeight="1">
      <c r="A31" s="74" t="s">
        <v>516</v>
      </c>
      <c r="B31" s="225"/>
      <c r="C31" s="225"/>
      <c r="D31" s="225"/>
      <c r="E31" s="225"/>
      <c r="F31" s="225"/>
      <c r="G31" s="225"/>
      <c r="H31" s="225"/>
      <c r="I31" s="225"/>
      <c r="J31" s="225"/>
      <c r="K31" s="225"/>
      <c r="L31" s="225"/>
      <c r="M31" s="225"/>
      <c r="N31" s="225"/>
      <c r="O31" s="225"/>
      <c r="P31" s="225"/>
      <c r="Q31" s="225"/>
      <c r="R31" s="225"/>
      <c r="S31" s="225"/>
      <c r="T31" s="74"/>
    </row>
    <row r="32" spans="1:20" ht="12" customHeight="1">
      <c r="A32" s="74" t="s">
        <v>812</v>
      </c>
      <c r="B32" s="225"/>
      <c r="C32" s="225"/>
      <c r="D32" s="225"/>
      <c r="E32" s="225"/>
      <c r="F32" s="225"/>
      <c r="G32" s="225"/>
      <c r="H32" s="225"/>
      <c r="I32" s="225"/>
      <c r="J32" s="225"/>
      <c r="K32" s="225"/>
      <c r="L32" s="225"/>
      <c r="M32" s="225"/>
      <c r="N32" s="225"/>
      <c r="O32" s="225"/>
      <c r="P32" s="225"/>
      <c r="Q32" s="225"/>
      <c r="R32" s="225"/>
      <c r="S32" s="225"/>
      <c r="T32" s="74"/>
    </row>
    <row r="33" spans="1:20" ht="12" customHeight="1">
      <c r="A33" s="75" t="s">
        <v>374</v>
      </c>
      <c r="B33" s="225"/>
      <c r="C33" s="225"/>
      <c r="D33" s="225"/>
      <c r="E33" s="225"/>
      <c r="F33" s="225"/>
      <c r="G33" s="225"/>
      <c r="H33" s="225"/>
      <c r="I33" s="225"/>
      <c r="J33" s="225"/>
      <c r="K33" s="225"/>
      <c r="L33" s="225"/>
      <c r="M33" s="225"/>
      <c r="N33" s="225"/>
      <c r="O33" s="225"/>
      <c r="P33" s="225"/>
      <c r="Q33" s="225"/>
      <c r="R33" s="225"/>
      <c r="S33" s="225"/>
      <c r="T33" s="75"/>
    </row>
    <row r="34" spans="1:20" ht="12" customHeight="1">
      <c r="A34" s="75" t="s">
        <v>517</v>
      </c>
      <c r="B34" s="225"/>
      <c r="C34" s="225"/>
      <c r="D34" s="225"/>
      <c r="E34" s="225"/>
      <c r="F34" s="225"/>
      <c r="G34" s="225"/>
      <c r="H34" s="225"/>
      <c r="I34" s="225"/>
      <c r="J34" s="225"/>
      <c r="K34" s="225"/>
      <c r="L34" s="225"/>
      <c r="M34" s="225"/>
      <c r="N34" s="225"/>
      <c r="O34" s="225"/>
      <c r="P34" s="225"/>
      <c r="Q34" s="225"/>
      <c r="R34" s="225"/>
      <c r="S34" s="225"/>
    </row>
    <row r="35" spans="1:20" ht="12" customHeight="1">
      <c r="A35" s="75" t="s">
        <v>518</v>
      </c>
      <c r="B35" s="225"/>
      <c r="C35" s="225"/>
      <c r="D35" s="225"/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</row>
    <row r="36" spans="1:20">
      <c r="B36" s="225"/>
      <c r="C36" s="225"/>
      <c r="D36" s="225"/>
      <c r="E36" s="225"/>
      <c r="F36" s="225"/>
      <c r="G36" s="225"/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</row>
    <row r="37" spans="1:20"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</row>
  </sheetData>
  <pageMargins left="0.78740157480314965" right="0.78740157480314965" top="0.78740157480314965" bottom="0.78740157480314965" header="0.31496062992125984" footer="0.31496062992125984"/>
  <pageSetup paperSize="9" scale="80" orientation="landscape" horizontalDpi="4294967293" r:id="rId1"/>
  <colBreaks count="1" manualBreakCount="1">
    <brk id="10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T41"/>
  <sheetViews>
    <sheetView zoomScaleNormal="100" workbookViewId="0"/>
  </sheetViews>
  <sheetFormatPr defaultColWidth="8.88671875" defaultRowHeight="13.8"/>
  <cols>
    <col min="1" max="1" width="73.88671875" style="68" customWidth="1"/>
    <col min="2" max="19" width="10.6640625" style="68" customWidth="1"/>
    <col min="20" max="20" width="68.44140625" style="119" customWidth="1"/>
    <col min="21" max="16384" width="8.88671875" style="68"/>
  </cols>
  <sheetData>
    <row r="1" spans="1:20" s="1" customFormat="1" ht="15" customHeight="1">
      <c r="A1" s="1" t="s">
        <v>657</v>
      </c>
      <c r="P1" s="118"/>
      <c r="T1" s="105"/>
    </row>
    <row r="2" spans="1:20" s="1" customFormat="1" ht="15" customHeight="1">
      <c r="A2" s="110" t="s">
        <v>658</v>
      </c>
      <c r="B2" s="58"/>
      <c r="C2" s="58"/>
      <c r="D2" s="58"/>
      <c r="E2" s="58"/>
      <c r="F2" s="58"/>
      <c r="G2" s="58"/>
      <c r="L2" s="58"/>
      <c r="M2" s="58"/>
      <c r="N2" s="58"/>
      <c r="O2" s="58"/>
      <c r="P2" s="111"/>
      <c r="Q2" s="58"/>
      <c r="T2" s="105"/>
    </row>
    <row r="3" spans="1:20" s="1" customFormat="1" ht="25.2" customHeight="1">
      <c r="A3" s="106" t="s">
        <v>0</v>
      </c>
      <c r="B3" s="107" t="s">
        <v>99</v>
      </c>
      <c r="C3" s="108" t="s">
        <v>138</v>
      </c>
      <c r="D3" s="108" t="s">
        <v>139</v>
      </c>
      <c r="E3" s="108" t="s">
        <v>140</v>
      </c>
      <c r="F3" s="108" t="s">
        <v>141</v>
      </c>
      <c r="G3" s="108" t="s">
        <v>145</v>
      </c>
      <c r="H3" s="108" t="s">
        <v>146</v>
      </c>
      <c r="I3" s="108" t="s">
        <v>147</v>
      </c>
      <c r="J3" s="108" t="s">
        <v>148</v>
      </c>
      <c r="K3" s="108" t="s">
        <v>149</v>
      </c>
      <c r="L3" s="108" t="s">
        <v>152</v>
      </c>
      <c r="M3" s="108" t="s">
        <v>153</v>
      </c>
      <c r="N3" s="108" t="s">
        <v>154</v>
      </c>
      <c r="O3" s="108" t="s">
        <v>155</v>
      </c>
      <c r="P3" s="108" t="s">
        <v>156</v>
      </c>
      <c r="Q3" s="108" t="s">
        <v>157</v>
      </c>
      <c r="R3" s="108" t="s">
        <v>158</v>
      </c>
      <c r="S3" s="108" t="s">
        <v>159</v>
      </c>
      <c r="T3" s="109" t="s">
        <v>1</v>
      </c>
    </row>
    <row r="4" spans="1:20" s="1" customFormat="1" ht="20.25" customHeight="1">
      <c r="A4" s="120" t="s">
        <v>318</v>
      </c>
      <c r="B4" s="199">
        <v>24.4</v>
      </c>
      <c r="C4" s="200">
        <v>27</v>
      </c>
      <c r="D4" s="200">
        <v>29.9</v>
      </c>
      <c r="E4" s="200">
        <v>39.799999999999997</v>
      </c>
      <c r="F4" s="200">
        <v>37.6</v>
      </c>
      <c r="G4" s="200">
        <v>29.3</v>
      </c>
      <c r="H4" s="200">
        <v>36.200000000000003</v>
      </c>
      <c r="I4" s="200">
        <v>34.200000000000003</v>
      </c>
      <c r="J4" s="200">
        <v>24.2</v>
      </c>
      <c r="K4" s="200">
        <v>25.8</v>
      </c>
      <c r="L4" s="71">
        <v>47.6</v>
      </c>
      <c r="M4" s="71">
        <v>29.1</v>
      </c>
      <c r="N4" s="71">
        <v>41.2</v>
      </c>
      <c r="O4" s="71">
        <v>28.5</v>
      </c>
      <c r="P4" s="71">
        <v>33.700000000000003</v>
      </c>
      <c r="Q4" s="71">
        <v>31.4</v>
      </c>
      <c r="R4" s="71">
        <v>36</v>
      </c>
      <c r="S4" s="71">
        <v>40.1</v>
      </c>
      <c r="T4" s="156" t="s">
        <v>526</v>
      </c>
    </row>
    <row r="5" spans="1:20" ht="16.350000000000001" customHeight="1">
      <c r="A5" s="59" t="s">
        <v>287</v>
      </c>
      <c r="B5" s="202">
        <v>107.2</v>
      </c>
      <c r="C5" s="54">
        <v>119.4</v>
      </c>
      <c r="D5" s="54">
        <v>108.6</v>
      </c>
      <c r="E5" s="54">
        <v>124.2</v>
      </c>
      <c r="F5" s="54">
        <v>114.5</v>
      </c>
      <c r="G5" s="54">
        <v>113.3</v>
      </c>
      <c r="H5" s="54">
        <v>110.7</v>
      </c>
      <c r="I5" s="54">
        <v>106.6</v>
      </c>
      <c r="J5" s="54">
        <v>120.5</v>
      </c>
      <c r="K5" s="54">
        <v>113.3</v>
      </c>
      <c r="L5" s="54">
        <v>113.4</v>
      </c>
      <c r="M5" s="54">
        <v>114.1</v>
      </c>
      <c r="N5" s="54">
        <v>113.2</v>
      </c>
      <c r="O5" s="184">
        <v>109</v>
      </c>
      <c r="P5" s="54">
        <v>112.4</v>
      </c>
      <c r="Q5" s="54">
        <v>110.2</v>
      </c>
      <c r="R5" s="54">
        <v>114.3</v>
      </c>
      <c r="S5" s="54">
        <v>113.6</v>
      </c>
      <c r="T5" s="157" t="s">
        <v>288</v>
      </c>
    </row>
    <row r="6" spans="1:20" ht="17.25" customHeight="1">
      <c r="A6" s="96" t="s">
        <v>519</v>
      </c>
      <c r="B6" s="181">
        <v>67196</v>
      </c>
      <c r="C6" s="27">
        <v>24325</v>
      </c>
      <c r="D6" s="27">
        <v>25873</v>
      </c>
      <c r="E6" s="27">
        <v>2710</v>
      </c>
      <c r="F6" s="27">
        <v>50866</v>
      </c>
      <c r="G6" s="27">
        <v>17415</v>
      </c>
      <c r="H6" s="27">
        <v>129357</v>
      </c>
      <c r="I6" s="27">
        <v>58196</v>
      </c>
      <c r="J6" s="27">
        <v>64533</v>
      </c>
      <c r="K6" s="27">
        <v>16940</v>
      </c>
      <c r="L6" s="27">
        <v>19571</v>
      </c>
      <c r="M6" s="27">
        <v>101108</v>
      </c>
      <c r="N6" s="27">
        <v>35213</v>
      </c>
      <c r="O6" s="27">
        <v>29699</v>
      </c>
      <c r="P6" s="27">
        <v>26298</v>
      </c>
      <c r="Q6" s="27">
        <v>238402</v>
      </c>
      <c r="R6" s="27">
        <v>105103</v>
      </c>
      <c r="S6" s="27">
        <v>8714</v>
      </c>
      <c r="T6" s="157" t="s">
        <v>527</v>
      </c>
    </row>
    <row r="7" spans="1:20" ht="15" customHeight="1">
      <c r="A7" s="96" t="s">
        <v>520</v>
      </c>
      <c r="B7" s="181">
        <v>15060</v>
      </c>
      <c r="C7" s="27">
        <v>5718</v>
      </c>
      <c r="D7" s="27">
        <v>5273</v>
      </c>
      <c r="E7" s="27">
        <v>636</v>
      </c>
      <c r="F7" s="27">
        <v>12537</v>
      </c>
      <c r="G7" s="27">
        <v>4724</v>
      </c>
      <c r="H7" s="27">
        <v>32328</v>
      </c>
      <c r="I7" s="27">
        <v>15587</v>
      </c>
      <c r="J7" s="27">
        <v>14479</v>
      </c>
      <c r="K7" s="27">
        <v>4648</v>
      </c>
      <c r="L7" s="201">
        <v>4923</v>
      </c>
      <c r="M7" s="27">
        <v>24509</v>
      </c>
      <c r="N7" s="27">
        <v>10319</v>
      </c>
      <c r="O7" s="27">
        <v>6402</v>
      </c>
      <c r="P7" s="27">
        <v>5895</v>
      </c>
      <c r="Q7" s="27">
        <v>48413</v>
      </c>
      <c r="R7" s="27">
        <v>26513</v>
      </c>
      <c r="S7" s="27">
        <v>2109</v>
      </c>
      <c r="T7" s="157" t="s">
        <v>528</v>
      </c>
    </row>
    <row r="8" spans="1:20" ht="15" customHeight="1">
      <c r="A8" s="111" t="s">
        <v>521</v>
      </c>
      <c r="B8" s="202">
        <v>1189390</v>
      </c>
      <c r="C8" s="54">
        <v>240413</v>
      </c>
      <c r="D8" s="54">
        <v>252645</v>
      </c>
      <c r="E8" s="54">
        <v>58716</v>
      </c>
      <c r="F8" s="54">
        <v>426748</v>
      </c>
      <c r="G8" s="54">
        <v>169742</v>
      </c>
      <c r="H8" s="54">
        <v>2263653</v>
      </c>
      <c r="I8" s="54">
        <v>420673</v>
      </c>
      <c r="J8" s="54">
        <v>535321</v>
      </c>
      <c r="K8" s="54">
        <v>154390</v>
      </c>
      <c r="L8" s="54">
        <v>86764</v>
      </c>
      <c r="M8" s="54">
        <v>807601</v>
      </c>
      <c r="N8" s="54">
        <v>327064</v>
      </c>
      <c r="O8" s="54">
        <v>407345</v>
      </c>
      <c r="P8" s="54">
        <v>313185</v>
      </c>
      <c r="Q8" s="54">
        <v>4268388</v>
      </c>
      <c r="R8" s="54">
        <v>1192944</v>
      </c>
      <c r="S8" s="54">
        <v>71449</v>
      </c>
      <c r="T8" s="158" t="s">
        <v>529</v>
      </c>
    </row>
    <row r="9" spans="1:20" ht="15" customHeight="1">
      <c r="A9" s="161" t="s">
        <v>205</v>
      </c>
      <c r="B9" s="202">
        <v>881569</v>
      </c>
      <c r="C9" s="54">
        <v>177483</v>
      </c>
      <c r="D9" s="54">
        <v>227046</v>
      </c>
      <c r="E9" s="54">
        <v>50829</v>
      </c>
      <c r="F9" s="54">
        <v>309601</v>
      </c>
      <c r="G9" s="54">
        <v>156086</v>
      </c>
      <c r="H9" s="54">
        <v>1411016</v>
      </c>
      <c r="I9" s="54">
        <v>341603</v>
      </c>
      <c r="J9" s="54">
        <v>460901</v>
      </c>
      <c r="K9" s="54">
        <v>143898</v>
      </c>
      <c r="L9" s="54">
        <v>71536</v>
      </c>
      <c r="M9" s="54">
        <v>659674</v>
      </c>
      <c r="N9" s="54">
        <v>217452</v>
      </c>
      <c r="O9" s="54">
        <v>280169</v>
      </c>
      <c r="P9" s="54">
        <v>284565</v>
      </c>
      <c r="Q9" s="54">
        <v>2999114</v>
      </c>
      <c r="R9" s="54">
        <v>933796</v>
      </c>
      <c r="S9" s="54">
        <v>58622</v>
      </c>
      <c r="T9" s="159" t="s">
        <v>203</v>
      </c>
    </row>
    <row r="10" spans="1:20" ht="15" customHeight="1">
      <c r="A10" s="161" t="s">
        <v>206</v>
      </c>
      <c r="B10" s="202">
        <v>307821</v>
      </c>
      <c r="C10" s="54">
        <v>62930</v>
      </c>
      <c r="D10" s="54">
        <v>25599</v>
      </c>
      <c r="E10" s="54">
        <v>7887</v>
      </c>
      <c r="F10" s="54">
        <v>117147</v>
      </c>
      <c r="G10" s="54">
        <v>13656</v>
      </c>
      <c r="H10" s="54">
        <v>852637</v>
      </c>
      <c r="I10" s="54">
        <v>79070</v>
      </c>
      <c r="J10" s="54">
        <v>74420</v>
      </c>
      <c r="K10" s="54">
        <v>10492</v>
      </c>
      <c r="L10" s="54">
        <v>15228</v>
      </c>
      <c r="M10" s="54">
        <v>147927</v>
      </c>
      <c r="N10" s="54">
        <v>109612</v>
      </c>
      <c r="O10" s="54">
        <v>127176</v>
      </c>
      <c r="P10" s="54">
        <v>28620</v>
      </c>
      <c r="Q10" s="54">
        <v>1269274</v>
      </c>
      <c r="R10" s="54">
        <v>259148</v>
      </c>
      <c r="S10" s="54">
        <v>12827</v>
      </c>
      <c r="T10" s="159" t="s">
        <v>204</v>
      </c>
    </row>
    <row r="11" spans="1:20" ht="15" customHeight="1">
      <c r="A11" s="96" t="s">
        <v>522</v>
      </c>
      <c r="B11" s="182">
        <v>216.7</v>
      </c>
      <c r="C11" s="17">
        <v>164.4</v>
      </c>
      <c r="D11" s="17">
        <v>124.1</v>
      </c>
      <c r="E11" s="17">
        <v>67.2</v>
      </c>
      <c r="F11" s="17">
        <v>105</v>
      </c>
      <c r="G11" s="17">
        <v>79.5</v>
      </c>
      <c r="H11" s="17">
        <v>269.7</v>
      </c>
      <c r="I11" s="17">
        <v>191.8</v>
      </c>
      <c r="J11" s="17">
        <v>230.3</v>
      </c>
      <c r="K11" s="17">
        <v>106</v>
      </c>
      <c r="L11" s="17">
        <v>112.4</v>
      </c>
      <c r="M11" s="17">
        <v>333.5</v>
      </c>
      <c r="N11" s="17">
        <v>171.2</v>
      </c>
      <c r="O11" s="17">
        <v>160</v>
      </c>
      <c r="P11" s="17">
        <v>147</v>
      </c>
      <c r="Q11" s="17">
        <v>735.6</v>
      </c>
      <c r="R11" s="17">
        <v>114</v>
      </c>
      <c r="S11" s="17">
        <v>85.6</v>
      </c>
      <c r="T11" s="158" t="s">
        <v>702</v>
      </c>
    </row>
    <row r="12" spans="1:20" ht="15" customHeight="1">
      <c r="A12" s="59" t="s">
        <v>523</v>
      </c>
      <c r="B12" s="182"/>
      <c r="C12" s="17"/>
      <c r="D12" s="17"/>
      <c r="E12" s="17"/>
      <c r="F12" s="17"/>
      <c r="G12" s="17"/>
      <c r="H12" s="17"/>
      <c r="I12" s="17"/>
      <c r="J12" s="17"/>
      <c r="K12" s="17"/>
      <c r="L12" s="27"/>
      <c r="M12" s="27"/>
      <c r="N12" s="27"/>
      <c r="O12" s="27"/>
      <c r="P12" s="27"/>
      <c r="Q12" s="27"/>
      <c r="R12" s="27"/>
      <c r="S12" s="27"/>
      <c r="T12" s="158" t="s">
        <v>530</v>
      </c>
    </row>
    <row r="13" spans="1:20" ht="15" customHeight="1">
      <c r="A13" s="63" t="s">
        <v>144</v>
      </c>
      <c r="B13" s="203">
        <v>93.9</v>
      </c>
      <c r="C13" s="204">
        <v>93.3</v>
      </c>
      <c r="D13" s="204">
        <v>93.8</v>
      </c>
      <c r="E13" s="204">
        <v>97.3</v>
      </c>
      <c r="F13" s="204">
        <v>93.8</v>
      </c>
      <c r="G13" s="204">
        <v>96.9</v>
      </c>
      <c r="H13" s="204">
        <v>94.7</v>
      </c>
      <c r="I13" s="204">
        <v>92.2</v>
      </c>
      <c r="J13" s="204">
        <v>94.4</v>
      </c>
      <c r="K13" s="204">
        <v>95.9</v>
      </c>
      <c r="L13" s="204">
        <v>95.4</v>
      </c>
      <c r="M13" s="204">
        <v>95.2</v>
      </c>
      <c r="N13" s="204">
        <v>93.2</v>
      </c>
      <c r="O13" s="204">
        <v>94.3</v>
      </c>
      <c r="P13" s="204">
        <v>94.4</v>
      </c>
      <c r="Q13" s="204">
        <v>94.9</v>
      </c>
      <c r="R13" s="204">
        <v>92.9</v>
      </c>
      <c r="S13" s="204">
        <v>94.2</v>
      </c>
      <c r="T13" s="159" t="s">
        <v>151</v>
      </c>
    </row>
    <row r="14" spans="1:20" ht="15" customHeight="1">
      <c r="A14" s="63" t="s">
        <v>815</v>
      </c>
      <c r="B14" s="203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159" t="s">
        <v>817</v>
      </c>
    </row>
    <row r="15" spans="1:20" ht="15" customHeight="1">
      <c r="A15" s="67" t="s">
        <v>814</v>
      </c>
      <c r="B15" s="203">
        <v>6.1</v>
      </c>
      <c r="C15" s="204">
        <v>6.7</v>
      </c>
      <c r="D15" s="204">
        <v>6.2</v>
      </c>
      <c r="E15" s="204">
        <v>2.7</v>
      </c>
      <c r="F15" s="204">
        <v>6.2</v>
      </c>
      <c r="G15" s="204">
        <v>3.1</v>
      </c>
      <c r="H15" s="204">
        <v>5.3</v>
      </c>
      <c r="I15" s="204">
        <v>7.8</v>
      </c>
      <c r="J15" s="204">
        <v>5.6</v>
      </c>
      <c r="K15" s="204">
        <v>4.0999999999999996</v>
      </c>
      <c r="L15" s="204">
        <v>4.5999999999999996</v>
      </c>
      <c r="M15" s="204">
        <v>4.8</v>
      </c>
      <c r="N15" s="204">
        <v>6.8</v>
      </c>
      <c r="O15" s="204">
        <v>5.7</v>
      </c>
      <c r="P15" s="204">
        <v>5.6</v>
      </c>
      <c r="Q15" s="204">
        <v>5.0999999999999996</v>
      </c>
      <c r="R15" s="204">
        <v>7.1</v>
      </c>
      <c r="S15" s="204">
        <v>5.8</v>
      </c>
      <c r="T15" s="183" t="s">
        <v>816</v>
      </c>
    </row>
    <row r="16" spans="1:20" ht="15" customHeight="1">
      <c r="A16" s="67" t="s">
        <v>698</v>
      </c>
      <c r="B16" s="205">
        <v>4.9000000000000004</v>
      </c>
      <c r="C16" s="206">
        <v>5.7</v>
      </c>
      <c r="D16" s="206">
        <v>5.2</v>
      </c>
      <c r="E16" s="206">
        <v>2.2999999999999998</v>
      </c>
      <c r="F16" s="206">
        <v>5.6</v>
      </c>
      <c r="G16" s="206">
        <v>2.2999999999999998</v>
      </c>
      <c r="H16" s="206">
        <v>4.3</v>
      </c>
      <c r="I16" s="206">
        <v>6.8</v>
      </c>
      <c r="J16" s="206">
        <v>4.7</v>
      </c>
      <c r="K16" s="206">
        <v>3.4</v>
      </c>
      <c r="L16" s="206">
        <v>3.8</v>
      </c>
      <c r="M16" s="206">
        <v>3.7</v>
      </c>
      <c r="N16" s="206">
        <v>5.6</v>
      </c>
      <c r="O16" s="206">
        <v>4.7</v>
      </c>
      <c r="P16" s="206">
        <v>4.7</v>
      </c>
      <c r="Q16" s="206">
        <v>4.3</v>
      </c>
      <c r="R16" s="206">
        <v>6.2</v>
      </c>
      <c r="S16" s="206">
        <v>4.7</v>
      </c>
      <c r="T16" s="183" t="s">
        <v>818</v>
      </c>
    </row>
    <row r="17" spans="1:20" ht="15" customHeight="1">
      <c r="A17" s="59" t="s">
        <v>207</v>
      </c>
      <c r="B17" s="207">
        <v>4386.5</v>
      </c>
      <c r="C17" s="208">
        <v>2330.1999999999998</v>
      </c>
      <c r="D17" s="208">
        <v>2605.4</v>
      </c>
      <c r="E17" s="208">
        <v>967.7</v>
      </c>
      <c r="F17" s="209">
        <v>2557.9</v>
      </c>
      <c r="G17" s="208">
        <v>1579.4</v>
      </c>
      <c r="H17" s="208">
        <v>7221.7</v>
      </c>
      <c r="I17" s="208">
        <v>2664.6</v>
      </c>
      <c r="J17" s="208">
        <v>5412.5</v>
      </c>
      <c r="K17" s="208">
        <v>1495.8</v>
      </c>
      <c r="L17" s="208">
        <v>1229.3</v>
      </c>
      <c r="M17" s="208">
        <v>5128.2</v>
      </c>
      <c r="N17" s="208">
        <v>1626</v>
      </c>
      <c r="O17" s="208">
        <v>3265.5</v>
      </c>
      <c r="P17" s="208">
        <v>1495.7</v>
      </c>
      <c r="Q17" s="208">
        <v>21653.200000000001</v>
      </c>
      <c r="R17" s="208">
        <v>6147.4</v>
      </c>
      <c r="S17" s="208">
        <v>1175.8</v>
      </c>
      <c r="T17" s="157" t="s">
        <v>305</v>
      </c>
    </row>
    <row r="18" spans="1:20" ht="15" customHeight="1">
      <c r="A18" s="59" t="s">
        <v>208</v>
      </c>
      <c r="B18" s="207">
        <v>4474.7</v>
      </c>
      <c r="C18" s="208">
        <v>2316.6</v>
      </c>
      <c r="D18" s="208">
        <v>2483.1999999999998</v>
      </c>
      <c r="E18" s="208">
        <v>1010.1</v>
      </c>
      <c r="F18" s="209">
        <v>2703.4</v>
      </c>
      <c r="G18" s="208">
        <v>1674.6</v>
      </c>
      <c r="H18" s="208">
        <v>8054.3</v>
      </c>
      <c r="I18" s="208">
        <v>2854.5</v>
      </c>
      <c r="J18" s="208">
        <v>5956.6</v>
      </c>
      <c r="K18" s="208">
        <v>1488.5</v>
      </c>
      <c r="L18" s="208">
        <v>1314.6</v>
      </c>
      <c r="M18" s="208">
        <v>5300.2</v>
      </c>
      <c r="N18" s="208">
        <v>1817.5</v>
      </c>
      <c r="O18" s="208">
        <v>3422.4</v>
      </c>
      <c r="P18" s="208">
        <v>1512.6</v>
      </c>
      <c r="Q18" s="208">
        <v>21156.5</v>
      </c>
      <c r="R18" s="208">
        <v>6552.8</v>
      </c>
      <c r="S18" s="208">
        <v>1242.7</v>
      </c>
      <c r="T18" s="157" t="s">
        <v>306</v>
      </c>
    </row>
    <row r="19" spans="1:20" ht="15" customHeight="1">
      <c r="A19" s="63" t="s">
        <v>202</v>
      </c>
      <c r="B19" s="207">
        <v>466.5</v>
      </c>
      <c r="C19" s="208">
        <v>218.2</v>
      </c>
      <c r="D19" s="208">
        <v>259</v>
      </c>
      <c r="E19" s="208">
        <v>190</v>
      </c>
      <c r="F19" s="209">
        <v>405.8</v>
      </c>
      <c r="G19" s="208">
        <v>178.6</v>
      </c>
      <c r="H19" s="208">
        <v>1144.3</v>
      </c>
      <c r="I19" s="208">
        <v>335.4</v>
      </c>
      <c r="J19" s="208">
        <v>1050.2</v>
      </c>
      <c r="K19" s="208">
        <v>235.3</v>
      </c>
      <c r="L19" s="208">
        <v>216.9</v>
      </c>
      <c r="M19" s="208">
        <v>775.4</v>
      </c>
      <c r="N19" s="208">
        <v>261</v>
      </c>
      <c r="O19" s="208">
        <v>722.7</v>
      </c>
      <c r="P19" s="208">
        <v>169.9</v>
      </c>
      <c r="Q19" s="208">
        <v>1718.4</v>
      </c>
      <c r="R19" s="208">
        <v>944.3</v>
      </c>
      <c r="S19" s="208">
        <v>167.7</v>
      </c>
      <c r="T19" s="159" t="s">
        <v>240</v>
      </c>
    </row>
    <row r="20" spans="1:20" ht="16.5" customHeight="1">
      <c r="A20" s="59" t="s">
        <v>524</v>
      </c>
      <c r="B20" s="210">
        <v>91445</v>
      </c>
      <c r="C20" s="27">
        <v>40421</v>
      </c>
      <c r="D20" s="27">
        <v>45507</v>
      </c>
      <c r="E20" s="27">
        <v>18499</v>
      </c>
      <c r="F20" s="53">
        <v>53421</v>
      </c>
      <c r="G20" s="53">
        <v>30766</v>
      </c>
      <c r="H20" s="53">
        <v>168231</v>
      </c>
      <c r="I20" s="27">
        <v>51967</v>
      </c>
      <c r="J20" s="27">
        <v>102184</v>
      </c>
      <c r="K20" s="27">
        <v>25276</v>
      </c>
      <c r="L20" s="27">
        <v>23369</v>
      </c>
      <c r="M20" s="27">
        <v>126993</v>
      </c>
      <c r="N20" s="27">
        <v>34081</v>
      </c>
      <c r="O20" s="27">
        <v>74100</v>
      </c>
      <c r="P20" s="27">
        <v>28368</v>
      </c>
      <c r="Q20" s="27">
        <v>525475</v>
      </c>
      <c r="R20" s="27">
        <v>141611</v>
      </c>
      <c r="S20" s="27">
        <v>24326</v>
      </c>
      <c r="T20" s="62" t="s">
        <v>531</v>
      </c>
    </row>
    <row r="21" spans="1:20" ht="15" customHeight="1">
      <c r="A21" s="103" t="s">
        <v>25</v>
      </c>
      <c r="B21" s="181">
        <v>1580</v>
      </c>
      <c r="C21" s="27">
        <v>532</v>
      </c>
      <c r="D21" s="27">
        <v>763</v>
      </c>
      <c r="E21" s="27">
        <v>687</v>
      </c>
      <c r="F21" s="27">
        <v>1387</v>
      </c>
      <c r="G21" s="27">
        <v>402</v>
      </c>
      <c r="H21" s="27">
        <v>1432</v>
      </c>
      <c r="I21" s="27">
        <v>726</v>
      </c>
      <c r="J21" s="27">
        <v>1639</v>
      </c>
      <c r="K21" s="27">
        <v>528</v>
      </c>
      <c r="L21" s="27">
        <v>621</v>
      </c>
      <c r="M21" s="27">
        <v>1343</v>
      </c>
      <c r="N21" s="27">
        <v>528</v>
      </c>
      <c r="O21" s="27">
        <v>1664</v>
      </c>
      <c r="P21" s="27">
        <v>440</v>
      </c>
      <c r="Q21" s="27">
        <v>4756</v>
      </c>
      <c r="R21" s="27">
        <v>2563</v>
      </c>
      <c r="S21" s="27">
        <v>504</v>
      </c>
      <c r="T21" s="104" t="s">
        <v>26</v>
      </c>
    </row>
    <row r="22" spans="1:20" ht="15" customHeight="1">
      <c r="A22" s="103" t="s">
        <v>27</v>
      </c>
      <c r="B22" s="181">
        <v>86495</v>
      </c>
      <c r="C22" s="27">
        <v>38838</v>
      </c>
      <c r="D22" s="27">
        <v>43791</v>
      </c>
      <c r="E22" s="27">
        <v>17536</v>
      </c>
      <c r="F22" s="27">
        <v>49458</v>
      </c>
      <c r="G22" s="27">
        <v>30015</v>
      </c>
      <c r="H22" s="27">
        <v>161158</v>
      </c>
      <c r="I22" s="27">
        <v>49022</v>
      </c>
      <c r="J22" s="27">
        <v>98994</v>
      </c>
      <c r="K22" s="27">
        <v>24571</v>
      </c>
      <c r="L22" s="27">
        <v>22156</v>
      </c>
      <c r="M22" s="27">
        <v>121109</v>
      </c>
      <c r="N22" s="27">
        <v>32389</v>
      </c>
      <c r="O22" s="27">
        <v>70660</v>
      </c>
      <c r="P22" s="27">
        <v>27349</v>
      </c>
      <c r="Q22" s="27">
        <v>481951</v>
      </c>
      <c r="R22" s="27">
        <v>131151</v>
      </c>
      <c r="S22" s="27">
        <v>22996</v>
      </c>
      <c r="T22" s="104" t="s">
        <v>28</v>
      </c>
    </row>
    <row r="23" spans="1:20" ht="15" customHeight="1">
      <c r="A23" s="67" t="s">
        <v>23</v>
      </c>
      <c r="B23" s="181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98" t="s">
        <v>24</v>
      </c>
    </row>
    <row r="24" spans="1:20" ht="15" customHeight="1">
      <c r="A24" s="63" t="s">
        <v>108</v>
      </c>
      <c r="B24" s="181">
        <v>7432</v>
      </c>
      <c r="C24" s="27">
        <v>2452</v>
      </c>
      <c r="D24" s="27">
        <v>3878</v>
      </c>
      <c r="E24" s="27">
        <v>1211</v>
      </c>
      <c r="F24" s="27">
        <v>3516</v>
      </c>
      <c r="G24" s="27">
        <v>2394</v>
      </c>
      <c r="H24" s="27">
        <v>10273</v>
      </c>
      <c r="I24" s="27">
        <v>3361</v>
      </c>
      <c r="J24" s="27">
        <v>9180</v>
      </c>
      <c r="K24" s="27">
        <v>1629</v>
      </c>
      <c r="L24" s="27">
        <v>1560</v>
      </c>
      <c r="M24" s="27">
        <v>7954</v>
      </c>
      <c r="N24" s="27">
        <v>2078</v>
      </c>
      <c r="O24" s="27">
        <v>6456</v>
      </c>
      <c r="P24" s="27">
        <v>2135</v>
      </c>
      <c r="Q24" s="27">
        <v>30372</v>
      </c>
      <c r="R24" s="27">
        <v>8114</v>
      </c>
      <c r="S24" s="27">
        <v>1642</v>
      </c>
      <c r="T24" s="65" t="s">
        <v>109</v>
      </c>
    </row>
    <row r="25" spans="1:20" ht="15" customHeight="1">
      <c r="A25" s="63" t="s">
        <v>110</v>
      </c>
      <c r="B25" s="181">
        <v>9086</v>
      </c>
      <c r="C25" s="27">
        <v>4920</v>
      </c>
      <c r="D25" s="27">
        <v>5052</v>
      </c>
      <c r="E25" s="27">
        <v>2676</v>
      </c>
      <c r="F25" s="27">
        <v>4578</v>
      </c>
      <c r="G25" s="27">
        <v>3457</v>
      </c>
      <c r="H25" s="27">
        <v>15009</v>
      </c>
      <c r="I25" s="27">
        <v>5299</v>
      </c>
      <c r="J25" s="27">
        <v>9092</v>
      </c>
      <c r="K25" s="27">
        <v>2515</v>
      </c>
      <c r="L25" s="27">
        <v>2450</v>
      </c>
      <c r="M25" s="27">
        <v>12161</v>
      </c>
      <c r="N25" s="27">
        <v>3099</v>
      </c>
      <c r="O25" s="27">
        <v>9595</v>
      </c>
      <c r="P25" s="27">
        <v>2903</v>
      </c>
      <c r="Q25" s="27">
        <v>39193</v>
      </c>
      <c r="R25" s="27">
        <v>14157</v>
      </c>
      <c r="S25" s="27">
        <v>3288</v>
      </c>
      <c r="T25" s="65" t="s">
        <v>111</v>
      </c>
    </row>
    <row r="26" spans="1:20" ht="15" customHeight="1">
      <c r="A26" s="63" t="s">
        <v>507</v>
      </c>
      <c r="B26" s="181">
        <v>13045</v>
      </c>
      <c r="C26" s="27">
        <v>7834</v>
      </c>
      <c r="D26" s="27">
        <v>8787</v>
      </c>
      <c r="E26" s="27">
        <v>3704</v>
      </c>
      <c r="F26" s="27">
        <v>10529</v>
      </c>
      <c r="G26" s="27">
        <v>7082</v>
      </c>
      <c r="H26" s="27">
        <v>28242</v>
      </c>
      <c r="I26" s="27">
        <v>9552</v>
      </c>
      <c r="J26" s="27">
        <v>20909</v>
      </c>
      <c r="K26" s="27">
        <v>4169</v>
      </c>
      <c r="L26" s="27">
        <v>4306</v>
      </c>
      <c r="M26" s="27">
        <v>23718</v>
      </c>
      <c r="N26" s="27">
        <v>6152</v>
      </c>
      <c r="O26" s="27">
        <v>12586</v>
      </c>
      <c r="P26" s="27">
        <v>5093</v>
      </c>
      <c r="Q26" s="27">
        <v>91756</v>
      </c>
      <c r="R26" s="27">
        <v>21073</v>
      </c>
      <c r="S26" s="27">
        <v>4678</v>
      </c>
      <c r="T26" s="65" t="s">
        <v>512</v>
      </c>
    </row>
    <row r="27" spans="1:20" ht="15" customHeight="1">
      <c r="A27" s="63" t="s">
        <v>112</v>
      </c>
      <c r="B27" s="181">
        <v>4855</v>
      </c>
      <c r="C27" s="27">
        <v>2836</v>
      </c>
      <c r="D27" s="27">
        <v>2687</v>
      </c>
      <c r="E27" s="27">
        <v>1440</v>
      </c>
      <c r="F27" s="27">
        <v>2554</v>
      </c>
      <c r="G27" s="27">
        <v>1685</v>
      </c>
      <c r="H27" s="27">
        <v>8937</v>
      </c>
      <c r="I27" s="27">
        <v>2959</v>
      </c>
      <c r="J27" s="27">
        <v>5698</v>
      </c>
      <c r="K27" s="27">
        <v>1393</v>
      </c>
      <c r="L27" s="27">
        <v>1198</v>
      </c>
      <c r="M27" s="27">
        <v>5990</v>
      </c>
      <c r="N27" s="27">
        <v>1967</v>
      </c>
      <c r="O27" s="27">
        <v>5035</v>
      </c>
      <c r="P27" s="27">
        <v>1470</v>
      </c>
      <c r="Q27" s="27">
        <v>23524</v>
      </c>
      <c r="R27" s="27">
        <v>6072</v>
      </c>
      <c r="S27" s="27">
        <v>1714</v>
      </c>
      <c r="T27" s="65" t="s">
        <v>150</v>
      </c>
    </row>
    <row r="28" spans="1:20" ht="15" customHeight="1">
      <c r="A28" s="63" t="s">
        <v>506</v>
      </c>
      <c r="B28" s="181">
        <v>3027</v>
      </c>
      <c r="C28" s="27">
        <v>854</v>
      </c>
      <c r="D28" s="27">
        <v>1103</v>
      </c>
      <c r="E28" s="27">
        <v>532</v>
      </c>
      <c r="F28" s="27">
        <v>1502</v>
      </c>
      <c r="G28" s="27">
        <v>901</v>
      </c>
      <c r="H28" s="27">
        <v>6357</v>
      </c>
      <c r="I28" s="27">
        <v>1291</v>
      </c>
      <c r="J28" s="27">
        <v>2855</v>
      </c>
      <c r="K28" s="27">
        <v>620</v>
      </c>
      <c r="L28" s="27">
        <v>742</v>
      </c>
      <c r="M28" s="27">
        <v>3707</v>
      </c>
      <c r="N28" s="27">
        <v>816</v>
      </c>
      <c r="O28" s="27">
        <v>2311</v>
      </c>
      <c r="P28" s="27">
        <v>811</v>
      </c>
      <c r="Q28" s="27">
        <v>15088</v>
      </c>
      <c r="R28" s="27">
        <v>4250</v>
      </c>
      <c r="S28" s="27">
        <v>636</v>
      </c>
      <c r="T28" s="65" t="s">
        <v>513</v>
      </c>
    </row>
    <row r="29" spans="1:20" ht="29.25" customHeight="1">
      <c r="A29" s="59" t="s">
        <v>525</v>
      </c>
      <c r="B29" s="182">
        <v>313.8</v>
      </c>
      <c r="C29" s="17">
        <v>233.3</v>
      </c>
      <c r="D29" s="17">
        <v>240.2</v>
      </c>
      <c r="E29" s="17">
        <v>276.3</v>
      </c>
      <c r="F29" s="17">
        <v>324.39999999999998</v>
      </c>
      <c r="G29" s="17">
        <v>296.8</v>
      </c>
      <c r="H29" s="17">
        <v>341.8</v>
      </c>
      <c r="I29" s="17">
        <v>269.8</v>
      </c>
      <c r="J29" s="17">
        <v>275</v>
      </c>
      <c r="K29" s="17">
        <v>256.89999999999998</v>
      </c>
      <c r="L29" s="17">
        <v>317.5</v>
      </c>
      <c r="M29" s="17">
        <v>388.4</v>
      </c>
      <c r="N29" s="17">
        <v>292.2</v>
      </c>
      <c r="O29" s="17">
        <v>325</v>
      </c>
      <c r="P29" s="17">
        <v>248.9</v>
      </c>
      <c r="Q29" s="17">
        <v>472</v>
      </c>
      <c r="R29" s="17">
        <v>344.2</v>
      </c>
      <c r="S29" s="17">
        <v>303.39999999999998</v>
      </c>
      <c r="T29" s="62" t="s">
        <v>532</v>
      </c>
    </row>
    <row r="30" spans="1:20" ht="19.95" customHeight="1">
      <c r="A30" s="74" t="s">
        <v>373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121"/>
      <c r="M30" s="121"/>
      <c r="N30" s="121"/>
      <c r="O30" s="121"/>
      <c r="P30" s="121"/>
      <c r="Q30" s="121"/>
      <c r="R30" s="121"/>
      <c r="S30" s="121"/>
      <c r="T30" s="74"/>
    </row>
    <row r="31" spans="1:20" ht="12" customHeight="1">
      <c r="A31" s="74" t="s">
        <v>533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121"/>
      <c r="M31" s="121"/>
      <c r="N31" s="121"/>
      <c r="O31" s="121"/>
      <c r="P31" s="121"/>
      <c r="Q31" s="121"/>
      <c r="R31" s="121"/>
      <c r="S31" s="121"/>
      <c r="T31" s="74"/>
    </row>
    <row r="32" spans="1:20" ht="12" customHeight="1">
      <c r="A32" s="74" t="s">
        <v>667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T32" s="74"/>
    </row>
    <row r="33" spans="1:20" ht="12.6" customHeight="1">
      <c r="A33" s="74" t="s">
        <v>534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T33" s="74"/>
    </row>
    <row r="34" spans="1:20" ht="12" customHeight="1">
      <c r="A34" s="74" t="s">
        <v>687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T34" s="74"/>
    </row>
    <row r="35" spans="1:20" ht="12" customHeight="1">
      <c r="A35" s="74" t="s">
        <v>733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T35" s="74"/>
    </row>
    <row r="36" spans="1:20" ht="12" customHeight="1">
      <c r="A36" s="75" t="s">
        <v>374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T36" s="74"/>
    </row>
    <row r="37" spans="1:20" ht="12" customHeight="1">
      <c r="A37" s="75" t="s">
        <v>749</v>
      </c>
    </row>
    <row r="38" spans="1:20" ht="12" customHeight="1">
      <c r="A38" s="75" t="s">
        <v>668</v>
      </c>
    </row>
    <row r="39" spans="1:20" ht="12" customHeight="1">
      <c r="A39" s="75" t="s">
        <v>535</v>
      </c>
    </row>
    <row r="40" spans="1:20" ht="12" customHeight="1">
      <c r="A40" s="75" t="s">
        <v>688</v>
      </c>
    </row>
    <row r="41" spans="1:20" ht="12" customHeight="1">
      <c r="A41" s="75" t="s">
        <v>734</v>
      </c>
    </row>
  </sheetData>
  <pageMargins left="0.78740157480314965" right="0.78740157480314965" top="0.78740157480314965" bottom="0.78740157480314965" header="0.31496062992125984" footer="0.31496062992125984"/>
  <pageSetup paperSize="9" scale="74" orientation="landscape" horizontalDpi="4294967294" r:id="rId1"/>
  <colBreaks count="1" manualBreakCount="1">
    <brk id="10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28"/>
  <sheetViews>
    <sheetView zoomScaleNormal="100" zoomScaleSheetLayoutView="100" workbookViewId="0"/>
  </sheetViews>
  <sheetFormatPr defaultColWidth="9.109375" defaultRowHeight="11.4"/>
  <cols>
    <col min="1" max="1" width="55.6640625" style="1" customWidth="1"/>
    <col min="2" max="7" width="17.6640625" style="1" customWidth="1"/>
    <col min="8" max="8" width="55.6640625" style="83" customWidth="1"/>
    <col min="9" max="16384" width="9.109375" style="1"/>
  </cols>
  <sheetData>
    <row r="1" spans="1:8" ht="15" customHeight="1">
      <c r="A1" s="1" t="s">
        <v>659</v>
      </c>
    </row>
    <row r="2" spans="1:8" ht="15" customHeight="1">
      <c r="A2" s="110" t="s">
        <v>660</v>
      </c>
      <c r="B2" s="58"/>
      <c r="C2" s="58"/>
      <c r="D2" s="58"/>
      <c r="E2" s="58"/>
      <c r="F2" s="58"/>
      <c r="G2" s="58"/>
      <c r="H2" s="110"/>
    </row>
    <row r="3" spans="1:8" ht="55.2" customHeight="1">
      <c r="A3" s="106" t="s">
        <v>0</v>
      </c>
      <c r="B3" s="107" t="s">
        <v>99</v>
      </c>
      <c r="C3" s="108" t="s">
        <v>100</v>
      </c>
      <c r="D3" s="108" t="s">
        <v>101</v>
      </c>
      <c r="E3" s="108" t="s">
        <v>597</v>
      </c>
      <c r="F3" s="108" t="s">
        <v>598</v>
      </c>
      <c r="G3" s="108" t="s">
        <v>599</v>
      </c>
      <c r="H3" s="109" t="s">
        <v>1</v>
      </c>
    </row>
    <row r="4" spans="1:8" ht="30" customHeight="1">
      <c r="A4" s="234" t="s">
        <v>541</v>
      </c>
      <c r="B4" s="236"/>
      <c r="C4" s="236"/>
      <c r="D4" s="236"/>
      <c r="E4" s="236"/>
      <c r="F4" s="236"/>
      <c r="G4" s="236"/>
      <c r="H4" s="236"/>
    </row>
    <row r="5" spans="1:8" ht="13.65" customHeight="1">
      <c r="A5" s="59" t="s">
        <v>760</v>
      </c>
      <c r="B5" s="117">
        <v>266</v>
      </c>
      <c r="C5" s="60">
        <v>135</v>
      </c>
      <c r="D5" s="60">
        <v>17</v>
      </c>
      <c r="E5" s="60">
        <f>D5+C5+B5</f>
        <v>418</v>
      </c>
      <c r="F5" s="60">
        <v>6774</v>
      </c>
      <c r="G5" s="60">
        <v>18336</v>
      </c>
      <c r="H5" s="62" t="s">
        <v>850</v>
      </c>
    </row>
    <row r="6" spans="1:8" ht="30" customHeight="1">
      <c r="A6" s="235" t="s">
        <v>567</v>
      </c>
      <c r="B6" s="237"/>
      <c r="C6" s="237"/>
      <c r="D6" s="237"/>
      <c r="E6" s="237"/>
      <c r="F6" s="237"/>
      <c r="G6" s="237"/>
      <c r="H6" s="237"/>
    </row>
    <row r="7" spans="1:8" ht="25.2">
      <c r="A7" s="59" t="s">
        <v>538</v>
      </c>
      <c r="B7" s="113">
        <v>26.3</v>
      </c>
      <c r="C7" s="71">
        <v>11.2</v>
      </c>
      <c r="D7" s="71">
        <v>1.8</v>
      </c>
      <c r="E7" s="71">
        <v>39.299999999999997</v>
      </c>
      <c r="F7" s="71">
        <v>69.8</v>
      </c>
      <c r="G7" s="71">
        <v>135</v>
      </c>
      <c r="H7" s="62" t="s">
        <v>542</v>
      </c>
    </row>
    <row r="8" spans="1:8" ht="13.65" customHeight="1">
      <c r="A8" s="63" t="s">
        <v>2</v>
      </c>
      <c r="B8" s="113">
        <v>26.3</v>
      </c>
      <c r="C8" s="71">
        <v>11.2</v>
      </c>
      <c r="D8" s="71">
        <v>1.8</v>
      </c>
      <c r="E8" s="71">
        <v>39.299999999999997</v>
      </c>
      <c r="F8" s="71">
        <v>69.8</v>
      </c>
      <c r="G8" s="71">
        <v>134.9</v>
      </c>
      <c r="H8" s="65" t="s">
        <v>3</v>
      </c>
    </row>
    <row r="9" spans="1:8" ht="13.65" customHeight="1">
      <c r="A9" s="67" t="s">
        <v>102</v>
      </c>
      <c r="B9" s="113">
        <v>99.98</v>
      </c>
      <c r="C9" s="71">
        <v>99.8</v>
      </c>
      <c r="D9" s="71">
        <v>100</v>
      </c>
      <c r="E9" s="71">
        <v>99.9</v>
      </c>
      <c r="F9" s="71">
        <v>99.9</v>
      </c>
      <c r="G9" s="71">
        <v>99.96</v>
      </c>
      <c r="H9" s="98" t="s">
        <v>181</v>
      </c>
    </row>
    <row r="10" spans="1:8" ht="13.65" customHeight="1">
      <c r="A10" s="103" t="s">
        <v>536</v>
      </c>
      <c r="B10" s="113">
        <v>10.8</v>
      </c>
      <c r="C10" s="71">
        <v>0.2</v>
      </c>
      <c r="D10" s="71" t="s">
        <v>52</v>
      </c>
      <c r="E10" s="71">
        <v>7.3</v>
      </c>
      <c r="F10" s="71">
        <v>4.0999999999999996</v>
      </c>
      <c r="G10" s="71">
        <v>4.4000000000000004</v>
      </c>
      <c r="H10" s="104" t="s">
        <v>188</v>
      </c>
    </row>
    <row r="11" spans="1:8" ht="13.65" customHeight="1">
      <c r="A11" s="103" t="s">
        <v>539</v>
      </c>
      <c r="B11" s="113">
        <v>6.3</v>
      </c>
      <c r="C11" s="71">
        <v>1.1000000000000001</v>
      </c>
      <c r="D11" s="71" t="s">
        <v>52</v>
      </c>
      <c r="E11" s="71">
        <v>4.5</v>
      </c>
      <c r="F11" s="71">
        <v>2.5</v>
      </c>
      <c r="G11" s="71">
        <v>1.3</v>
      </c>
      <c r="H11" s="123" t="s">
        <v>543</v>
      </c>
    </row>
    <row r="12" spans="1:8" ht="13.65" customHeight="1">
      <c r="A12" s="103" t="s">
        <v>537</v>
      </c>
      <c r="B12" s="113">
        <v>6.6</v>
      </c>
      <c r="C12" s="71" t="s">
        <v>52</v>
      </c>
      <c r="D12" s="71" t="s">
        <v>52</v>
      </c>
      <c r="E12" s="71">
        <v>4.4000000000000004</v>
      </c>
      <c r="F12" s="71">
        <v>7.4</v>
      </c>
      <c r="G12" s="71">
        <v>36</v>
      </c>
      <c r="H12" s="104" t="s">
        <v>189</v>
      </c>
    </row>
    <row r="13" spans="1:8" ht="13.65" customHeight="1">
      <c r="A13" s="103" t="s">
        <v>179</v>
      </c>
      <c r="B13" s="113">
        <v>76.3</v>
      </c>
      <c r="C13" s="71">
        <v>98.5</v>
      </c>
      <c r="D13" s="71">
        <v>100</v>
      </c>
      <c r="E13" s="71">
        <v>83.7</v>
      </c>
      <c r="F13" s="71">
        <v>85.9</v>
      </c>
      <c r="G13" s="71">
        <v>58.3</v>
      </c>
      <c r="H13" s="104" t="s">
        <v>180</v>
      </c>
    </row>
    <row r="14" spans="1:8" ht="13.65" customHeight="1">
      <c r="A14" s="63" t="s">
        <v>8</v>
      </c>
      <c r="B14" s="113">
        <v>0</v>
      </c>
      <c r="C14" s="71">
        <v>0</v>
      </c>
      <c r="D14" s="71" t="s">
        <v>52</v>
      </c>
      <c r="E14" s="71">
        <v>0</v>
      </c>
      <c r="F14" s="71">
        <v>0</v>
      </c>
      <c r="G14" s="71">
        <v>0.1</v>
      </c>
      <c r="H14" s="65" t="s">
        <v>9</v>
      </c>
    </row>
    <row r="15" spans="1:8" ht="27" customHeight="1">
      <c r="A15" s="59" t="s">
        <v>283</v>
      </c>
      <c r="B15" s="117"/>
      <c r="C15" s="60"/>
      <c r="D15" s="60"/>
      <c r="E15" s="60"/>
      <c r="F15" s="60"/>
      <c r="G15" s="60"/>
      <c r="H15" s="62" t="s">
        <v>255</v>
      </c>
    </row>
    <row r="16" spans="1:8" ht="13.65" customHeight="1">
      <c r="A16" s="63" t="s">
        <v>190</v>
      </c>
      <c r="B16" s="117">
        <v>111</v>
      </c>
      <c r="C16" s="60">
        <v>44</v>
      </c>
      <c r="D16" s="60" t="s">
        <v>52</v>
      </c>
      <c r="E16" s="60">
        <v>155</v>
      </c>
      <c r="F16" s="60">
        <v>259</v>
      </c>
      <c r="G16" s="60">
        <v>612</v>
      </c>
      <c r="H16" s="65" t="s">
        <v>191</v>
      </c>
    </row>
    <row r="17" spans="1:8" ht="13.65" customHeight="1">
      <c r="A17" s="63" t="s">
        <v>540</v>
      </c>
      <c r="B17" s="117">
        <v>4792</v>
      </c>
      <c r="C17" s="60">
        <v>1621</v>
      </c>
      <c r="D17" s="60" t="s">
        <v>52</v>
      </c>
      <c r="E17" s="60">
        <v>6413</v>
      </c>
      <c r="F17" s="60">
        <v>10621</v>
      </c>
      <c r="G17" s="60">
        <v>16773</v>
      </c>
      <c r="H17" s="124" t="s">
        <v>544</v>
      </c>
    </row>
    <row r="18" spans="1:8" s="68" customFormat="1" ht="24.6" customHeight="1">
      <c r="A18" s="59" t="s">
        <v>289</v>
      </c>
      <c r="B18" s="117"/>
      <c r="C18" s="60"/>
      <c r="D18" s="60"/>
      <c r="E18" s="60"/>
      <c r="F18" s="60"/>
      <c r="G18" s="60"/>
      <c r="H18" s="62" t="s">
        <v>256</v>
      </c>
    </row>
    <row r="19" spans="1:8" s="68" customFormat="1" ht="13.8">
      <c r="A19" s="72" t="s">
        <v>238</v>
      </c>
      <c r="B19" s="117">
        <v>99.8</v>
      </c>
      <c r="C19" s="71">
        <v>100</v>
      </c>
      <c r="D19" s="60" t="s">
        <v>52</v>
      </c>
      <c r="E19" s="60">
        <v>99.9</v>
      </c>
      <c r="F19" s="60" t="s">
        <v>29</v>
      </c>
      <c r="G19" s="60">
        <v>99.8</v>
      </c>
      <c r="H19" s="124" t="s">
        <v>11</v>
      </c>
    </row>
    <row r="20" spans="1:8" s="68" customFormat="1" ht="13.8">
      <c r="A20" s="72" t="s">
        <v>551</v>
      </c>
      <c r="B20" s="113">
        <v>96.2</v>
      </c>
      <c r="C20" s="71">
        <v>91.7</v>
      </c>
      <c r="D20" s="71" t="s">
        <v>52</v>
      </c>
      <c r="E20" s="71">
        <v>95.6</v>
      </c>
      <c r="F20" s="60" t="s">
        <v>29</v>
      </c>
      <c r="G20" s="71">
        <v>92.5</v>
      </c>
      <c r="H20" s="124" t="s">
        <v>552</v>
      </c>
    </row>
    <row r="21" spans="1:8" ht="19.95" customHeight="1">
      <c r="A21" s="74" t="s">
        <v>735</v>
      </c>
      <c r="B21" s="74"/>
      <c r="C21" s="74"/>
      <c r="D21" s="74"/>
      <c r="E21" s="74"/>
      <c r="F21" s="74"/>
      <c r="G21" s="74"/>
      <c r="H21" s="122"/>
    </row>
    <row r="22" spans="1:8" ht="12" customHeight="1">
      <c r="A22" s="74" t="s">
        <v>545</v>
      </c>
      <c r="B22" s="74"/>
      <c r="C22" s="74"/>
      <c r="D22" s="74"/>
      <c r="E22" s="74"/>
      <c r="F22" s="74"/>
      <c r="G22" s="74"/>
      <c r="H22" s="122"/>
    </row>
    <row r="23" spans="1:8" ht="12" customHeight="1">
      <c r="A23" s="74" t="s">
        <v>546</v>
      </c>
      <c r="B23" s="74"/>
      <c r="C23" s="74"/>
      <c r="D23" s="74"/>
      <c r="E23" s="74"/>
      <c r="F23" s="74"/>
      <c r="G23" s="74"/>
      <c r="H23" s="122"/>
    </row>
    <row r="24" spans="1:8" ht="12" customHeight="1">
      <c r="A24" s="74" t="s">
        <v>547</v>
      </c>
      <c r="B24" s="74"/>
      <c r="C24" s="74"/>
      <c r="D24" s="74"/>
      <c r="E24" s="74"/>
      <c r="F24" s="74"/>
      <c r="G24" s="74"/>
      <c r="H24" s="122"/>
    </row>
    <row r="25" spans="1:8" ht="12" customHeight="1">
      <c r="A25" s="75" t="s">
        <v>736</v>
      </c>
      <c r="B25" s="75"/>
      <c r="C25" s="75"/>
      <c r="D25" s="75"/>
      <c r="E25" s="75"/>
      <c r="F25" s="75"/>
      <c r="G25" s="75"/>
      <c r="H25" s="122"/>
    </row>
    <row r="26" spans="1:8" ht="12" customHeight="1">
      <c r="A26" s="75" t="s">
        <v>548</v>
      </c>
    </row>
    <row r="27" spans="1:8" ht="12" customHeight="1">
      <c r="A27" s="75" t="s">
        <v>549</v>
      </c>
    </row>
    <row r="28" spans="1:8" ht="12" customHeight="1">
      <c r="A28" s="75" t="s">
        <v>550</v>
      </c>
    </row>
  </sheetData>
  <mergeCells count="2">
    <mergeCell ref="A4:H4"/>
    <mergeCell ref="A6:H6"/>
  </mergeCells>
  <pageMargins left="0.78740157480314965" right="0.78740157480314965" top="0.78740157480314965" bottom="0.78740157480314965" header="0.31496062992125984" footer="0.31496062992125984"/>
  <pageSetup paperSize="9" scale="59" orientation="landscape" horizontalDpi="4294967293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32"/>
  <sheetViews>
    <sheetView zoomScaleNormal="100" zoomScaleSheetLayoutView="100" workbookViewId="0"/>
  </sheetViews>
  <sheetFormatPr defaultColWidth="8.88671875" defaultRowHeight="13.8"/>
  <cols>
    <col min="1" max="1" width="55.6640625" style="68" customWidth="1"/>
    <col min="2" max="7" width="17.6640625" style="68" customWidth="1"/>
    <col min="8" max="8" width="55.6640625" style="92" customWidth="1"/>
    <col min="9" max="16384" width="8.88671875" style="68"/>
  </cols>
  <sheetData>
    <row r="1" spans="1:8" ht="15" customHeight="1">
      <c r="A1" s="1" t="s">
        <v>661</v>
      </c>
      <c r="B1" s="1"/>
      <c r="C1" s="1"/>
      <c r="D1" s="1"/>
      <c r="E1" s="1"/>
      <c r="F1" s="1"/>
      <c r="G1" s="1"/>
      <c r="H1" s="83"/>
    </row>
    <row r="2" spans="1:8" ht="15" customHeight="1">
      <c r="A2" s="110" t="s">
        <v>662</v>
      </c>
      <c r="B2" s="58"/>
      <c r="C2" s="58"/>
      <c r="D2" s="58"/>
      <c r="E2" s="58"/>
      <c r="F2" s="58"/>
      <c r="G2" s="58"/>
      <c r="H2" s="110"/>
    </row>
    <row r="3" spans="1:8" s="1" customFormat="1" ht="55.2" customHeight="1">
      <c r="A3" s="106" t="s">
        <v>0</v>
      </c>
      <c r="B3" s="107" t="s">
        <v>99</v>
      </c>
      <c r="C3" s="108" t="s">
        <v>100</v>
      </c>
      <c r="D3" s="108" t="s">
        <v>101</v>
      </c>
      <c r="E3" s="108" t="s">
        <v>597</v>
      </c>
      <c r="F3" s="108" t="s">
        <v>598</v>
      </c>
      <c r="G3" s="108" t="s">
        <v>599</v>
      </c>
      <c r="H3" s="109" t="s">
        <v>1</v>
      </c>
    </row>
    <row r="4" spans="1:8" s="69" customFormat="1" ht="30" customHeight="1">
      <c r="A4" s="234" t="s">
        <v>566</v>
      </c>
      <c r="B4" s="234"/>
      <c r="C4" s="234"/>
      <c r="D4" s="234"/>
      <c r="E4" s="234"/>
      <c r="F4" s="234"/>
      <c r="G4" s="234"/>
      <c r="H4" s="234"/>
    </row>
    <row r="5" spans="1:8" ht="23.4">
      <c r="A5" s="59" t="s">
        <v>290</v>
      </c>
      <c r="B5" s="117">
        <v>15464</v>
      </c>
      <c r="C5" s="60">
        <v>5068</v>
      </c>
      <c r="D5" s="60">
        <v>1598</v>
      </c>
      <c r="E5" s="60">
        <v>22130</v>
      </c>
      <c r="F5" s="60">
        <v>41164</v>
      </c>
      <c r="G5" s="60">
        <v>54831</v>
      </c>
      <c r="H5" s="62" t="s">
        <v>291</v>
      </c>
    </row>
    <row r="6" spans="1:8">
      <c r="A6" s="59" t="s">
        <v>103</v>
      </c>
      <c r="B6" s="117">
        <v>337</v>
      </c>
      <c r="C6" s="60">
        <v>126</v>
      </c>
      <c r="D6" s="60">
        <v>9</v>
      </c>
      <c r="E6" s="60">
        <v>472</v>
      </c>
      <c r="F6" s="60">
        <v>1027</v>
      </c>
      <c r="G6" s="60">
        <v>1592</v>
      </c>
      <c r="H6" s="62" t="s">
        <v>104</v>
      </c>
    </row>
    <row r="7" spans="1:8" s="69" customFormat="1" ht="30" customHeight="1">
      <c r="A7" s="235" t="s">
        <v>560</v>
      </c>
      <c r="B7" s="235"/>
      <c r="C7" s="235"/>
      <c r="D7" s="235"/>
      <c r="E7" s="235"/>
      <c r="F7" s="235"/>
      <c r="G7" s="235"/>
      <c r="H7" s="235"/>
    </row>
    <row r="8" spans="1:8">
      <c r="A8" s="59" t="s">
        <v>553</v>
      </c>
      <c r="B8" s="113">
        <v>486.3</v>
      </c>
      <c r="C8" s="71">
        <v>242.9</v>
      </c>
      <c r="D8" s="71">
        <v>32.299999999999997</v>
      </c>
      <c r="E8" s="71">
        <v>761.5</v>
      </c>
      <c r="F8" s="71">
        <v>1632.2</v>
      </c>
      <c r="G8" s="71">
        <v>2358.3000000000002</v>
      </c>
      <c r="H8" s="62" t="s">
        <v>556</v>
      </c>
    </row>
    <row r="9" spans="1:8">
      <c r="A9" s="63" t="s">
        <v>12</v>
      </c>
      <c r="B9" s="113">
        <v>256.2</v>
      </c>
      <c r="C9" s="71">
        <v>128.80000000000001</v>
      </c>
      <c r="D9" s="71">
        <v>17.5</v>
      </c>
      <c r="E9" s="71">
        <v>402.4</v>
      </c>
      <c r="F9" s="71">
        <v>843.9</v>
      </c>
      <c r="G9" s="71">
        <v>1212.7</v>
      </c>
      <c r="H9" s="65" t="s">
        <v>266</v>
      </c>
    </row>
    <row r="10" spans="1:8">
      <c r="A10" s="59" t="s">
        <v>559</v>
      </c>
      <c r="B10" s="114">
        <v>1829</v>
      </c>
      <c r="C10" s="115">
        <v>1796</v>
      </c>
      <c r="D10" s="115">
        <v>1859</v>
      </c>
      <c r="E10" s="115">
        <v>1820</v>
      </c>
      <c r="F10" s="115">
        <v>241</v>
      </c>
      <c r="G10" s="115">
        <v>129</v>
      </c>
      <c r="H10" s="62" t="s">
        <v>813</v>
      </c>
    </row>
    <row r="11" spans="1:8">
      <c r="A11" s="59" t="s">
        <v>554</v>
      </c>
      <c r="B11" s="114">
        <v>111</v>
      </c>
      <c r="C11" s="115">
        <v>113</v>
      </c>
      <c r="D11" s="115">
        <v>119</v>
      </c>
      <c r="E11" s="115">
        <v>112</v>
      </c>
      <c r="F11" s="115">
        <v>107</v>
      </c>
      <c r="G11" s="115">
        <v>106</v>
      </c>
      <c r="H11" s="62" t="s">
        <v>557</v>
      </c>
    </row>
    <row r="12" spans="1:8">
      <c r="A12" s="59" t="s">
        <v>555</v>
      </c>
      <c r="B12" s="113"/>
      <c r="C12" s="71"/>
      <c r="D12" s="71"/>
      <c r="E12" s="71"/>
      <c r="F12" s="71"/>
      <c r="G12" s="71"/>
      <c r="H12" s="62" t="s">
        <v>558</v>
      </c>
    </row>
    <row r="13" spans="1:8">
      <c r="A13" s="63" t="s">
        <v>13</v>
      </c>
      <c r="B13" s="113">
        <v>82</v>
      </c>
      <c r="C13" s="71">
        <v>38.9</v>
      </c>
      <c r="D13" s="71">
        <v>4.2</v>
      </c>
      <c r="E13" s="71">
        <v>125.1</v>
      </c>
      <c r="F13" s="71">
        <v>320</v>
      </c>
      <c r="G13" s="71">
        <v>466.3</v>
      </c>
      <c r="H13" s="65" t="s">
        <v>165</v>
      </c>
    </row>
    <row r="14" spans="1:8">
      <c r="A14" s="63" t="s">
        <v>239</v>
      </c>
      <c r="B14" s="113">
        <v>291.39999999999998</v>
      </c>
      <c r="C14" s="71">
        <v>140.19999999999999</v>
      </c>
      <c r="D14" s="71">
        <v>17.600000000000001</v>
      </c>
      <c r="E14" s="71">
        <v>449.2</v>
      </c>
      <c r="F14" s="71">
        <v>966</v>
      </c>
      <c r="G14" s="71">
        <v>1391.5</v>
      </c>
      <c r="H14" s="65" t="s">
        <v>167</v>
      </c>
    </row>
    <row r="15" spans="1:8">
      <c r="A15" s="63" t="s">
        <v>14</v>
      </c>
      <c r="B15" s="113">
        <v>112.9</v>
      </c>
      <c r="C15" s="71">
        <v>63.8</v>
      </c>
      <c r="D15" s="71">
        <v>10.5</v>
      </c>
      <c r="E15" s="71">
        <v>187.1</v>
      </c>
      <c r="F15" s="71">
        <v>346.3</v>
      </c>
      <c r="G15" s="71">
        <v>500.5</v>
      </c>
      <c r="H15" s="65" t="s">
        <v>166</v>
      </c>
    </row>
    <row r="16" spans="1:8" s="1" customFormat="1">
      <c r="A16" s="59" t="s">
        <v>319</v>
      </c>
      <c r="B16" s="113">
        <v>66.900000000000006</v>
      </c>
      <c r="C16" s="71">
        <v>73.2</v>
      </c>
      <c r="D16" s="71">
        <v>83.5</v>
      </c>
      <c r="E16" s="71">
        <v>69.5</v>
      </c>
      <c r="F16" s="71">
        <v>69</v>
      </c>
      <c r="G16" s="71">
        <v>69.5</v>
      </c>
      <c r="H16" s="62" t="s">
        <v>561</v>
      </c>
    </row>
    <row r="17" spans="1:9" s="1" customFormat="1" ht="12">
      <c r="A17" s="59" t="s">
        <v>15</v>
      </c>
      <c r="B17" s="114">
        <v>2429</v>
      </c>
      <c r="C17" s="115">
        <v>1136</v>
      </c>
      <c r="D17" s="115">
        <v>119</v>
      </c>
      <c r="E17" s="115">
        <v>3684</v>
      </c>
      <c r="F17" s="115">
        <v>7519</v>
      </c>
      <c r="G17" s="115">
        <v>10528</v>
      </c>
      <c r="H17" s="62" t="s">
        <v>16</v>
      </c>
    </row>
    <row r="18" spans="1:9" s="1" customFormat="1" ht="12">
      <c r="A18" s="128" t="s">
        <v>17</v>
      </c>
      <c r="B18" s="113">
        <v>5</v>
      </c>
      <c r="C18" s="71">
        <v>4.7</v>
      </c>
      <c r="D18" s="71">
        <v>3.7</v>
      </c>
      <c r="E18" s="71">
        <v>4.8</v>
      </c>
      <c r="F18" s="71">
        <v>4.5999999999999996</v>
      </c>
      <c r="G18" s="71">
        <v>4.5</v>
      </c>
      <c r="H18" s="127" t="s">
        <v>244</v>
      </c>
    </row>
    <row r="19" spans="1:9" s="1" customFormat="1" ht="12">
      <c r="A19" s="59" t="s">
        <v>18</v>
      </c>
      <c r="B19" s="114">
        <v>4690</v>
      </c>
      <c r="C19" s="115">
        <v>1722</v>
      </c>
      <c r="D19" s="115">
        <v>169</v>
      </c>
      <c r="E19" s="115">
        <v>6581</v>
      </c>
      <c r="F19" s="115">
        <v>14861</v>
      </c>
      <c r="G19" s="115">
        <v>20993</v>
      </c>
      <c r="H19" s="62" t="s">
        <v>19</v>
      </c>
    </row>
    <row r="20" spans="1:9" s="1" customFormat="1" ht="12">
      <c r="A20" s="128" t="s">
        <v>17</v>
      </c>
      <c r="B20" s="113">
        <v>9.6</v>
      </c>
      <c r="C20" s="71">
        <v>7.1</v>
      </c>
      <c r="D20" s="71">
        <v>5.2</v>
      </c>
      <c r="E20" s="71">
        <v>8.6</v>
      </c>
      <c r="F20" s="71">
        <v>9.1</v>
      </c>
      <c r="G20" s="71">
        <v>8.9</v>
      </c>
      <c r="H20" s="127" t="s">
        <v>244</v>
      </c>
    </row>
    <row r="21" spans="1:9" s="1" customFormat="1" ht="12">
      <c r="A21" s="59" t="s">
        <v>20</v>
      </c>
      <c r="B21" s="114">
        <v>5581</v>
      </c>
      <c r="C21" s="115">
        <v>3062</v>
      </c>
      <c r="D21" s="115">
        <v>483</v>
      </c>
      <c r="E21" s="115">
        <v>9126</v>
      </c>
      <c r="F21" s="115">
        <v>17243</v>
      </c>
      <c r="G21" s="115">
        <v>25456</v>
      </c>
      <c r="H21" s="62" t="s">
        <v>105</v>
      </c>
    </row>
    <row r="22" spans="1:9" s="1" customFormat="1" ht="12">
      <c r="A22" s="130" t="s">
        <v>17</v>
      </c>
      <c r="B22" s="113">
        <v>11.5</v>
      </c>
      <c r="C22" s="71">
        <v>12.6</v>
      </c>
      <c r="D22" s="71">
        <v>14.9</v>
      </c>
      <c r="E22" s="71">
        <v>12</v>
      </c>
      <c r="F22" s="71">
        <v>10.6</v>
      </c>
      <c r="G22" s="71">
        <v>10.8</v>
      </c>
      <c r="H22" s="129" t="s">
        <v>244</v>
      </c>
    </row>
    <row r="23" spans="1:9" s="1" customFormat="1" ht="12">
      <c r="A23" s="128" t="s">
        <v>21</v>
      </c>
      <c r="B23" s="114">
        <v>17</v>
      </c>
      <c r="C23" s="115">
        <v>10</v>
      </c>
      <c r="D23" s="115" t="s">
        <v>52</v>
      </c>
      <c r="E23" s="115">
        <v>27</v>
      </c>
      <c r="F23" s="115">
        <v>67</v>
      </c>
      <c r="G23" s="115">
        <v>96</v>
      </c>
      <c r="H23" s="127" t="s">
        <v>22</v>
      </c>
    </row>
    <row r="24" spans="1:9" s="1" customFormat="1" ht="12">
      <c r="A24" s="130" t="s">
        <v>106</v>
      </c>
      <c r="B24" s="113">
        <v>3.6</v>
      </c>
      <c r="C24" s="71">
        <v>5.8</v>
      </c>
      <c r="D24" s="71" t="s">
        <v>52</v>
      </c>
      <c r="E24" s="71">
        <v>4.0999999999999996</v>
      </c>
      <c r="F24" s="71">
        <v>4.5</v>
      </c>
      <c r="G24" s="71">
        <v>4.5999999999999996</v>
      </c>
      <c r="H24" s="129" t="s">
        <v>245</v>
      </c>
    </row>
    <row r="25" spans="1:9" s="1" customFormat="1" ht="12">
      <c r="A25" s="59" t="s">
        <v>634</v>
      </c>
      <c r="B25" s="114">
        <v>-891</v>
      </c>
      <c r="C25" s="115">
        <v>-1340</v>
      </c>
      <c r="D25" s="115">
        <v>-314</v>
      </c>
      <c r="E25" s="115">
        <v>-2545</v>
      </c>
      <c r="F25" s="115">
        <v>-2382</v>
      </c>
      <c r="G25" s="115">
        <v>-4463</v>
      </c>
      <c r="H25" s="62" t="s">
        <v>635</v>
      </c>
    </row>
    <row r="26" spans="1:9" s="1" customFormat="1" ht="12">
      <c r="A26" s="63" t="s">
        <v>17</v>
      </c>
      <c r="B26" s="113">
        <v>-1.8</v>
      </c>
      <c r="C26" s="71">
        <v>-5.5</v>
      </c>
      <c r="D26" s="71">
        <v>-9.6999999999999993</v>
      </c>
      <c r="E26" s="71">
        <v>-3.3</v>
      </c>
      <c r="F26" s="71">
        <v>-1.5</v>
      </c>
      <c r="G26" s="71">
        <v>-1.9</v>
      </c>
      <c r="H26" s="65" t="s">
        <v>244</v>
      </c>
      <c r="I26" s="126"/>
    </row>
    <row r="27" spans="1:9" s="1" customFormat="1" ht="12">
      <c r="A27" s="59" t="s">
        <v>292</v>
      </c>
      <c r="B27" s="114">
        <v>864</v>
      </c>
      <c r="C27" s="115">
        <v>-310</v>
      </c>
      <c r="D27" s="115">
        <v>-188</v>
      </c>
      <c r="E27" s="115">
        <v>366</v>
      </c>
      <c r="F27" s="115">
        <v>4710</v>
      </c>
      <c r="G27" s="115">
        <v>3923</v>
      </c>
      <c r="H27" s="62" t="s">
        <v>636</v>
      </c>
    </row>
    <row r="28" spans="1:9" s="1" customFormat="1" ht="12">
      <c r="A28" s="63" t="s">
        <v>17</v>
      </c>
      <c r="B28" s="113">
        <v>1.8</v>
      </c>
      <c r="C28" s="71">
        <v>-1.3</v>
      </c>
      <c r="D28" s="71">
        <v>-5.8</v>
      </c>
      <c r="E28" s="71">
        <v>0.5</v>
      </c>
      <c r="F28" s="71">
        <v>2.9</v>
      </c>
      <c r="G28" s="71">
        <v>1.7</v>
      </c>
      <c r="H28" s="65" t="s">
        <v>244</v>
      </c>
    </row>
    <row r="29" spans="1:9" ht="19.95" customHeight="1">
      <c r="A29" s="74" t="s">
        <v>737</v>
      </c>
      <c r="B29" s="74"/>
      <c r="C29" s="74"/>
      <c r="D29" s="74"/>
      <c r="E29" s="74"/>
      <c r="F29" s="74"/>
      <c r="G29" s="74"/>
      <c r="H29" s="122"/>
    </row>
    <row r="30" spans="1:9" ht="12" customHeight="1">
      <c r="A30" s="74" t="s">
        <v>738</v>
      </c>
      <c r="B30" s="74"/>
      <c r="C30" s="74"/>
      <c r="D30" s="74"/>
      <c r="E30" s="74"/>
      <c r="F30" s="74"/>
      <c r="G30" s="74"/>
      <c r="H30" s="122"/>
    </row>
    <row r="31" spans="1:9" ht="12" customHeight="1">
      <c r="A31" s="99" t="s">
        <v>739</v>
      </c>
      <c r="B31" s="125"/>
      <c r="C31" s="125"/>
      <c r="D31" s="125"/>
      <c r="E31" s="125"/>
      <c r="F31" s="125"/>
      <c r="G31" s="125"/>
      <c r="H31" s="101"/>
    </row>
    <row r="32" spans="1:9" ht="12" customHeight="1">
      <c r="A32" s="99" t="s">
        <v>740</v>
      </c>
    </row>
  </sheetData>
  <mergeCells count="2">
    <mergeCell ref="A4:H4"/>
    <mergeCell ref="A7:H7"/>
  </mergeCells>
  <pageMargins left="0.78740157480314965" right="0.78740157480314965" top="0.78740157480314965" bottom="0.78740157480314965" header="0.31496062992125984" footer="0.31496062992125984"/>
  <pageSetup paperSize="9" scale="59" orientation="landscape" horizontalDpi="4294967294" vertic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H31"/>
  <sheetViews>
    <sheetView zoomScaleNormal="100" zoomScaleSheetLayoutView="80" workbookViewId="0"/>
  </sheetViews>
  <sheetFormatPr defaultColWidth="9.109375" defaultRowHeight="11.4"/>
  <cols>
    <col min="1" max="1" width="55.6640625" style="1" customWidth="1"/>
    <col min="2" max="7" width="18.5546875" style="1" customWidth="1"/>
    <col min="8" max="8" width="55.6640625" style="83" customWidth="1"/>
    <col min="9" max="16384" width="9.109375" style="1"/>
  </cols>
  <sheetData>
    <row r="1" spans="1:8" ht="15" customHeight="1">
      <c r="A1" s="1" t="s">
        <v>661</v>
      </c>
    </row>
    <row r="2" spans="1:8" ht="15" customHeight="1">
      <c r="A2" s="110" t="s">
        <v>662</v>
      </c>
      <c r="B2" s="58"/>
      <c r="C2" s="58"/>
      <c r="D2" s="58"/>
      <c r="E2" s="58"/>
      <c r="F2" s="58"/>
      <c r="G2" s="58"/>
      <c r="H2" s="110"/>
    </row>
    <row r="3" spans="1:8" ht="55.2" customHeight="1">
      <c r="A3" s="106" t="s">
        <v>0</v>
      </c>
      <c r="B3" s="107" t="s">
        <v>99</v>
      </c>
      <c r="C3" s="108" t="s">
        <v>100</v>
      </c>
      <c r="D3" s="108" t="s">
        <v>101</v>
      </c>
      <c r="E3" s="108" t="s">
        <v>597</v>
      </c>
      <c r="F3" s="108" t="s">
        <v>598</v>
      </c>
      <c r="G3" s="108" t="s">
        <v>599</v>
      </c>
      <c r="H3" s="109" t="s">
        <v>1</v>
      </c>
    </row>
    <row r="4" spans="1:8" ht="30" customHeight="1">
      <c r="A4" s="234" t="s">
        <v>564</v>
      </c>
      <c r="B4" s="234"/>
      <c r="C4" s="234"/>
      <c r="D4" s="234"/>
      <c r="E4" s="234"/>
      <c r="F4" s="234"/>
      <c r="G4" s="234"/>
      <c r="H4" s="234"/>
    </row>
    <row r="5" spans="1:8" ht="13.65" customHeight="1">
      <c r="A5" s="163" t="s">
        <v>694</v>
      </c>
      <c r="B5" s="202">
        <v>213052</v>
      </c>
      <c r="C5" s="54">
        <v>95760</v>
      </c>
      <c r="D5" s="54">
        <v>12109</v>
      </c>
      <c r="E5" s="54">
        <v>320921</v>
      </c>
      <c r="F5" s="54">
        <v>656329</v>
      </c>
      <c r="G5" s="54">
        <v>924762</v>
      </c>
      <c r="H5" s="158" t="s">
        <v>695</v>
      </c>
    </row>
    <row r="6" spans="1:8" ht="13.65" customHeight="1">
      <c r="A6" s="185" t="s">
        <v>107</v>
      </c>
      <c r="B6" s="202">
        <v>50.1</v>
      </c>
      <c r="C6" s="54">
        <v>50.7</v>
      </c>
      <c r="D6" s="54">
        <v>49.2</v>
      </c>
      <c r="E6" s="54">
        <v>50.3</v>
      </c>
      <c r="F6" s="54">
        <v>48.3</v>
      </c>
      <c r="G6" s="54">
        <v>47.4</v>
      </c>
      <c r="H6" s="187" t="s">
        <v>267</v>
      </c>
    </row>
    <row r="7" spans="1:8" ht="13.65" customHeight="1">
      <c r="A7" s="186" t="s">
        <v>17</v>
      </c>
      <c r="B7" s="202">
        <v>438</v>
      </c>
      <c r="C7" s="54">
        <v>394</v>
      </c>
      <c r="D7" s="54">
        <v>375</v>
      </c>
      <c r="E7" s="54">
        <v>421</v>
      </c>
      <c r="F7" s="54">
        <v>402</v>
      </c>
      <c r="G7" s="54">
        <v>392</v>
      </c>
      <c r="H7" s="188" t="s">
        <v>244</v>
      </c>
    </row>
    <row r="8" spans="1:8" ht="13.65" customHeight="1">
      <c r="A8" s="162" t="s">
        <v>23</v>
      </c>
      <c r="B8" s="28"/>
      <c r="C8" s="28"/>
      <c r="D8" s="28"/>
      <c r="E8" s="28"/>
      <c r="F8" s="28"/>
      <c r="G8" s="28"/>
      <c r="H8" s="183" t="s">
        <v>24</v>
      </c>
    </row>
    <row r="9" spans="1:8" ht="13.65" customHeight="1">
      <c r="A9" s="161" t="s">
        <v>108</v>
      </c>
      <c r="B9" s="202">
        <v>28218</v>
      </c>
      <c r="C9" s="54">
        <v>12357</v>
      </c>
      <c r="D9" s="54">
        <v>1264</v>
      </c>
      <c r="E9" s="54">
        <v>41839</v>
      </c>
      <c r="F9" s="54">
        <v>112609</v>
      </c>
      <c r="G9" s="54">
        <v>187581</v>
      </c>
      <c r="H9" s="159" t="s">
        <v>109</v>
      </c>
    </row>
    <row r="10" spans="1:8" ht="13.65" customHeight="1">
      <c r="A10" s="161" t="s">
        <v>110</v>
      </c>
      <c r="B10" s="202">
        <v>12495</v>
      </c>
      <c r="C10" s="54">
        <v>5101</v>
      </c>
      <c r="D10" s="54">
        <v>608</v>
      </c>
      <c r="E10" s="54">
        <v>18204</v>
      </c>
      <c r="F10" s="54">
        <v>53257</v>
      </c>
      <c r="G10" s="54">
        <v>76453</v>
      </c>
      <c r="H10" s="159" t="s">
        <v>111</v>
      </c>
    </row>
    <row r="11" spans="1:8" ht="13.65" customHeight="1">
      <c r="A11" s="161" t="s">
        <v>562</v>
      </c>
      <c r="B11" s="202">
        <v>31221</v>
      </c>
      <c r="C11" s="54">
        <v>13771</v>
      </c>
      <c r="D11" s="54">
        <v>1667</v>
      </c>
      <c r="E11" s="54">
        <v>46659</v>
      </c>
      <c r="F11" s="54">
        <v>98222</v>
      </c>
      <c r="G11" s="54">
        <v>135830</v>
      </c>
      <c r="H11" s="159" t="s">
        <v>565</v>
      </c>
    </row>
    <row r="12" spans="1:8" ht="13.65" customHeight="1">
      <c r="A12" s="161" t="s">
        <v>112</v>
      </c>
      <c r="B12" s="202">
        <v>13769</v>
      </c>
      <c r="C12" s="54">
        <v>8238</v>
      </c>
      <c r="D12" s="54">
        <v>692</v>
      </c>
      <c r="E12" s="54">
        <v>22699</v>
      </c>
      <c r="F12" s="54">
        <v>45378</v>
      </c>
      <c r="G12" s="54">
        <v>60307</v>
      </c>
      <c r="H12" s="159" t="s">
        <v>113</v>
      </c>
    </row>
    <row r="13" spans="1:8" ht="13.65" customHeight="1">
      <c r="A13" s="161" t="s">
        <v>114</v>
      </c>
      <c r="B13" s="202">
        <v>19636</v>
      </c>
      <c r="C13" s="54">
        <v>9039</v>
      </c>
      <c r="D13" s="54">
        <v>1194</v>
      </c>
      <c r="E13" s="54">
        <v>29869</v>
      </c>
      <c r="F13" s="54">
        <v>56424</v>
      </c>
      <c r="G13" s="54">
        <v>75716</v>
      </c>
      <c r="H13" s="159" t="s">
        <v>115</v>
      </c>
    </row>
    <row r="14" spans="1:8" ht="13.65" customHeight="1">
      <c r="A14" s="161" t="s">
        <v>192</v>
      </c>
      <c r="B14" s="202">
        <v>15558</v>
      </c>
      <c r="C14" s="54">
        <v>6269</v>
      </c>
      <c r="D14" s="54">
        <v>911</v>
      </c>
      <c r="E14" s="54">
        <v>22738</v>
      </c>
      <c r="F14" s="54">
        <v>39947</v>
      </c>
      <c r="G14" s="54">
        <v>56636</v>
      </c>
      <c r="H14" s="159" t="s">
        <v>193</v>
      </c>
    </row>
    <row r="15" spans="1:8" ht="13.65" customHeight="1">
      <c r="A15" s="59" t="s">
        <v>116</v>
      </c>
      <c r="B15" s="117">
        <v>5866</v>
      </c>
      <c r="C15" s="60">
        <v>2144</v>
      </c>
      <c r="D15" s="60">
        <v>313</v>
      </c>
      <c r="E15" s="60">
        <v>8323</v>
      </c>
      <c r="F15" s="60">
        <v>24112</v>
      </c>
      <c r="G15" s="60">
        <v>42401</v>
      </c>
      <c r="H15" s="62" t="s">
        <v>117</v>
      </c>
    </row>
    <row r="16" spans="1:8" ht="13.65" customHeight="1">
      <c r="A16" s="161" t="s">
        <v>12</v>
      </c>
      <c r="B16" s="117">
        <v>3250</v>
      </c>
      <c r="C16" s="60">
        <v>1255</v>
      </c>
      <c r="D16" s="60">
        <v>166</v>
      </c>
      <c r="E16" s="60">
        <v>4671</v>
      </c>
      <c r="F16" s="60">
        <v>14523</v>
      </c>
      <c r="G16" s="60">
        <v>25793</v>
      </c>
      <c r="H16" s="159" t="s">
        <v>268</v>
      </c>
    </row>
    <row r="17" spans="1:8" ht="13.65" customHeight="1">
      <c r="A17" s="163" t="s">
        <v>563</v>
      </c>
      <c r="B17" s="113">
        <v>2.2999999999999998</v>
      </c>
      <c r="C17" s="71">
        <v>2</v>
      </c>
      <c r="D17" s="60">
        <v>1.8</v>
      </c>
      <c r="E17" s="60">
        <v>2.2000000000000002</v>
      </c>
      <c r="F17" s="60" t="s">
        <v>29</v>
      </c>
      <c r="G17" s="60">
        <v>4.5999999999999996</v>
      </c>
      <c r="H17" s="158" t="s">
        <v>320</v>
      </c>
    </row>
    <row r="18" spans="1:8" ht="13.2">
      <c r="A18" s="163" t="s">
        <v>574</v>
      </c>
      <c r="B18" s="229">
        <v>7877</v>
      </c>
      <c r="C18" s="230">
        <v>6986</v>
      </c>
      <c r="D18" s="230">
        <v>7702</v>
      </c>
      <c r="E18" s="230">
        <v>7628</v>
      </c>
      <c r="F18" s="230" t="s">
        <v>29</v>
      </c>
      <c r="G18" s="230">
        <v>6697</v>
      </c>
      <c r="H18" s="158" t="s">
        <v>575</v>
      </c>
    </row>
    <row r="19" spans="1:8">
      <c r="A19" s="162" t="s">
        <v>23</v>
      </c>
      <c r="B19" s="115"/>
      <c r="C19" s="115"/>
      <c r="D19" s="115"/>
      <c r="E19" s="115"/>
      <c r="F19" s="115"/>
      <c r="G19" s="115"/>
      <c r="H19" s="183" t="s">
        <v>24</v>
      </c>
    </row>
    <row r="20" spans="1:8" ht="12">
      <c r="A20" s="161" t="s">
        <v>108</v>
      </c>
      <c r="B20" s="229">
        <v>8348</v>
      </c>
      <c r="C20" s="230">
        <v>7056</v>
      </c>
      <c r="D20" s="230">
        <v>6201</v>
      </c>
      <c r="E20" s="230">
        <v>7894</v>
      </c>
      <c r="F20" s="230" t="s">
        <v>29</v>
      </c>
      <c r="G20" s="230">
        <v>6583</v>
      </c>
      <c r="H20" s="159" t="s">
        <v>109</v>
      </c>
    </row>
    <row r="21" spans="1:8" ht="12">
      <c r="A21" s="161" t="s">
        <v>110</v>
      </c>
      <c r="B21" s="229">
        <v>6888</v>
      </c>
      <c r="C21" s="230">
        <v>6567</v>
      </c>
      <c r="D21" s="230">
        <v>8981</v>
      </c>
      <c r="E21" s="230">
        <v>6960</v>
      </c>
      <c r="F21" s="230" t="s">
        <v>29</v>
      </c>
      <c r="G21" s="230">
        <v>5787</v>
      </c>
      <c r="H21" s="159" t="s">
        <v>111</v>
      </c>
    </row>
    <row r="22" spans="1:8" ht="13.2">
      <c r="A22" s="161" t="s">
        <v>568</v>
      </c>
      <c r="B22" s="229">
        <v>6962</v>
      </c>
      <c r="C22" s="230">
        <v>6023</v>
      </c>
      <c r="D22" s="230">
        <v>5576</v>
      </c>
      <c r="E22" s="230">
        <v>6684</v>
      </c>
      <c r="F22" s="230" t="s">
        <v>29</v>
      </c>
      <c r="G22" s="230">
        <v>5956</v>
      </c>
      <c r="H22" s="159" t="s">
        <v>565</v>
      </c>
    </row>
    <row r="23" spans="1:8" ht="12">
      <c r="A23" s="161" t="s">
        <v>112</v>
      </c>
      <c r="B23" s="229">
        <v>7838</v>
      </c>
      <c r="C23" s="230">
        <v>8210</v>
      </c>
      <c r="D23" s="230">
        <v>8359</v>
      </c>
      <c r="E23" s="230">
        <v>8034</v>
      </c>
      <c r="F23" s="230" t="s">
        <v>29</v>
      </c>
      <c r="G23" s="230">
        <v>7113</v>
      </c>
      <c r="H23" s="159" t="s">
        <v>113</v>
      </c>
    </row>
    <row r="24" spans="1:8" ht="19.95" customHeight="1">
      <c r="A24" s="74" t="s">
        <v>741</v>
      </c>
      <c r="B24" s="74"/>
      <c r="C24" s="74"/>
      <c r="D24" s="74"/>
      <c r="E24" s="74"/>
      <c r="F24" s="74"/>
      <c r="G24" s="74"/>
      <c r="H24" s="131"/>
    </row>
    <row r="25" spans="1:8" ht="12" customHeight="1">
      <c r="A25" s="74" t="s">
        <v>349</v>
      </c>
      <c r="B25" s="74"/>
      <c r="C25" s="74"/>
      <c r="D25" s="74"/>
      <c r="E25" s="74"/>
      <c r="F25" s="74"/>
      <c r="G25" s="74"/>
      <c r="H25" s="131"/>
    </row>
    <row r="26" spans="1:8" ht="12" customHeight="1">
      <c r="A26" s="223" t="s">
        <v>696</v>
      </c>
      <c r="B26" s="74"/>
      <c r="C26" s="74"/>
      <c r="D26" s="74"/>
      <c r="E26" s="74"/>
      <c r="F26" s="74"/>
      <c r="G26" s="74"/>
      <c r="H26" s="131"/>
    </row>
    <row r="27" spans="1:8" ht="12" customHeight="1">
      <c r="A27" s="74" t="s">
        <v>576</v>
      </c>
      <c r="B27" s="74"/>
      <c r="C27" s="74"/>
      <c r="D27" s="74"/>
      <c r="E27" s="74"/>
      <c r="F27" s="74"/>
      <c r="G27" s="74"/>
      <c r="H27" s="131"/>
    </row>
    <row r="28" spans="1:8" ht="12" customHeight="1">
      <c r="A28" s="75" t="s">
        <v>739</v>
      </c>
      <c r="B28" s="74"/>
      <c r="C28" s="74"/>
      <c r="D28" s="74"/>
      <c r="E28" s="74"/>
      <c r="F28" s="74"/>
      <c r="G28" s="74"/>
      <c r="H28" s="131"/>
    </row>
    <row r="29" spans="1:8" ht="12" customHeight="1">
      <c r="A29" s="75" t="s">
        <v>350</v>
      </c>
    </row>
    <row r="30" spans="1:8" ht="12" customHeight="1">
      <c r="A30" s="224" t="s">
        <v>697</v>
      </c>
    </row>
    <row r="31" spans="1:8" ht="12" customHeight="1">
      <c r="A31" s="75" t="s">
        <v>577</v>
      </c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58" orientation="landscape" horizontalDpi="4294967293" verticalDpi="12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I16"/>
  <sheetViews>
    <sheetView zoomScaleNormal="100" zoomScaleSheetLayoutView="100" workbookViewId="0"/>
  </sheetViews>
  <sheetFormatPr defaultColWidth="9.109375" defaultRowHeight="11.4"/>
  <cols>
    <col min="1" max="1" width="49.5546875" style="1" customWidth="1"/>
    <col min="2" max="7" width="17.6640625" style="1" customWidth="1"/>
    <col min="8" max="8" width="55.6640625" style="83" customWidth="1"/>
    <col min="9" max="16384" width="9.109375" style="1"/>
  </cols>
  <sheetData>
    <row r="1" spans="1:9" ht="15" customHeight="1">
      <c r="A1" s="1" t="s">
        <v>661</v>
      </c>
    </row>
    <row r="2" spans="1:9" ht="15" customHeight="1">
      <c r="A2" s="110" t="s">
        <v>662</v>
      </c>
      <c r="B2" s="58"/>
      <c r="C2" s="58"/>
      <c r="D2" s="58"/>
      <c r="E2" s="58"/>
      <c r="F2" s="58"/>
      <c r="G2" s="58"/>
      <c r="H2" s="110"/>
    </row>
    <row r="3" spans="1:9" ht="55.2" customHeight="1">
      <c r="A3" s="106" t="s">
        <v>0</v>
      </c>
      <c r="B3" s="107" t="s">
        <v>99</v>
      </c>
      <c r="C3" s="108" t="s">
        <v>100</v>
      </c>
      <c r="D3" s="108" t="s">
        <v>101</v>
      </c>
      <c r="E3" s="108" t="s">
        <v>597</v>
      </c>
      <c r="F3" s="108" t="s">
        <v>598</v>
      </c>
      <c r="G3" s="108" t="s">
        <v>599</v>
      </c>
      <c r="H3" s="109" t="s">
        <v>1</v>
      </c>
    </row>
    <row r="4" spans="1:9" ht="30" customHeight="1">
      <c r="A4" s="234" t="s">
        <v>578</v>
      </c>
      <c r="B4" s="236"/>
      <c r="C4" s="236"/>
      <c r="D4" s="236"/>
      <c r="E4" s="236"/>
      <c r="F4" s="236"/>
      <c r="G4" s="236"/>
      <c r="H4" s="236"/>
    </row>
    <row r="5" spans="1:9" ht="15" customHeight="1">
      <c r="A5" s="59" t="s">
        <v>701</v>
      </c>
      <c r="B5" s="61"/>
      <c r="C5" s="61"/>
      <c r="D5" s="61"/>
      <c r="E5" s="61"/>
      <c r="F5" s="61"/>
      <c r="G5" s="61"/>
      <c r="H5" s="62" t="s">
        <v>571</v>
      </c>
    </row>
    <row r="6" spans="1:9" ht="15" customHeight="1">
      <c r="A6" s="63" t="s">
        <v>716</v>
      </c>
      <c r="B6" s="113">
        <v>1289.5</v>
      </c>
      <c r="C6" s="71">
        <v>637</v>
      </c>
      <c r="D6" s="71">
        <v>93.8</v>
      </c>
      <c r="E6" s="71">
        <v>2020.3</v>
      </c>
      <c r="F6" s="71">
        <v>10056.4</v>
      </c>
      <c r="G6" s="71">
        <v>18107.099999999999</v>
      </c>
      <c r="H6" s="65" t="s">
        <v>706</v>
      </c>
      <c r="I6" s="126"/>
    </row>
    <row r="7" spans="1:9" ht="15" customHeight="1">
      <c r="A7" s="63" t="s">
        <v>717</v>
      </c>
      <c r="B7" s="113">
        <v>1103.5999999999999</v>
      </c>
      <c r="C7" s="71">
        <v>478.7</v>
      </c>
      <c r="D7" s="71">
        <v>75.5</v>
      </c>
      <c r="E7" s="71">
        <v>1657.8</v>
      </c>
      <c r="F7" s="71">
        <v>6988.4999999999991</v>
      </c>
      <c r="G7" s="71">
        <v>12316.2</v>
      </c>
      <c r="H7" s="65" t="s">
        <v>718</v>
      </c>
      <c r="I7" s="126"/>
    </row>
    <row r="8" spans="1:9" ht="26.25" customHeight="1">
      <c r="A8" s="59" t="s">
        <v>293</v>
      </c>
      <c r="B8" s="71"/>
      <c r="C8" s="71"/>
      <c r="D8" s="71"/>
      <c r="E8" s="71"/>
      <c r="F8" s="71"/>
      <c r="G8" s="71"/>
      <c r="H8" s="62" t="s">
        <v>294</v>
      </c>
      <c r="I8" s="126"/>
    </row>
    <row r="9" spans="1:9" ht="15" customHeight="1">
      <c r="A9" s="63" t="s">
        <v>569</v>
      </c>
      <c r="B9" s="113">
        <v>19.899999999999999</v>
      </c>
      <c r="C9" s="71">
        <v>9</v>
      </c>
      <c r="D9" s="71">
        <v>1.5</v>
      </c>
      <c r="E9" s="71">
        <v>30.3</v>
      </c>
      <c r="F9" s="71">
        <v>60.9</v>
      </c>
      <c r="G9" s="71">
        <v>83.7</v>
      </c>
      <c r="H9" s="65" t="s">
        <v>572</v>
      </c>
      <c r="I9" s="126"/>
    </row>
    <row r="10" spans="1:9" ht="15" customHeight="1">
      <c r="A10" s="63" t="s">
        <v>570</v>
      </c>
      <c r="B10" s="113">
        <v>40.9</v>
      </c>
      <c r="C10" s="71">
        <v>36.799999999999997</v>
      </c>
      <c r="D10" s="71">
        <v>46.2</v>
      </c>
      <c r="E10" s="71">
        <v>39.799999999999997</v>
      </c>
      <c r="F10" s="71">
        <v>37.299999999999997</v>
      </c>
      <c r="G10" s="71">
        <v>35.5</v>
      </c>
      <c r="H10" s="65" t="s">
        <v>573</v>
      </c>
      <c r="I10" s="126"/>
    </row>
    <row r="11" spans="1:9" ht="19.95" customHeight="1">
      <c r="A11" s="74" t="s">
        <v>735</v>
      </c>
      <c r="B11" s="74"/>
      <c r="C11" s="74"/>
      <c r="D11" s="74"/>
      <c r="E11" s="74"/>
      <c r="F11" s="74"/>
      <c r="G11" s="74"/>
      <c r="H11" s="131"/>
    </row>
    <row r="12" spans="1:9" ht="12" customHeight="1">
      <c r="A12" s="74" t="s">
        <v>349</v>
      </c>
      <c r="B12" s="74"/>
      <c r="C12" s="74"/>
      <c r="D12" s="74"/>
      <c r="E12" s="74"/>
      <c r="F12" s="74"/>
      <c r="G12" s="74"/>
      <c r="H12" s="131"/>
    </row>
    <row r="13" spans="1:9" ht="12" customHeight="1">
      <c r="A13" s="74" t="s">
        <v>637</v>
      </c>
      <c r="B13" s="74"/>
      <c r="C13" s="74"/>
      <c r="D13" s="74"/>
      <c r="E13" s="74"/>
      <c r="F13" s="74"/>
      <c r="G13" s="74"/>
      <c r="H13" s="131"/>
    </row>
    <row r="14" spans="1:9" ht="12" customHeight="1">
      <c r="A14" s="75" t="s">
        <v>739</v>
      </c>
      <c r="B14" s="74"/>
      <c r="C14" s="74"/>
      <c r="D14" s="74"/>
      <c r="E14" s="74"/>
      <c r="F14" s="74"/>
      <c r="G14" s="74"/>
      <c r="H14" s="131"/>
    </row>
    <row r="15" spans="1:9" ht="12" customHeight="1">
      <c r="A15" s="75" t="s">
        <v>350</v>
      </c>
    </row>
    <row r="16" spans="1:9" ht="12" customHeight="1">
      <c r="A16" s="75" t="s">
        <v>386</v>
      </c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59" orientation="landscape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H22"/>
  <sheetViews>
    <sheetView zoomScaleNormal="100" zoomScaleSheetLayoutView="100" workbookViewId="0"/>
  </sheetViews>
  <sheetFormatPr defaultColWidth="9.109375" defaultRowHeight="11.4"/>
  <cols>
    <col min="1" max="1" width="56" style="1" customWidth="1"/>
    <col min="2" max="7" width="17.6640625" style="1" customWidth="1"/>
    <col min="8" max="8" width="55.6640625" style="83" customWidth="1"/>
    <col min="9" max="16384" width="9.109375" style="1"/>
  </cols>
  <sheetData>
    <row r="1" spans="1:8" ht="15" customHeight="1">
      <c r="A1" s="1" t="s">
        <v>661</v>
      </c>
    </row>
    <row r="2" spans="1:8" ht="15" customHeight="1">
      <c r="A2" s="110" t="s">
        <v>662</v>
      </c>
      <c r="B2" s="58"/>
      <c r="C2" s="58"/>
      <c r="D2" s="58"/>
      <c r="E2" s="58"/>
      <c r="F2" s="58"/>
      <c r="G2" s="58"/>
      <c r="H2" s="110"/>
    </row>
    <row r="3" spans="1:8" ht="55.2" customHeight="1">
      <c r="A3" s="106" t="s">
        <v>0</v>
      </c>
      <c r="B3" s="107" t="s">
        <v>99</v>
      </c>
      <c r="C3" s="108" t="s">
        <v>100</v>
      </c>
      <c r="D3" s="108" t="s">
        <v>101</v>
      </c>
      <c r="E3" s="108" t="s">
        <v>597</v>
      </c>
      <c r="F3" s="108" t="s">
        <v>598</v>
      </c>
      <c r="G3" s="108" t="s">
        <v>599</v>
      </c>
      <c r="H3" s="109" t="s">
        <v>1</v>
      </c>
    </row>
    <row r="4" spans="1:8" ht="30" customHeight="1">
      <c r="A4" s="238" t="s">
        <v>684</v>
      </c>
      <c r="B4" s="239"/>
      <c r="C4" s="239"/>
      <c r="D4" s="239"/>
      <c r="E4" s="239"/>
      <c r="F4" s="239"/>
      <c r="G4" s="239"/>
      <c r="H4" s="236"/>
    </row>
    <row r="5" spans="1:8" ht="12" customHeight="1">
      <c r="A5" s="59" t="s">
        <v>685</v>
      </c>
      <c r="B5" s="71"/>
      <c r="C5" s="71"/>
      <c r="D5" s="71"/>
      <c r="E5" s="71"/>
      <c r="F5" s="71"/>
      <c r="G5" s="71"/>
      <c r="H5" s="62" t="s">
        <v>686</v>
      </c>
    </row>
    <row r="6" spans="1:8" ht="12" customHeight="1">
      <c r="A6" s="161" t="s">
        <v>822</v>
      </c>
      <c r="B6" s="71"/>
      <c r="C6" s="71"/>
      <c r="D6" s="71"/>
      <c r="E6" s="71"/>
      <c r="F6" s="71"/>
      <c r="G6" s="71"/>
      <c r="H6" s="65" t="s">
        <v>823</v>
      </c>
    </row>
    <row r="7" spans="1:8" ht="12" customHeight="1">
      <c r="A7" s="162" t="s">
        <v>82</v>
      </c>
      <c r="B7" s="113">
        <v>256.89999999999998</v>
      </c>
      <c r="C7" s="71">
        <v>120.6</v>
      </c>
      <c r="D7" s="71">
        <v>19.5</v>
      </c>
      <c r="E7" s="71">
        <v>397</v>
      </c>
      <c r="F7" s="71">
        <v>708.7</v>
      </c>
      <c r="G7" s="71">
        <v>970.1</v>
      </c>
      <c r="H7" s="98" t="s">
        <v>164</v>
      </c>
    </row>
    <row r="8" spans="1:8" ht="12" customHeight="1">
      <c r="A8" s="162" t="s">
        <v>17</v>
      </c>
      <c r="B8" s="178">
        <v>528</v>
      </c>
      <c r="C8" s="179">
        <v>497</v>
      </c>
      <c r="D8" s="179">
        <v>605</v>
      </c>
      <c r="E8" s="179">
        <v>521</v>
      </c>
      <c r="F8" s="179">
        <v>434</v>
      </c>
      <c r="G8" s="179">
        <v>411</v>
      </c>
      <c r="H8" s="98" t="s">
        <v>244</v>
      </c>
    </row>
    <row r="9" spans="1:8" ht="12" customHeight="1">
      <c r="A9" s="161" t="s">
        <v>579</v>
      </c>
      <c r="B9" s="116"/>
      <c r="C9" s="116"/>
      <c r="D9" s="116"/>
      <c r="E9" s="116"/>
      <c r="F9" s="116"/>
      <c r="G9" s="116"/>
      <c r="H9" s="65" t="s">
        <v>34</v>
      </c>
    </row>
    <row r="10" spans="1:8" ht="12" customHeight="1">
      <c r="A10" s="162" t="s">
        <v>118</v>
      </c>
      <c r="B10" s="136">
        <v>3.19</v>
      </c>
      <c r="C10" s="133">
        <v>3.36</v>
      </c>
      <c r="D10" s="133">
        <v>3.34</v>
      </c>
      <c r="E10" s="133">
        <v>3.25</v>
      </c>
      <c r="F10" s="137">
        <v>3.64</v>
      </c>
      <c r="G10" s="133">
        <v>3.75</v>
      </c>
      <c r="H10" s="98" t="s">
        <v>252</v>
      </c>
    </row>
    <row r="11" spans="1:8" ht="12" customHeight="1">
      <c r="A11" s="162" t="s">
        <v>580</v>
      </c>
      <c r="B11" s="136">
        <v>58.9</v>
      </c>
      <c r="C11" s="133">
        <v>61.8</v>
      </c>
      <c r="D11" s="133">
        <v>62.4</v>
      </c>
      <c r="E11" s="165">
        <v>60</v>
      </c>
      <c r="F11" s="133">
        <v>71.400000000000006</v>
      </c>
      <c r="G11" s="133">
        <v>73.2</v>
      </c>
      <c r="H11" s="98" t="s">
        <v>583</v>
      </c>
    </row>
    <row r="12" spans="1:8" ht="12" customHeight="1">
      <c r="A12" s="163" t="s">
        <v>38</v>
      </c>
      <c r="B12" s="60"/>
      <c r="C12" s="60"/>
      <c r="D12" s="60"/>
      <c r="E12" s="60"/>
      <c r="F12" s="60"/>
      <c r="G12" s="60"/>
      <c r="H12" s="62" t="s">
        <v>39</v>
      </c>
    </row>
    <row r="13" spans="1:8" ht="12" customHeight="1">
      <c r="A13" s="161" t="s">
        <v>40</v>
      </c>
      <c r="B13" s="136">
        <v>7165</v>
      </c>
      <c r="C13" s="133">
        <v>1001</v>
      </c>
      <c r="D13" s="133">
        <v>29</v>
      </c>
      <c r="E13" s="133">
        <v>8195</v>
      </c>
      <c r="F13" s="133">
        <v>16837</v>
      </c>
      <c r="G13" s="133">
        <v>20614</v>
      </c>
      <c r="H13" s="65" t="s">
        <v>41</v>
      </c>
    </row>
    <row r="14" spans="1:8" ht="12" customHeight="1">
      <c r="A14" s="162" t="s">
        <v>17</v>
      </c>
      <c r="B14" s="136">
        <v>14.7</v>
      </c>
      <c r="C14" s="165">
        <v>4.0999999999999996</v>
      </c>
      <c r="D14" s="133">
        <v>0.9</v>
      </c>
      <c r="E14" s="133">
        <v>10.7</v>
      </c>
      <c r="F14" s="133">
        <v>10.3</v>
      </c>
      <c r="G14" s="133">
        <v>8.6999999999999993</v>
      </c>
      <c r="H14" s="98" t="s">
        <v>244</v>
      </c>
    </row>
    <row r="15" spans="1:8" ht="12" customHeight="1">
      <c r="A15" s="161" t="s">
        <v>44</v>
      </c>
      <c r="B15" s="136">
        <v>18938</v>
      </c>
      <c r="C15" s="133">
        <v>3258</v>
      </c>
      <c r="D15" s="133">
        <v>74</v>
      </c>
      <c r="E15" s="133">
        <v>22270</v>
      </c>
      <c r="F15" s="133">
        <v>56192</v>
      </c>
      <c r="G15" s="133">
        <v>72241</v>
      </c>
      <c r="H15" s="65" t="s">
        <v>119</v>
      </c>
    </row>
    <row r="16" spans="1:8" ht="12" customHeight="1">
      <c r="A16" s="162" t="s">
        <v>17</v>
      </c>
      <c r="B16" s="164">
        <v>38.9</v>
      </c>
      <c r="C16" s="165">
        <v>13.4</v>
      </c>
      <c r="D16" s="165">
        <v>2.2999999999999998</v>
      </c>
      <c r="E16" s="165">
        <v>29.2</v>
      </c>
      <c r="F16" s="165">
        <v>34.4</v>
      </c>
      <c r="G16" s="165">
        <v>30.6</v>
      </c>
      <c r="H16" s="98" t="s">
        <v>244</v>
      </c>
    </row>
    <row r="17" spans="1:8" ht="12" customHeight="1">
      <c r="A17" s="161" t="s">
        <v>581</v>
      </c>
      <c r="B17" s="164">
        <v>414.6</v>
      </c>
      <c r="C17" s="165">
        <v>75.7</v>
      </c>
      <c r="D17" s="165">
        <v>1.8</v>
      </c>
      <c r="E17" s="165">
        <v>492.1</v>
      </c>
      <c r="F17" s="165">
        <v>1276.0999999999999</v>
      </c>
      <c r="G17" s="165">
        <v>1667.3</v>
      </c>
      <c r="H17" s="65" t="s">
        <v>584</v>
      </c>
    </row>
    <row r="18" spans="1:8" ht="12" customHeight="1">
      <c r="A18" s="161" t="s">
        <v>582</v>
      </c>
      <c r="B18" s="164">
        <v>57.9</v>
      </c>
      <c r="C18" s="165">
        <v>75.599999999999994</v>
      </c>
      <c r="D18" s="133">
        <v>63.3</v>
      </c>
      <c r="E18" s="165">
        <v>60.1</v>
      </c>
      <c r="F18" s="133">
        <v>75.8</v>
      </c>
      <c r="G18" s="133">
        <v>80.900000000000006</v>
      </c>
      <c r="H18" s="65" t="s">
        <v>585</v>
      </c>
    </row>
    <row r="19" spans="1:8" ht="19.95" customHeight="1">
      <c r="A19" s="74" t="s">
        <v>735</v>
      </c>
      <c r="B19" s="74"/>
      <c r="C19" s="74"/>
      <c r="D19" s="74"/>
      <c r="E19" s="74"/>
      <c r="F19" s="74"/>
      <c r="G19" s="74"/>
      <c r="H19" s="122"/>
    </row>
    <row r="20" spans="1:8" ht="12" customHeight="1">
      <c r="A20" s="74" t="s">
        <v>742</v>
      </c>
      <c r="B20" s="74"/>
      <c r="C20" s="74"/>
      <c r="D20" s="74"/>
      <c r="E20" s="74"/>
      <c r="F20" s="74"/>
      <c r="G20" s="74"/>
      <c r="H20" s="122"/>
    </row>
    <row r="21" spans="1:8" ht="12" customHeight="1">
      <c r="A21" s="75" t="s">
        <v>739</v>
      </c>
    </row>
    <row r="22" spans="1:8">
      <c r="A22" s="75" t="s">
        <v>743</v>
      </c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59" orientation="landscape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H45"/>
  <sheetViews>
    <sheetView zoomScaleNormal="100" zoomScaleSheetLayoutView="90" workbookViewId="0"/>
  </sheetViews>
  <sheetFormatPr defaultColWidth="8.88671875" defaultRowHeight="13.8"/>
  <cols>
    <col min="1" max="1" width="55.6640625" style="3" customWidth="1"/>
    <col min="2" max="7" width="17.6640625" style="3" customWidth="1"/>
    <col min="8" max="8" width="55.6640625" style="92" customWidth="1"/>
    <col min="9" max="16384" width="8.88671875" style="3"/>
  </cols>
  <sheetData>
    <row r="1" spans="1:8" ht="15" customHeight="1">
      <c r="A1" s="1" t="s">
        <v>661</v>
      </c>
      <c r="B1" s="2"/>
      <c r="C1" s="2"/>
      <c r="D1" s="2"/>
      <c r="E1" s="2"/>
      <c r="F1" s="2"/>
      <c r="G1" s="2"/>
      <c r="H1" s="83"/>
    </row>
    <row r="2" spans="1:8" ht="15" customHeight="1">
      <c r="A2" s="110" t="s">
        <v>662</v>
      </c>
      <c r="B2" s="97"/>
      <c r="C2" s="97"/>
      <c r="D2" s="97"/>
      <c r="E2" s="97"/>
      <c r="F2" s="97"/>
      <c r="G2" s="97"/>
      <c r="H2" s="110"/>
    </row>
    <row r="3" spans="1:8" s="1" customFormat="1" ht="55.2" customHeight="1">
      <c r="A3" s="106" t="s">
        <v>0</v>
      </c>
      <c r="B3" s="107" t="s">
        <v>99</v>
      </c>
      <c r="C3" s="108" t="s">
        <v>100</v>
      </c>
      <c r="D3" s="108" t="s">
        <v>101</v>
      </c>
      <c r="E3" s="108" t="s">
        <v>597</v>
      </c>
      <c r="F3" s="108" t="s">
        <v>598</v>
      </c>
      <c r="G3" s="108" t="s">
        <v>599</v>
      </c>
      <c r="H3" s="109" t="s">
        <v>1</v>
      </c>
    </row>
    <row r="4" spans="1:8" s="100" customFormat="1" ht="30" customHeight="1">
      <c r="A4" s="234" t="s">
        <v>589</v>
      </c>
      <c r="B4" s="234"/>
      <c r="C4" s="234"/>
      <c r="D4" s="234"/>
      <c r="E4" s="234"/>
      <c r="F4" s="234"/>
      <c r="G4" s="234"/>
      <c r="H4" s="234"/>
    </row>
    <row r="5" spans="1:8">
      <c r="A5" s="132" t="s">
        <v>282</v>
      </c>
      <c r="B5" s="133"/>
      <c r="C5" s="133"/>
      <c r="D5" s="133"/>
      <c r="E5" s="133"/>
      <c r="F5" s="133"/>
      <c r="G5" s="133"/>
      <c r="H5" s="62" t="s">
        <v>590</v>
      </c>
    </row>
    <row r="6" spans="1:8">
      <c r="A6" s="134" t="s">
        <v>48</v>
      </c>
      <c r="B6" s="117">
        <v>20945</v>
      </c>
      <c r="C6" s="60">
        <v>9241</v>
      </c>
      <c r="D6" s="60">
        <v>1011</v>
      </c>
      <c r="E6" s="60">
        <v>31197</v>
      </c>
      <c r="F6" s="60">
        <v>73178</v>
      </c>
      <c r="G6" s="60">
        <v>102851</v>
      </c>
      <c r="H6" s="65" t="s">
        <v>120</v>
      </c>
    </row>
    <row r="7" spans="1:8">
      <c r="A7" s="135" t="s">
        <v>163</v>
      </c>
      <c r="B7" s="114">
        <v>1072</v>
      </c>
      <c r="C7" s="115">
        <v>1034</v>
      </c>
      <c r="D7" s="115">
        <v>1066</v>
      </c>
      <c r="E7" s="115">
        <v>1060</v>
      </c>
      <c r="F7" s="115">
        <v>975</v>
      </c>
      <c r="G7" s="115">
        <v>951</v>
      </c>
      <c r="H7" s="104" t="s">
        <v>253</v>
      </c>
    </row>
    <row r="8" spans="1:8">
      <c r="A8" s="67" t="s">
        <v>50</v>
      </c>
      <c r="B8" s="117">
        <v>17368</v>
      </c>
      <c r="C8" s="60">
        <v>7416</v>
      </c>
      <c r="D8" s="60">
        <v>913</v>
      </c>
      <c r="E8" s="60">
        <v>25697</v>
      </c>
      <c r="F8" s="60">
        <v>55099</v>
      </c>
      <c r="G8" s="60">
        <v>77352</v>
      </c>
      <c r="H8" s="98" t="s">
        <v>51</v>
      </c>
    </row>
    <row r="9" spans="1:8">
      <c r="A9" s="67" t="s">
        <v>121</v>
      </c>
      <c r="B9" s="117">
        <v>672</v>
      </c>
      <c r="C9" s="60">
        <v>651</v>
      </c>
      <c r="D9" s="60">
        <v>80</v>
      </c>
      <c r="E9" s="60">
        <v>1403</v>
      </c>
      <c r="F9" s="60">
        <v>2246</v>
      </c>
      <c r="G9" s="60">
        <v>2972</v>
      </c>
      <c r="H9" s="98" t="s">
        <v>271</v>
      </c>
    </row>
    <row r="10" spans="1:8">
      <c r="A10" s="67" t="s">
        <v>227</v>
      </c>
      <c r="B10" s="117">
        <v>2905</v>
      </c>
      <c r="C10" s="60">
        <v>1174</v>
      </c>
      <c r="D10" s="60">
        <v>18</v>
      </c>
      <c r="E10" s="60">
        <v>4097</v>
      </c>
      <c r="F10" s="60">
        <v>15816</v>
      </c>
      <c r="G10" s="60">
        <v>22510</v>
      </c>
      <c r="H10" s="98" t="s">
        <v>194</v>
      </c>
    </row>
    <row r="11" spans="1:8">
      <c r="A11" s="67" t="s">
        <v>195</v>
      </c>
      <c r="B11" s="117" t="s">
        <v>52</v>
      </c>
      <c r="C11" s="60" t="s">
        <v>52</v>
      </c>
      <c r="D11" s="60" t="s">
        <v>52</v>
      </c>
      <c r="E11" s="60" t="s">
        <v>52</v>
      </c>
      <c r="F11" s="60">
        <v>17</v>
      </c>
      <c r="G11" s="60">
        <v>17</v>
      </c>
      <c r="H11" s="98" t="s">
        <v>272</v>
      </c>
    </row>
    <row r="12" spans="1:8">
      <c r="A12" s="59" t="s">
        <v>321</v>
      </c>
      <c r="B12" s="117"/>
      <c r="C12" s="60"/>
      <c r="D12" s="60"/>
      <c r="E12" s="60"/>
      <c r="F12" s="60"/>
      <c r="G12" s="60"/>
      <c r="H12" s="95" t="s">
        <v>591</v>
      </c>
    </row>
    <row r="13" spans="1:8">
      <c r="A13" s="63" t="s">
        <v>53</v>
      </c>
      <c r="B13" s="117">
        <v>110</v>
      </c>
      <c r="C13" s="60">
        <v>49</v>
      </c>
      <c r="D13" s="60">
        <v>12</v>
      </c>
      <c r="E13" s="60">
        <v>171</v>
      </c>
      <c r="F13" s="60">
        <v>484</v>
      </c>
      <c r="G13" s="60">
        <v>768</v>
      </c>
      <c r="H13" s="65" t="s">
        <v>54</v>
      </c>
    </row>
    <row r="14" spans="1:8">
      <c r="A14" s="63" t="s">
        <v>196</v>
      </c>
      <c r="B14" s="117">
        <v>4</v>
      </c>
      <c r="C14" s="60">
        <v>2</v>
      </c>
      <c r="D14" s="60">
        <v>1</v>
      </c>
      <c r="E14" s="60">
        <v>7</v>
      </c>
      <c r="F14" s="60">
        <v>18</v>
      </c>
      <c r="G14" s="60">
        <v>30</v>
      </c>
      <c r="H14" s="65" t="s">
        <v>57</v>
      </c>
    </row>
    <row r="15" spans="1:8">
      <c r="A15" s="63" t="s">
        <v>301</v>
      </c>
      <c r="B15" s="117">
        <v>14</v>
      </c>
      <c r="C15" s="60">
        <v>7</v>
      </c>
      <c r="D15" s="60" t="s">
        <v>52</v>
      </c>
      <c r="E15" s="60">
        <v>21</v>
      </c>
      <c r="F15" s="60">
        <v>57</v>
      </c>
      <c r="G15" s="60">
        <v>101</v>
      </c>
      <c r="H15" s="65" t="s">
        <v>300</v>
      </c>
    </row>
    <row r="16" spans="1:8">
      <c r="A16" s="63" t="s">
        <v>295</v>
      </c>
      <c r="B16" s="117">
        <v>2</v>
      </c>
      <c r="C16" s="60" t="s">
        <v>52</v>
      </c>
      <c r="D16" s="60" t="s">
        <v>52</v>
      </c>
      <c r="E16" s="60">
        <v>2</v>
      </c>
      <c r="F16" s="60">
        <v>7</v>
      </c>
      <c r="G16" s="60">
        <v>9</v>
      </c>
      <c r="H16" s="65" t="s">
        <v>296</v>
      </c>
    </row>
    <row r="17" spans="1:8">
      <c r="A17" s="63" t="s">
        <v>60</v>
      </c>
      <c r="B17" s="211">
        <v>37</v>
      </c>
      <c r="C17" s="60">
        <v>16</v>
      </c>
      <c r="D17" s="70">
        <v>6</v>
      </c>
      <c r="E17" s="60">
        <v>59</v>
      </c>
      <c r="F17" s="60">
        <v>100</v>
      </c>
      <c r="G17" s="60">
        <v>150</v>
      </c>
      <c r="H17" s="65" t="s">
        <v>61</v>
      </c>
    </row>
    <row r="18" spans="1:8">
      <c r="A18" s="63" t="s">
        <v>62</v>
      </c>
      <c r="B18" s="211">
        <v>16</v>
      </c>
      <c r="C18" s="60">
        <v>13</v>
      </c>
      <c r="D18" s="70">
        <v>1</v>
      </c>
      <c r="E18" s="60">
        <v>30</v>
      </c>
      <c r="F18" s="60">
        <v>61</v>
      </c>
      <c r="G18" s="60">
        <v>110</v>
      </c>
      <c r="H18" s="65" t="s">
        <v>63</v>
      </c>
    </row>
    <row r="19" spans="1:8">
      <c r="A19" s="63" t="s">
        <v>326</v>
      </c>
      <c r="B19" s="211">
        <v>3</v>
      </c>
      <c r="C19" s="70">
        <v>1</v>
      </c>
      <c r="D19" s="60" t="s">
        <v>52</v>
      </c>
      <c r="E19" s="60">
        <v>4</v>
      </c>
      <c r="F19" s="60">
        <v>4</v>
      </c>
      <c r="G19" s="60">
        <v>6</v>
      </c>
      <c r="H19" s="65" t="s">
        <v>592</v>
      </c>
    </row>
    <row r="20" spans="1:8">
      <c r="A20" s="63" t="s">
        <v>64</v>
      </c>
      <c r="B20" s="211">
        <v>18</v>
      </c>
      <c r="C20" s="60">
        <v>15</v>
      </c>
      <c r="D20" s="27">
        <v>1</v>
      </c>
      <c r="E20" s="60">
        <v>34</v>
      </c>
      <c r="F20" s="60">
        <v>49</v>
      </c>
      <c r="G20" s="60">
        <v>82</v>
      </c>
      <c r="H20" s="65" t="s">
        <v>65</v>
      </c>
    </row>
    <row r="21" spans="1:8">
      <c r="A21" s="59" t="s">
        <v>322</v>
      </c>
      <c r="B21" s="117"/>
      <c r="C21" s="60"/>
      <c r="D21" s="60"/>
      <c r="E21" s="60"/>
      <c r="F21" s="60"/>
      <c r="G21" s="60"/>
      <c r="H21" s="62" t="s">
        <v>593</v>
      </c>
    </row>
    <row r="22" spans="1:8">
      <c r="A22" s="63" t="s">
        <v>66</v>
      </c>
      <c r="B22" s="117">
        <v>39187</v>
      </c>
      <c r="C22" s="60">
        <v>18039</v>
      </c>
      <c r="D22" s="60">
        <v>2440</v>
      </c>
      <c r="E22" s="60">
        <v>59666</v>
      </c>
      <c r="F22" s="60">
        <v>146442</v>
      </c>
      <c r="G22" s="60">
        <v>210005</v>
      </c>
      <c r="H22" s="65" t="s">
        <v>54</v>
      </c>
    </row>
    <row r="23" spans="1:8" s="2" customFormat="1" ht="13.65" customHeight="1">
      <c r="A23" s="63" t="s">
        <v>229</v>
      </c>
      <c r="B23" s="117">
        <v>128</v>
      </c>
      <c r="C23" s="70">
        <v>71</v>
      </c>
      <c r="D23" s="70">
        <v>7</v>
      </c>
      <c r="E23" s="60">
        <v>206</v>
      </c>
      <c r="F23" s="60">
        <v>512</v>
      </c>
      <c r="G23" s="60">
        <v>836</v>
      </c>
      <c r="H23" s="65" t="s">
        <v>57</v>
      </c>
    </row>
    <row r="24" spans="1:8" s="2" customFormat="1" ht="13.65" customHeight="1">
      <c r="A24" s="63" t="s">
        <v>231</v>
      </c>
      <c r="B24" s="117">
        <v>1920</v>
      </c>
      <c r="C24" s="70">
        <v>1061</v>
      </c>
      <c r="D24" s="60" t="s">
        <v>52</v>
      </c>
      <c r="E24" s="60">
        <v>2981</v>
      </c>
      <c r="F24" s="60">
        <v>10299</v>
      </c>
      <c r="G24" s="60">
        <v>17200</v>
      </c>
      <c r="H24" s="65" t="s">
        <v>300</v>
      </c>
    </row>
    <row r="25" spans="1:8" s="2" customFormat="1" ht="13.65" customHeight="1">
      <c r="A25" s="63" t="s">
        <v>302</v>
      </c>
      <c r="B25" s="181">
        <v>113</v>
      </c>
      <c r="C25" s="60" t="s">
        <v>52</v>
      </c>
      <c r="D25" s="60" t="s">
        <v>52</v>
      </c>
      <c r="E25" s="115">
        <v>113</v>
      </c>
      <c r="F25" s="60">
        <v>467</v>
      </c>
      <c r="G25" s="60">
        <v>520</v>
      </c>
      <c r="H25" s="65" t="s">
        <v>299</v>
      </c>
    </row>
    <row r="26" spans="1:8" s="2" customFormat="1" ht="13.65" customHeight="1">
      <c r="A26" s="63" t="s">
        <v>122</v>
      </c>
      <c r="B26" s="117">
        <v>13191</v>
      </c>
      <c r="C26" s="70">
        <v>6361</v>
      </c>
      <c r="D26" s="70">
        <v>1618</v>
      </c>
      <c r="E26" s="60">
        <v>21170</v>
      </c>
      <c r="F26" s="212">
        <v>33129</v>
      </c>
      <c r="G26" s="213">
        <v>44335</v>
      </c>
      <c r="H26" s="65" t="s">
        <v>61</v>
      </c>
    </row>
    <row r="27" spans="1:8" s="2" customFormat="1" ht="13.65" customHeight="1">
      <c r="A27" s="63" t="s">
        <v>68</v>
      </c>
      <c r="B27" s="117">
        <v>9592</v>
      </c>
      <c r="C27" s="70">
        <v>4357</v>
      </c>
      <c r="D27" s="70">
        <v>363</v>
      </c>
      <c r="E27" s="60">
        <v>14312</v>
      </c>
      <c r="F27" s="60">
        <v>28255</v>
      </c>
      <c r="G27" s="213">
        <v>44625</v>
      </c>
      <c r="H27" s="65" t="s">
        <v>63</v>
      </c>
    </row>
    <row r="28" spans="1:8" s="2" customFormat="1" ht="13.65" customHeight="1">
      <c r="A28" s="63" t="s">
        <v>327</v>
      </c>
      <c r="B28" s="211">
        <v>403</v>
      </c>
      <c r="C28" s="70">
        <v>360</v>
      </c>
      <c r="D28" s="60" t="s">
        <v>52</v>
      </c>
      <c r="E28" s="60">
        <v>763</v>
      </c>
      <c r="F28" s="60">
        <v>763</v>
      </c>
      <c r="G28" s="60">
        <v>984</v>
      </c>
      <c r="H28" s="65" t="s">
        <v>592</v>
      </c>
    </row>
    <row r="29" spans="1:8" s="2" customFormat="1" ht="13.65" customHeight="1">
      <c r="A29" s="63" t="s">
        <v>69</v>
      </c>
      <c r="B29" s="117">
        <v>6147</v>
      </c>
      <c r="C29" s="213">
        <v>3564</v>
      </c>
      <c r="D29" s="27">
        <v>2</v>
      </c>
      <c r="E29" s="60">
        <v>9713</v>
      </c>
      <c r="F29" s="60">
        <v>11180</v>
      </c>
      <c r="G29" s="213">
        <v>16639</v>
      </c>
      <c r="H29" s="65" t="s">
        <v>65</v>
      </c>
    </row>
    <row r="30" spans="1:8" s="2" customFormat="1" ht="13.65" customHeight="1">
      <c r="A30" s="59" t="s">
        <v>586</v>
      </c>
      <c r="B30" s="214">
        <v>13</v>
      </c>
      <c r="C30" s="77">
        <v>4</v>
      </c>
      <c r="D30" s="77">
        <v>1</v>
      </c>
      <c r="E30" s="77">
        <v>18</v>
      </c>
      <c r="F30" s="77">
        <v>19</v>
      </c>
      <c r="G30" s="77">
        <v>24</v>
      </c>
      <c r="H30" s="62" t="s">
        <v>594</v>
      </c>
    </row>
    <row r="31" spans="1:8" s="2" customFormat="1" ht="13.65" customHeight="1">
      <c r="A31" s="59" t="s">
        <v>587</v>
      </c>
      <c r="B31" s="214">
        <v>67196</v>
      </c>
      <c r="C31" s="77">
        <v>10794</v>
      </c>
      <c r="D31" s="77">
        <v>2601</v>
      </c>
      <c r="E31" s="77">
        <v>80591</v>
      </c>
      <c r="F31" s="77">
        <v>81679</v>
      </c>
      <c r="G31" s="77">
        <v>89315</v>
      </c>
      <c r="H31" s="62" t="s">
        <v>595</v>
      </c>
    </row>
    <row r="32" spans="1:8" s="2" customFormat="1" ht="13.65" customHeight="1">
      <c r="A32" s="59" t="s">
        <v>588</v>
      </c>
      <c r="B32" s="214">
        <v>15060</v>
      </c>
      <c r="C32" s="77">
        <v>2758</v>
      </c>
      <c r="D32" s="77">
        <v>441</v>
      </c>
      <c r="E32" s="77">
        <v>18259</v>
      </c>
      <c r="F32" s="77">
        <v>18466</v>
      </c>
      <c r="G32" s="77">
        <v>20019</v>
      </c>
      <c r="H32" s="62" t="s">
        <v>596</v>
      </c>
    </row>
    <row r="33" spans="1:8" s="2" customFormat="1" ht="13.65" customHeight="1">
      <c r="A33" s="59" t="s">
        <v>643</v>
      </c>
      <c r="B33" s="117">
        <v>1464</v>
      </c>
      <c r="C33" s="60">
        <v>1163</v>
      </c>
      <c r="D33" s="60">
        <v>40</v>
      </c>
      <c r="E33" s="60">
        <v>2667</v>
      </c>
      <c r="F33" s="60">
        <v>4764</v>
      </c>
      <c r="G33" s="60">
        <v>7604</v>
      </c>
      <c r="H33" s="62" t="s">
        <v>644</v>
      </c>
    </row>
    <row r="34" spans="1:8" ht="19.95" customHeight="1">
      <c r="A34" s="74" t="s">
        <v>735</v>
      </c>
      <c r="B34" s="74"/>
      <c r="C34" s="74"/>
      <c r="D34" s="74"/>
      <c r="E34" s="74"/>
      <c r="F34" s="74"/>
      <c r="G34" s="74"/>
      <c r="H34" s="75"/>
    </row>
    <row r="35" spans="1:8" ht="12" customHeight="1">
      <c r="A35" s="74" t="s">
        <v>663</v>
      </c>
      <c r="B35" s="74"/>
      <c r="C35" s="74"/>
      <c r="D35" s="74"/>
      <c r="E35" s="74"/>
      <c r="F35" s="74"/>
      <c r="G35" s="74"/>
      <c r="H35" s="75"/>
    </row>
    <row r="36" spans="1:8" ht="12" customHeight="1">
      <c r="A36" s="74" t="s">
        <v>642</v>
      </c>
      <c r="B36" s="74"/>
      <c r="C36" s="74"/>
      <c r="D36" s="74"/>
      <c r="E36" s="74"/>
      <c r="F36" s="74"/>
      <c r="G36" s="74"/>
      <c r="H36" s="75"/>
    </row>
    <row r="37" spans="1:8" ht="12" customHeight="1">
      <c r="A37" s="74" t="s">
        <v>489</v>
      </c>
      <c r="B37" s="74"/>
      <c r="E37" s="74"/>
      <c r="F37" s="74"/>
      <c r="G37" s="74"/>
      <c r="H37" s="75"/>
    </row>
    <row r="38" spans="1:8" ht="12" customHeight="1">
      <c r="A38" s="74" t="s">
        <v>600</v>
      </c>
      <c r="B38" s="74"/>
      <c r="C38" s="74"/>
      <c r="D38" s="74"/>
      <c r="E38" s="74"/>
      <c r="F38" s="74"/>
      <c r="G38" s="74"/>
      <c r="H38" s="75"/>
    </row>
    <row r="39" spans="1:8" ht="12" customHeight="1">
      <c r="A39" s="74" t="s">
        <v>664</v>
      </c>
      <c r="B39" s="74"/>
      <c r="C39" s="74"/>
      <c r="D39" s="74"/>
      <c r="E39" s="74"/>
      <c r="F39" s="74"/>
      <c r="G39" s="74"/>
      <c r="H39" s="75"/>
    </row>
    <row r="40" spans="1:8" ht="12" customHeight="1">
      <c r="A40" s="75" t="s">
        <v>736</v>
      </c>
      <c r="B40" s="74"/>
      <c r="C40" s="74"/>
      <c r="D40" s="74"/>
      <c r="E40" s="74"/>
      <c r="F40" s="74"/>
      <c r="G40" s="74"/>
      <c r="H40" s="75"/>
    </row>
    <row r="41" spans="1:8" ht="12" customHeight="1">
      <c r="A41" s="75" t="s">
        <v>665</v>
      </c>
    </row>
    <row r="42" spans="1:8" ht="12" customHeight="1">
      <c r="A42" s="75" t="s">
        <v>601</v>
      </c>
      <c r="B42" s="74"/>
      <c r="C42" s="74"/>
      <c r="D42" s="74"/>
      <c r="E42" s="74"/>
      <c r="F42" s="74"/>
      <c r="G42" s="74"/>
      <c r="H42" s="75"/>
    </row>
    <row r="43" spans="1:8" ht="12" customHeight="1">
      <c r="A43" s="75" t="s">
        <v>490</v>
      </c>
      <c r="B43" s="74"/>
      <c r="C43" s="74"/>
      <c r="D43" s="74"/>
      <c r="E43" s="74"/>
      <c r="F43" s="74"/>
      <c r="G43" s="74"/>
      <c r="H43" s="75"/>
    </row>
    <row r="44" spans="1:8" ht="12" customHeight="1">
      <c r="A44" s="75" t="s">
        <v>750</v>
      </c>
    </row>
    <row r="45" spans="1:8" ht="12" customHeight="1">
      <c r="A45" s="75" t="s">
        <v>666</v>
      </c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59" orientation="landscape" horizontalDpi="4294967294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H33"/>
  <sheetViews>
    <sheetView zoomScaleNormal="100" zoomScaleSheetLayoutView="90" workbookViewId="0"/>
  </sheetViews>
  <sheetFormatPr defaultColWidth="9.109375" defaultRowHeight="11.4"/>
  <cols>
    <col min="1" max="1" width="55.6640625" style="1" customWidth="1"/>
    <col min="2" max="2" width="17.6640625" style="1" customWidth="1"/>
    <col min="3" max="3" width="18.44140625" style="1" customWidth="1"/>
    <col min="4" max="6" width="17.6640625" style="1" customWidth="1"/>
    <col min="7" max="7" width="19.33203125" style="1" customWidth="1"/>
    <col min="8" max="8" width="55.6640625" style="83" customWidth="1"/>
    <col min="9" max="16384" width="9.109375" style="1"/>
  </cols>
  <sheetData>
    <row r="1" spans="1:8" ht="15" customHeight="1">
      <c r="A1" s="1" t="s">
        <v>661</v>
      </c>
    </row>
    <row r="2" spans="1:8" ht="15" customHeight="1">
      <c r="A2" s="110" t="s">
        <v>662</v>
      </c>
      <c r="B2" s="58"/>
      <c r="C2" s="58"/>
      <c r="D2" s="58"/>
      <c r="E2" s="58"/>
      <c r="F2" s="58"/>
      <c r="G2" s="58"/>
      <c r="H2" s="110"/>
    </row>
    <row r="3" spans="1:8" ht="55.2" customHeight="1">
      <c r="A3" s="106" t="s">
        <v>0</v>
      </c>
      <c r="B3" s="107" t="s">
        <v>99</v>
      </c>
      <c r="C3" s="108" t="s">
        <v>100</v>
      </c>
      <c r="D3" s="108" t="s">
        <v>101</v>
      </c>
      <c r="E3" s="108" t="s">
        <v>597</v>
      </c>
      <c r="F3" s="108" t="s">
        <v>598</v>
      </c>
      <c r="G3" s="108" t="s">
        <v>599</v>
      </c>
      <c r="H3" s="109" t="s">
        <v>1</v>
      </c>
    </row>
    <row r="4" spans="1:8" s="66" customFormat="1" ht="30" customHeight="1">
      <c r="A4" s="234" t="s">
        <v>444</v>
      </c>
      <c r="B4" s="234"/>
      <c r="C4" s="234"/>
      <c r="D4" s="234"/>
      <c r="E4" s="234"/>
      <c r="F4" s="234"/>
      <c r="G4" s="234"/>
      <c r="H4" s="234"/>
    </row>
    <row r="5" spans="1:8" ht="13.65" customHeight="1">
      <c r="A5" s="163" t="s">
        <v>323</v>
      </c>
      <c r="B5" s="202">
        <v>29</v>
      </c>
      <c r="C5" s="54">
        <v>20</v>
      </c>
      <c r="D5" s="54">
        <v>7</v>
      </c>
      <c r="E5" s="54">
        <v>56</v>
      </c>
      <c r="F5" s="54">
        <v>176</v>
      </c>
      <c r="G5" s="54">
        <v>312</v>
      </c>
      <c r="H5" s="158" t="s">
        <v>602</v>
      </c>
    </row>
    <row r="6" spans="1:8" ht="13.65" customHeight="1">
      <c r="A6" s="163" t="s">
        <v>324</v>
      </c>
      <c r="B6" s="181"/>
      <c r="C6" s="27"/>
      <c r="D6" s="27"/>
      <c r="E6" s="27"/>
      <c r="F6" s="27"/>
      <c r="G6" s="27"/>
      <c r="H6" s="158" t="s">
        <v>603</v>
      </c>
    </row>
    <row r="7" spans="1:8" ht="13.65" customHeight="1">
      <c r="A7" s="161" t="s">
        <v>168</v>
      </c>
      <c r="B7" s="202">
        <v>627.4</v>
      </c>
      <c r="C7" s="54">
        <v>357.8</v>
      </c>
      <c r="D7" s="54">
        <v>66.599999999999994</v>
      </c>
      <c r="E7" s="54">
        <v>1051.8</v>
      </c>
      <c r="F7" s="54">
        <v>3005.8</v>
      </c>
      <c r="G7" s="54">
        <v>4887.5</v>
      </c>
      <c r="H7" s="159" t="s">
        <v>169</v>
      </c>
    </row>
    <row r="8" spans="1:8" ht="13.65" customHeight="1">
      <c r="A8" s="161" t="s">
        <v>17</v>
      </c>
      <c r="B8" s="202">
        <v>1290</v>
      </c>
      <c r="C8" s="54">
        <v>1473</v>
      </c>
      <c r="D8" s="54">
        <v>2065</v>
      </c>
      <c r="E8" s="54">
        <v>1381</v>
      </c>
      <c r="F8" s="54">
        <v>1842</v>
      </c>
      <c r="G8" s="54">
        <v>2072</v>
      </c>
      <c r="H8" s="159" t="s">
        <v>244</v>
      </c>
    </row>
    <row r="9" spans="1:8" ht="13.65" customHeight="1">
      <c r="A9" s="163" t="s">
        <v>170</v>
      </c>
      <c r="B9" s="181"/>
      <c r="C9" s="27"/>
      <c r="D9" s="27"/>
      <c r="E9" s="27"/>
      <c r="F9" s="27"/>
      <c r="G9" s="27"/>
      <c r="H9" s="158" t="s">
        <v>652</v>
      </c>
    </row>
    <row r="10" spans="1:8" ht="13.65" customHeight="1">
      <c r="A10" s="161" t="s">
        <v>82</v>
      </c>
      <c r="B10" s="202">
        <v>95.5</v>
      </c>
      <c r="C10" s="54">
        <v>46.5</v>
      </c>
      <c r="D10" s="54">
        <v>7.7</v>
      </c>
      <c r="E10" s="54">
        <v>149.6</v>
      </c>
      <c r="F10" s="54">
        <v>246.5</v>
      </c>
      <c r="G10" s="54">
        <v>320.10000000000002</v>
      </c>
      <c r="H10" s="159" t="s">
        <v>164</v>
      </c>
    </row>
    <row r="11" spans="1:8" ht="13.65" customHeight="1">
      <c r="A11" s="161" t="s">
        <v>17</v>
      </c>
      <c r="B11" s="202">
        <v>196</v>
      </c>
      <c r="C11" s="54">
        <v>191</v>
      </c>
      <c r="D11" s="54">
        <v>237</v>
      </c>
      <c r="E11" s="54">
        <v>196</v>
      </c>
      <c r="F11" s="54">
        <v>151</v>
      </c>
      <c r="G11" s="54">
        <v>136</v>
      </c>
      <c r="H11" s="159" t="s">
        <v>244</v>
      </c>
    </row>
    <row r="12" spans="1:8" ht="13.8">
      <c r="A12" s="163" t="s">
        <v>616</v>
      </c>
      <c r="B12" s="182"/>
      <c r="C12" s="17"/>
      <c r="D12" s="17"/>
      <c r="E12" s="17"/>
      <c r="F12" s="17"/>
      <c r="G12" s="17"/>
      <c r="H12" s="158" t="s">
        <v>617</v>
      </c>
    </row>
    <row r="13" spans="1:8" ht="12">
      <c r="A13" s="161" t="s">
        <v>168</v>
      </c>
      <c r="B13" s="202">
        <v>1187.8</v>
      </c>
      <c r="C13" s="54">
        <v>628.9</v>
      </c>
      <c r="D13" s="54">
        <v>71.099999999999994</v>
      </c>
      <c r="E13" s="54">
        <v>1887.9</v>
      </c>
      <c r="F13" s="54">
        <v>3576.9</v>
      </c>
      <c r="G13" s="54">
        <v>4849.6000000000004</v>
      </c>
      <c r="H13" s="159" t="s">
        <v>169</v>
      </c>
    </row>
    <row r="14" spans="1:8" ht="12">
      <c r="A14" s="161" t="s">
        <v>177</v>
      </c>
      <c r="B14" s="202">
        <v>12.4</v>
      </c>
      <c r="C14" s="54">
        <v>13.5</v>
      </c>
      <c r="D14" s="54">
        <v>9.3000000000000007</v>
      </c>
      <c r="E14" s="54">
        <v>12.6</v>
      </c>
      <c r="F14" s="54">
        <v>14.5</v>
      </c>
      <c r="G14" s="54">
        <v>15.1</v>
      </c>
      <c r="H14" s="159" t="s">
        <v>653</v>
      </c>
    </row>
    <row r="15" spans="1:8" ht="13.8">
      <c r="A15" s="163" t="s">
        <v>608</v>
      </c>
      <c r="B15" s="202">
        <v>29</v>
      </c>
      <c r="C15" s="54">
        <v>5</v>
      </c>
      <c r="D15" s="54">
        <v>2</v>
      </c>
      <c r="E15" s="54">
        <v>36</v>
      </c>
      <c r="F15" s="54">
        <v>73</v>
      </c>
      <c r="G15" s="54">
        <v>98</v>
      </c>
      <c r="H15" s="158" t="s">
        <v>609</v>
      </c>
    </row>
    <row r="16" spans="1:8" ht="12">
      <c r="A16" s="163" t="s">
        <v>124</v>
      </c>
      <c r="B16" s="181"/>
      <c r="C16" s="27"/>
      <c r="D16" s="27"/>
      <c r="E16" s="27"/>
      <c r="F16" s="27"/>
      <c r="G16" s="27"/>
      <c r="H16" s="158" t="s">
        <v>270</v>
      </c>
    </row>
    <row r="17" spans="1:8" ht="12">
      <c r="A17" s="161" t="s">
        <v>82</v>
      </c>
      <c r="B17" s="202">
        <v>1299.0999999999999</v>
      </c>
      <c r="C17" s="54">
        <v>389.4</v>
      </c>
      <c r="D17" s="54">
        <v>29.8</v>
      </c>
      <c r="E17" s="54">
        <v>1718.4</v>
      </c>
      <c r="F17" s="54">
        <v>2869.8</v>
      </c>
      <c r="G17" s="54">
        <v>3286.8</v>
      </c>
      <c r="H17" s="159" t="s">
        <v>164</v>
      </c>
    </row>
    <row r="18" spans="1:8" ht="12">
      <c r="A18" s="161" t="s">
        <v>17</v>
      </c>
      <c r="B18" s="202">
        <v>2672</v>
      </c>
      <c r="C18" s="54">
        <v>1598</v>
      </c>
      <c r="D18" s="54">
        <v>919</v>
      </c>
      <c r="E18" s="54">
        <v>2254</v>
      </c>
      <c r="F18" s="54">
        <v>1759</v>
      </c>
      <c r="G18" s="54">
        <v>1394</v>
      </c>
      <c r="H18" s="159" t="s">
        <v>244</v>
      </c>
    </row>
    <row r="19" spans="1:8" ht="13.8">
      <c r="A19" s="163" t="s">
        <v>607</v>
      </c>
      <c r="B19" s="202">
        <v>6</v>
      </c>
      <c r="C19" s="54">
        <v>4</v>
      </c>
      <c r="D19" s="54">
        <v>2</v>
      </c>
      <c r="E19" s="54">
        <v>12</v>
      </c>
      <c r="F19" s="54">
        <v>12</v>
      </c>
      <c r="G19" s="54">
        <v>16</v>
      </c>
      <c r="H19" s="158" t="s">
        <v>610</v>
      </c>
    </row>
    <row r="20" spans="1:8" ht="13.8">
      <c r="A20" s="163" t="s">
        <v>604</v>
      </c>
      <c r="B20" s="202">
        <v>376</v>
      </c>
      <c r="C20" s="54">
        <v>237.3</v>
      </c>
      <c r="D20" s="54">
        <v>39.5</v>
      </c>
      <c r="E20" s="54">
        <v>652.79999999999995</v>
      </c>
      <c r="F20" s="54">
        <v>652.79999999999995</v>
      </c>
      <c r="G20" s="54">
        <v>714.3</v>
      </c>
      <c r="H20" s="158" t="s">
        <v>606</v>
      </c>
    </row>
    <row r="21" spans="1:8" ht="13.8">
      <c r="A21" s="111" t="s">
        <v>613</v>
      </c>
      <c r="B21" s="202">
        <v>7</v>
      </c>
      <c r="C21" s="54">
        <v>2</v>
      </c>
      <c r="D21" s="54">
        <v>1</v>
      </c>
      <c r="E21" s="54">
        <v>10</v>
      </c>
      <c r="F21" s="54">
        <v>21</v>
      </c>
      <c r="G21" s="54">
        <v>31</v>
      </c>
      <c r="H21" s="158" t="s">
        <v>611</v>
      </c>
    </row>
    <row r="22" spans="1:8" ht="13.8">
      <c r="A22" s="111" t="s">
        <v>614</v>
      </c>
      <c r="B22" s="202">
        <v>7948</v>
      </c>
      <c r="C22" s="54">
        <v>1597</v>
      </c>
      <c r="D22" s="54">
        <v>1065</v>
      </c>
      <c r="E22" s="54">
        <v>10610</v>
      </c>
      <c r="F22" s="54">
        <v>13554</v>
      </c>
      <c r="G22" s="54">
        <v>17561</v>
      </c>
      <c r="H22" s="158" t="s">
        <v>612</v>
      </c>
    </row>
    <row r="23" spans="1:8">
      <c r="A23" s="111" t="s">
        <v>172</v>
      </c>
      <c r="B23" s="28"/>
      <c r="C23" s="28"/>
      <c r="D23" s="28"/>
      <c r="E23" s="28"/>
      <c r="F23" s="28"/>
      <c r="G23" s="28"/>
      <c r="H23" s="158" t="s">
        <v>171</v>
      </c>
    </row>
    <row r="24" spans="1:8" ht="12">
      <c r="A24" s="161" t="s">
        <v>82</v>
      </c>
      <c r="B24" s="215">
        <v>1258.3</v>
      </c>
      <c r="C24" s="184">
        <v>433.8</v>
      </c>
      <c r="D24" s="184">
        <v>125</v>
      </c>
      <c r="E24" s="184">
        <v>1817.2</v>
      </c>
      <c r="F24" s="184">
        <v>2375.3000000000002</v>
      </c>
      <c r="G24" s="184">
        <v>3061.7</v>
      </c>
      <c r="H24" s="159" t="s">
        <v>164</v>
      </c>
    </row>
    <row r="25" spans="1:8" ht="12">
      <c r="A25" s="161" t="s">
        <v>605</v>
      </c>
      <c r="B25" s="202">
        <v>2588</v>
      </c>
      <c r="C25" s="54">
        <v>1780</v>
      </c>
      <c r="D25" s="54">
        <v>3850</v>
      </c>
      <c r="E25" s="54">
        <v>2383</v>
      </c>
      <c r="F25" s="54">
        <v>1456</v>
      </c>
      <c r="G25" s="54">
        <v>1298</v>
      </c>
      <c r="H25" s="159" t="s">
        <v>244</v>
      </c>
    </row>
    <row r="26" spans="1:8" ht="19.95" customHeight="1">
      <c r="A26" s="74" t="s">
        <v>741</v>
      </c>
      <c r="B26" s="74"/>
      <c r="C26" s="74"/>
      <c r="D26" s="74"/>
      <c r="E26" s="74"/>
      <c r="F26" s="74"/>
      <c r="G26" s="74"/>
      <c r="H26" s="131"/>
    </row>
    <row r="27" spans="1:8" ht="12" customHeight="1">
      <c r="A27" s="74" t="s">
        <v>349</v>
      </c>
      <c r="B27" s="74"/>
      <c r="C27" s="74"/>
      <c r="D27" s="74"/>
      <c r="E27" s="74"/>
      <c r="F27" s="74"/>
      <c r="G27" s="74"/>
      <c r="H27" s="131"/>
    </row>
    <row r="28" spans="1:8" ht="12" customHeight="1">
      <c r="A28" s="74" t="s">
        <v>615</v>
      </c>
      <c r="B28" s="74"/>
      <c r="C28" s="74"/>
      <c r="D28" s="74"/>
      <c r="E28" s="74"/>
      <c r="F28" s="74"/>
      <c r="G28" s="74"/>
    </row>
    <row r="29" spans="1:8" ht="12" customHeight="1">
      <c r="A29" s="74" t="s">
        <v>455</v>
      </c>
      <c r="B29" s="74"/>
      <c r="C29" s="74"/>
      <c r="D29" s="74"/>
      <c r="E29" s="74"/>
      <c r="F29" s="74"/>
      <c r="G29" s="74"/>
    </row>
    <row r="30" spans="1:8" ht="12" customHeight="1">
      <c r="A30" s="75" t="s">
        <v>739</v>
      </c>
      <c r="B30" s="74"/>
      <c r="C30" s="74"/>
      <c r="D30" s="74"/>
      <c r="E30" s="74"/>
      <c r="F30" s="74"/>
      <c r="G30" s="74"/>
      <c r="H30" s="131"/>
    </row>
    <row r="31" spans="1:8" ht="12" customHeight="1">
      <c r="A31" s="75" t="s">
        <v>350</v>
      </c>
    </row>
    <row r="32" spans="1:8" ht="12" customHeight="1">
      <c r="A32" s="75" t="s">
        <v>618</v>
      </c>
      <c r="B32" s="74"/>
      <c r="C32" s="74"/>
      <c r="D32" s="74"/>
      <c r="E32" s="74"/>
      <c r="F32" s="74"/>
      <c r="G32" s="74"/>
    </row>
    <row r="33" spans="1:1" ht="12" customHeight="1">
      <c r="A33" s="75" t="s">
        <v>457</v>
      </c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58" orientation="landscape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H18"/>
  <sheetViews>
    <sheetView zoomScaleNormal="100" zoomScaleSheetLayoutView="90" workbookViewId="0"/>
  </sheetViews>
  <sheetFormatPr defaultColWidth="8.88671875" defaultRowHeight="13.8"/>
  <cols>
    <col min="1" max="1" width="55.6640625" style="68" customWidth="1"/>
    <col min="2" max="7" width="17.6640625" style="68" customWidth="1"/>
    <col min="8" max="8" width="55.6640625" style="92" customWidth="1"/>
    <col min="9" max="16384" width="8.88671875" style="68"/>
  </cols>
  <sheetData>
    <row r="1" spans="1:8" s="1" customFormat="1" ht="15" customHeight="1">
      <c r="A1" s="1" t="s">
        <v>661</v>
      </c>
      <c r="H1" s="83"/>
    </row>
    <row r="2" spans="1:8" s="1" customFormat="1" ht="15" customHeight="1">
      <c r="A2" s="110" t="s">
        <v>662</v>
      </c>
      <c r="B2" s="58"/>
      <c r="C2" s="58"/>
      <c r="D2" s="58"/>
      <c r="E2" s="58"/>
      <c r="F2" s="58"/>
      <c r="G2" s="58"/>
      <c r="H2" s="110"/>
    </row>
    <row r="3" spans="1:8" s="1" customFormat="1" ht="55.2" customHeight="1">
      <c r="A3" s="106" t="s">
        <v>0</v>
      </c>
      <c r="B3" s="107" t="s">
        <v>99</v>
      </c>
      <c r="C3" s="108" t="s">
        <v>100</v>
      </c>
      <c r="D3" s="108" t="s">
        <v>101</v>
      </c>
      <c r="E3" s="108" t="s">
        <v>597</v>
      </c>
      <c r="F3" s="108" t="s">
        <v>598</v>
      </c>
      <c r="G3" s="108" t="s">
        <v>599</v>
      </c>
      <c r="H3" s="109" t="s">
        <v>1</v>
      </c>
    </row>
    <row r="4" spans="1:8" s="1" customFormat="1" ht="30" customHeight="1">
      <c r="A4" s="234" t="s">
        <v>625</v>
      </c>
      <c r="B4" s="236"/>
      <c r="C4" s="236"/>
      <c r="D4" s="236"/>
      <c r="E4" s="236"/>
      <c r="F4" s="236"/>
      <c r="G4" s="236"/>
      <c r="H4" s="236"/>
    </row>
    <row r="5" spans="1:8" s="1" customFormat="1" ht="13.65" customHeight="1">
      <c r="A5" s="163" t="s">
        <v>619</v>
      </c>
      <c r="B5" s="202">
        <v>165</v>
      </c>
      <c r="C5" s="54">
        <v>37</v>
      </c>
      <c r="D5" s="54">
        <v>45</v>
      </c>
      <c r="E5" s="54">
        <v>247</v>
      </c>
      <c r="F5" s="54">
        <v>1098</v>
      </c>
      <c r="G5" s="54">
        <v>1395</v>
      </c>
      <c r="H5" s="158" t="s">
        <v>622</v>
      </c>
    </row>
    <row r="6" spans="1:8" s="1" customFormat="1" ht="13.65" customHeight="1">
      <c r="A6" s="161" t="s">
        <v>83</v>
      </c>
      <c r="B6" s="202">
        <v>60</v>
      </c>
      <c r="C6" s="54">
        <v>17</v>
      </c>
      <c r="D6" s="54">
        <v>21</v>
      </c>
      <c r="E6" s="54">
        <v>98</v>
      </c>
      <c r="F6" s="54">
        <v>172</v>
      </c>
      <c r="G6" s="54">
        <v>213</v>
      </c>
      <c r="H6" s="159" t="s">
        <v>84</v>
      </c>
    </row>
    <row r="7" spans="1:8" s="1" customFormat="1" ht="13.65" customHeight="1">
      <c r="A7" s="163" t="s">
        <v>620</v>
      </c>
      <c r="B7" s="202">
        <v>19455</v>
      </c>
      <c r="C7" s="54">
        <v>3489</v>
      </c>
      <c r="D7" s="54">
        <v>6876</v>
      </c>
      <c r="E7" s="54">
        <v>29820</v>
      </c>
      <c r="F7" s="54">
        <v>84645</v>
      </c>
      <c r="G7" s="54">
        <v>110933</v>
      </c>
      <c r="H7" s="158" t="s">
        <v>623</v>
      </c>
    </row>
    <row r="8" spans="1:8" s="1" customFormat="1" ht="13.65" customHeight="1">
      <c r="A8" s="186" t="s">
        <v>85</v>
      </c>
      <c r="B8" s="202">
        <v>15262</v>
      </c>
      <c r="C8" s="54">
        <v>2787</v>
      </c>
      <c r="D8" s="54">
        <v>4874</v>
      </c>
      <c r="E8" s="54">
        <v>22923</v>
      </c>
      <c r="F8" s="54">
        <v>40399</v>
      </c>
      <c r="G8" s="54">
        <v>49365</v>
      </c>
      <c r="H8" s="188" t="s">
        <v>86</v>
      </c>
    </row>
    <row r="9" spans="1:8" s="1" customFormat="1" ht="13.65" customHeight="1">
      <c r="A9" s="162" t="s">
        <v>87</v>
      </c>
      <c r="B9" s="202">
        <v>10900</v>
      </c>
      <c r="C9" s="54">
        <v>2149</v>
      </c>
      <c r="D9" s="54">
        <v>3264</v>
      </c>
      <c r="E9" s="54">
        <v>16313</v>
      </c>
      <c r="F9" s="54">
        <v>23399</v>
      </c>
      <c r="G9" s="54">
        <v>27064</v>
      </c>
      <c r="H9" s="183" t="s">
        <v>88</v>
      </c>
    </row>
    <row r="10" spans="1:8" s="1" customFormat="1" ht="13.65" customHeight="1">
      <c r="A10" s="161" t="s">
        <v>73</v>
      </c>
      <c r="B10" s="202">
        <v>400</v>
      </c>
      <c r="C10" s="54">
        <v>143</v>
      </c>
      <c r="D10" s="54">
        <v>2117</v>
      </c>
      <c r="E10" s="54">
        <v>391</v>
      </c>
      <c r="F10" s="54">
        <v>519</v>
      </c>
      <c r="G10" s="54">
        <v>470</v>
      </c>
      <c r="H10" s="159" t="s">
        <v>173</v>
      </c>
    </row>
    <row r="11" spans="1:8" s="1" customFormat="1" ht="13.65" customHeight="1">
      <c r="A11" s="163" t="s">
        <v>125</v>
      </c>
      <c r="B11" s="202">
        <v>1189390</v>
      </c>
      <c r="C11" s="54">
        <v>211659</v>
      </c>
      <c r="D11" s="54">
        <v>357788</v>
      </c>
      <c r="E11" s="54">
        <v>1758837</v>
      </c>
      <c r="F11" s="54">
        <v>2755299</v>
      </c>
      <c r="G11" s="54">
        <v>3289820</v>
      </c>
      <c r="H11" s="158" t="s">
        <v>126</v>
      </c>
    </row>
    <row r="12" spans="1:8" s="1" customFormat="1" ht="13.65" customHeight="1">
      <c r="A12" s="161" t="s">
        <v>17</v>
      </c>
      <c r="B12" s="202">
        <v>2446</v>
      </c>
      <c r="C12" s="54">
        <v>868</v>
      </c>
      <c r="D12" s="54">
        <v>11018</v>
      </c>
      <c r="E12" s="54">
        <v>2307</v>
      </c>
      <c r="F12" s="54">
        <v>1689</v>
      </c>
      <c r="G12" s="54">
        <v>1395</v>
      </c>
      <c r="H12" s="159" t="s">
        <v>244</v>
      </c>
    </row>
    <row r="13" spans="1:8" s="138" customFormat="1" ht="19.95" customHeight="1">
      <c r="A13" s="74" t="s">
        <v>735</v>
      </c>
      <c r="B13" s="74"/>
      <c r="C13" s="74"/>
      <c r="D13" s="74"/>
      <c r="E13" s="74"/>
      <c r="F13" s="74"/>
      <c r="G13" s="74"/>
      <c r="H13" s="131"/>
    </row>
    <row r="14" spans="1:8" s="138" customFormat="1" ht="12" customHeight="1">
      <c r="A14" s="74" t="s">
        <v>627</v>
      </c>
      <c r="B14" s="74"/>
      <c r="C14" s="74"/>
      <c r="D14" s="74"/>
      <c r="E14" s="74"/>
      <c r="F14" s="74"/>
      <c r="G14" s="74"/>
      <c r="H14" s="131"/>
    </row>
    <row r="15" spans="1:8" s="138" customFormat="1" ht="12" customHeight="1">
      <c r="A15" s="74" t="s">
        <v>744</v>
      </c>
      <c r="B15" s="74"/>
      <c r="C15" s="74"/>
      <c r="D15" s="74"/>
      <c r="E15" s="74"/>
      <c r="F15" s="74"/>
      <c r="G15" s="74"/>
      <c r="H15" s="131"/>
    </row>
    <row r="16" spans="1:8" ht="12" customHeight="1">
      <c r="A16" s="75" t="s">
        <v>739</v>
      </c>
      <c r="B16" s="74"/>
      <c r="C16" s="74"/>
      <c r="D16" s="74"/>
      <c r="E16" s="74"/>
      <c r="F16" s="74"/>
      <c r="G16" s="74"/>
      <c r="H16" s="131"/>
    </row>
    <row r="17" spans="1:1" ht="12" customHeight="1">
      <c r="A17" s="75" t="s">
        <v>628</v>
      </c>
    </row>
    <row r="18" spans="1:1" ht="12" customHeight="1">
      <c r="A18" s="75" t="s">
        <v>745</v>
      </c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59" orientation="landscape" horizontalDpi="4294967294" verticalDpi="3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CC149-B8FB-4218-8212-282991651560}">
  <dimension ref="A1:H11"/>
  <sheetViews>
    <sheetView zoomScaleNormal="100" zoomScaleSheetLayoutView="90" workbookViewId="0"/>
  </sheetViews>
  <sheetFormatPr defaultColWidth="8.88671875" defaultRowHeight="13.8"/>
  <cols>
    <col min="1" max="1" width="55.6640625" style="68" customWidth="1"/>
    <col min="2" max="5" width="17.6640625" style="68" customWidth="1"/>
    <col min="6" max="6" width="18.5546875" style="68" customWidth="1"/>
    <col min="7" max="7" width="17.6640625" style="68" customWidth="1"/>
    <col min="8" max="8" width="55.6640625" style="92" customWidth="1"/>
    <col min="9" max="16384" width="8.88671875" style="68"/>
  </cols>
  <sheetData>
    <row r="1" spans="1:8" s="1" customFormat="1" ht="15" customHeight="1">
      <c r="A1" s="1" t="s">
        <v>661</v>
      </c>
      <c r="H1" s="83"/>
    </row>
    <row r="2" spans="1:8" s="1" customFormat="1" ht="15" customHeight="1">
      <c r="A2" s="110" t="s">
        <v>662</v>
      </c>
      <c r="B2" s="58"/>
      <c r="C2" s="58"/>
      <c r="D2" s="58"/>
      <c r="E2" s="58"/>
      <c r="F2" s="58"/>
      <c r="G2" s="58"/>
      <c r="H2" s="110"/>
    </row>
    <row r="3" spans="1:8" s="1" customFormat="1" ht="55.2" customHeight="1">
      <c r="A3" s="106" t="s">
        <v>0</v>
      </c>
      <c r="B3" s="107" t="s">
        <v>99</v>
      </c>
      <c r="C3" s="108" t="s">
        <v>100</v>
      </c>
      <c r="D3" s="108" t="s">
        <v>101</v>
      </c>
      <c r="E3" s="108" t="s">
        <v>597</v>
      </c>
      <c r="F3" s="108" t="s">
        <v>598</v>
      </c>
      <c r="G3" s="108" t="s">
        <v>599</v>
      </c>
      <c r="H3" s="109" t="s">
        <v>1</v>
      </c>
    </row>
    <row r="4" spans="1:8" s="1" customFormat="1" ht="30" customHeight="1">
      <c r="A4" s="240" t="s">
        <v>626</v>
      </c>
      <c r="B4" s="240"/>
      <c r="C4" s="240"/>
      <c r="D4" s="240"/>
      <c r="E4" s="240"/>
      <c r="F4" s="240"/>
      <c r="G4" s="240"/>
      <c r="H4" s="241"/>
    </row>
    <row r="5" spans="1:8" s="1" customFormat="1" ht="13.65" customHeight="1">
      <c r="A5" s="59" t="s">
        <v>629</v>
      </c>
      <c r="B5" s="71"/>
      <c r="C5" s="71"/>
      <c r="D5" s="71"/>
      <c r="E5" s="71"/>
      <c r="F5" s="71"/>
      <c r="G5" s="71"/>
      <c r="H5" s="62" t="s">
        <v>638</v>
      </c>
    </row>
    <row r="6" spans="1:8" s="1" customFormat="1" ht="13.65" customHeight="1">
      <c r="A6" s="63" t="s">
        <v>127</v>
      </c>
      <c r="B6" s="220">
        <v>57518.6</v>
      </c>
      <c r="C6" s="221">
        <v>7021.2</v>
      </c>
      <c r="D6" s="221" t="s">
        <v>29</v>
      </c>
      <c r="E6" s="221" t="s">
        <v>29</v>
      </c>
      <c r="F6" s="221" t="s">
        <v>29</v>
      </c>
      <c r="G6" s="221">
        <v>139813.6</v>
      </c>
      <c r="H6" s="65" t="s">
        <v>128</v>
      </c>
    </row>
    <row r="7" spans="1:8" s="1" customFormat="1" ht="13.65" customHeight="1">
      <c r="A7" s="63" t="s">
        <v>621</v>
      </c>
      <c r="B7" s="220">
        <v>7451.8</v>
      </c>
      <c r="C7" s="221">
        <v>3519.3</v>
      </c>
      <c r="D7" s="221" t="s">
        <v>29</v>
      </c>
      <c r="E7" s="221" t="s">
        <v>29</v>
      </c>
      <c r="F7" s="221" t="s">
        <v>29</v>
      </c>
      <c r="G7" s="221">
        <v>28393.9</v>
      </c>
      <c r="H7" s="65" t="s">
        <v>624</v>
      </c>
    </row>
    <row r="8" spans="1:8" s="1" customFormat="1" ht="19.95" customHeight="1">
      <c r="A8" s="74" t="s">
        <v>735</v>
      </c>
      <c r="B8" s="168"/>
      <c r="C8" s="169"/>
      <c r="D8" s="169"/>
      <c r="E8" s="169"/>
      <c r="F8" s="169"/>
      <c r="G8" s="169"/>
      <c r="H8" s="159"/>
    </row>
    <row r="9" spans="1:8" s="138" customFormat="1" ht="12" customHeight="1">
      <c r="A9" s="74" t="s">
        <v>516</v>
      </c>
      <c r="B9" s="74"/>
      <c r="C9" s="74"/>
      <c r="D9" s="74"/>
      <c r="E9" s="74"/>
      <c r="F9" s="74"/>
      <c r="G9" s="74"/>
      <c r="H9" s="131"/>
    </row>
    <row r="10" spans="1:8" s="138" customFormat="1" ht="12" customHeight="1">
      <c r="A10" s="75" t="s">
        <v>739</v>
      </c>
      <c r="B10" s="74"/>
      <c r="C10" s="74"/>
      <c r="D10" s="74"/>
      <c r="E10" s="74"/>
      <c r="F10" s="74"/>
      <c r="G10" s="74"/>
      <c r="H10" s="131"/>
    </row>
    <row r="11" spans="1:8" ht="12" customHeight="1">
      <c r="A11" s="75" t="s">
        <v>517</v>
      </c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59" orientation="landscape" horizontalDpi="4294967294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H21"/>
  <sheetViews>
    <sheetView zoomScaleNormal="100" zoomScaleSheetLayoutView="90" workbookViewId="0"/>
  </sheetViews>
  <sheetFormatPr defaultColWidth="9.109375" defaultRowHeight="11.4"/>
  <cols>
    <col min="1" max="1" width="58.5546875" style="1" customWidth="1"/>
    <col min="2" max="7" width="17.6640625" style="1" customWidth="1"/>
    <col min="8" max="8" width="55.6640625" style="83" customWidth="1"/>
    <col min="9" max="16384" width="9.109375" style="1"/>
  </cols>
  <sheetData>
    <row r="1" spans="1:8" ht="15" customHeight="1">
      <c r="A1" s="1" t="s">
        <v>669</v>
      </c>
    </row>
    <row r="2" spans="1:8" ht="15" customHeight="1">
      <c r="A2" s="110" t="s">
        <v>662</v>
      </c>
      <c r="B2" s="58"/>
      <c r="C2" s="58"/>
      <c r="D2" s="58"/>
      <c r="E2" s="58"/>
      <c r="F2" s="58"/>
      <c r="G2" s="58"/>
      <c r="H2" s="110"/>
    </row>
    <row r="3" spans="1:8" ht="55.2" customHeight="1">
      <c r="A3" s="106" t="s">
        <v>0</v>
      </c>
      <c r="B3" s="107" t="s">
        <v>99</v>
      </c>
      <c r="C3" s="108" t="s">
        <v>100</v>
      </c>
      <c r="D3" s="108" t="s">
        <v>101</v>
      </c>
      <c r="E3" s="108" t="s">
        <v>597</v>
      </c>
      <c r="F3" s="108" t="s">
        <v>598</v>
      </c>
      <c r="G3" s="108" t="s">
        <v>599</v>
      </c>
      <c r="H3" s="109" t="s">
        <v>1</v>
      </c>
    </row>
    <row r="4" spans="1:8" ht="39.9" customHeight="1">
      <c r="A4" s="234" t="s">
        <v>630</v>
      </c>
      <c r="B4" s="234"/>
      <c r="C4" s="234"/>
      <c r="D4" s="234"/>
      <c r="E4" s="234"/>
      <c r="F4" s="234"/>
      <c r="G4" s="234"/>
      <c r="H4" s="234"/>
    </row>
    <row r="5" spans="1:8" ht="13.65" customHeight="1">
      <c r="A5" s="59" t="s">
        <v>129</v>
      </c>
      <c r="B5" s="181">
        <v>91445</v>
      </c>
      <c r="C5" s="27">
        <v>45832</v>
      </c>
      <c r="D5" s="27">
        <v>9125</v>
      </c>
      <c r="E5" s="27">
        <f>SUM(B5:D5)</f>
        <v>146402</v>
      </c>
      <c r="F5" s="190">
        <v>262673</v>
      </c>
      <c r="G5" s="27">
        <v>344569</v>
      </c>
      <c r="H5" s="62" t="s">
        <v>130</v>
      </c>
    </row>
    <row r="6" spans="1:8" ht="13.65" customHeight="1">
      <c r="A6" s="67" t="s">
        <v>17</v>
      </c>
      <c r="B6" s="182">
        <v>188</v>
      </c>
      <c r="C6" s="17">
        <v>188.7</v>
      </c>
      <c r="D6" s="17">
        <v>282.7</v>
      </c>
      <c r="E6" s="17">
        <v>192.3</v>
      </c>
      <c r="F6" s="190">
        <v>160.9</v>
      </c>
      <c r="G6" s="17">
        <v>146.1</v>
      </c>
      <c r="H6" s="98" t="s">
        <v>244</v>
      </c>
    </row>
    <row r="7" spans="1:8" ht="13.65" customHeight="1">
      <c r="A7" s="63" t="s">
        <v>25</v>
      </c>
      <c r="B7" s="181">
        <v>1580</v>
      </c>
      <c r="C7" s="27">
        <v>409</v>
      </c>
      <c r="D7" s="27">
        <v>223</v>
      </c>
      <c r="E7" s="27">
        <f>SUM(B7:D7)</f>
        <v>2212</v>
      </c>
      <c r="F7" s="190">
        <v>4461</v>
      </c>
      <c r="G7" s="27">
        <v>7091</v>
      </c>
      <c r="H7" s="65" t="s">
        <v>26</v>
      </c>
    </row>
    <row r="8" spans="1:8" ht="13.95" customHeight="1">
      <c r="A8" s="63" t="s">
        <v>27</v>
      </c>
      <c r="B8" s="181">
        <v>86495</v>
      </c>
      <c r="C8" s="27">
        <v>44194</v>
      </c>
      <c r="D8" s="27">
        <v>8693</v>
      </c>
      <c r="E8" s="27">
        <f t="shared" ref="E8:E9" si="0">SUM(B8:D8)</f>
        <v>139382</v>
      </c>
      <c r="F8" s="190">
        <v>252145</v>
      </c>
      <c r="G8" s="27">
        <v>330630</v>
      </c>
      <c r="H8" s="65" t="s">
        <v>28</v>
      </c>
    </row>
    <row r="9" spans="1:8" ht="16.5" customHeight="1">
      <c r="A9" s="59" t="s">
        <v>259</v>
      </c>
      <c r="B9" s="181">
        <v>29166</v>
      </c>
      <c r="C9" s="27">
        <v>14629</v>
      </c>
      <c r="D9" s="27">
        <v>4178</v>
      </c>
      <c r="E9" s="27">
        <f t="shared" si="0"/>
        <v>47973</v>
      </c>
      <c r="F9" s="190">
        <v>72017</v>
      </c>
      <c r="G9" s="27">
        <v>91712</v>
      </c>
      <c r="H9" s="62" t="s">
        <v>631</v>
      </c>
    </row>
    <row r="10" spans="1:8" ht="13.65" customHeight="1">
      <c r="A10" s="67" t="s">
        <v>23</v>
      </c>
      <c r="B10" s="181"/>
      <c r="C10" s="27"/>
      <c r="D10" s="27"/>
      <c r="E10" s="27"/>
      <c r="F10" s="190"/>
      <c r="G10" s="27"/>
      <c r="H10" s="98" t="s">
        <v>24</v>
      </c>
    </row>
    <row r="11" spans="1:8" ht="13.65" customHeight="1">
      <c r="A11" s="63" t="s">
        <v>131</v>
      </c>
      <c r="B11" s="181" t="s">
        <v>52</v>
      </c>
      <c r="C11" s="27" t="s">
        <v>52</v>
      </c>
      <c r="D11" s="27" t="s">
        <v>52</v>
      </c>
      <c r="E11" s="27" t="s">
        <v>52</v>
      </c>
      <c r="F11" s="216" t="s">
        <v>52</v>
      </c>
      <c r="G11" s="27" t="s">
        <v>52</v>
      </c>
      <c r="H11" s="65" t="s">
        <v>132</v>
      </c>
    </row>
    <row r="12" spans="1:8" ht="13.65" customHeight="1">
      <c r="A12" s="63" t="s">
        <v>133</v>
      </c>
      <c r="B12" s="181">
        <v>79</v>
      </c>
      <c r="C12" s="27">
        <v>52</v>
      </c>
      <c r="D12" s="27">
        <v>17</v>
      </c>
      <c r="E12" s="27">
        <f>SUM(B12:D12)</f>
        <v>148</v>
      </c>
      <c r="F12" s="190">
        <v>319</v>
      </c>
      <c r="G12" s="27">
        <v>527</v>
      </c>
      <c r="H12" s="65" t="s">
        <v>43</v>
      </c>
    </row>
    <row r="13" spans="1:8" ht="13.65" customHeight="1">
      <c r="A13" s="63" t="s">
        <v>134</v>
      </c>
      <c r="B13" s="181">
        <v>14082</v>
      </c>
      <c r="C13" s="27">
        <v>8071</v>
      </c>
      <c r="D13" s="27">
        <v>1904</v>
      </c>
      <c r="E13" s="27">
        <f t="shared" ref="E13:E16" si="1">SUM(B13:D13)</f>
        <v>24057</v>
      </c>
      <c r="F13" s="190">
        <v>32371</v>
      </c>
      <c r="G13" s="27">
        <v>37005</v>
      </c>
      <c r="H13" s="65" t="s">
        <v>135</v>
      </c>
    </row>
    <row r="14" spans="1:8" ht="13.65" customHeight="1">
      <c r="A14" s="67" t="s">
        <v>198</v>
      </c>
      <c r="B14" s="181">
        <v>1561</v>
      </c>
      <c r="C14" s="27">
        <v>824</v>
      </c>
      <c r="D14" s="27">
        <v>191</v>
      </c>
      <c r="E14" s="27">
        <f t="shared" si="1"/>
        <v>2576</v>
      </c>
      <c r="F14" s="190">
        <v>3196</v>
      </c>
      <c r="G14" s="27">
        <v>3618</v>
      </c>
      <c r="H14" s="98" t="s">
        <v>201</v>
      </c>
    </row>
    <row r="15" spans="1:8" ht="13.65" customHeight="1">
      <c r="A15" s="63" t="s">
        <v>136</v>
      </c>
      <c r="B15" s="181">
        <v>5041</v>
      </c>
      <c r="C15" s="27">
        <v>2833</v>
      </c>
      <c r="D15" s="27">
        <v>640</v>
      </c>
      <c r="E15" s="27">
        <f t="shared" si="1"/>
        <v>8514</v>
      </c>
      <c r="F15" s="190">
        <v>14017</v>
      </c>
      <c r="G15" s="27">
        <v>18385</v>
      </c>
      <c r="H15" s="65" t="s">
        <v>137</v>
      </c>
    </row>
    <row r="16" spans="1:8" ht="13.65" customHeight="1">
      <c r="A16" s="59" t="s">
        <v>199</v>
      </c>
      <c r="B16" s="181">
        <v>62279</v>
      </c>
      <c r="C16" s="27">
        <v>31203</v>
      </c>
      <c r="D16" s="27">
        <v>4947</v>
      </c>
      <c r="E16" s="27">
        <f t="shared" si="1"/>
        <v>98429</v>
      </c>
      <c r="F16" s="190">
        <v>190656</v>
      </c>
      <c r="G16" s="27">
        <v>252857</v>
      </c>
      <c r="H16" s="62" t="s">
        <v>200</v>
      </c>
    </row>
    <row r="17" spans="1:8" ht="13.65" customHeight="1">
      <c r="A17" s="63" t="s">
        <v>17</v>
      </c>
      <c r="B17" s="182">
        <v>128.1</v>
      </c>
      <c r="C17" s="17">
        <v>128.5</v>
      </c>
      <c r="D17" s="17">
        <v>153.30000000000001</v>
      </c>
      <c r="E17" s="17">
        <v>129.30000000000001</v>
      </c>
      <c r="F17" s="190">
        <v>116.8</v>
      </c>
      <c r="G17" s="17">
        <v>107.2</v>
      </c>
      <c r="H17" s="65" t="s">
        <v>244</v>
      </c>
    </row>
    <row r="18" spans="1:8" ht="19.95" customHeight="1">
      <c r="A18" s="74" t="s">
        <v>735</v>
      </c>
      <c r="B18" s="74"/>
      <c r="C18" s="74"/>
      <c r="D18" s="74"/>
      <c r="E18" s="74"/>
      <c r="F18" s="74"/>
      <c r="G18" s="74"/>
      <c r="H18" s="122"/>
    </row>
    <row r="19" spans="1:8" ht="12" customHeight="1">
      <c r="A19" s="74" t="s">
        <v>746</v>
      </c>
      <c r="B19" s="74"/>
      <c r="C19" s="74"/>
      <c r="D19" s="74"/>
      <c r="E19" s="74"/>
      <c r="F19" s="74"/>
      <c r="G19" s="74"/>
      <c r="H19" s="122"/>
    </row>
    <row r="20" spans="1:8" ht="12" customHeight="1">
      <c r="A20" s="75" t="s">
        <v>739</v>
      </c>
      <c r="B20" s="74"/>
      <c r="C20" s="74"/>
      <c r="D20" s="74"/>
      <c r="E20" s="74"/>
      <c r="F20" s="74"/>
      <c r="G20" s="74"/>
      <c r="H20" s="122"/>
    </row>
    <row r="21" spans="1:8" ht="12" customHeight="1">
      <c r="A21" s="75" t="s">
        <v>747</v>
      </c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58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26</vt:i4>
      </vt:variant>
      <vt:variant>
        <vt:lpstr>Nazwane zakresy</vt:lpstr>
      </vt:variant>
      <vt:variant>
        <vt:i4>28</vt:i4>
      </vt:variant>
    </vt:vector>
  </HeadingPairs>
  <TitlesOfParts>
    <vt:vector size="54" baseType="lpstr">
      <vt:lpstr>Tabl.1(a)</vt:lpstr>
      <vt:lpstr>Tabl.1(b)</vt:lpstr>
      <vt:lpstr>Tabl.1(c)</vt:lpstr>
      <vt:lpstr>Tabl.1(d)</vt:lpstr>
      <vt:lpstr>Tabl.1(e)</vt:lpstr>
      <vt:lpstr>Tabl.1(f)</vt:lpstr>
      <vt:lpstr>Tabl.1(g)</vt:lpstr>
      <vt:lpstr>Tabl.1(h)</vt:lpstr>
      <vt:lpstr>Tabl.1(i)</vt:lpstr>
      <vt:lpstr>Tabl.1(j)</vt:lpstr>
      <vt:lpstr>Tabl.1(k)</vt:lpstr>
      <vt:lpstr>Tabl.1(l)</vt:lpstr>
      <vt:lpstr>Tabl.1(m)</vt:lpstr>
      <vt:lpstr>Tabl.1(n)</vt:lpstr>
      <vt:lpstr>Tabl.2(a)</vt:lpstr>
      <vt:lpstr>Tabl.2(b)</vt:lpstr>
      <vt:lpstr>Tabl.3(a)</vt:lpstr>
      <vt:lpstr>Tabl.3(b)</vt:lpstr>
      <vt:lpstr>Tabl.3(c)</vt:lpstr>
      <vt:lpstr>Tabl.3(d)</vt:lpstr>
      <vt:lpstr>Tabl.3(e)</vt:lpstr>
      <vt:lpstr>Tabl.3(f)</vt:lpstr>
      <vt:lpstr>Tabl.3(g)</vt:lpstr>
      <vt:lpstr>Tabl.3(h)</vt:lpstr>
      <vt:lpstr>Tabl.3(i)</vt:lpstr>
      <vt:lpstr>Tabl.3(j)</vt:lpstr>
      <vt:lpstr>'Tabl.1(h)'!Obszar_wydruku</vt:lpstr>
      <vt:lpstr>TABL._1._WAŻNIEJSZE_DANE_O_GDAŃSKU__cd.</vt:lpstr>
      <vt:lpstr>TABL._1._WAŻNIEJSZE_DANE_O_GDAŃSKU__dok.</vt:lpstr>
      <vt:lpstr>TABL._1._WAŻNIEJSZE_DANE_O_GDAŃSKU_c</vt:lpstr>
      <vt:lpstr>TABL._1._WAŻNIEJSZE_DANE_O_GDAŃSKU_d</vt:lpstr>
      <vt:lpstr>TABL._1._WAŻNIEJSZE_DANE_O_GDAŃSKU_e</vt:lpstr>
      <vt:lpstr>'Tabl.1(f)'!TABL._1._WAŻNIEJSZE_DANE_O_GDAŃSKU_f</vt:lpstr>
      <vt:lpstr>TABL._1._WAŻNIEJSZE_DANE_O_GDAŃSKU_g</vt:lpstr>
      <vt:lpstr>TABL._1._WAŻNIEJSZE_DANE_O_GDAŃSKU_h</vt:lpstr>
      <vt:lpstr>TABL._1._WAŻNIEJSZE_DANE_O_GDAŃSKU_i</vt:lpstr>
      <vt:lpstr>TABL._1._WAŻNIEJSZE_DANE_O_GDAŃSKU_k</vt:lpstr>
      <vt:lpstr>TABL._1._WAŻNIEJSZE_DANE_O_GDAŃSKU_l</vt:lpstr>
      <vt:lpstr>TABL._1._WAŻNIEJSZE_DANE_O_GDAŃSKU_m</vt:lpstr>
      <vt:lpstr>TABL._2._GDAŃSK_NA_TLE_WYBRANYCH_MIAST_POLSKI_W_2020__R.__c</vt:lpstr>
      <vt:lpstr>TABL._2._GDAŃSK_NA_TLE_WYBRANYCH_MIAST_POLSKI_W_2020__R.__dok.</vt:lpstr>
      <vt:lpstr>TABL._2._GDAŃSK_NA_TLE_WYBRANYCH_MIAST_POLSKI_W_2020_R.</vt:lpstr>
      <vt:lpstr>TABL._3._GDAŃSK_NA_TLE_TRÓJMIASTA__OBSZARU_METROPOLITALNEGO_GDAŃSK_GDYNIA_SOPOT_I_WOJEWÓDZTWA_POMORSKIEGO_W_2020_R.</vt:lpstr>
      <vt:lpstr>TABL._3._GDAŃSK_NA_TLE_TRÓJMIASTA__OBSZARU_METROPOLITALNEGO_GDAŃSK_GDYNIA_SOPOT_I_WOJEWÓDZTWA_POMORSKIEGO_W_2020_R.__cd.</vt:lpstr>
      <vt:lpstr>TABL._3._GDAŃSK_NA_TLE_TRÓJMIASTA__OBSZARU_METROPOLITALNEGO_GDAŃSK_GDYNIA_SOPOT_I_WOJEWÓDZTWA_POMORSKIEGO_W_2020_R.__dok.</vt:lpstr>
      <vt:lpstr>TABL._3_c</vt:lpstr>
      <vt:lpstr>TABL._3_d</vt:lpstr>
      <vt:lpstr>TABL._3_e</vt:lpstr>
      <vt:lpstr>TABL._3_f</vt:lpstr>
      <vt:lpstr>TABL._3_g</vt:lpstr>
      <vt:lpstr>TABL._3_h</vt:lpstr>
      <vt:lpstr>TABL._3_i</vt:lpstr>
      <vt:lpstr>TABL_1._WAŻNIEJSZE_DANE_O_GDAŃSKU_j</vt:lpstr>
      <vt:lpstr>TABLICE_PRZEGLĄDOWE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Tablice przeglądowe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2019-09-23T05:24:49Z</cp:lastPrinted>
  <dcterms:created xsi:type="dcterms:W3CDTF">2015-08-25T05:11:12Z</dcterms:created>
  <dcterms:modified xsi:type="dcterms:W3CDTF">2023-11-10T06:03:55Z</dcterms:modified>
</cp:coreProperties>
</file>