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D601B7C8-83BD-4AF0-AA8C-2FB01CC6954B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Tabl.1(a)" sheetId="1" r:id="rId1"/>
    <sheet name="Tabl.1(b)" sheetId="22" r:id="rId2"/>
    <sheet name="Tabl.1(c)" sheetId="2" r:id="rId3"/>
    <sheet name="Tabl.1(d)" sheetId="4" r:id="rId4"/>
    <sheet name="Tabl.1(e)" sheetId="23" r:id="rId5"/>
    <sheet name="Tabl.1(f)" sheetId="24" r:id="rId6"/>
    <sheet name="Tabl.1(g)" sheetId="6" r:id="rId7"/>
    <sheet name="Tabl.1(h)" sheetId="26" r:id="rId8"/>
    <sheet name="Tabl.1(i)" sheetId="7" r:id="rId9"/>
    <sheet name="Tabl.1(j)" sheetId="35" r:id="rId10"/>
    <sheet name="Tabl.1(k)" sheetId="36" r:id="rId11"/>
    <sheet name="Tabl.1(l)" sheetId="28" r:id="rId12"/>
    <sheet name="Tabl.1(m)" sheetId="37" r:id="rId13"/>
    <sheet name="Tabl.1(n)" sheetId="29" r:id="rId14"/>
    <sheet name="Tabl.2(a)" sheetId="19" r:id="rId15"/>
    <sheet name="Tabl.2(b)" sheetId="34" r:id="rId16"/>
    <sheet name="Tabl.3(a)" sheetId="9" r:id="rId17"/>
    <sheet name="Tabl.3(b)" sheetId="30" r:id="rId18"/>
    <sheet name="Tabl.3(c)" sheetId="11" r:id="rId19"/>
    <sheet name="Tabl.3(d)" sheetId="12" r:id="rId20"/>
    <sheet name="Tabl.3(e)" sheetId="13" r:id="rId21"/>
    <sheet name="Tabl.3(f)" sheetId="31" r:id="rId22"/>
    <sheet name="Tabl.3(g)" sheetId="15" r:id="rId23"/>
    <sheet name="Tabl.3(h)" sheetId="32" r:id="rId24"/>
    <sheet name="Tabl.3(i)" sheetId="38" r:id="rId25"/>
    <sheet name="Tabl.3(j)" sheetId="18" r:id="rId26"/>
  </sheets>
  <definedNames>
    <definedName name="_xlnm.Print_Area" localSheetId="7">'Tabl.1(h)'!$A$1:$K$36</definedName>
    <definedName name="TABL._1._WAŻNIEJSZE_DANE_O_GDAŃSKU__cd.">'Tabl.1(b)'!$A$1</definedName>
    <definedName name="TABL._1._WAŻNIEJSZE_DANE_O_GDAŃSKU__dok.">'Tabl.1(n)'!$A$1</definedName>
    <definedName name="TABL._1._WAŻNIEJSZE_DANE_O_GDAŃSKU_c">'Tabl.1(c)'!$A$1</definedName>
    <definedName name="TABL._1._WAŻNIEJSZE_DANE_O_GDAŃSKU_d">'Tabl.1(d)'!$A$1</definedName>
    <definedName name="TABL._1._WAŻNIEJSZE_DANE_O_GDAŃSKU_e">'Tabl.1(e)'!$A$1</definedName>
    <definedName name="TABL._1._WAŻNIEJSZE_DANE_O_GDAŃSKU_f">'Tabl.1(f)'!$A$1</definedName>
    <definedName name="TABL._1._WAŻNIEJSZE_DANE_O_GDAŃSKU_g">'Tabl.1(g)'!$A$1</definedName>
    <definedName name="TABL._1._WAŻNIEJSZE_DANE_O_GDAŃSKU_h">'Tabl.1(h)'!$A$1</definedName>
    <definedName name="TABL._1._WAŻNIEJSZE_DANE_O_GDAŃSKU_i">'Tabl.1(i)'!$A$1</definedName>
    <definedName name="TABL._1._WAŻNIEJSZE_DANE_O_GDAŃSKU_k">'Tabl.1(k)'!$A$1</definedName>
    <definedName name="TABL._1._WAŻNIEJSZE_DANE_O_GDAŃSKU_l">'Tabl.1(l)'!$A$1</definedName>
    <definedName name="TABL._1._WAŻNIEJSZE_DANE_O_GDAŃSKU_m">'Tabl.1(m)'!$A$1</definedName>
    <definedName name="TABL._2._GDAŃSK_NA_TLE_WYBRANYCH_MIAST_POLSKI_W_2020__R.__b">#REF!</definedName>
    <definedName name="TABL._2._GDAŃSK_NA_TLE_WYBRANYCH_MIAST_POLSKI_W_2020__R.__c">'Tabl.2(b)'!$A$1</definedName>
    <definedName name="TABL._2._GDAŃSK_NA_TLE_WYBRANYCH_MIAST_POLSKI_W_2020__R.__dok.">'Tabl.2(b)'!$A$1</definedName>
    <definedName name="TABL._2._GDAŃSK_NA_TLE_WYBRANYCH_MIAST_POLSKI_W_2020_R.">'Tabl.2(a)'!$A$1</definedName>
    <definedName name="TABL._3._GDAŃSK_NA_TLE_TRÓJMIASTA__OBSZARU_METROPOLITALNEGO_GDAŃSK_GDYNIA_SOPOT_I_WOJEWÓDZTWA_POMORSKIEGO_W_2020_R.">'Tabl.3(a)'!$A$1</definedName>
    <definedName name="TABL._3._GDAŃSK_NA_TLE_TRÓJMIASTA__OBSZARU_METROPOLITALNEGO_GDAŃSK_GDYNIA_SOPOT_I_WOJEWÓDZTWA_POMORSKIEGO_W_2020_R.__cd.">'Tabl.3(b)'!$A$1</definedName>
    <definedName name="TABL._3._GDAŃSK_NA_TLE_TRÓJMIASTA__OBSZARU_METROPOLITALNEGO_GDAŃSK_GDYNIA_SOPOT_I_WOJEWÓDZTWA_POMORSKIEGO_W_2020_R.__dok.">'Tabl.3(j)'!$A$1</definedName>
    <definedName name="TABL._3_c">'Tabl.3(c)'!$A$1</definedName>
    <definedName name="TABL._3_d">'Tabl.3(d)'!$A$1</definedName>
    <definedName name="TABL._3_e">'Tabl.3(e)'!$A$1</definedName>
    <definedName name="TABL._3_f">'Tabl.3(f)'!$A$1</definedName>
    <definedName name="TABL._3_g">'Tabl.3(g)'!$A$1</definedName>
    <definedName name="TABL._3_h">'Tabl.3(h)'!$A$1</definedName>
    <definedName name="TABL._3_i">'Tabl.3(i)'!$A$1</definedName>
    <definedName name="TABL_1._WAŻNIEJSZE_DANE_O_GDAŃSKU_j">'Tabl.1(j)'!$A$1</definedName>
    <definedName name="TABLICE_PRZEGLĄDOWE">'Tabl.1(a)'!$A$1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3" l="1"/>
</calcChain>
</file>

<file path=xl/sharedStrings.xml><?xml version="1.0" encoding="utf-8"?>
<sst xmlns="http://schemas.openxmlformats.org/spreadsheetml/2006/main" count="1531" uniqueCount="890">
  <si>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</si>
  <si>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</si>
  <si>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</si>
  <si>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</si>
  <si>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</si>
  <si>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</si>
  <si>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</si>
  <si>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</si>
  <si>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</si>
  <si>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</si>
  <si>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</si>
  <si>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</si>
  <si>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</si>
  <si>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</si>
  <si>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</si>
  <si>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</si>
  <si>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</si>
  <si>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</si>
  <si>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</si>
  <si>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</si>
  <si>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</si>
  <si>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</si>
  <si>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</si>
  <si>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</si>
  <si>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</si>
  <si>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</si>
  <si>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</si>
  <si>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</si>
  <si>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</si>
  <si>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</si>
  <si>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</si>
  <si>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</si>
  <si>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</si>
  <si>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</si>
  <si>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</si>
  <si>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</si>
  <si>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</si>
  <si>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</si>
  <si>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</si>
  <si>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</si>
  <si>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</si>
  <si>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</si>
  <si>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</si>
  <si>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</si>
  <si>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</si>
  <si>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</si>
  <si>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</si>
  <si>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</si>
  <si>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</si>
  <si>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</si>
  <si>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</si>
  <si>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</si>
  <si>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</si>
  <si>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</si>
  <si>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</si>
  <si>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</si>
  <si>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</si>
  <si>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</si>
  <si>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</si>
  <si>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</si>
  <si>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</si>
  <si>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</si>
  <si>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</si>
  <si>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</si>
  <si>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</si>
  <si>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</si>
  <si>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</si>
  <si>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</si>
  <si>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</si>
  <si>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</si>
  <si>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</si>
  <si>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</si>
  <si>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</si>
  <si>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</si>
  <si>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</si>
  <si>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</si>
  <si>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</si>
  <si>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</si>
  <si>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</si>
  <si>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</si>
  <si>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</si>
  <si>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</si>
  <si>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</si>
  <si>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</si>
  <si>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</si>
  <si>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</si>
  <si>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</si>
  <si>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</si>
  <si>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</si>
  <si>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</si>
  <si>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</si>
  <si>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</si>
  <si>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</si>
  <si>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</si>
  <si>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</si>
  <si>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</si>
  <si>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</si>
  <si>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</si>
  <si>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</si>
  <si>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</si>
  <si>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</si>
  <si>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</si>
  <si>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</si>
  <si>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</si>
  <si>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</si>
  <si>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</si>
  <si>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</si>
  <si>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t>w % wymagających oczyszczania</t>
  </si>
  <si>
    <t xml:space="preserve">Wypadki drogowe  </t>
  </si>
  <si>
    <t xml:space="preserve">Road traffic accidents </t>
  </si>
  <si>
    <t>Deaths</t>
  </si>
  <si>
    <t xml:space="preserve">na 1000 urodzeń żywych  </t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</si>
  <si>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</si>
  <si>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</si>
  <si>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</si>
  <si>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</si>
  <si>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</si>
  <si>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</si>
  <si>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</si>
  <si>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</si>
  <si>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</si>
  <si>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</si>
  <si>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</si>
  <si>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 xml:space="preserve">liczba izb w mieszkaniu  </t>
  </si>
  <si>
    <t xml:space="preserve">rooms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</si>
  <si>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</si>
  <si>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</si>
  <si>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</si>
  <si>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</si>
  <si>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</si>
  <si>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t xml:space="preserve">Korzystający z noclegów  </t>
  </si>
  <si>
    <t xml:space="preserve">Tourists accommodated </t>
  </si>
  <si>
    <t xml:space="preserve">przemysłu  </t>
  </si>
  <si>
    <t xml:space="preserve">industry </t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</si>
  <si>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</si>
  <si>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</si>
  <si>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</si>
  <si>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</si>
  <si>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</si>
  <si>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</si>
  <si>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</si>
  <si>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</si>
  <si>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</si>
  <si>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</si>
  <si>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</si>
  <si>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</si>
  <si>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</si>
  <si>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</si>
  <si>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</si>
  <si>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</si>
  <si>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</si>
  <si>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</si>
  <si>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</si>
  <si>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</si>
  <si>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</si>
  <si>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</si>
  <si>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</si>
  <si>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</si>
  <si>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</si>
  <si>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</si>
  <si>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</si>
  <si>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</si>
  <si>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</si>
  <si>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</si>
  <si>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</si>
  <si>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</si>
  <si>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</si>
  <si>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t xml:space="preserve">wodociągowej   </t>
  </si>
  <si>
    <t xml:space="preserve">water supply </t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</si>
  <si>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</si>
  <si>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</si>
  <si>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</si>
  <si>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</si>
  <si>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</si>
  <si>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</si>
  <si>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</si>
  <si>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</si>
  <si>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</si>
  <si>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</si>
  <si>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</si>
  <si>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</si>
  <si>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</si>
  <si>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</si>
  <si>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</si>
  <si>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</si>
  <si>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</si>
  <si>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</si>
  <si>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t xml:space="preserve">Mieszkania oddane do użytkowania </t>
  </si>
  <si>
    <t>Dwellings completed</t>
  </si>
  <si>
    <t>of which cooperatives</t>
  </si>
  <si>
    <t xml:space="preserve">na 1 czytelnika w wol.  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</si>
  <si>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</si>
  <si>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</si>
  <si>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</si>
  <si>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</si>
  <si>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</si>
  <si>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</si>
  <si>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</si>
  <si>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</si>
  <si>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</si>
  <si>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</si>
  <si>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t xml:space="preserve">mechanically  </t>
  </si>
  <si>
    <t xml:space="preserve">biologically  </t>
  </si>
  <si>
    <t xml:space="preserve">pyłowych       </t>
  </si>
  <si>
    <t xml:space="preserve">particulates  </t>
  </si>
  <si>
    <t>opieka zdrowotna i pomoc społeczna</t>
  </si>
  <si>
    <t>human health and social work activities</t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</si>
  <si>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</si>
  <si>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</si>
  <si>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</si>
  <si>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</si>
  <si>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</si>
  <si>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</si>
  <si>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</si>
  <si>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</si>
  <si>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</si>
  <si>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</si>
  <si>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</si>
  <si>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</si>
  <si>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</si>
  <si>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</si>
  <si>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</si>
  <si>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</si>
  <si>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>Marriages</t>
  </si>
  <si>
    <t xml:space="preserve">na 1000 urodzeń żywych   </t>
  </si>
  <si>
    <t xml:space="preserve">w % ludności w wieku produkcyjnym </t>
  </si>
  <si>
    <t>in % of working age population</t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</si>
  <si>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</si>
  <si>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</si>
  <si>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</si>
  <si>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</si>
  <si>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</si>
  <si>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</si>
  <si>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water supply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</si>
  <si>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</si>
  <si>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</si>
  <si>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</si>
  <si>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</si>
  <si>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</si>
  <si>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</si>
  <si>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</si>
  <si>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</si>
  <si>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</si>
  <si>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t xml:space="preserve">na 1000 ludności   </t>
  </si>
  <si>
    <t xml:space="preserve">liczba izb w 1 mieszkaniu  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</si>
  <si>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</si>
  <si>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</si>
  <si>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</si>
  <si>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</si>
  <si>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</si>
  <si>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t xml:space="preserve">w oddziałach przedszkolnych w szkołach podstawowych  </t>
  </si>
  <si>
    <t xml:space="preserve">branżowe I stopnia  </t>
  </si>
  <si>
    <t xml:space="preserve">specjalnych przysposabiających do pracy  </t>
  </si>
  <si>
    <t xml:space="preserve">zasadniczych zawodowych  </t>
  </si>
  <si>
    <t xml:space="preserve">branżowych I stopnia  </t>
  </si>
  <si>
    <t xml:space="preserve">Magistrzy farmacji pracujący w aptekach </t>
  </si>
  <si>
    <t>Museums and exhibitions visitors:</t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</si>
  <si>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</si>
  <si>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</si>
  <si>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</si>
  <si>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</si>
  <si>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t xml:space="preserve">pyłowe  </t>
  </si>
  <si>
    <t xml:space="preserve">produkcyjnym  </t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</si>
  <si>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</si>
  <si>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t xml:space="preserve">wskaźnik rentowności obrotu: brutto </t>
  </si>
  <si>
    <t>of which investment expenditure</t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</si>
  <si>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</si>
  <si>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</si>
  <si>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</si>
  <si>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</si>
  <si>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</si>
  <si>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</si>
  <si>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</si>
  <si>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</si>
  <si>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</si>
  <si>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</si>
  <si>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t>Population per pharmacy</t>
  </si>
  <si>
    <t xml:space="preserve">number of rooms in a dwelling </t>
  </si>
  <si>
    <t xml:space="preserve">per 1,000 children aged 3-6 </t>
  </si>
  <si>
    <t xml:space="preserve">stage I sectoral vocational </t>
  </si>
  <si>
    <t>Emission of air pollutants from plants of significant nuisance to air quality in t/y:</t>
  </si>
  <si>
    <t>Pollutants retained in pollutant reduction systems in % of pollutants produced:</t>
  </si>
  <si>
    <t xml:space="preserve">Saldo migracji wewnętrznych i zagranicznych na pobyt stały  </t>
  </si>
  <si>
    <t>Ruch pasażerów w Porcie Lotniczym Gdańsk im. Lecha Wałęsy:</t>
  </si>
  <si>
    <t xml:space="preserve">Osoby prawne i jednostki organizacyjne niemające osobowości prawnej  </t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</si>
  <si>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%  </t>
    </r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</si>
  <si>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</si>
  <si>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</si>
  <si>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</si>
  <si>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</si>
  <si>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r>
      <t>na 1 odbiorcę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kWh   </t>
    </r>
  </si>
  <si>
    <t xml:space="preserve">przeznaczone na sprzedaż lub wynajem  </t>
  </si>
  <si>
    <t>for sale or rent</t>
  </si>
  <si>
    <t>of whom females</t>
  </si>
  <si>
    <t>of whom women in %</t>
  </si>
  <si>
    <t>of whom women</t>
  </si>
  <si>
    <t>Masters of pharmacy employed in pharmacies</t>
  </si>
  <si>
    <t xml:space="preserve">Museum and exhibition visitors: </t>
  </si>
  <si>
    <t>in pre-primary centres</t>
  </si>
  <si>
    <t>in pre-primary education units</t>
  </si>
  <si>
    <t>Przewozy pasażerów promami Polskiej Żeglugi Bałtyckiej:</t>
  </si>
  <si>
    <t>Transport of passengers by Polish Baltic Shipping ferries:</t>
  </si>
  <si>
    <t xml:space="preserve">Odpady komunalne zmieszane odebrane lub zebrane w tys. t  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</si>
  <si>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</si>
  <si>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</si>
  <si>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</si>
  <si>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</si>
  <si>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t xml:space="preserve">Praktyki lekarzy i lekarzy dentystów  </t>
  </si>
  <si>
    <t>Medical and dental practices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</si>
  <si>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</si>
  <si>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</si>
  <si>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t>sewerage</t>
  </si>
  <si>
    <t>Emisja zanieczyszczeń powietrza z zakładów szczególnie uciążliwych dla czystości powietrza w t/r:</t>
  </si>
  <si>
    <t>Zanieczyszczenia zatrzymane w urządzeniach  do redukcji zanieczyszczeń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</si>
  <si>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 w wieku produkcyjnym </t>
    </r>
  </si>
  <si>
    <t>Internal and international net migration for permanent residence</t>
  </si>
  <si>
    <t>Dzieci w placówkach wychowania przedszkolnego w ogólnej liczbie dzieci w wieku 3-6 lat w %</t>
  </si>
  <si>
    <t>Children in pre-primary establishments in total number of children aged 3-6 in %</t>
  </si>
  <si>
    <t>Zanieczyszczenia zatrzymane w urządzeniach do redukcji zanieczyszczeń w % zanieczyszczeń wytworzonych:</t>
  </si>
  <si>
    <t xml:space="preserve">Przestępstwa stwierdzone przez Policję w zakończonych postępowaniach przygotowawczych  </t>
  </si>
  <si>
    <t>Offences ascertained by the Police in completed preparatory proceedings</t>
  </si>
  <si>
    <t xml:space="preserve">Saldo migracji wewnętrznych i zagranicznych na pobyt stały  </t>
  </si>
  <si>
    <t>Zużycie w gospodarstwach domowych (w ciągu roku) wody z wodociągów:</t>
  </si>
  <si>
    <t>Consumption in households (during the year) water from water supply systems:</t>
  </si>
  <si>
    <t>branżowe II stopnia</t>
  </si>
  <si>
    <t>stage II sectoral vocational</t>
  </si>
  <si>
    <t xml:space="preserve">Przyrost/ubytek naturalny  </t>
  </si>
  <si>
    <t>Natural increase/decrease</t>
  </si>
  <si>
    <t>2095*</t>
  </si>
  <si>
    <t xml:space="preserve">stage II sectoral vocational </t>
  </si>
  <si>
    <t>stage I sectoral vocational</t>
  </si>
  <si>
    <t>branżowe I stopnia</t>
  </si>
  <si>
    <t xml:space="preserve">branżowych II stopnia  </t>
  </si>
  <si>
    <t xml:space="preserve">Revenue in million PLN </t>
  </si>
  <si>
    <t xml:space="preserve">Expenditure in million PLN </t>
  </si>
  <si>
    <t xml:space="preserve">Budgets revenue in million PLN </t>
  </si>
  <si>
    <t xml:space="preserve">Budgets expenditure in million PLN </t>
  </si>
  <si>
    <r>
      <t>Księgozbiór bibliotek publicznych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 tys. wol.  </t>
    </r>
  </si>
  <si>
    <r>
      <t>Czytelnicy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</si>
  <si>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</si>
  <si>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Teatry i instytucje muzyczne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</si>
  <si>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 w stałej sali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</si>
  <si>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4548</t>
    </r>
    <r>
      <rPr>
        <vertAlign val="superscript"/>
        <sz val="9"/>
        <rFont val="Arial "/>
        <charset val="238"/>
      </rPr>
      <t xml:space="preserve"> c </t>
    </r>
  </si>
  <si>
    <r>
      <t>przedstawienia i koncerty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</si>
  <si>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widzowie i słuchacze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</si>
  <si>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Kina stałe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</si>
  <si>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</si>
  <si>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Samochody osobowe zarejestrowane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>:</t>
    </r>
  </si>
  <si>
    <r>
      <t xml:space="preserve">Dzieci w żłobkach i klubach dziecięcych w ogólnej liczbie dzieci w wieku 0-2 lata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%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</si>
  <si>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wieku nieprodukcyjnym na 100 osób w wieku produkcyjnym</t>
    </r>
  </si>
  <si>
    <t>Registered unemployment rate in %</t>
  </si>
  <si>
    <r>
      <t>Szkoły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</si>
  <si>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Uczniowie w szkołach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</si>
  <si>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Biblioteki publiczne (z filiami)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</si>
  <si>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Księgozbiór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: </t>
    </r>
  </si>
  <si>
    <t>number of persons per dwelling</t>
  </si>
  <si>
    <r>
      <t xml:space="preserve">ogólnokształcące artystyczne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</si>
  <si>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ogólnokształcących artystycznych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</si>
  <si>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t>przeciętna na 1 mieszkańca</t>
  </si>
  <si>
    <t xml:space="preserve">average per inhabitant </t>
  </si>
  <si>
    <t>powierzchnia użytkowa mieszkań:</t>
  </si>
  <si>
    <t>useful floor area of dwellings:</t>
  </si>
  <si>
    <r>
      <t>w tys.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</si>
  <si>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r>
      <t xml:space="preserve">na 1 mieszkańca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zł  </t>
    </r>
  </si>
  <si>
    <r>
      <t>Zużycie wody na potrzeby gospodarki narodowej i ludności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</si>
  <si>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</si>
  <si>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chemicznie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</si>
  <si>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gazowych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</si>
  <si>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>a Dotyczy tylko ścieków przemysłowych.</t>
  </si>
  <si>
    <t xml:space="preserve">b Bez dwutlenku węgla.   </t>
  </si>
  <si>
    <t>a Concerns only industrial wastewater.</t>
  </si>
  <si>
    <t xml:space="preserve">b Excluding carbon dioxide.   </t>
  </si>
  <si>
    <r>
      <t>Consumption of water for the needs of the national economy and population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</si>
  <si>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</si>
  <si>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</si>
  <si>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gases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</si>
  <si>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</si>
  <si>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 xml:space="preserve">TABLICE PRZEGLĄDOWE </t>
  </si>
  <si>
    <t>REVIEW TABLES</t>
  </si>
  <si>
    <r>
      <t xml:space="preserve">TABL. 1. </t>
    </r>
    <r>
      <rPr>
        <b/>
        <sz val="9"/>
        <rFont val="Arial"/>
        <family val="2"/>
        <charset val="238"/>
      </rPr>
      <t>WAŻNIEJSZE DANE O GDAŃSKU</t>
    </r>
  </si>
  <si>
    <t xml:space="preserve">MAJOR DATA ON GDAŃSK </t>
  </si>
  <si>
    <t>b Stan w dniu 31 grudnia.</t>
  </si>
  <si>
    <t>b As of 31 December.</t>
  </si>
  <si>
    <r>
      <t>Ludność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 tys. 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</si>
  <si>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</si>
  <si>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</si>
  <si>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</si>
  <si>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</si>
  <si>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</si>
  <si>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</si>
  <si>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</si>
  <si>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working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age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</si>
  <si>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(cd.)</t>
    </r>
  </si>
  <si>
    <t>MAJOR DATA ON GDAŃSK (cont.)</t>
  </si>
  <si>
    <r>
      <t xml:space="preserve">LUDNOŚĆ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</si>
  <si>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Odpady</t>
    </r>
    <r>
      <rPr>
        <vertAlign val="superscript"/>
        <sz val="9"/>
        <rFont val="Arial"/>
        <family val="2"/>
        <charset val="238"/>
      </rPr>
      <t xml:space="preserve"> c </t>
    </r>
    <r>
      <rPr>
        <sz val="9"/>
        <rFont val="Arial"/>
        <family val="2"/>
        <charset val="238"/>
      </rPr>
      <t xml:space="preserve">wytworzone w ciągu roku w tys. t  </t>
    </r>
  </si>
  <si>
    <r>
      <t>Odpady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e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</si>
  <si>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generated during the year in thousand tonnes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</si>
  <si>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landfilled to date (accumulated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>; as of the end of year)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sz val="9"/>
        <color theme="1" tint="0.34998626667073579"/>
        <rFont val="Arial"/>
        <family val="2"/>
        <charset val="238"/>
      </rPr>
      <t xml:space="preserve"> in thousand tonnes</t>
    </r>
  </si>
  <si>
    <t>c Z wyłączeniem odpadów komunalnych.</t>
  </si>
  <si>
    <t>d Na składowiskach i w obiektach unieszkodliwiania odpadów wydobywczych (w tym hałdach i stawach osadowych) własnych.</t>
  </si>
  <si>
    <t>c Excluding municipal waste.</t>
  </si>
  <si>
    <t>c Do obliczenia salda migracji wykorzystano dane o migracjach wewnętrznych za 2015 r. i migracjach zagranicznych za 2014 r.</t>
  </si>
  <si>
    <t>c Net migration was calculated using data on internal migration for 2015 and data on international migration for 2014.</t>
  </si>
  <si>
    <r>
      <t>Non-working age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100 persons of working age</t>
    </r>
  </si>
  <si>
    <r>
      <t xml:space="preserve">RYNEK PRACY
</t>
    </r>
    <r>
      <rPr>
        <sz val="9"/>
        <color theme="1" tint="0.34998626667073579"/>
        <rFont val="Arial"/>
        <family val="2"/>
        <charset val="238"/>
      </rPr>
      <t xml:space="preserve">LABOUR MARKET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</si>
  <si>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</si>
  <si>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</si>
  <si>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t>a Stan w dniu 31 grudnia.</t>
  </si>
  <si>
    <t>b Według faktycznego miejsca pracy; bez podmiotów gospodarczych o liczbie pracujących do 9 osób, rolnictwa indywidualnego, duchowieństwa, fundacji, stowarzyszeń i innych organizacji.</t>
  </si>
  <si>
    <t>a As of 31 December.</t>
  </si>
  <si>
    <t>b By actual workplace; excluding economic entities employing up to 9 persons, private farms in agriculture, clergy, foundations, associations and other organisations.</t>
  </si>
  <si>
    <r>
      <t>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</si>
  <si>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</si>
  <si>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trade; repair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of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motor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vehicles </t>
    </r>
    <r>
      <rPr>
        <vertAlign val="superscript"/>
        <sz val="9"/>
        <color theme="1" tint="0.34998626667073579"/>
        <rFont val="Arial"/>
        <family val="2"/>
        <charset val="238"/>
      </rPr>
      <t>∆ c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</si>
  <si>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</si>
  <si>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</si>
  <si>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human health and social work activities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</si>
  <si>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</si>
  <si>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</si>
  <si>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</si>
  <si>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Population in % of total city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connected to municipal systems:</t>
    </r>
  </si>
  <si>
    <r>
      <t>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km:</t>
    </r>
  </si>
  <si>
    <r>
      <t>distribution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sewage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</si>
  <si>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water from water supply systems in 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</si>
  <si>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</si>
  <si>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GWh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</si>
  <si>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vertAlign val="sub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</si>
  <si>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</si>
  <si>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 xml:space="preserve">INFRASTRUKTURA KOMUNALNA
</t>
    </r>
    <r>
      <rPr>
        <sz val="9"/>
        <color theme="1" tint="0.34998626667073579"/>
        <rFont val="Arial"/>
        <family val="2"/>
        <charset val="238"/>
      </rPr>
      <t>MUNICIPAL INFRASTRUCTURE</t>
    </r>
  </si>
  <si>
    <t>a Ludność korzystająca – na podstawie szacunków, ludność miasta ogółem – na podstawie bilansów.</t>
  </si>
  <si>
    <t>c Łącznie z kolektorami.</t>
  </si>
  <si>
    <r>
      <t>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</si>
  <si>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t>a Population connected – estimated data, the total urban population – based on balances.</t>
  </si>
  <si>
    <t>c Including collectors.</t>
  </si>
  <si>
    <r>
      <t>de In 2000, 2005, 2010 in natural units: d – hm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, e – 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.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</si>
  <si>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</t>
    </r>
  </si>
  <si>
    <r>
      <t>135</t>
    </r>
    <r>
      <rPr>
        <vertAlign val="superscript"/>
        <sz val="9"/>
        <rFont val="Arial"/>
        <family val="2"/>
        <charset val="238"/>
      </rPr>
      <t xml:space="preserve"> b</t>
    </r>
  </si>
  <si>
    <r>
      <t>385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</si>
  <si>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</si>
  <si>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</si>
  <si>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</si>
  <si>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</si>
  <si>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</si>
  <si>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</si>
  <si>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</si>
  <si>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</si>
  <si>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20,8</t>
    </r>
    <r>
      <rPr>
        <vertAlign val="superscript"/>
        <sz val="9"/>
        <rFont val="Arial"/>
        <family val="2"/>
        <charset val="238"/>
      </rPr>
      <t xml:space="preserve"> b</t>
    </r>
  </si>
  <si>
    <r>
      <t>24,3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</si>
  <si>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</si>
  <si>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Żłobki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</si>
  <si>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</si>
  <si>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</si>
  <si>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 xml:space="preserve">Nurseries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</si>
  <si>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</si>
  <si>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>Szkoły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</si>
  <si>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</si>
  <si>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897 </t>
    </r>
    <r>
      <rPr>
        <vertAlign val="superscript"/>
        <sz val="9"/>
        <rFont val="Arial"/>
        <family val="2"/>
        <charset val="238"/>
      </rPr>
      <t>d</t>
    </r>
  </si>
  <si>
    <r>
      <t>33</t>
    </r>
    <r>
      <rPr>
        <vertAlign val="superscript"/>
        <sz val="9"/>
        <rFont val="Arial"/>
        <family val="2"/>
        <charset val="238"/>
      </rPr>
      <t xml:space="preserve"> e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</si>
  <si>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f </t>
    </r>
    <r>
      <rPr>
        <sz val="9"/>
        <rFont val="Arial"/>
        <family val="2"/>
        <charset val="238"/>
      </rPr>
      <t xml:space="preserve"> 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</si>
  <si>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>f</t>
    </r>
  </si>
  <si>
    <r>
      <t xml:space="preserve">specialised secondary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</si>
  <si>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supplementary technical secondary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</si>
  <si>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</si>
  <si>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g</t>
    </r>
  </si>
  <si>
    <r>
      <t>Uczniowie w szkołach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>: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</si>
  <si>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>:</t>
    </r>
  </si>
  <si>
    <r>
      <t>8446</t>
    </r>
    <r>
      <rPr>
        <vertAlign val="superscript"/>
        <sz val="9"/>
        <rFont val="Arial "/>
        <charset val="238"/>
      </rPr>
      <t xml:space="preserve"> e</t>
    </r>
  </si>
  <si>
    <r>
      <t>3005</t>
    </r>
    <r>
      <rPr>
        <vertAlign val="superscript"/>
        <sz val="9"/>
        <rFont val="Arial "/>
        <charset val="238"/>
      </rPr>
      <t xml:space="preserve"> e</t>
    </r>
  </si>
  <si>
    <r>
      <t xml:space="preserve">liceach profilowanych </t>
    </r>
    <r>
      <rPr>
        <vertAlign val="superscript"/>
        <sz val="9"/>
        <rFont val="Arial "/>
        <charset val="238"/>
      </rPr>
      <t>f</t>
    </r>
  </si>
  <si>
    <r>
      <t>technikach uzupełniających</t>
    </r>
    <r>
      <rPr>
        <vertAlign val="superscript"/>
        <sz val="9"/>
        <rFont val="Arial "/>
        <charset val="238"/>
      </rPr>
      <t xml:space="preserve"> f</t>
    </r>
  </si>
  <si>
    <r>
      <t xml:space="preserve">specialised secondary </t>
    </r>
    <r>
      <rPr>
        <vertAlign val="superscript"/>
        <sz val="9"/>
        <color theme="1" tint="0.34998626667073579"/>
        <rFont val="Arial "/>
        <charset val="238"/>
      </rPr>
      <t>f</t>
    </r>
  </si>
  <si>
    <r>
      <t xml:space="preserve">supplementary technical secondary </t>
    </r>
    <r>
      <rPr>
        <vertAlign val="superscript"/>
        <sz val="9"/>
        <color theme="1" tint="0.34998626667073579"/>
        <rFont val="Arial "/>
        <charset val="238"/>
      </rPr>
      <t>f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</si>
  <si>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g</t>
    </r>
  </si>
  <si>
    <r>
      <t>general art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</si>
  <si>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>Absolwenci szkół</t>
    </r>
    <r>
      <rPr>
        <vertAlign val="superscript"/>
        <sz val="9"/>
        <rFont val="Arial "/>
        <charset val="238"/>
      </rPr>
      <t xml:space="preserve"> h</t>
    </r>
    <r>
      <rPr>
        <sz val="9"/>
        <rFont val="Arial "/>
        <charset val="238"/>
      </rPr>
      <t>:</t>
    </r>
  </si>
  <si>
    <r>
      <t>Graduates of schools</t>
    </r>
    <r>
      <rPr>
        <vertAlign val="superscript"/>
        <sz val="9"/>
        <color theme="1" tint="0.34998626667073579"/>
        <rFont val="Arial "/>
        <charset val="238"/>
      </rPr>
      <t xml:space="preserve"> h</t>
    </r>
    <r>
      <rPr>
        <sz val="9"/>
        <color theme="1" tint="0.34998626667073579"/>
        <rFont val="Arial "/>
        <charset val="238"/>
      </rPr>
      <t>:</t>
    </r>
  </si>
  <si>
    <r>
      <t>11841</t>
    </r>
    <r>
      <rPr>
        <vertAlign val="superscript"/>
        <sz val="9"/>
        <rFont val="Arial "/>
        <charset val="238"/>
      </rPr>
      <t xml:space="preserve"> i</t>
    </r>
  </si>
  <si>
    <r>
      <t>Absolwenci uczelni</t>
    </r>
    <r>
      <rPr>
        <vertAlign val="superscript"/>
        <sz val="9"/>
        <rFont val="Arial "/>
        <charset val="238"/>
      </rPr>
      <t xml:space="preserve"> h</t>
    </r>
    <r>
      <rPr>
        <sz val="9"/>
        <rFont val="Arial "/>
        <charset val="238"/>
      </rPr>
      <t xml:space="preserve">  </t>
    </r>
  </si>
  <si>
    <r>
      <t>Absolwenci szkół dla dorosłych</t>
    </r>
    <r>
      <rPr>
        <vertAlign val="superscript"/>
        <sz val="9"/>
        <rFont val="Arial "/>
        <charset val="238"/>
      </rPr>
      <t xml:space="preserve"> h</t>
    </r>
  </si>
  <si>
    <r>
      <t>Uczelnie</t>
    </r>
    <r>
      <rPr>
        <vertAlign val="superscript"/>
        <sz val="9"/>
        <rFont val="Arial "/>
        <charset val="238"/>
      </rPr>
      <t xml:space="preserve"> k</t>
    </r>
    <r>
      <rPr>
        <sz val="9"/>
        <rFont val="Arial "/>
        <charset val="238"/>
      </rPr>
      <t xml:space="preserve"> </t>
    </r>
  </si>
  <si>
    <r>
      <t>Studenci uczelni</t>
    </r>
    <r>
      <rPr>
        <vertAlign val="superscript"/>
        <sz val="9"/>
        <rFont val="Arial "/>
        <charset val="238"/>
      </rPr>
      <t xml:space="preserve"> k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</si>
  <si>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k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</si>
  <si>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k</t>
    </r>
  </si>
  <si>
    <r>
      <t xml:space="preserve">Graduates of higher education institutions </t>
    </r>
    <r>
      <rPr>
        <vertAlign val="superscript"/>
        <sz val="9"/>
        <color theme="1" tint="0.34998626667073579"/>
        <rFont val="Arial "/>
        <charset val="238"/>
      </rPr>
      <t>h</t>
    </r>
  </si>
  <si>
    <r>
      <t>Graduates of schools for adults</t>
    </r>
    <r>
      <rPr>
        <vertAlign val="superscript"/>
        <sz val="9"/>
        <color theme="1" tint="0.34998626667073579"/>
        <rFont val="Arial "/>
        <charset val="238"/>
      </rPr>
      <t xml:space="preserve"> h</t>
    </r>
  </si>
  <si>
    <r>
      <t>80710</t>
    </r>
    <r>
      <rPr>
        <vertAlign val="superscript"/>
        <sz val="9"/>
        <rFont val="Arial "/>
        <charset val="238"/>
      </rPr>
      <t xml:space="preserve"> l</t>
    </r>
  </si>
  <si>
    <r>
      <t>75419</t>
    </r>
    <r>
      <rPr>
        <vertAlign val="superscript"/>
        <sz val="9"/>
        <rFont val="Arial "/>
        <charset val="238"/>
      </rPr>
      <t xml:space="preserve"> l</t>
    </r>
  </si>
  <si>
    <r>
      <t>16815</t>
    </r>
    <r>
      <rPr>
        <vertAlign val="superscript"/>
        <sz val="9"/>
        <rFont val="Arial "/>
        <charset val="238"/>
      </rPr>
      <t xml:space="preserve"> l</t>
    </r>
  </si>
  <si>
    <r>
      <t>18772</t>
    </r>
    <r>
      <rPr>
        <vertAlign val="superscript"/>
        <sz val="9"/>
        <rFont val="Arial "/>
        <charset val="238"/>
      </rPr>
      <t xml:space="preserve"> l</t>
    </r>
  </si>
  <si>
    <r>
      <t>64076</t>
    </r>
    <r>
      <rPr>
        <vertAlign val="superscript"/>
        <sz val="9"/>
        <rFont val="Arial "/>
        <charset val="238"/>
      </rPr>
      <t xml:space="preserve"> l</t>
    </r>
  </si>
  <si>
    <r>
      <t xml:space="preserve">66110 </t>
    </r>
    <r>
      <rPr>
        <vertAlign val="superscript"/>
        <sz val="9"/>
        <rFont val="Arial "/>
        <charset val="238"/>
      </rPr>
      <t>l</t>
    </r>
  </si>
  <si>
    <r>
      <t>Uczniowie szkół dla dorosłych</t>
    </r>
    <r>
      <rPr>
        <vertAlign val="superscript"/>
        <sz val="9"/>
        <rFont val="Arial "/>
        <charset val="238"/>
      </rPr>
      <t xml:space="preserve"> c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</si>
  <si>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</si>
  <si>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b W ciągu roku.</t>
  </si>
  <si>
    <t>c Stan na początku roku szkolnego.</t>
  </si>
  <si>
    <t>d Dzieci w wieku 3-5 lat.</t>
  </si>
  <si>
    <t>e Łącznie z uzupełniającymi liceami ogólnokształcącymi.</t>
  </si>
  <si>
    <t>h Z poprzedniego roku szkolnego/akademickiego.</t>
  </si>
  <si>
    <t>i Absolwenci klas VI i VIII.</t>
  </si>
  <si>
    <t>k Stan w dniu 30 listopada, od 2018 r. stan w dniu 31 grudnia.</t>
  </si>
  <si>
    <t>l Studenci i absolwenci filii zostali wykazani w miejscu siedziby filii.</t>
  </si>
  <si>
    <t>b During the year.</t>
  </si>
  <si>
    <t>c As of the beginning of the school year.</t>
  </si>
  <si>
    <t>d Children aged 3-5 years.</t>
  </si>
  <si>
    <t>e Including supplementary general secondary schools.</t>
  </si>
  <si>
    <t>g Leading to professional certification, until 2006 – art schools.</t>
  </si>
  <si>
    <t>h From the previous school/academic year.</t>
  </si>
  <si>
    <t>i Graduates of grades 6 and 8.</t>
  </si>
  <si>
    <t>k As of 30 November, since 2018 as of 31 December.</t>
  </si>
  <si>
    <t>l Students and graduates of branch campuses are shown according to the seats of a branch campus.</t>
  </si>
  <si>
    <r>
      <t>Pracownicy medyczni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</si>
  <si>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t>c Do 2011 r. – zakłady opieki zdrowotnej.</t>
  </si>
  <si>
    <t>d W 2000 r. dotyczy porad refundowanych przez kasy chorych, a od 2005 r. – przez NFZ (środki publiczne), jak i opłacanych przez pacjentów (środki niepubliczne); w ciągu roku.</t>
  </si>
  <si>
    <t>f Do 2011 r. w wieku do 18 lat, od 2012 r. – w wieku do 25 lat.</t>
  </si>
  <si>
    <t>g Łącznie ze środowiskowymi domami samopomocy; od 2006 r. łącznie z noclegowniami i schroniskami lub domami dla bezdomnych.</t>
  </si>
  <si>
    <t>c Until 2011 – health care institutions.</t>
  </si>
  <si>
    <t>d In 2000, concern consultations reimbursed by health care funds, since 2005 – by National Health Care Fund (public funds) as well as paid by patients (non-public funds); during the year.</t>
  </si>
  <si>
    <t>f Until 2011 – up to the age of 18 years, since 2012 – up to the age of 25 years.</t>
  </si>
  <si>
    <t>g Including community self-help homes; since 2006 – including night shelters, homeless and other shelters.</t>
  </si>
  <si>
    <r>
      <t>Przychodnie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</si>
  <si>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Porady udzielone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</si>
  <si>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Rodziny zastępcze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</t>
    </r>
  </si>
  <si>
    <r>
      <t>dzieci w rodzinach zastępczych</t>
    </r>
    <r>
      <rPr>
        <vertAlign val="superscript"/>
        <sz val="9"/>
        <rFont val="Arial "/>
        <charset val="238"/>
      </rPr>
      <t xml:space="preserve"> f</t>
    </r>
  </si>
  <si>
    <r>
      <t>Placówki stacjonarne pomocy społecznej</t>
    </r>
    <r>
      <rPr>
        <vertAlign val="superscript"/>
        <sz val="9"/>
        <rFont val="Arial "/>
        <charset val="238"/>
      </rPr>
      <t xml:space="preserve"> g</t>
    </r>
  </si>
  <si>
    <r>
      <t>Medical personnel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</si>
  <si>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Out-patient departments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</si>
  <si>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Consultations provided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</si>
  <si>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Foster families</t>
    </r>
    <r>
      <rPr>
        <vertAlign val="superscript"/>
        <sz val="9"/>
        <color theme="1" tint="0.34998626667073579"/>
        <rFont val="Arial "/>
        <charset val="238"/>
      </rPr>
      <t xml:space="preserve"> e</t>
    </r>
  </si>
  <si>
    <r>
      <t xml:space="preserve">children in foster families </t>
    </r>
    <r>
      <rPr>
        <vertAlign val="superscript"/>
        <sz val="9"/>
        <color theme="1" tint="0.34998626667073579"/>
        <rFont val="Arial "/>
        <charset val="238"/>
      </rPr>
      <t>f</t>
    </r>
  </si>
  <si>
    <r>
      <t>Stationary social welfare facilities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</si>
  <si>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 xml:space="preserve">OCHRONA ZDROWIA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I POMOC SPOŁECZNA – Stan w dniu 31 grudnia
</t>
    </r>
    <r>
      <rPr>
        <sz val="9"/>
        <color theme="1" tint="0.34998626667073579"/>
        <rFont val="Arial "/>
        <charset val="238"/>
      </rPr>
      <t>HEALTH CARE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AND SOCIAL WELFARE – As of 31 December</t>
    </r>
  </si>
  <si>
    <r>
      <t xml:space="preserve">KULTURA
</t>
    </r>
    <r>
      <rPr>
        <sz val="9"/>
        <color theme="1" tint="0.34998626667073579"/>
        <rFont val="Arial "/>
        <charset val="238"/>
      </rPr>
      <t>CULTURE</t>
    </r>
  </si>
  <si>
    <r>
      <t xml:space="preserve">10597 </t>
    </r>
    <r>
      <rPr>
        <vertAlign val="superscript"/>
        <sz val="9"/>
        <rFont val="Arial "/>
        <charset val="238"/>
      </rPr>
      <t>c</t>
    </r>
  </si>
  <si>
    <r>
      <t xml:space="preserve">10592 </t>
    </r>
    <r>
      <rPr>
        <vertAlign val="superscript"/>
        <sz val="9"/>
        <rFont val="Arial "/>
        <charset val="238"/>
      </rPr>
      <t>c</t>
    </r>
  </si>
  <si>
    <r>
      <t>Public library collection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 vol.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</si>
  <si>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</si>
  <si>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</si>
  <si>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</si>
  <si>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performances and concerts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</si>
  <si>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audience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</si>
  <si>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</si>
  <si>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</si>
  <si>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 Łącznie ze sceną plenerową na Ołowiance.</t>
  </si>
  <si>
    <t>d Łącznie z imprezami organizowanymi w plenerze.</t>
  </si>
  <si>
    <t>c Including outdoor stage in Ołowianka.</t>
  </si>
  <si>
    <t>d Including outdoor events.</t>
  </si>
  <si>
    <t xml:space="preserve">b Do 2010 r. łącznie z punktami bibliotecznymi, od 2011 r. punkty biblioteczne na terenie Gdańska zostały włączone do jednostki macierzystej.  </t>
  </si>
  <si>
    <t>b Until 2010, including library service points, since 2011, library service points in Gdańsk have been included in parent unit.</t>
  </si>
  <si>
    <r>
      <t>Biblioteki publiczne (z filiami)</t>
    </r>
    <r>
      <rPr>
        <vertAlign val="superscript"/>
        <sz val="9"/>
        <rFont val="Arial "/>
        <charset val="238"/>
      </rPr>
      <t xml:space="preserve"> ab</t>
    </r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</si>
  <si>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</si>
  <si>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 xml:space="preserve">Population per public library </t>
    </r>
    <r>
      <rPr>
        <vertAlign val="superscript"/>
        <sz val="9"/>
        <color theme="1" tint="0.34998626667073579"/>
        <rFont val="Arial "/>
        <charset val="238"/>
      </rPr>
      <t>ab</t>
    </r>
  </si>
  <si>
    <r>
      <t xml:space="preserve">TURYSTYKA
</t>
    </r>
    <r>
      <rPr>
        <sz val="9"/>
        <color theme="1" tint="0.34998626667073579"/>
        <rFont val="Arial "/>
        <charset val="238"/>
      </rPr>
      <t>TOURISM</t>
    </r>
  </si>
  <si>
    <r>
      <t>Abonenci radiowi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</si>
  <si>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Abonenci telewizyjni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</si>
  <si>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Radio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</si>
  <si>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r>
      <t>Television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</si>
  <si>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t>e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</t>
  </si>
  <si>
    <r>
      <t>Obiekty noclegowe turystyki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</si>
  <si>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r>
      <t>Miejsca noclegowe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</si>
  <si>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Korzystający z noclegów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</si>
  <si>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</si>
  <si>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</si>
  <si>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t>a Stan w dniu 31 lipca.</t>
  </si>
  <si>
    <t>b Od 2011 r. dotyczy obiektów posiadających 10 i więcej miejsc noclegowych; od 2016 r. z uwzględnieniem imputacji danych dla jednostek, które odmówiły udziału w badaniu.</t>
  </si>
  <si>
    <t>a As of 31 July.</t>
  </si>
  <si>
    <t>b Since 2011 – regarding establishments with 10 and more bed places; since 2016, including the imputation of data for units which refused to participate in the survey.</t>
  </si>
  <si>
    <r>
      <t xml:space="preserve">Registered passenger cars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>:</t>
    </r>
  </si>
  <si>
    <t>a Stan w dniu 31 grudnia.</t>
  </si>
  <si>
    <t>a As of 31 December.</t>
  </si>
  <si>
    <r>
      <t xml:space="preserve">TRANSPORT
</t>
    </r>
    <r>
      <rPr>
        <sz val="9"/>
        <color theme="1" tint="0.34998626667073579"/>
        <rFont val="Arial "/>
        <charset val="238"/>
      </rPr>
      <t>TRANSPORT</t>
    </r>
    <r>
      <rPr>
        <sz val="9"/>
        <rFont val="Arial "/>
        <charset val="238"/>
      </rPr>
      <t xml:space="preserve">  </t>
    </r>
  </si>
  <si>
    <r>
      <t xml:space="preserve">GOSPODARKA MORSKA
</t>
    </r>
    <r>
      <rPr>
        <sz val="9"/>
        <color theme="1" tint="0.34998626667073579"/>
        <rFont val="Arial "/>
        <charset val="238"/>
      </rPr>
      <t>MARITIME ECONOMY</t>
    </r>
  </si>
  <si>
    <r>
      <t xml:space="preserve">BUDŻET MIASTA
</t>
    </r>
    <r>
      <rPr>
        <sz val="9"/>
        <color theme="1" tint="0.34998626667073579"/>
        <rFont val="Arial "/>
        <charset val="238"/>
      </rPr>
      <t>CITY BUDGET</t>
    </r>
  </si>
  <si>
    <r>
      <t xml:space="preserve">per capita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PLN</t>
    </r>
  </si>
  <si>
    <t>a Na potrzeby niniejszego opracowania przyjęto do przeliczeń liczbę ludności według stanu w dniu 31 grudnia.</t>
  </si>
  <si>
    <t>a For the purpose of this study, the population as of 31 December was used in calculation.</t>
  </si>
  <si>
    <r>
      <t>of which natural persons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</si>
  <si>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INWESTYCJE. ŚRODKI TRWAŁE
</t>
    </r>
    <r>
      <rPr>
        <sz val="9"/>
        <color theme="1" tint="0.34998626667073579"/>
        <rFont val="Arial "/>
        <charset val="238"/>
      </rPr>
      <t>INVESTMENTS. FIXED ASSETS</t>
    </r>
  </si>
  <si>
    <r>
      <t xml:space="preserve">PODMIOTY GOSPODARKI NARODOWEJ
</t>
    </r>
    <r>
      <rPr>
        <sz val="9"/>
        <color theme="1" tint="0.34998626667073579"/>
        <rFont val="Arial "/>
        <charset val="238"/>
      </rPr>
      <t>ENTITIES OF THE NATIONAL ECONOMY</t>
    </r>
  </si>
  <si>
    <t>d Stan w dniu 31 grudnia.</t>
  </si>
  <si>
    <t>d As of 31 December.</t>
  </si>
  <si>
    <r>
      <t>Nakłady inwestycyjne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(ceny bieżące) w mln zł  </t>
    </r>
  </si>
  <si>
    <r>
      <t>Capital expenditures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(current prices) in million PLN </t>
    </r>
  </si>
  <si>
    <r>
      <t>Gross value of fixed assets</t>
    </r>
    <r>
      <rPr>
        <vertAlign val="superscript"/>
        <sz val="9"/>
        <color theme="1" tint="0.34998626667073579"/>
        <rFont val="Arial "/>
        <charset val="238"/>
      </rPr>
      <t xml:space="preserve"> b </t>
    </r>
    <r>
      <rPr>
        <sz val="9"/>
        <color theme="1" tint="0.34998626667073579"/>
        <rFont val="Arial "/>
        <charset val="238"/>
      </rPr>
      <t xml:space="preserve">(current book-keeping prices) in million PLN </t>
    </r>
  </si>
  <si>
    <t>a Zgodnie z lokalizacją inwestycji; dane dotyczą jednostek budżetowych i urzędów gmin oraz podmiotów gospodarczych, w których liczba pracujących przekracza 9 osób.</t>
  </si>
  <si>
    <t>b W podmiotach gospodarczych, w których liczba pracujących przekracza 9 osób; stan w dniu 31 grudnia.</t>
  </si>
  <si>
    <t>a According to site location of investment; data concern budgetary units, community offices and economic entities employing more than 9 persons.</t>
  </si>
  <si>
    <t>b In economic entities employing more than 9 persons; as of 31 December.</t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</si>
  <si>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</si>
  <si>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Entities of the national economy recorded in the REGON register </t>
    </r>
    <r>
      <rPr>
        <vertAlign val="superscript"/>
        <sz val="9"/>
        <color theme="1" tint="0.34998626667073579"/>
        <rFont val="Arial "/>
        <charset val="238"/>
      </rPr>
      <t>a</t>
    </r>
  </si>
  <si>
    <r>
      <t>w tym: przemysł</t>
    </r>
    <r>
      <rPr>
        <vertAlign val="superscript"/>
        <sz val="9"/>
        <rFont val="Arial "/>
        <charset val="238"/>
      </rPr>
      <t xml:space="preserve"> b</t>
    </r>
  </si>
  <si>
    <r>
      <t>budownictwo</t>
    </r>
    <r>
      <rPr>
        <vertAlign val="superscript"/>
        <sz val="9"/>
        <rFont val="Arial "/>
        <charset val="238"/>
      </rPr>
      <t xml:space="preserve"> b</t>
    </r>
  </si>
  <si>
    <r>
      <t>of which: industry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</si>
  <si>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</si>
  <si>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(dok.)</t>
    </r>
  </si>
  <si>
    <r>
      <t>Powierzchnia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</si>
  <si>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Ludność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</si>
  <si>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tys.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</si>
  <si>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 </t>
    </r>
    <r>
      <rPr>
        <sz val="9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</si>
  <si>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</si>
  <si>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</si>
  <si>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Oferty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</si>
  <si>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</si>
  <si>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Stopa bezrobocia rejestrowanego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%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</si>
  <si>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</si>
  <si>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Przeciętna powierzchnia użytkowa 1 mieszkania oddanego do użytkowania w m</t>
    </r>
    <r>
      <rPr>
        <vertAlign val="superscript"/>
        <sz val="9"/>
        <rFont val="Arial "/>
        <charset val="238"/>
      </rPr>
      <t>2</t>
    </r>
  </si>
  <si>
    <r>
      <t xml:space="preserve">Powierzchnia użytkowa budynków biurowych oddanych do użytkowania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w m</t>
    </r>
    <r>
      <rPr>
        <vertAlign val="superscript"/>
        <sz val="9"/>
        <rFont val="Arial "/>
        <charset val="238"/>
      </rPr>
      <t>2</t>
    </r>
  </si>
  <si>
    <r>
      <t>Area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</si>
  <si>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</si>
  <si>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the enterprise sector in thousands</t>
    </r>
  </si>
  <si>
    <r>
      <t xml:space="preserve">trade; repair of motor vehicles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</si>
  <si>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</si>
  <si>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Registered unemployed persons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</si>
  <si>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Job offers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</si>
  <si>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>Unemployed persons per job offer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</si>
  <si>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%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</si>
  <si>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the enterprise sector in PLN</t>
    </r>
  </si>
  <si>
    <r>
      <t>Average useful floor area of a completed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</si>
  <si>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Useful floor area of office buildings completed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in m</t>
    </r>
    <r>
      <rPr>
        <vertAlign val="superscript"/>
        <sz val="9"/>
        <color theme="1" tint="0.34998626667073579"/>
        <rFont val="Arial "/>
        <charset val="238"/>
      </rPr>
      <t>2</t>
    </r>
  </si>
  <si>
    <t>b Dane dotyczą podmiotów gospodarczych, w których liczba pracujących przekracza 9 osób.</t>
  </si>
  <si>
    <t>c Budynków nowo wybudowanych i rozbudowanych.</t>
  </si>
  <si>
    <t>b Data concern economic entities employing more than 9 persons.</t>
  </si>
  <si>
    <t>c Of newly built and expanded buildings.</t>
  </si>
  <si>
    <r>
      <t>Studenci uczelni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</si>
  <si>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Absolwenci uczelni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</si>
  <si>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 xml:space="preserve">Korzystający z noclegów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</si>
  <si>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>Długość ścieżek rowerowych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km  </t>
    </r>
  </si>
  <si>
    <r>
      <t>Relacje ekonomiczne w przedsiębiorstwach</t>
    </r>
    <r>
      <rPr>
        <vertAlign val="superscript"/>
        <sz val="9"/>
        <rFont val="Arial "/>
        <charset val="238"/>
      </rPr>
      <t xml:space="preserve"> e </t>
    </r>
    <r>
      <rPr>
        <sz val="9"/>
        <rFont val="Arial "/>
        <charset val="238"/>
      </rPr>
      <t>w %:</t>
    </r>
  </si>
  <si>
    <r>
      <t>Podmioty gospodarki narodowej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zarejestrowane w rejestrze REGON  </t>
    </r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</si>
  <si>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na 1000 ludności w wieku produkcyjnym (wskaźnik przedsiębiorczości)  </t>
    </r>
  </si>
  <si>
    <r>
      <t xml:space="preserve">Children in nurseries and children’s clubs in total number of children aged 0-2 </t>
    </r>
    <r>
      <rPr>
        <vertAlign val="superscript"/>
        <sz val="9"/>
        <color theme="1" tint="0.34998626667073579"/>
        <rFont val="Arial "/>
        <charset val="238"/>
      </rPr>
      <t xml:space="preserve">a </t>
    </r>
    <r>
      <rPr>
        <sz val="9"/>
        <color theme="1" tint="0.34998626667073579"/>
        <rFont val="Arial "/>
        <charset val="238"/>
      </rPr>
      <t>in %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</si>
  <si>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</si>
  <si>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bc</t>
    </r>
  </si>
  <si>
    <r>
      <t xml:space="preserve">Tourists accommodated </t>
    </r>
    <r>
      <rPr>
        <vertAlign val="superscript"/>
        <sz val="9"/>
        <color theme="1" tint="0.34998626667073579"/>
        <rFont val="Arial "/>
        <charset val="238"/>
      </rPr>
      <t>d</t>
    </r>
  </si>
  <si>
    <r>
      <t xml:space="preserve">Length of bicycle lanes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km</t>
    </r>
  </si>
  <si>
    <r>
      <t>Economic relations in enterprises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sz val="9"/>
        <color theme="1" tint="0.34998626667073579"/>
        <rFont val="Arial "/>
        <charset val="238"/>
      </rPr>
      <t>in %: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</si>
  <si>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af</t>
    </r>
    <r>
      <rPr>
        <sz val="9"/>
        <color theme="1" tint="0.34998626667073579"/>
        <rFont val="Arial "/>
        <charset val="238"/>
      </rPr>
      <t xml:space="preserve"> recorded in the REGON register 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</si>
  <si>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af</t>
    </r>
    <r>
      <rPr>
        <sz val="9"/>
        <color theme="1" tint="0.34998626667073579"/>
        <rFont val="Arial "/>
        <charset val="238"/>
      </rPr>
      <t xml:space="preserve"> recorded in the REGON register per 1,000 working age population (entrepreneurship rate)</t>
    </r>
  </si>
  <si>
    <t>b Studenci i absolwenci filii zostali wykazani w miejscu siedziby filii.</t>
  </si>
  <si>
    <t>d Dotyczy obiektów posiadających 10 i więcej miejsc noclegowych; z uwzględnieniem imputacji danych dla jednostek, które odmówiły udziału w badaniu.</t>
  </si>
  <si>
    <t xml:space="preserve">e Dane dotyczą podmiotów gospodarczych, w których liczba pracujących przekracza 49 osób. </t>
  </si>
  <si>
    <t>b Students and graduates of branch campuses are shown according to the seats of a branch campus.</t>
  </si>
  <si>
    <t>d Regarding establishments with 10 and more bed places; including the imputation of data for units which refused to participate in the survey.</t>
  </si>
  <si>
    <t>e Data concern economic entities employing more than 49 persons.</t>
  </si>
  <si>
    <t xml:space="preserve">mechanicznie     </t>
  </si>
  <si>
    <t xml:space="preserve">biologicznie        </t>
  </si>
  <si>
    <r>
      <t>Powierzchnia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</si>
  <si>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</si>
  <si>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chemicznie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   </t>
    </r>
  </si>
  <si>
    <r>
      <t>gazowych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   </t>
    </r>
  </si>
  <si>
    <r>
      <t xml:space="preserve">POWIERZCHNIA
</t>
    </r>
    <r>
      <rPr>
        <sz val="9"/>
        <color theme="1" tint="0.34998626667073579"/>
        <rFont val="Arial "/>
        <charset val="238"/>
      </rPr>
      <t>AREA</t>
    </r>
  </si>
  <si>
    <r>
      <t>Area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</si>
  <si>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</si>
  <si>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chemically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 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</si>
  <si>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  </t>
    </r>
  </si>
  <si>
    <t xml:space="preserve">b Stan w dniu 31 grudnia. </t>
  </si>
  <si>
    <t>c Dotyczy tylko ścieków przemysłowych.</t>
  </si>
  <si>
    <t>d Bez dwutlenku węgla.</t>
  </si>
  <si>
    <t>b As of 31 December.</t>
  </si>
  <si>
    <t>c Concerns only industrial wastewater.</t>
  </si>
  <si>
    <t>d Excluding carbon dioxide.</t>
  </si>
  <si>
    <r>
      <t>gazowe</t>
    </r>
    <r>
      <rPr>
        <vertAlign val="superscript"/>
        <sz val="9"/>
        <rFont val="Arial "/>
        <charset val="238"/>
      </rPr>
      <t xml:space="preserve"> d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</si>
  <si>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 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</si>
  <si>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 </t>
    </r>
  </si>
  <si>
    <r>
      <t>Kobiety na 100 mężczyzn</t>
    </r>
    <r>
      <rPr>
        <vertAlign val="superscript"/>
        <sz val="9"/>
        <rFont val="Arial "/>
        <charset val="238"/>
      </rPr>
      <t xml:space="preserve"> b</t>
    </r>
  </si>
  <si>
    <r>
      <t xml:space="preserve">Ludność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</si>
  <si>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thousands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</si>
  <si>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 km</t>
    </r>
    <r>
      <rPr>
        <vertAlign val="superscript"/>
        <sz val="9"/>
        <color theme="1" tint="0.34998626667073579"/>
        <rFont val="Arial "/>
        <charset val="238"/>
      </rPr>
      <t>2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</si>
  <si>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Females per 100 males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</si>
  <si>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thousands: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</si>
  <si>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na 1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</si>
  <si>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LUDNOŚĆ
</t>
    </r>
    <r>
      <rPr>
        <sz val="9"/>
        <color theme="1" tint="0.34998626667073579"/>
        <rFont val="Arial "/>
        <charset val="238"/>
      </rPr>
      <t>POPULATION</t>
    </r>
  </si>
  <si>
    <r>
      <t>Non-working age 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100 persons of working age</t>
    </r>
  </si>
  <si>
    <r>
      <t>Pracujący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</si>
  <si>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</si>
  <si>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Stopa bezrobocia rejestrowanego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w % </t>
    </r>
  </si>
  <si>
    <r>
      <t>RYNEK PRACY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. WYNAGRODZENIA
</t>
    </r>
    <r>
      <rPr>
        <sz val="9"/>
        <color theme="1" tint="0.34998626667073579"/>
        <rFont val="Arial "/>
        <charset val="238"/>
      </rPr>
      <t>LABOUR MARKET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. WAGES AND SALARIES</t>
    </r>
  </si>
  <si>
    <r>
      <t>Employed persons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</si>
  <si>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</si>
  <si>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BEZPIECZEŃSTWO PUBLICZNE
</t>
    </r>
    <r>
      <rPr>
        <sz val="9"/>
        <color theme="1" tint="0.34998626667073579"/>
        <rFont val="Arial "/>
        <charset val="238"/>
      </rPr>
      <t>PUBLIC SAFETY</t>
    </r>
  </si>
  <si>
    <r>
      <t xml:space="preserve">OCHRONA ŚRODOWISKA
</t>
    </r>
    <r>
      <rPr>
        <sz val="9"/>
        <color theme="1" tint="0.34998626667073579"/>
        <rFont val="Arial "/>
        <charset val="238"/>
      </rPr>
      <t>ENVIRONMENTAL PROTECTION</t>
    </r>
  </si>
  <si>
    <t xml:space="preserve">c Według faktycznego miejsca pracy; bez podmiotów gospodarczych o liczbie pracujących do 9 osób, rolnictwa indywidualnego, duchowieństwa, fundacji, stowarzyszeń i innych organizacji.   </t>
  </si>
  <si>
    <t xml:space="preserve">c By actual workplace; excluding economic entities employing up to 9 persons, private farms in agriculture, clergy, foundations, associations and other organisations.   </t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</si>
  <si>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</si>
  <si>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Długość sieci rozdzielczej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km:</t>
    </r>
  </si>
  <si>
    <r>
      <t>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</si>
  <si>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na 1 mieszkańca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</si>
  <si>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Distribution network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km:</t>
    </r>
  </si>
  <si>
    <r>
      <t>in hm</t>
    </r>
    <r>
      <rPr>
        <vertAlign val="superscript"/>
        <sz val="9"/>
        <color theme="1" tint="0.34998626667073579"/>
        <rFont val="Arial 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</si>
  <si>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</si>
  <si>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zł  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</si>
  <si>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PLN</t>
    </r>
  </si>
  <si>
    <t>d Dane dotyczą podmiotów gospodarczych, w których liczba pracujących przekracza 9 osób oraz jednostek sfery budżetowej niezależnie od liczby pracujących; bez zatrudnionych za granicą, fundacji, stowarzyszeń i innych organizacji.</t>
  </si>
  <si>
    <t>d Data concern economic entities employing more than 9 persons as well as entities of the budgetary sphere regardless of the number of employees; excluding persons employed abroad, foundations, associations and other organisations.</t>
  </si>
  <si>
    <r>
      <t xml:space="preserve">INFRASTRUKTURA KOMUNALNA
</t>
    </r>
    <r>
      <rPr>
        <sz val="9"/>
        <color theme="1" tint="0.34998626667073579"/>
        <rFont val="Arial "/>
        <charset val="238"/>
      </rPr>
      <t>MUNICIPAL INFRASTRUCTURE</t>
    </r>
  </si>
  <si>
    <t xml:space="preserve">przeciętna: </t>
  </si>
  <si>
    <r>
      <t>powierzchnia użytkowa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>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</si>
  <si>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</si>
  <si>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przeciętna powierzchnia użytkowa 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</si>
  <si>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useful floor area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</si>
  <si>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useful floor area of dwellings in 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</si>
  <si>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</si>
  <si>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Uczelnie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</si>
  <si>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Studenci uczelni</t>
    </r>
    <r>
      <rPr>
        <vertAlign val="superscript"/>
        <sz val="9"/>
        <rFont val="Arial "/>
        <charset val="238"/>
      </rPr>
      <t xml:space="preserve"> de</t>
    </r>
    <r>
      <rPr>
        <sz val="9"/>
        <rFont val="Arial "/>
        <charset val="238"/>
      </rPr>
      <t xml:space="preserve"> </t>
    </r>
  </si>
  <si>
    <r>
      <t>Absolwenci uczelni</t>
    </r>
    <r>
      <rPr>
        <vertAlign val="superscript"/>
        <sz val="9"/>
        <rFont val="Arial "/>
        <charset val="238"/>
      </rPr>
      <t xml:space="preserve"> ef</t>
    </r>
  </si>
  <si>
    <r>
      <t xml:space="preserve">EDUKACJA
</t>
    </r>
    <r>
      <rPr>
        <sz val="9"/>
        <color theme="1" tint="0.34998626667073579"/>
        <rFont val="Arial "/>
        <charset val="238"/>
      </rPr>
      <t>EDUCATION</t>
    </r>
    <r>
      <rPr>
        <sz val="9"/>
        <rFont val="Arial "/>
        <charset val="238"/>
      </rPr>
      <t xml:space="preserve">  </t>
    </r>
  </si>
  <si>
    <r>
      <t>Pre-primary education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</si>
  <si>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</si>
  <si>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 xml:space="preserve">general art </t>
    </r>
    <r>
      <rPr>
        <vertAlign val="superscript"/>
        <sz val="9"/>
        <color theme="1" tint="0.34998626667073579"/>
        <rFont val="Arial "/>
        <charset val="238"/>
      </rPr>
      <t>c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</si>
  <si>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</si>
  <si>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</si>
  <si>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 de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</si>
  <si>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ef</t>
    </r>
  </si>
  <si>
    <r>
      <t xml:space="preserve">Trójmiasto
</t>
    </r>
    <r>
      <rPr>
        <sz val="8"/>
        <color theme="1" tint="0.34998626667073579"/>
        <rFont val="Arial "/>
        <charset val="238"/>
      </rPr>
      <t xml:space="preserve">Tri-city </t>
    </r>
  </si>
  <si>
    <r>
      <t xml:space="preserve">Obszar Metropolitalny Gdańsk-Gdynia-Sopot </t>
    </r>
    <r>
      <rPr>
        <vertAlign val="superscript"/>
        <sz val="8"/>
        <rFont val="Arial "/>
        <charset val="238"/>
      </rPr>
      <t>a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Gdańsk-Gdynia-Sopot Metropolitan Area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</si>
  <si>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Województwo pomorskie  
</t>
    </r>
    <r>
      <rPr>
        <sz val="8"/>
        <color theme="1" tint="0.34998626667073579"/>
        <rFont val="Arial "/>
        <charset val="238"/>
      </rPr>
      <t>Pomorskie Voivodship</t>
    </r>
  </si>
  <si>
    <t>e Studenci i absolwenci filii zostali wykazani w miejscu siedziby filii.</t>
  </si>
  <si>
    <t>c Leading to professional certification.</t>
  </si>
  <si>
    <t>e Students and graduates of branch campuses are shown according to the seats of a branch campus.</t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</si>
  <si>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</si>
  <si>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Public libraries collection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:    </t>
    </r>
  </si>
  <si>
    <r>
      <t>Widzowie i słuchacze w teatrach i instytucjach muzycznych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</si>
  <si>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na 1000 ludności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</si>
  <si>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 xml:space="preserve">Audience in theatres and music institutions </t>
    </r>
    <r>
      <rPr>
        <vertAlign val="superscript"/>
        <sz val="9"/>
        <color theme="1" tint="0.34998626667073579"/>
        <rFont val="Arial "/>
        <charset val="238"/>
      </rPr>
      <t>d</t>
    </r>
    <r>
      <rPr>
        <sz val="9"/>
        <color theme="1" tint="0.34998626667073579"/>
        <rFont val="Arial "/>
        <charset val="238"/>
      </rPr>
      <t xml:space="preserve"> in thousands</t>
    </r>
  </si>
  <si>
    <r>
      <t>Teatry i instytucje muzyczne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</si>
  <si>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Muzea i oddziały muzealne</t>
    </r>
    <r>
      <rPr>
        <vertAlign val="superscript"/>
        <sz val="9"/>
        <rFont val="Arial "/>
        <charset val="238"/>
      </rPr>
      <t xml:space="preserve"> b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</si>
  <si>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</si>
  <si>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</si>
  <si>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</si>
  <si>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Seats in 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</si>
  <si>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Kina stałe</t>
    </r>
    <r>
      <rPr>
        <vertAlign val="superscript"/>
        <sz val="9"/>
        <rFont val="Arial "/>
        <charset val="238"/>
      </rPr>
      <t xml:space="preserve"> b</t>
    </r>
  </si>
  <si>
    <r>
      <t>Miejsca na widowni w kinach stałych</t>
    </r>
    <r>
      <rPr>
        <vertAlign val="superscript"/>
        <sz val="9"/>
        <rFont val="Arial "/>
        <charset val="238"/>
      </rPr>
      <t xml:space="preserve"> b</t>
    </r>
  </si>
  <si>
    <t xml:space="preserve">c Łącznie z wypożyczeniami międzybibliotecznymi. </t>
  </si>
  <si>
    <r>
      <t>Wypożyczenia</t>
    </r>
    <r>
      <rPr>
        <vertAlign val="superscript"/>
        <sz val="9"/>
        <rFont val="Arial "/>
        <charset val="238"/>
      </rPr>
      <t xml:space="preserve"> c </t>
    </r>
    <r>
      <rPr>
        <sz val="9"/>
        <rFont val="Arial "/>
        <charset val="238"/>
      </rPr>
      <t xml:space="preserve">księgozbioru z bibliotek publicznych: </t>
    </r>
  </si>
  <si>
    <r>
      <t xml:space="preserve">Public library loans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:          </t>
    </r>
  </si>
  <si>
    <t>c Including interlibrary lending.</t>
  </si>
  <si>
    <r>
      <t>Obiekty noclegowe turystyki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</si>
  <si>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Miejsca noclegowe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</t>
    </r>
  </si>
  <si>
    <r>
      <t>budownictwa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</si>
  <si>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</si>
  <si>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</si>
  <si>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</si>
  <si>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TURYSTYKA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TOURISM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</si>
  <si>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PRZEMYSŁ I BUDOWNICTWO
</t>
    </r>
    <r>
      <rPr>
        <sz val="9"/>
        <color theme="1" tint="0.34998626667073579"/>
        <rFont val="Arial "/>
        <charset val="238"/>
      </rPr>
      <t>INDUSTRY AND CONSTRUCTION</t>
    </r>
  </si>
  <si>
    <t>b Z uwzględnieniem imputacji danych dla jednostek, które odmówiły udziału w badaniu.</t>
  </si>
  <si>
    <t>b Including the imputation of data for units which refused to participate in the survey.</t>
  </si>
  <si>
    <r>
      <t>Produkcja sprzedana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mln zł (ceny bieżące):</t>
    </r>
  </si>
  <si>
    <r>
      <t>PODMIOTY GOSPODARKI NARODOWEJ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ZAREJESTROWANE W REJESTRZE REGON
</t>
    </r>
    <r>
      <rPr>
        <sz val="9"/>
        <color theme="1" tint="0.34998626667073579"/>
        <rFont val="Arial "/>
        <charset val="238"/>
      </rP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RECORDED IN THE REGON REGISTER</t>
    </r>
  </si>
  <si>
    <r>
      <t>Legal persons and organisational entities without legal personality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</si>
  <si>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TABL. 2. </t>
    </r>
    <r>
      <rPr>
        <b/>
        <sz val="9"/>
        <rFont val="Arial "/>
        <charset val="238"/>
      </rPr>
      <t xml:space="preserve">GDAŃSK NA TLE WYBRANYCH MIAST POLSKI W 2021 R. </t>
    </r>
  </si>
  <si>
    <t>GDAŃSK AGAINST THE BACKGROUND OF SELECTED CITIES IN POLAND IN 2021</t>
  </si>
  <si>
    <r>
      <t xml:space="preserve">TABL. 2. </t>
    </r>
    <r>
      <rPr>
        <b/>
        <sz val="9"/>
        <rFont val="Arial "/>
        <charset val="238"/>
      </rPr>
      <t>GDAŃSK NA TLE WYBRANYCH MIAST POLSKI W 2021  R. (dok.)</t>
    </r>
  </si>
  <si>
    <t>GDAŃSK AGAINST THE BACKGROUND OF SELECTED CITIES IN POLAND IN 2021 (cont.)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</si>
  <si>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2021 R.</t>
    </r>
  </si>
  <si>
    <t>GDAŃSK AGAINST THE BACKGROUND OF THE TRI-CITY, GDAŃSK-GDYNIA-SOPOT METROPOLITAN AREA AND POMORSKIE VOIVODSHIP IN 2021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</si>
  <si>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2021 R. (cd.)</t>
    </r>
  </si>
  <si>
    <t>GDAŃSK AGAINST THE BACKGROUND OF THE TRI-CITY, GDAŃSK-GDYNIA-SOPOT METROPOLITAN AREA AND POMORSKIE VOIVODSHIP IN 2021 (cont.)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</si>
  <si>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2021 R. (dok.)</t>
    </r>
  </si>
  <si>
    <t>c Absolwenci, którzy uzyskali dyplomy ukończenia studiów w okresie od 1 stycznia do 31 grudnia 2021 r.</t>
  </si>
  <si>
    <t>c Graduates who obtained university diplomas between 1 January and 31 December 2021.</t>
  </si>
  <si>
    <t>f Absolwenci, którzy uzyskali dyplomy ukończenia studiów w okresie od 1 stycznia do 31 grudnia 2021 r.</t>
  </si>
  <si>
    <t>f Graduates who obtained university diplomas between 1 January and 31 December 2021.</t>
  </si>
  <si>
    <t xml:space="preserve">branżowe II stopnia  </t>
  </si>
  <si>
    <r>
      <t>66481</t>
    </r>
    <r>
      <rPr>
        <vertAlign val="superscript"/>
        <sz val="9"/>
        <rFont val="Arial "/>
        <charset val="238"/>
      </rPr>
      <t xml:space="preserve"> l</t>
    </r>
  </si>
  <si>
    <r>
      <t>16782</t>
    </r>
    <r>
      <rPr>
        <vertAlign val="superscript"/>
        <sz val="9"/>
        <rFont val="Arial "/>
        <charset val="238"/>
      </rPr>
      <t xml:space="preserve"> lm</t>
    </r>
  </si>
  <si>
    <r>
      <t xml:space="preserve">16007 </t>
    </r>
    <r>
      <rPr>
        <vertAlign val="superscript"/>
        <sz val="9"/>
        <rFont val="Arial "/>
        <charset val="238"/>
      </rPr>
      <t>ln</t>
    </r>
  </si>
  <si>
    <r>
      <t xml:space="preserve">15321 </t>
    </r>
    <r>
      <rPr>
        <vertAlign val="superscript"/>
        <sz val="9"/>
        <rFont val="Arial "/>
        <charset val="238"/>
      </rPr>
      <t>lo</t>
    </r>
  </si>
  <si>
    <t>m Absolwenci, którzy uzyskali dyplomy ukończenia studiów w okresie od 1 stycznia do 31 grudnia 2019 r.</t>
  </si>
  <si>
    <t xml:space="preserve">n Absolwenci, którzy uzyskali dyplomy ukończenia studiów w okresie od 1 stycznia do 31 grudnia 2020 r.  </t>
  </si>
  <si>
    <t xml:space="preserve">o Absolwenci, którzy uzyskali dyplomy ukończenia studiów w okresie od 1 stycznia do 31 grudnia 2021 r.  </t>
  </si>
  <si>
    <t>m Graduates who obtained university diplomas between 1 January and 31 December 2019.</t>
  </si>
  <si>
    <t xml:space="preserve">n Graduates who obtained university diplomas between 1 January and 31 December 2020.  </t>
  </si>
  <si>
    <t xml:space="preserve">o Graduates who obtained university diplomas between 1 January and 31 December 2021.  </t>
  </si>
  <si>
    <r>
      <t xml:space="preserve">10793 </t>
    </r>
    <r>
      <rPr>
        <vertAlign val="superscript"/>
        <sz val="9"/>
        <rFont val="Arial "/>
        <charset val="238"/>
      </rPr>
      <t>c</t>
    </r>
  </si>
  <si>
    <t xml:space="preserve">Ubytek naturalny  </t>
  </si>
  <si>
    <t>Natural decrease</t>
  </si>
  <si>
    <r>
      <t xml:space="preserve">MIESZKANIA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
</t>
    </r>
    <r>
      <rPr>
        <sz val="9"/>
        <color theme="1" tint="0.34998626667073579"/>
        <rFont val="Arial "/>
        <charset val="238"/>
      </rPr>
      <t>DWELLINGS</t>
    </r>
    <r>
      <rPr>
        <sz val="9"/>
        <rFont val="Arial "/>
        <charset val="238"/>
      </rPr>
      <t xml:space="preserve"> </t>
    </r>
    <r>
      <rPr>
        <vertAlign val="superscript"/>
        <sz val="9"/>
        <rFont val="Arial "/>
        <charset val="238"/>
      </rPr>
      <t>b</t>
    </r>
  </si>
  <si>
    <r>
      <t>Zasoby mieszkaniowe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>:</t>
    </r>
  </si>
  <si>
    <r>
      <t>Dwelling stocks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>:</t>
    </r>
  </si>
  <si>
    <t>b Dane z 2020 r.</t>
  </si>
  <si>
    <t>b Data for 2020.</t>
  </si>
  <si>
    <t xml:space="preserve">Internal and international net migration for permanent residence </t>
  </si>
  <si>
    <r>
      <t>kanalizacyjnej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</si>
  <si>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t xml:space="preserve">c Łącznie z kolektorami.   </t>
  </si>
  <si>
    <r>
      <t>sewerage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</si>
  <si>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Sold production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million PLN (current prices):</t>
    </r>
  </si>
  <si>
    <t>g Dające uprawnienia zawodowe, do roku 2006 – szkoły artystyczne.</t>
  </si>
  <si>
    <r>
      <t xml:space="preserve">liceów profilowanych </t>
    </r>
    <r>
      <rPr>
        <vertAlign val="superscript"/>
        <sz val="9"/>
        <rFont val="Arial "/>
        <charset val="238"/>
      </rPr>
      <t>f</t>
    </r>
  </si>
  <si>
    <t xml:space="preserve">techników  </t>
  </si>
  <si>
    <r>
      <t xml:space="preserve">techników uzupełniających </t>
    </r>
    <r>
      <rPr>
        <vertAlign val="superscript"/>
        <sz val="9"/>
        <rFont val="Arial "/>
        <charset val="238"/>
      </rPr>
      <t>f</t>
    </r>
  </si>
  <si>
    <r>
      <t>Tourists accommodated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rgb="FFFF0000"/>
        <rFont val="Arial "/>
        <charset val="238"/>
      </rPr>
      <t>:</t>
    </r>
  </si>
  <si>
    <t>c Dające uprawnienia zawodowe.</t>
  </si>
  <si>
    <r>
      <t>Uczniowie szkół dla dorosłych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</si>
  <si>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</si>
  <si>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b Stan na początku roku szkolnego 2021/22.</t>
  </si>
  <si>
    <t>b As of the beginning of the 2021/22 school year.</t>
  </si>
  <si>
    <t>a Patrz uwagi ogólne, ust. 1 na str. 408.</t>
  </si>
  <si>
    <t>a See general notes, section 1 on page 453.</t>
  </si>
  <si>
    <t>a Patrz uwagi ogólne, ust. 1 na str. 422.</t>
  </si>
  <si>
    <t>a See general notes, section 1 on page 467.</t>
  </si>
  <si>
    <t>b See general notes, section 3 on page 468.</t>
  </si>
  <si>
    <t>e Since 2012 – data not fully comparable with the previous years' data due to changes in the law; see general notes, section 8 on page 469.</t>
  </si>
  <si>
    <t>a Patrz uwagi ogólne, ust. 7 na str. 401.</t>
  </si>
  <si>
    <t>a See general notes, section 7 on page 447.</t>
  </si>
  <si>
    <t>486,5*</t>
  </si>
  <si>
    <t>1857*</t>
  </si>
  <si>
    <t>111*</t>
  </si>
  <si>
    <t>80,0*</t>
  </si>
  <si>
    <t>293,8*</t>
  </si>
  <si>
    <t>256,0*</t>
  </si>
  <si>
    <t>112,8*</t>
  </si>
  <si>
    <t>65,6*</t>
  </si>
  <si>
    <t>4,3*</t>
  </si>
  <si>
    <t>10,9*</t>
  </si>
  <si>
    <t>11,7*</t>
  </si>
  <si>
    <t>-0,7*</t>
  </si>
  <si>
    <t>2,2*</t>
  </si>
  <si>
    <t>370*</t>
  </si>
  <si>
    <t>3,0*</t>
  </si>
  <si>
    <t>40,0*</t>
  </si>
  <si>
    <t>863,0*</t>
  </si>
  <si>
    <t>13,5*</t>
  </si>
  <si>
    <t>34,8*</t>
  </si>
  <si>
    <t>988*</t>
  </si>
  <si>
    <t>44*</t>
  </si>
  <si>
    <t>6*</t>
  </si>
  <si>
    <t>64*</t>
  </si>
  <si>
    <t>16218*</t>
  </si>
  <si>
    <t>1252*</t>
  </si>
  <si>
    <t>1053*</t>
  </si>
  <si>
    <t>213*</t>
  </si>
  <si>
    <t>202*</t>
  </si>
  <si>
    <t>1313*</t>
  </si>
  <si>
    <t>641*</t>
  </si>
  <si>
    <t>8076*</t>
  </si>
  <si>
    <t>8089*</t>
  </si>
  <si>
    <t>10391*</t>
  </si>
  <si>
    <t>170,7*</t>
  </si>
  <si>
    <t>1618*</t>
  </si>
  <si>
    <t>499*</t>
  </si>
  <si>
    <t>29,4*</t>
  </si>
  <si>
    <t>2,01*</t>
  </si>
  <si>
    <t>0,62*</t>
  </si>
  <si>
    <r>
      <t>1747*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</si>
  <si>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5665*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</si>
  <si>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c Dane za 2000 r. i 2005 r. nie są porównywalne z danymi za lata pozostałe; patrz uwagi ogólne, ust. 1 na str. 397.</t>
  </si>
  <si>
    <t xml:space="preserve">d Patrz uwagi ogólne, ust. 1 na str. 397; w związku z wdrożeniem od 2018 r. systemu imputacji danych dla podmiotów, które nie złożyły meldunku – dane od 2015 r. zostały przeliczone według nowej metody i nie są porównywalne z danymi za lata poprzednie.  </t>
  </si>
  <si>
    <t>c Data for 2000 and 2005 are not comparable with other years’ data; see general notes, section 1 on page 444.</t>
  </si>
  <si>
    <t>d See general notes, section 1 on page 444; due to the implementation, since 2018, of the data imputation system for entities which did not submit a report – data since 2015 have been recalculated according to the new method and are not comparable with the previous years’ data.</t>
  </si>
  <si>
    <t>f Patrz uwagi ogólne, ust. 6 na str. 420.</t>
  </si>
  <si>
    <t>f See general notes, section 6 on page 465.</t>
  </si>
  <si>
    <t>a Patrz uwagi ogólne, ust. 7 na str. 401.</t>
  </si>
  <si>
    <t>a See general notes, section 7 on page 447.</t>
  </si>
  <si>
    <t>a Patrz uwagi ogólne, ust. 7 na str. 401. </t>
  </si>
  <si>
    <t>c Stan w dniu 31 lipca; patrz uwagi ogólne, ust. 1 na str. 427.</t>
  </si>
  <si>
    <t>c As of 31 July; see general notes, section 1 on page 472.</t>
  </si>
  <si>
    <t>e Patrz uwagi ogólne, ust. 6 na str. 404.</t>
  </si>
  <si>
    <t>b Dane za 2000 r. i 2005 r. nie są porównywalne z danymi za lata pozostałe; patrz uwagi ogólne, ust. 1 na str. 397.</t>
  </si>
  <si>
    <t>a As of 31 December; excluding persons tending private farms in agriculture; see general notes, section 2 on page 486.</t>
  </si>
  <si>
    <t xml:space="preserve">b Data for 2000 and 2005 are not comparable with other years' data; see general notes, section 1 on page 444. </t>
  </si>
  <si>
    <t>f Excluding persons tending private farms in agriculture; see general notes, section 2 on page 486.</t>
  </si>
  <si>
    <t>b As of 31 December; excluding persons tending private farms in agriculture; see general notes, section 2 on page 486.</t>
  </si>
  <si>
    <t>a Stan w dniu 31 grudnia; na podstawie bilansów; patrz uwagi ogólne, ust. 1 na str. 417.</t>
  </si>
  <si>
    <t>a As of 31 December; on the basis of balances; see general notes, section 1 on page 462.</t>
  </si>
  <si>
    <t>b Dane nieporównywalne z danymi za lata następne; patrz uwagi ogólne, ust. 4 na str. 418.</t>
  </si>
  <si>
    <t>b Data are not comparable with data for next years; see general notes, section 4 on page 463.</t>
  </si>
  <si>
    <t>c Stan w dniu 31 grudnia; na podstawie bilansu; patrz uwagi ogólne, ust. 1 na str. 417.</t>
  </si>
  <si>
    <t>c As of 31 December; on the basis of balance; see general notes, section 1 on page 462.</t>
  </si>
  <si>
    <r>
      <t xml:space="preserve">Wartość brutto środków trwałych </t>
    </r>
    <r>
      <rPr>
        <vertAlign val="superscript"/>
        <sz val="9"/>
        <rFont val="Arial "/>
        <charset val="238"/>
      </rPr>
      <t xml:space="preserve">b </t>
    </r>
    <r>
      <rPr>
        <sz val="9"/>
        <rFont val="Arial "/>
        <charset val="238"/>
      </rPr>
      <t xml:space="preserve">(bieżące ceny ewidencyjne) w mln zł  </t>
    </r>
  </si>
  <si>
    <t>Municipal mixed waste received or collected in thousand tonnes</t>
  </si>
  <si>
    <t>d On own landfills and in facilities servicing the extractive industries (including heaps and sedimentation ponds).</t>
  </si>
  <si>
    <r>
      <t>children attending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</si>
  <si>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Public library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users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in thousands</t>
    </r>
  </si>
  <si>
    <t>e A radio subscriber is every person who a pays radio subscription fee and a radio and television subscription fee, while a television subscriber is every person who pays a radio and television subscription fee. A person exempt from payment is also counted as a radio and television subscriber.</t>
  </si>
  <si>
    <t>Cargo traffic in seaport in thousand tonnes</t>
  </si>
  <si>
    <t>Public library users:</t>
  </si>
  <si>
    <t>per user in vol.</t>
  </si>
  <si>
    <t>e See general notes, section 6 on page 449.</t>
  </si>
  <si>
    <t>b Patrz uwagi ogólne, ust. 3 na str. 422.</t>
  </si>
  <si>
    <t>e Od 2012 r. dane nie są w pełni porównywalne z danymi za lata poprzednie z powodu zmiany przepisów prawnych; patrz uwagi ogólne, ust. 8 na str. 423.</t>
  </si>
  <si>
    <t>a Stan w dniu 31 grudnia; bez osób prowadzących gospodarstwa indywidualne w rolnictwie; patrz uwagi ogólne, ust. 2 na str. 442.</t>
  </si>
  <si>
    <t>f Bez osób prowadzących gospodarstwa indywidualne w rolnictwie; patrz uwagi ogólne, ust. 2 na str. 442.</t>
  </si>
  <si>
    <t>b Stan w dniu 31 grudnia; bez osób prowadzących gospodarstwa indywidualne w rolnictwie; patrz uwagi ogólne, ust. 2 na str. 442.</t>
  </si>
  <si>
    <r>
      <t>Ludność na 1 bibliotekę publiczną</t>
    </r>
    <r>
      <rPr>
        <vertAlign val="superscript"/>
        <sz val="9"/>
        <rFont val="Arial "/>
        <charset val="238"/>
      </rPr>
      <t xml:space="preserve"> ab</t>
    </r>
  </si>
  <si>
    <t>b Stan w dniu 31 grudnia; na podstawie bilansu; patrz uwagi ogólne, ust. 1 na str. 408.</t>
  </si>
  <si>
    <t>b As of 31 December; based on balance; see general notes, section 1 on page 453.</t>
  </si>
  <si>
    <t>96,8*</t>
  </si>
  <si>
    <t>93,4*</t>
  </si>
  <si>
    <t>72,1*</t>
  </si>
  <si>
    <r>
      <t>Przeciętne miesięczne wynagrodzenie brutto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zł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</si>
</sst>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sz val="11"/>
      <name val="Arial "/>
      <charset val="238"/>
    </font>
    <font>
      <b/>
      <shadow/>
      <sz val="14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b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8" fillId="0" borderId="0" xfId="0" applyFont="1" applyFill="1" applyAlignment="1"/>
    <xf numFmtId="0" fontId="3" fillId="0" borderId="0" xfId="0" applyFont="1" applyFill="1" applyAlignment="1"/>
    <xf numFmtId="0" fontId="16" fillId="0" borderId="0" xfId="0" applyFont="1" applyFill="1"/>
    <xf numFmtId="0" fontId="11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horizontal="left" indent="5"/>
    </xf>
    <xf numFmtId="0" fontId="6" fillId="0" borderId="1" xfId="0" applyFont="1" applyFill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/>
    <xf numFmtId="0" fontId="22" fillId="0" borderId="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indent="1"/>
    </xf>
    <xf numFmtId="0" fontId="22" fillId="0" borderId="5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/>
    </xf>
    <xf numFmtId="0" fontId="22" fillId="0" borderId="5" xfId="0" applyFont="1" applyFill="1" applyBorder="1" applyAlignment="1">
      <alignment horizontal="left" wrapText="1" indent="3"/>
    </xf>
    <xf numFmtId="0" fontId="6" fillId="0" borderId="1" xfId="0" applyFont="1" applyFill="1" applyBorder="1" applyAlignment="1">
      <alignment horizontal="left" wrapText="1" indent="2"/>
    </xf>
    <xf numFmtId="0" fontId="22" fillId="0" borderId="5" xfId="0" applyFont="1" applyFill="1" applyBorder="1" applyAlignment="1">
      <alignment horizontal="left" wrapText="1" indent="2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 wrapText="1"/>
    </xf>
    <xf numFmtId="0" fontId="6" fillId="0" borderId="4" xfId="0" applyFont="1" applyFill="1" applyBorder="1" applyAlignment="1"/>
    <xf numFmtId="0" fontId="15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wrapText="1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left" vertical="center" wrapText="1" indent="1"/>
    </xf>
    <xf numFmtId="0" fontId="22" fillId="0" borderId="5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wrapText="1"/>
    </xf>
    <xf numFmtId="0" fontId="24" fillId="0" borderId="0" xfId="0" applyFont="1" applyFill="1"/>
    <xf numFmtId="0" fontId="6" fillId="0" borderId="1" xfId="0" applyFont="1" applyFill="1" applyBorder="1" applyAlignment="1">
      <alignment wrapText="1"/>
    </xf>
    <xf numFmtId="0" fontId="22" fillId="0" borderId="5" xfId="0" applyFont="1" applyFill="1" applyBorder="1" applyAlignment="1">
      <alignment wrapText="1"/>
    </xf>
    <xf numFmtId="49" fontId="6" fillId="0" borderId="4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wrapText="1" indent="4"/>
    </xf>
    <xf numFmtId="0" fontId="22" fillId="0" borderId="5" xfId="0" applyFont="1" applyFill="1" applyBorder="1" applyAlignment="1">
      <alignment horizontal="left" wrapText="1" indent="4"/>
    </xf>
    <xf numFmtId="0" fontId="6" fillId="0" borderId="4" xfId="0" applyFont="1" applyFill="1" applyBorder="1" applyAlignment="1">
      <alignment horizontal="right" vertical="center" wrapText="1"/>
    </xf>
    <xf numFmtId="0" fontId="22" fillId="0" borderId="5" xfId="0" applyNumberFormat="1" applyFont="1" applyFill="1" applyBorder="1" applyAlignment="1">
      <alignment horizontal="left" wrapText="1" indent="1"/>
    </xf>
    <xf numFmtId="0" fontId="20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horizontal="left" vertical="center" wrapText="1" indent="2"/>
    </xf>
    <xf numFmtId="0" fontId="22" fillId="0" borderId="5" xfId="0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/>
    </xf>
    <xf numFmtId="0" fontId="6" fillId="0" borderId="4" xfId="0" applyFont="1" applyFill="1" applyBorder="1"/>
    <xf numFmtId="0" fontId="22" fillId="0" borderId="5" xfId="0" applyFont="1" applyFill="1" applyBorder="1" applyAlignment="1">
      <alignment horizontal="left" wrapText="1" indent="7"/>
    </xf>
    <xf numFmtId="164" fontId="6" fillId="0" borderId="4" xfId="0" applyNumberFormat="1" applyFont="1" applyFill="1" applyBorder="1"/>
    <xf numFmtId="0" fontId="22" fillId="0" borderId="5" xfId="0" applyFont="1" applyFill="1" applyBorder="1" applyAlignment="1">
      <alignment horizontal="left" wrapText="1" indent="5"/>
    </xf>
    <xf numFmtId="0" fontId="15" fillId="0" borderId="4" xfId="0" applyFont="1" applyFill="1" applyBorder="1"/>
    <xf numFmtId="2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 indent="8"/>
    </xf>
    <xf numFmtId="0" fontId="1" fillId="0" borderId="4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15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right" wrapText="1"/>
    </xf>
    <xf numFmtId="0" fontId="8" fillId="0" borderId="4" xfId="0" applyFont="1" applyFill="1" applyBorder="1" applyAlignment="1"/>
    <xf numFmtId="0" fontId="27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right"/>
    </xf>
    <xf numFmtId="0" fontId="27" fillId="0" borderId="5" xfId="0" applyFont="1" applyFill="1" applyBorder="1" applyAlignment="1">
      <alignment horizontal="left" wrapText="1" inden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wrapText="1" indent="2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8" fillId="0" borderId="4" xfId="0" applyFont="1" applyFill="1" applyBorder="1"/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/>
    <xf numFmtId="0" fontId="8" fillId="0" borderId="1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29" fillId="0" borderId="0" xfId="0" applyFont="1" applyFill="1" applyAlignment="1"/>
    <xf numFmtId="164" fontId="8" fillId="0" borderId="4" xfId="0" applyNumberFormat="1" applyFont="1" applyFill="1" applyBorder="1" applyAlignment="1">
      <alignment horizontal="right"/>
    </xf>
    <xf numFmtId="1" fontId="8" fillId="0" borderId="4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 indent="2"/>
    </xf>
    <xf numFmtId="0" fontId="8" fillId="0" borderId="1" xfId="0" applyNumberFormat="1" applyFont="1" applyFill="1" applyBorder="1" applyAlignment="1">
      <alignment horizontal="left" indent="1"/>
    </xf>
    <xf numFmtId="0" fontId="27" fillId="0" borderId="5" xfId="0" applyNumberFormat="1" applyFont="1" applyFill="1" applyBorder="1" applyAlignment="1">
      <alignment horizontal="left" indent="1"/>
    </xf>
    <xf numFmtId="0" fontId="27" fillId="0" borderId="0" xfId="0" applyFont="1" applyFill="1" applyAlignment="1"/>
    <xf numFmtId="0" fontId="27" fillId="0" borderId="5" xfId="0" applyNumberFormat="1" applyFont="1" applyFill="1" applyBorder="1" applyAlignment="1"/>
    <xf numFmtId="0" fontId="27" fillId="0" borderId="5" xfId="0" applyNumberFormat="1" applyFont="1" applyFill="1" applyBorder="1" applyAlignment="1">
      <alignment horizontal="left" indent="2"/>
    </xf>
    <xf numFmtId="0" fontId="27" fillId="0" borderId="5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30" fillId="0" borderId="0" xfId="0" applyFont="1" applyFill="1"/>
    <xf numFmtId="0" fontId="17" fillId="0" borderId="0" xfId="0" applyFont="1" applyFill="1" applyAlignment="1"/>
    <xf numFmtId="0" fontId="30" fillId="0" borderId="0" xfId="0" applyFont="1" applyFill="1" applyAlignment="1"/>
    <xf numFmtId="0" fontId="27" fillId="0" borderId="5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27" fillId="0" borderId="5" xfId="0" applyFont="1" applyFill="1" applyBorder="1" applyAlignment="1">
      <alignment horizontal="left" wrapText="1" indent="7"/>
    </xf>
    <xf numFmtId="0" fontId="8" fillId="0" borderId="1" xfId="0" applyFont="1" applyFill="1" applyBorder="1" applyAlignment="1">
      <alignment horizontal="left" wrapText="1" indent="7"/>
    </xf>
    <xf numFmtId="0" fontId="3" fillId="0" borderId="0" xfId="0" applyFont="1" applyFill="1" applyBorder="1" applyAlignment="1"/>
    <xf numFmtId="0" fontId="27" fillId="0" borderId="5" xfId="0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Fill="1" applyAlignment="1">
      <alignment horizontal="left" indent="1"/>
    </xf>
    <xf numFmtId="0" fontId="10" fillId="0" borderId="4" xfId="0" applyFont="1" applyFill="1" applyBorder="1" applyAlignment="1">
      <alignment horizontal="right" wrapText="1"/>
    </xf>
    <xf numFmtId="0" fontId="27" fillId="0" borderId="5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3"/>
    </xf>
    <xf numFmtId="0" fontId="27" fillId="0" borderId="5" xfId="0" applyFont="1" applyFill="1" applyBorder="1" applyAlignment="1">
      <alignment horizontal="left" wrapText="1" indent="3"/>
    </xf>
    <xf numFmtId="0" fontId="8" fillId="0" borderId="1" xfId="0" applyFont="1" applyFill="1" applyBorder="1" applyAlignment="1">
      <alignment horizontal="left" wrapText="1" indent="6"/>
    </xf>
    <xf numFmtId="0" fontId="27" fillId="0" borderId="5" xfId="0" applyFont="1" applyFill="1" applyBorder="1" applyAlignment="1">
      <alignment horizontal="left" wrapText="1" indent="6"/>
    </xf>
    <xf numFmtId="0" fontId="27" fillId="0" borderId="0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indent="5"/>
    </xf>
    <xf numFmtId="0" fontId="8" fillId="0" borderId="0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12" fillId="0" borderId="9" xfId="0" applyFont="1" applyFill="1" applyBorder="1" applyAlignment="1">
      <alignment horizontal="right" wrapText="1"/>
    </xf>
    <xf numFmtId="0" fontId="8" fillId="0" borderId="9" xfId="0" applyFont="1" applyFill="1" applyBorder="1" applyAlignment="1">
      <alignment horizontal="right" wrapText="1"/>
    </xf>
    <xf numFmtId="0" fontId="27" fillId="0" borderId="10" xfId="0" applyFont="1" applyFill="1" applyBorder="1" applyAlignment="1">
      <alignment wrapText="1"/>
    </xf>
    <xf numFmtId="164" fontId="12" fillId="0" borderId="4" xfId="0" applyNumberFormat="1" applyFont="1" applyFill="1" applyBorder="1" applyAlignment="1">
      <alignment horizontal="right" wrapText="1"/>
    </xf>
    <xf numFmtId="1" fontId="12" fillId="0" borderId="4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2" fontId="12" fillId="0" borderId="4" xfId="0" applyNumberFormat="1" applyFont="1" applyFill="1" applyBorder="1" applyAlignment="1">
      <alignment horizontal="right" wrapText="1"/>
    </xf>
    <xf numFmtId="2" fontId="8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8" fillId="0" borderId="0" xfId="0" applyFont="1" applyFill="1" applyAlignment="1">
      <alignment wrapText="1"/>
    </xf>
    <xf numFmtId="2" fontId="8" fillId="0" borderId="4" xfId="0" applyNumberFormat="1" applyFont="1" applyFill="1" applyBorder="1" applyAlignment="1">
      <alignment horizontal="right" vertical="center" wrapText="1"/>
    </xf>
    <xf numFmtId="0" fontId="30" fillId="0" borderId="0" xfId="0" applyFont="1" applyFill="1" applyBorder="1"/>
    <xf numFmtId="0" fontId="8" fillId="0" borderId="8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19"/>
    </xf>
    <xf numFmtId="0" fontId="12" fillId="0" borderId="4" xfId="0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 indent="1"/>
    </xf>
    <xf numFmtId="0" fontId="27" fillId="0" borderId="5" xfId="0" applyNumberFormat="1" applyFont="1" applyFill="1" applyBorder="1" applyAlignment="1">
      <alignment horizontal="left" wrapText="1" indent="3"/>
    </xf>
    <xf numFmtId="0" fontId="27" fillId="0" borderId="5" xfId="0" applyNumberFormat="1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 indent="1"/>
    </xf>
    <xf numFmtId="164" fontId="8" fillId="0" borderId="0" xfId="0" applyNumberFormat="1" applyFont="1" applyFill="1" applyAlignment="1"/>
    <xf numFmtId="2" fontId="27" fillId="0" borderId="5" xfId="0" applyNumberFormat="1" applyFont="1" applyFill="1" applyBorder="1" applyAlignment="1">
      <alignment horizontal="left" wrapText="1" indent="1"/>
    </xf>
    <xf numFmtId="2" fontId="8" fillId="0" borderId="1" xfId="0" applyNumberFormat="1" applyFont="1" applyFill="1" applyBorder="1" applyAlignment="1">
      <alignment horizontal="left" wrapText="1" indent="1"/>
    </xf>
    <xf numFmtId="2" fontId="27" fillId="0" borderId="5" xfId="0" applyNumberFormat="1" applyFont="1" applyFill="1" applyBorder="1" applyAlignment="1">
      <alignment horizontal="left" wrapText="1" indent="2"/>
    </xf>
    <xf numFmtId="2" fontId="8" fillId="0" borderId="1" xfId="0" applyNumberFormat="1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justify" wrapText="1"/>
    </xf>
    <xf numFmtId="0" fontId="8" fillId="0" borderId="1" xfId="0" applyFont="1" applyFill="1" applyBorder="1" applyAlignment="1">
      <alignment horizontal="left" wrapText="1" indent="4"/>
    </xf>
    <xf numFmtId="0" fontId="27" fillId="0" borderId="5" xfId="0" applyFont="1" applyFill="1" applyBorder="1" applyAlignment="1">
      <alignment horizontal="left" wrapText="1" indent="4"/>
    </xf>
    <xf numFmtId="0" fontId="8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 indent="3"/>
    </xf>
    <xf numFmtId="0" fontId="4" fillId="0" borderId="4" xfId="0" applyFont="1" applyFill="1" applyBorder="1" applyAlignment="1">
      <alignment horizontal="right" wrapText="1"/>
    </xf>
    <xf numFmtId="0" fontId="12" fillId="0" borderId="4" xfId="0" applyFont="1" applyFill="1" applyBorder="1"/>
    <xf numFmtId="2" fontId="3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20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8" fillId="0" borderId="5" xfId="0" applyFont="1" applyFill="1" applyBorder="1" applyAlignment="1"/>
    <xf numFmtId="0" fontId="8" fillId="0" borderId="5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/>
    </xf>
    <xf numFmtId="1" fontId="8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right" vertical="center" wrapText="1"/>
    </xf>
    <xf numFmtId="0" fontId="27" fillId="0" borderId="6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0" xfId="0" applyFont="1" applyFill="1" applyBorder="1" applyAlignment="1">
      <alignment horizontal="left" wrapText="1" indent="16"/>
    </xf>
    <xf numFmtId="0" fontId="8" fillId="0" borderId="4" xfId="0" applyFont="1" applyFill="1" applyBorder="1" applyProtection="1"/>
    <xf numFmtId="0" fontId="6" fillId="0" borderId="5" xfId="0" applyNumberFormat="1" applyFont="1" applyFill="1" applyBorder="1" applyAlignment="1"/>
    <xf numFmtId="164" fontId="1" fillId="0" borderId="5" xfId="0" applyNumberFormat="1" applyFont="1" applyFill="1" applyBorder="1" applyAlignment="1">
      <alignment horizontal="right"/>
    </xf>
    <xf numFmtId="164" fontId="19" fillId="0" borderId="4" xfId="0" applyNumberFormat="1" applyFont="1" applyFill="1" applyBorder="1"/>
    <xf numFmtId="164" fontId="6" fillId="0" borderId="1" xfId="0" applyNumberFormat="1" applyFont="1" applyFill="1" applyBorder="1"/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8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4" fontId="34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right"/>
    </xf>
    <xf numFmtId="164" fontId="34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wrapText="1"/>
    </xf>
    <xf numFmtId="0" fontId="6" fillId="0" borderId="4" xfId="0" quotePrefix="1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left" wrapText="1" indent="1"/>
    </xf>
    <xf numFmtId="1" fontId="22" fillId="0" borderId="5" xfId="0" applyNumberFormat="1" applyFont="1" applyFill="1" applyBorder="1" applyAlignment="1">
      <alignment horizontal="left" wrapText="1" indent="1"/>
    </xf>
    <xf numFmtId="0" fontId="14" fillId="0" borderId="0" xfId="0" applyFont="1" applyFill="1"/>
    <xf numFmtId="164" fontId="1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right" vertical="center" wrapText="1"/>
    </xf>
    <xf numFmtId="164" fontId="12" fillId="0" borderId="9" xfId="0" applyNumberFormat="1" applyFont="1" applyFill="1" applyBorder="1" applyAlignment="1">
      <alignment horizontal="right" wrapText="1"/>
    </xf>
    <xf numFmtId="164" fontId="8" fillId="0" borderId="9" xfId="0" applyNumberFormat="1" applyFont="1" applyFill="1" applyBorder="1" applyAlignment="1">
      <alignment horizontal="right" wrapText="1"/>
    </xf>
    <xf numFmtId="0" fontId="34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zoomScaleSheetLayoutView="100" workbookViewId="0"/>
  </sheetViews>
  <sheetFormatPr defaultColWidth="9.140625" defaultRowHeight="12"/>
  <cols>
    <col min="1" max="1" width="55.7109375" style="6" customWidth="1"/>
    <col min="2" max="8" width="10.7109375" style="6" customWidth="1"/>
    <col min="9" max="9" width="53" style="14" customWidth="1"/>
    <col min="10" max="16384" width="9.140625" style="6"/>
  </cols>
  <sheetData>
    <row r="1" spans="1:9" ht="18">
      <c r="A1" s="5" t="s">
        <v>377</v>
      </c>
      <c r="B1" s="5"/>
      <c r="C1" s="5"/>
      <c r="D1" s="5"/>
      <c r="E1" s="5"/>
      <c r="F1" s="5"/>
      <c r="G1" s="5"/>
      <c r="H1" s="5"/>
      <c r="I1" s="13"/>
    </row>
    <row r="2" spans="1:9" ht="18">
      <c r="A2" s="13" t="s">
        <v>378</v>
      </c>
      <c r="B2" s="5"/>
      <c r="C2" s="5"/>
      <c r="D2" s="5"/>
      <c r="E2" s="5"/>
      <c r="F2" s="5"/>
      <c r="G2" s="5"/>
      <c r="H2" s="5"/>
      <c r="I2" s="13"/>
    </row>
    <row r="3" spans="1:9" ht="40.15" customHeight="1">
      <c r="A3" s="6" t="s">
        <v>379</v>
      </c>
    </row>
    <row r="4" spans="1:9">
      <c r="A4" s="15" t="s">
        <v>380</v>
      </c>
      <c r="B4" s="7"/>
      <c r="C4" s="7"/>
      <c r="D4" s="7"/>
      <c r="E4" s="7"/>
      <c r="F4" s="7"/>
      <c r="I4" s="15"/>
    </row>
    <row r="5" spans="1:9" ht="25.15" customHeight="1">
      <c r="A5" s="9" t="s">
        <v>0</v>
      </c>
      <c r="B5" s="10">
        <v>2000</v>
      </c>
      <c r="C5" s="10">
        <v>2005</v>
      </c>
      <c r="D5" s="10">
        <v>2010</v>
      </c>
      <c r="E5" s="10">
        <v>2015</v>
      </c>
      <c r="F5" s="10">
        <v>2019</v>
      </c>
      <c r="G5" s="10">
        <v>2020</v>
      </c>
      <c r="H5" s="167">
        <v>2021</v>
      </c>
      <c r="I5" s="173" t="s">
        <v>1</v>
      </c>
    </row>
    <row r="6" spans="1:9" ht="30" customHeight="1">
      <c r="A6" s="218" t="s">
        <v>376</v>
      </c>
      <c r="B6" s="219"/>
      <c r="C6" s="219"/>
      <c r="D6" s="219"/>
      <c r="E6" s="219"/>
      <c r="F6" s="219"/>
      <c r="G6" s="219"/>
      <c r="H6" s="219"/>
      <c r="I6" s="219"/>
    </row>
    <row r="7" spans="1:9" ht="27" customHeight="1">
      <c r="A7" s="16" t="s">
        <v>364</v>
      </c>
      <c r="B7" s="17">
        <v>73.900000000000006</v>
      </c>
      <c r="C7" s="17">
        <v>110.5</v>
      </c>
      <c r="D7" s="17">
        <v>68.2</v>
      </c>
      <c r="E7" s="17">
        <v>65</v>
      </c>
      <c r="F7" s="17">
        <v>53.5</v>
      </c>
      <c r="G7" s="18">
        <v>51.1</v>
      </c>
      <c r="H7" s="168">
        <v>53.8</v>
      </c>
      <c r="I7" s="19" t="s">
        <v>372</v>
      </c>
    </row>
    <row r="8" spans="1:9" ht="29.25" customHeight="1">
      <c r="A8" s="16" t="s">
        <v>365</v>
      </c>
      <c r="B8" s="17">
        <v>40.4</v>
      </c>
      <c r="C8" s="17">
        <v>34.6</v>
      </c>
      <c r="D8" s="17">
        <v>27</v>
      </c>
      <c r="E8" s="17">
        <v>25.6</v>
      </c>
      <c r="F8" s="17">
        <v>28.7</v>
      </c>
      <c r="G8" s="18">
        <v>27.2</v>
      </c>
      <c r="H8" s="168">
        <v>27.3</v>
      </c>
      <c r="I8" s="19" t="s">
        <v>373</v>
      </c>
    </row>
    <row r="9" spans="1:9" ht="13.5" customHeight="1">
      <c r="A9" s="20" t="s">
        <v>2</v>
      </c>
      <c r="B9" s="17">
        <v>35</v>
      </c>
      <c r="C9" s="17">
        <v>29.5</v>
      </c>
      <c r="D9" s="17">
        <v>26.9</v>
      </c>
      <c r="E9" s="17">
        <v>25.4</v>
      </c>
      <c r="F9" s="17">
        <v>28.7</v>
      </c>
      <c r="G9" s="18">
        <v>27.2</v>
      </c>
      <c r="H9" s="168">
        <v>27.3</v>
      </c>
      <c r="I9" s="21" t="s">
        <v>3</v>
      </c>
    </row>
    <row r="10" spans="1:9" ht="13.5" customHeight="1">
      <c r="A10" s="22" t="s">
        <v>191</v>
      </c>
      <c r="B10" s="17">
        <v>86.5</v>
      </c>
      <c r="C10" s="17">
        <v>85.1</v>
      </c>
      <c r="D10" s="17">
        <v>99.4</v>
      </c>
      <c r="E10" s="17">
        <v>99.2</v>
      </c>
      <c r="F10" s="17">
        <v>100</v>
      </c>
      <c r="G10" s="18">
        <v>100</v>
      </c>
      <c r="H10" s="168">
        <v>100</v>
      </c>
      <c r="I10" s="23" t="s">
        <v>194</v>
      </c>
    </row>
    <row r="11" spans="1:9" ht="13.5" customHeight="1">
      <c r="A11" s="24" t="s">
        <v>4</v>
      </c>
      <c r="B11" s="17">
        <v>2.1</v>
      </c>
      <c r="C11" s="17">
        <v>1.9</v>
      </c>
      <c r="D11" s="17">
        <v>2</v>
      </c>
      <c r="E11" s="17">
        <v>2</v>
      </c>
      <c r="F11" s="17">
        <v>2.7</v>
      </c>
      <c r="G11" s="18">
        <v>2.8</v>
      </c>
      <c r="H11" s="168">
        <v>3.1</v>
      </c>
      <c r="I11" s="25" t="s">
        <v>5</v>
      </c>
    </row>
    <row r="12" spans="1:9" ht="13.5" customHeight="1">
      <c r="A12" s="24" t="s">
        <v>366</v>
      </c>
      <c r="B12" s="17">
        <v>2.7</v>
      </c>
      <c r="C12" s="17">
        <v>2.1</v>
      </c>
      <c r="D12" s="17">
        <v>2.6</v>
      </c>
      <c r="E12" s="17">
        <v>2</v>
      </c>
      <c r="F12" s="17">
        <v>2.2000000000000002</v>
      </c>
      <c r="G12" s="18">
        <v>1.9</v>
      </c>
      <c r="H12" s="168">
        <v>1.8</v>
      </c>
      <c r="I12" s="25" t="s">
        <v>374</v>
      </c>
    </row>
    <row r="13" spans="1:9" ht="13.5" customHeight="1">
      <c r="A13" s="24" t="s">
        <v>6</v>
      </c>
      <c r="B13" s="17">
        <v>5.0999999999999996</v>
      </c>
      <c r="C13" s="17">
        <v>3.1</v>
      </c>
      <c r="D13" s="17">
        <v>1.4</v>
      </c>
      <c r="E13" s="17">
        <v>1.4</v>
      </c>
      <c r="F13" s="17">
        <v>2.2000000000000002</v>
      </c>
      <c r="G13" s="18">
        <v>1.9</v>
      </c>
      <c r="H13" s="168">
        <v>2</v>
      </c>
      <c r="I13" s="25" t="s">
        <v>7</v>
      </c>
    </row>
    <row r="14" spans="1:9" ht="13.5" customHeight="1">
      <c r="A14" s="24" t="s">
        <v>192</v>
      </c>
      <c r="B14" s="17">
        <v>25.1</v>
      </c>
      <c r="C14" s="17">
        <v>22.4</v>
      </c>
      <c r="D14" s="17">
        <v>20.8</v>
      </c>
      <c r="E14" s="17">
        <v>20.100000000000001</v>
      </c>
      <c r="F14" s="17">
        <v>21.6</v>
      </c>
      <c r="G14" s="18">
        <v>20.7</v>
      </c>
      <c r="H14" s="168">
        <v>20.3</v>
      </c>
      <c r="I14" s="25" t="s">
        <v>193</v>
      </c>
    </row>
    <row r="15" spans="1:9" ht="13.5" customHeight="1">
      <c r="A15" s="20" t="s">
        <v>8</v>
      </c>
      <c r="B15" s="17">
        <v>5.5</v>
      </c>
      <c r="C15" s="17">
        <v>5.0999999999999996</v>
      </c>
      <c r="D15" s="17">
        <v>0.2</v>
      </c>
      <c r="E15" s="17">
        <v>0.2</v>
      </c>
      <c r="F15" s="17" t="s">
        <v>56</v>
      </c>
      <c r="G15" s="26" t="s">
        <v>56</v>
      </c>
      <c r="H15" s="169" t="s">
        <v>56</v>
      </c>
      <c r="I15" s="21" t="s">
        <v>9</v>
      </c>
    </row>
    <row r="16" spans="1:9" ht="25.5" customHeight="1">
      <c r="A16" s="16" t="s">
        <v>312</v>
      </c>
      <c r="B16" s="27"/>
      <c r="C16" s="27"/>
      <c r="D16" s="27"/>
      <c r="E16" s="27"/>
      <c r="F16" s="27"/>
      <c r="G16" s="28"/>
      <c r="H16" s="170"/>
      <c r="I16" s="19" t="s">
        <v>280</v>
      </c>
    </row>
    <row r="17" spans="1:9" ht="13.5" customHeight="1">
      <c r="A17" s="20" t="s">
        <v>10</v>
      </c>
      <c r="B17" s="27">
        <v>1318</v>
      </c>
      <c r="C17" s="27">
        <v>955</v>
      </c>
      <c r="D17" s="27">
        <v>830</v>
      </c>
      <c r="E17" s="27">
        <v>474</v>
      </c>
      <c r="F17" s="27">
        <v>112</v>
      </c>
      <c r="G17" s="28">
        <v>110</v>
      </c>
      <c r="H17" s="170">
        <v>118</v>
      </c>
      <c r="I17" s="21" t="s">
        <v>11</v>
      </c>
    </row>
    <row r="18" spans="1:9" ht="13.5" customHeight="1">
      <c r="A18" s="20" t="s">
        <v>367</v>
      </c>
      <c r="B18" s="27">
        <v>20930</v>
      </c>
      <c r="C18" s="27">
        <v>19744</v>
      </c>
      <c r="D18" s="27">
        <v>15406</v>
      </c>
      <c r="E18" s="27">
        <v>10298</v>
      </c>
      <c r="F18" s="27">
        <v>5180</v>
      </c>
      <c r="G18" s="28">
        <v>5126</v>
      </c>
      <c r="H18" s="170">
        <v>5385</v>
      </c>
      <c r="I18" s="21" t="s">
        <v>375</v>
      </c>
    </row>
    <row r="19" spans="1:9" s="29" customFormat="1" ht="26.45" customHeight="1">
      <c r="A19" s="16" t="s">
        <v>313</v>
      </c>
      <c r="B19" s="27"/>
      <c r="C19" s="27"/>
      <c r="D19" s="27"/>
      <c r="E19" s="27"/>
      <c r="F19" s="27"/>
      <c r="G19" s="27"/>
      <c r="H19" s="171"/>
      <c r="I19" s="19" t="s">
        <v>281</v>
      </c>
    </row>
    <row r="20" spans="1:9" s="29" customFormat="1" ht="14.25">
      <c r="A20" s="20" t="s">
        <v>10</v>
      </c>
      <c r="B20" s="17">
        <v>98.6</v>
      </c>
      <c r="C20" s="17">
        <v>99.1</v>
      </c>
      <c r="D20" s="17">
        <v>99</v>
      </c>
      <c r="E20" s="17">
        <v>99.4</v>
      </c>
      <c r="F20" s="17">
        <v>99.7</v>
      </c>
      <c r="G20" s="17">
        <v>99.8</v>
      </c>
      <c r="H20" s="172">
        <v>99.8</v>
      </c>
      <c r="I20" s="21" t="s">
        <v>11</v>
      </c>
    </row>
    <row r="21" spans="1:9" s="29" customFormat="1" ht="14.25">
      <c r="A21" s="20" t="s">
        <v>367</v>
      </c>
      <c r="B21" s="17">
        <v>56.1</v>
      </c>
      <c r="C21" s="17">
        <v>61.3</v>
      </c>
      <c r="D21" s="17">
        <v>77.2</v>
      </c>
      <c r="E21" s="17">
        <v>90.8</v>
      </c>
      <c r="F21" s="17">
        <v>95.2</v>
      </c>
      <c r="G21" s="17">
        <v>96.3</v>
      </c>
      <c r="H21" s="172">
        <v>96</v>
      </c>
      <c r="I21" s="21" t="s">
        <v>375</v>
      </c>
    </row>
    <row r="22" spans="1:9" s="29" customFormat="1" ht="14.25">
      <c r="A22" s="16" t="s">
        <v>395</v>
      </c>
      <c r="B22" s="17">
        <v>477.3</v>
      </c>
      <c r="C22" s="17">
        <v>485.2</v>
      </c>
      <c r="D22" s="17">
        <v>350.6</v>
      </c>
      <c r="E22" s="17">
        <v>228.2</v>
      </c>
      <c r="F22" s="17">
        <v>144.5</v>
      </c>
      <c r="G22" s="17">
        <v>241.9</v>
      </c>
      <c r="H22" s="172">
        <v>497.2</v>
      </c>
      <c r="I22" s="19" t="s">
        <v>397</v>
      </c>
    </row>
    <row r="23" spans="1:9" s="29" customFormat="1" ht="27">
      <c r="A23" s="16" t="s">
        <v>396</v>
      </c>
      <c r="B23" s="17">
        <v>16505.599999999999</v>
      </c>
      <c r="C23" s="17">
        <v>17379.8</v>
      </c>
      <c r="D23" s="17">
        <v>17853.400000000001</v>
      </c>
      <c r="E23" s="17">
        <v>1912.7</v>
      </c>
      <c r="F23" s="17">
        <v>1912.7</v>
      </c>
      <c r="G23" s="17">
        <v>1912.7</v>
      </c>
      <c r="H23" s="172">
        <v>1912.7</v>
      </c>
      <c r="I23" s="19" t="s">
        <v>398</v>
      </c>
    </row>
    <row r="24" spans="1:9" s="29" customFormat="1" ht="14.25">
      <c r="A24" s="16" t="s">
        <v>302</v>
      </c>
      <c r="B24" s="17">
        <v>275.39999999999998</v>
      </c>
      <c r="C24" s="17">
        <v>154.30000000000001</v>
      </c>
      <c r="D24" s="17">
        <v>164.1</v>
      </c>
      <c r="E24" s="17">
        <v>125.1</v>
      </c>
      <c r="F24" s="17">
        <v>125.8</v>
      </c>
      <c r="G24" s="17">
        <v>76.7</v>
      </c>
      <c r="H24" s="172">
        <v>111.7</v>
      </c>
      <c r="I24" s="19" t="s">
        <v>869</v>
      </c>
    </row>
    <row r="25" spans="1:9" ht="19.899999999999999" customHeight="1">
      <c r="A25" s="11" t="s">
        <v>368</v>
      </c>
      <c r="B25" s="11"/>
      <c r="C25" s="11"/>
      <c r="D25" s="11"/>
      <c r="E25" s="11"/>
      <c r="F25" s="11"/>
    </row>
    <row r="26" spans="1:9" ht="12" customHeight="1">
      <c r="A26" s="11" t="s">
        <v>369</v>
      </c>
      <c r="B26" s="11"/>
      <c r="C26" s="11"/>
      <c r="D26" s="11"/>
      <c r="E26" s="11"/>
      <c r="F26" s="11"/>
    </row>
    <row r="27" spans="1:9" s="29" customFormat="1" ht="12" customHeight="1">
      <c r="A27" s="11" t="s">
        <v>399</v>
      </c>
      <c r="B27" s="11"/>
      <c r="C27" s="11"/>
      <c r="D27" s="11"/>
      <c r="E27" s="11"/>
      <c r="F27" s="11"/>
      <c r="G27" s="11"/>
      <c r="H27" s="11"/>
      <c r="I27" s="4"/>
    </row>
    <row r="28" spans="1:9" s="29" customFormat="1" ht="12" customHeight="1">
      <c r="A28" s="11" t="s">
        <v>400</v>
      </c>
      <c r="B28" s="11"/>
      <c r="C28" s="11"/>
      <c r="D28" s="11"/>
      <c r="E28" s="11"/>
      <c r="F28" s="11"/>
      <c r="G28" s="11"/>
      <c r="H28" s="11"/>
      <c r="I28" s="4"/>
    </row>
    <row r="29" spans="1:9" s="29" customFormat="1" ht="12" customHeight="1">
      <c r="A29" s="11" t="s">
        <v>856</v>
      </c>
      <c r="B29" s="11"/>
      <c r="C29" s="11"/>
      <c r="D29" s="11"/>
      <c r="E29" s="11"/>
      <c r="F29" s="11"/>
      <c r="G29" s="11"/>
      <c r="H29" s="11"/>
      <c r="I29" s="4"/>
    </row>
    <row r="30" spans="1:9" ht="12" customHeight="1">
      <c r="A30" s="12" t="s">
        <v>370</v>
      </c>
      <c r="B30" s="11"/>
      <c r="C30" s="11"/>
      <c r="D30" s="11"/>
      <c r="E30" s="11"/>
      <c r="F30" s="11"/>
    </row>
    <row r="31" spans="1:9" ht="12" customHeight="1">
      <c r="A31" s="12" t="s">
        <v>371</v>
      </c>
      <c r="B31" s="11"/>
      <c r="C31" s="11"/>
      <c r="D31" s="11"/>
      <c r="E31" s="11"/>
      <c r="F31" s="11"/>
    </row>
    <row r="32" spans="1:9" s="29" customFormat="1" ht="12" customHeight="1">
      <c r="A32" s="12" t="s">
        <v>401</v>
      </c>
    </row>
    <row r="33" spans="1:1" s="29" customFormat="1" ht="12" customHeight="1">
      <c r="A33" s="12" t="s">
        <v>870</v>
      </c>
    </row>
    <row r="34" spans="1:1" s="29" customFormat="1" ht="12" customHeight="1">
      <c r="A34" s="12" t="s">
        <v>877</v>
      </c>
    </row>
  </sheetData>
  <mergeCells count="1">
    <mergeCell ref="A6:I6"/>
  </mergeCells>
  <pageMargins left="0.78740157480314965" right="0.78740157480314965" top="0.78740157480314965" bottom="0.78740157480314965" header="0.31496062992125984" footer="0.31496062992125984"/>
  <pageSetup paperSize="9" scale="70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Normal="100" zoomScaleSheetLayoutView="100" workbookViewId="0"/>
  </sheetViews>
  <sheetFormatPr defaultColWidth="8.85546875" defaultRowHeight="14.25"/>
  <cols>
    <col min="1" max="1" width="60.28515625" style="29" customWidth="1"/>
    <col min="2" max="8" width="10.7109375" style="29" customWidth="1"/>
    <col min="9" max="9" width="52.28515625" style="40" customWidth="1"/>
    <col min="10" max="16384" width="8.85546875" style="29"/>
  </cols>
  <sheetData>
    <row r="1" spans="1:9" ht="15" customHeight="1">
      <c r="A1" s="6" t="s">
        <v>392</v>
      </c>
      <c r="B1" s="6"/>
      <c r="C1" s="6"/>
      <c r="D1" s="6"/>
      <c r="E1" s="6"/>
      <c r="F1" s="6"/>
      <c r="I1" s="14"/>
    </row>
    <row r="2" spans="1:9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ht="30" customHeight="1">
      <c r="A4" s="218" t="s">
        <v>394</v>
      </c>
      <c r="B4" s="219"/>
      <c r="C4" s="219"/>
      <c r="D4" s="219"/>
      <c r="E4" s="219"/>
      <c r="F4" s="219"/>
      <c r="G4" s="219"/>
      <c r="H4" s="219"/>
      <c r="I4" s="219"/>
    </row>
    <row r="5" spans="1:9" ht="13.9" customHeight="1">
      <c r="A5" s="30" t="s">
        <v>383</v>
      </c>
      <c r="B5" s="17">
        <v>463</v>
      </c>
      <c r="C5" s="17">
        <v>458.1</v>
      </c>
      <c r="D5" s="17">
        <v>460.5</v>
      </c>
      <c r="E5" s="17">
        <v>462.2</v>
      </c>
      <c r="F5" s="27">
        <v>470.9</v>
      </c>
      <c r="G5" s="27" t="s">
        <v>804</v>
      </c>
      <c r="H5" s="172">
        <v>486.3</v>
      </c>
      <c r="I5" s="36" t="s">
        <v>387</v>
      </c>
    </row>
    <row r="6" spans="1:9" ht="13.9" customHeight="1">
      <c r="A6" s="33" t="s">
        <v>12</v>
      </c>
      <c r="B6" s="17">
        <v>242.3</v>
      </c>
      <c r="C6" s="17">
        <v>240.8</v>
      </c>
      <c r="D6" s="17">
        <v>242.2</v>
      </c>
      <c r="E6" s="17">
        <v>243.3</v>
      </c>
      <c r="F6" s="27">
        <v>247.8</v>
      </c>
      <c r="G6" s="17" t="s">
        <v>809</v>
      </c>
      <c r="H6" s="172">
        <v>256.10000000000002</v>
      </c>
      <c r="I6" s="37" t="s">
        <v>293</v>
      </c>
    </row>
    <row r="7" spans="1:9" ht="13.9" customHeight="1">
      <c r="A7" s="34" t="s">
        <v>384</v>
      </c>
      <c r="B7" s="35">
        <v>1767</v>
      </c>
      <c r="C7" s="35">
        <v>1748</v>
      </c>
      <c r="D7" s="35">
        <v>1758</v>
      </c>
      <c r="E7" s="35">
        <v>1765</v>
      </c>
      <c r="F7" s="27">
        <v>1798</v>
      </c>
      <c r="G7" s="27" t="s">
        <v>805</v>
      </c>
      <c r="H7" s="27">
        <v>1856</v>
      </c>
      <c r="I7" s="38" t="s">
        <v>388</v>
      </c>
    </row>
    <row r="8" spans="1:9" ht="13.9" customHeight="1">
      <c r="A8" s="30" t="s">
        <v>385</v>
      </c>
      <c r="B8" s="35">
        <v>110</v>
      </c>
      <c r="C8" s="35">
        <v>111</v>
      </c>
      <c r="D8" s="35">
        <v>111</v>
      </c>
      <c r="E8" s="35">
        <v>111</v>
      </c>
      <c r="F8" s="27">
        <v>111</v>
      </c>
      <c r="G8" s="27" t="s">
        <v>806</v>
      </c>
      <c r="H8" s="27">
        <v>111</v>
      </c>
      <c r="I8" s="36" t="s">
        <v>389</v>
      </c>
    </row>
    <row r="9" spans="1:9" ht="13.9" customHeight="1">
      <c r="A9" s="30" t="s">
        <v>386</v>
      </c>
      <c r="B9" s="17"/>
      <c r="C9" s="17"/>
      <c r="D9" s="17"/>
      <c r="E9" s="17"/>
      <c r="F9" s="32"/>
      <c r="G9" s="27"/>
      <c r="H9" s="206"/>
      <c r="I9" s="36" t="s">
        <v>390</v>
      </c>
    </row>
    <row r="10" spans="1:9" ht="13.9" customHeight="1">
      <c r="A10" s="33" t="s">
        <v>13</v>
      </c>
      <c r="B10" s="17">
        <v>91.1</v>
      </c>
      <c r="C10" s="17">
        <v>77.2</v>
      </c>
      <c r="D10" s="17">
        <v>73.8</v>
      </c>
      <c r="E10" s="17">
        <v>75.599999999999994</v>
      </c>
      <c r="F10" s="27">
        <v>83.7</v>
      </c>
      <c r="G10" s="17" t="s">
        <v>807</v>
      </c>
      <c r="H10" s="172">
        <v>81</v>
      </c>
      <c r="I10" s="37" t="s">
        <v>178</v>
      </c>
    </row>
    <row r="11" spans="1:9" ht="13.9" customHeight="1">
      <c r="A11" s="33" t="s">
        <v>222</v>
      </c>
      <c r="B11" s="17">
        <v>299</v>
      </c>
      <c r="C11" s="17">
        <v>302.60000000000002</v>
      </c>
      <c r="D11" s="17">
        <v>297.8</v>
      </c>
      <c r="E11" s="17">
        <v>281.8</v>
      </c>
      <c r="F11" s="27">
        <v>273.2</v>
      </c>
      <c r="G11" s="17" t="s">
        <v>808</v>
      </c>
      <c r="H11" s="172">
        <v>292.5</v>
      </c>
      <c r="I11" s="37" t="s">
        <v>391</v>
      </c>
    </row>
    <row r="12" spans="1:9" ht="13.9" customHeight="1">
      <c r="A12" s="33" t="s">
        <v>14</v>
      </c>
      <c r="B12" s="17">
        <v>72.900000000000006</v>
      </c>
      <c r="C12" s="17">
        <v>78.3</v>
      </c>
      <c r="D12" s="17">
        <v>88.9</v>
      </c>
      <c r="E12" s="17">
        <v>104.8</v>
      </c>
      <c r="F12" s="17">
        <v>114</v>
      </c>
      <c r="G12" s="17" t="s">
        <v>810</v>
      </c>
      <c r="H12" s="172">
        <v>112.7</v>
      </c>
      <c r="I12" s="37" t="s">
        <v>179</v>
      </c>
    </row>
    <row r="13" spans="1:9" s="6" customFormat="1" ht="13.9" customHeight="1">
      <c r="A13" s="16" t="s">
        <v>314</v>
      </c>
      <c r="B13" s="17">
        <v>54.8</v>
      </c>
      <c r="C13" s="17">
        <v>51.4</v>
      </c>
      <c r="D13" s="17">
        <v>54.6</v>
      </c>
      <c r="E13" s="17">
        <v>64</v>
      </c>
      <c r="F13" s="27">
        <v>72.400000000000006</v>
      </c>
      <c r="G13" s="58" t="s">
        <v>811</v>
      </c>
      <c r="H13" s="168">
        <v>66.2</v>
      </c>
      <c r="I13" s="19" t="s">
        <v>404</v>
      </c>
    </row>
    <row r="14" spans="1:9" s="6" customFormat="1" ht="13.9" customHeight="1">
      <c r="A14" s="41" t="s">
        <v>15</v>
      </c>
      <c r="B14" s="27">
        <v>2607</v>
      </c>
      <c r="C14" s="27">
        <v>2351</v>
      </c>
      <c r="D14" s="27">
        <v>2501</v>
      </c>
      <c r="E14" s="27">
        <v>2251</v>
      </c>
      <c r="F14" s="27">
        <v>2744</v>
      </c>
      <c r="G14" s="58">
        <v>2105</v>
      </c>
      <c r="H14" s="170">
        <v>2637</v>
      </c>
      <c r="I14" s="42" t="s">
        <v>223</v>
      </c>
    </row>
    <row r="15" spans="1:9" s="6" customFormat="1" ht="13.9" customHeight="1">
      <c r="A15" s="20" t="s">
        <v>17</v>
      </c>
      <c r="B15" s="17">
        <v>5.7</v>
      </c>
      <c r="C15" s="17">
        <v>5.2</v>
      </c>
      <c r="D15" s="17">
        <v>5.4</v>
      </c>
      <c r="E15" s="17">
        <v>4.9000000000000004</v>
      </c>
      <c r="F15" s="27">
        <v>5.9</v>
      </c>
      <c r="G15" s="58" t="s">
        <v>812</v>
      </c>
      <c r="H15" s="170">
        <v>5.4</v>
      </c>
      <c r="I15" s="21" t="s">
        <v>269</v>
      </c>
    </row>
    <row r="16" spans="1:9" s="6" customFormat="1" ht="13.9" customHeight="1">
      <c r="A16" s="41" t="s">
        <v>18</v>
      </c>
      <c r="B16" s="27">
        <v>3797</v>
      </c>
      <c r="C16" s="27">
        <v>4193</v>
      </c>
      <c r="D16" s="27">
        <v>4842</v>
      </c>
      <c r="E16" s="27">
        <v>4930</v>
      </c>
      <c r="F16" s="27">
        <v>5559</v>
      </c>
      <c r="G16" s="58">
        <v>5331</v>
      </c>
      <c r="H16" s="170">
        <v>5161</v>
      </c>
      <c r="I16" s="42" t="s">
        <v>19</v>
      </c>
    </row>
    <row r="17" spans="1:9" s="6" customFormat="1" ht="13.9" customHeight="1">
      <c r="A17" s="20" t="s">
        <v>17</v>
      </c>
      <c r="B17" s="17">
        <v>8.3000000000000007</v>
      </c>
      <c r="C17" s="17">
        <v>9.3000000000000007</v>
      </c>
      <c r="D17" s="17">
        <v>10.5</v>
      </c>
      <c r="E17" s="17">
        <v>10.7</v>
      </c>
      <c r="F17" s="27">
        <v>11.9</v>
      </c>
      <c r="G17" s="58" t="s">
        <v>813</v>
      </c>
      <c r="H17" s="168">
        <v>10.6</v>
      </c>
      <c r="I17" s="21" t="s">
        <v>269</v>
      </c>
    </row>
    <row r="18" spans="1:9" s="6" customFormat="1" ht="13.9" customHeight="1">
      <c r="A18" s="41" t="s">
        <v>20</v>
      </c>
      <c r="B18" s="27">
        <v>4365</v>
      </c>
      <c r="C18" s="27">
        <v>4198</v>
      </c>
      <c r="D18" s="27">
        <v>4354</v>
      </c>
      <c r="E18" s="27">
        <v>4881</v>
      </c>
      <c r="F18" s="27">
        <v>5096</v>
      </c>
      <c r="G18" s="58">
        <v>5694</v>
      </c>
      <c r="H18" s="170">
        <v>6198</v>
      </c>
      <c r="I18" s="42" t="s">
        <v>110</v>
      </c>
    </row>
    <row r="19" spans="1:9" s="6" customFormat="1" ht="13.9" customHeight="1">
      <c r="A19" s="24" t="s">
        <v>17</v>
      </c>
      <c r="B19" s="17">
        <v>9.5</v>
      </c>
      <c r="C19" s="17">
        <v>9.3000000000000007</v>
      </c>
      <c r="D19" s="17">
        <v>9.5</v>
      </c>
      <c r="E19" s="17">
        <v>10.6</v>
      </c>
      <c r="F19" s="27">
        <v>10.9</v>
      </c>
      <c r="G19" s="58" t="s">
        <v>814</v>
      </c>
      <c r="H19" s="168">
        <v>12.7</v>
      </c>
      <c r="I19" s="25" t="s">
        <v>269</v>
      </c>
    </row>
    <row r="20" spans="1:9" s="6" customFormat="1" ht="13.9" customHeight="1">
      <c r="A20" s="20" t="s">
        <v>21</v>
      </c>
      <c r="B20" s="27">
        <v>66</v>
      </c>
      <c r="C20" s="27">
        <v>37</v>
      </c>
      <c r="D20" s="27">
        <v>24</v>
      </c>
      <c r="E20" s="27">
        <v>21</v>
      </c>
      <c r="F20" s="27">
        <v>19</v>
      </c>
      <c r="G20" s="58">
        <v>19</v>
      </c>
      <c r="H20" s="170">
        <v>16</v>
      </c>
      <c r="I20" s="21" t="s">
        <v>22</v>
      </c>
    </row>
    <row r="21" spans="1:9" s="6" customFormat="1" ht="13.9" customHeight="1">
      <c r="A21" s="24" t="s">
        <v>224</v>
      </c>
      <c r="B21" s="17">
        <v>17.399999999999999</v>
      </c>
      <c r="C21" s="17">
        <v>8.8000000000000007</v>
      </c>
      <c r="D21" s="17">
        <v>5</v>
      </c>
      <c r="E21" s="17">
        <v>4.3</v>
      </c>
      <c r="F21" s="27">
        <v>3.4</v>
      </c>
      <c r="G21" s="58">
        <v>3.6</v>
      </c>
      <c r="H21" s="170">
        <v>3.1</v>
      </c>
      <c r="I21" s="25" t="s">
        <v>270</v>
      </c>
    </row>
    <row r="22" spans="1:9" s="6" customFormat="1" ht="13.9" customHeight="1">
      <c r="A22" s="41" t="s">
        <v>326</v>
      </c>
      <c r="B22" s="27">
        <v>-568</v>
      </c>
      <c r="C22" s="27">
        <v>-5</v>
      </c>
      <c r="D22" s="27">
        <v>488</v>
      </c>
      <c r="E22" s="27">
        <v>49</v>
      </c>
      <c r="F22" s="27">
        <v>463</v>
      </c>
      <c r="G22" s="58">
        <v>-363</v>
      </c>
      <c r="H22" s="170">
        <v>-1037</v>
      </c>
      <c r="I22" s="42" t="s">
        <v>327</v>
      </c>
    </row>
    <row r="23" spans="1:9" s="6" customFormat="1" ht="13.9" customHeight="1">
      <c r="A23" s="20" t="s">
        <v>17</v>
      </c>
      <c r="B23" s="17">
        <v>-1.2</v>
      </c>
      <c r="C23" s="43" t="s">
        <v>286</v>
      </c>
      <c r="D23" s="17">
        <v>1.1000000000000001</v>
      </c>
      <c r="E23" s="17">
        <v>0.1</v>
      </c>
      <c r="F23" s="17">
        <v>1</v>
      </c>
      <c r="G23" s="207" t="s">
        <v>815</v>
      </c>
      <c r="H23" s="170">
        <v>-2.1</v>
      </c>
      <c r="I23" s="21" t="s">
        <v>269</v>
      </c>
    </row>
    <row r="24" spans="1:9" s="6" customFormat="1" ht="13.9" customHeight="1">
      <c r="A24" s="16" t="s">
        <v>282</v>
      </c>
      <c r="B24" s="27">
        <v>-681</v>
      </c>
      <c r="C24" s="27">
        <v>-326</v>
      </c>
      <c r="D24" s="27">
        <v>-112</v>
      </c>
      <c r="E24" s="27" t="s">
        <v>169</v>
      </c>
      <c r="F24" s="27">
        <v>3121</v>
      </c>
      <c r="G24" s="58">
        <v>1079</v>
      </c>
      <c r="H24" s="170">
        <v>1007</v>
      </c>
      <c r="I24" s="19" t="s">
        <v>315</v>
      </c>
    </row>
    <row r="25" spans="1:9" s="6" customFormat="1" ht="13.9" customHeight="1">
      <c r="A25" s="20" t="s">
        <v>17</v>
      </c>
      <c r="B25" s="17">
        <v>-1.5</v>
      </c>
      <c r="C25" s="17">
        <v>-0.7</v>
      </c>
      <c r="D25" s="17">
        <v>-0.2</v>
      </c>
      <c r="E25" s="17" t="s">
        <v>170</v>
      </c>
      <c r="F25" s="27">
        <v>6.7</v>
      </c>
      <c r="G25" s="58" t="s">
        <v>816</v>
      </c>
      <c r="H25" s="170">
        <v>2.1</v>
      </c>
      <c r="I25" s="21" t="s">
        <v>269</v>
      </c>
    </row>
    <row r="26" spans="1:9" ht="19.899999999999999" customHeight="1">
      <c r="A26" s="11" t="s">
        <v>796</v>
      </c>
      <c r="B26" s="11"/>
      <c r="C26" s="11"/>
      <c r="D26" s="11"/>
      <c r="E26" s="11"/>
      <c r="F26" s="11"/>
      <c r="G26" s="11"/>
      <c r="H26" s="11"/>
      <c r="I26" s="39"/>
    </row>
    <row r="27" spans="1:9" ht="12" customHeight="1">
      <c r="A27" s="11" t="s">
        <v>381</v>
      </c>
      <c r="B27" s="11"/>
      <c r="C27" s="11"/>
      <c r="D27" s="11"/>
      <c r="E27" s="11"/>
      <c r="F27" s="11"/>
      <c r="G27" s="11"/>
      <c r="H27" s="11"/>
      <c r="I27" s="39"/>
    </row>
    <row r="28" spans="1:9" s="6" customFormat="1" ht="12" customHeight="1">
      <c r="A28" s="11" t="s">
        <v>402</v>
      </c>
      <c r="B28" s="11"/>
      <c r="C28" s="11"/>
      <c r="D28" s="11"/>
      <c r="E28" s="11"/>
      <c r="F28" s="11"/>
      <c r="G28" s="11"/>
      <c r="H28" s="11"/>
      <c r="I28" s="12"/>
    </row>
    <row r="29" spans="1:9" ht="12" customHeight="1">
      <c r="A29" s="12" t="s">
        <v>797</v>
      </c>
    </row>
    <row r="30" spans="1:9" ht="12" customHeight="1">
      <c r="A30" s="12" t="s">
        <v>382</v>
      </c>
    </row>
    <row r="31" spans="1:9" s="6" customFormat="1" ht="12" customHeight="1">
      <c r="A31" s="12" t="s">
        <v>403</v>
      </c>
      <c r="I31" s="12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8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zoomScaleNormal="100" zoomScaleSheetLayoutView="100" workbookViewId="0"/>
  </sheetViews>
  <sheetFormatPr defaultColWidth="9.140625" defaultRowHeight="12"/>
  <cols>
    <col min="1" max="1" width="55.5703125" style="6" customWidth="1"/>
    <col min="2" max="8" width="10.7109375" style="6" customWidth="1"/>
    <col min="9" max="9" width="53" style="14" customWidth="1"/>
    <col min="10" max="16384" width="9.140625" style="6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8" customFormat="1" ht="30" customHeight="1">
      <c r="A4" s="218" t="s">
        <v>405</v>
      </c>
      <c r="B4" s="218"/>
      <c r="C4" s="218"/>
      <c r="D4" s="218"/>
      <c r="E4" s="218"/>
      <c r="F4" s="218"/>
      <c r="G4" s="218"/>
      <c r="H4" s="218"/>
      <c r="I4" s="218"/>
    </row>
    <row r="5" spans="1:9" ht="13.5" customHeight="1">
      <c r="A5" s="16" t="s">
        <v>406</v>
      </c>
      <c r="B5" s="27">
        <v>138258</v>
      </c>
      <c r="C5" s="27">
        <v>131132</v>
      </c>
      <c r="D5" s="27">
        <v>143170</v>
      </c>
      <c r="E5" s="27">
        <v>156336</v>
      </c>
      <c r="F5" s="27">
        <v>180224</v>
      </c>
      <c r="G5" s="28">
        <v>180263</v>
      </c>
      <c r="H5" s="189">
        <v>180852</v>
      </c>
      <c r="I5" s="19" t="s">
        <v>407</v>
      </c>
    </row>
    <row r="6" spans="1:9" ht="13.5" customHeight="1">
      <c r="A6" s="44" t="s">
        <v>112</v>
      </c>
      <c r="B6" s="17">
        <v>47.5</v>
      </c>
      <c r="C6" s="17">
        <v>48.7</v>
      </c>
      <c r="D6" s="17">
        <v>49.4</v>
      </c>
      <c r="E6" s="17">
        <v>50.9</v>
      </c>
      <c r="F6" s="27">
        <v>50.7</v>
      </c>
      <c r="G6" s="28">
        <v>50.3</v>
      </c>
      <c r="H6" s="170">
        <v>50.5</v>
      </c>
      <c r="I6" s="45" t="s">
        <v>294</v>
      </c>
    </row>
    <row r="7" spans="1:9" ht="13.5" customHeight="1">
      <c r="A7" s="22" t="s">
        <v>17</v>
      </c>
      <c r="B7" s="27">
        <v>299</v>
      </c>
      <c r="C7" s="27">
        <v>286</v>
      </c>
      <c r="D7" s="27">
        <v>311</v>
      </c>
      <c r="E7" s="27">
        <v>338</v>
      </c>
      <c r="F7" s="27">
        <v>383</v>
      </c>
      <c r="G7" s="58" t="s">
        <v>817</v>
      </c>
      <c r="H7" s="170">
        <v>372</v>
      </c>
      <c r="I7" s="23" t="s">
        <v>269</v>
      </c>
    </row>
    <row r="8" spans="1:9" ht="13.5" customHeight="1">
      <c r="A8" s="24" t="s">
        <v>23</v>
      </c>
      <c r="B8" s="27"/>
      <c r="C8" s="27"/>
      <c r="D8" s="27"/>
      <c r="E8" s="27"/>
      <c r="F8" s="27"/>
      <c r="G8" s="28"/>
      <c r="H8" s="170"/>
      <c r="I8" s="25" t="s">
        <v>24</v>
      </c>
    </row>
    <row r="9" spans="1:9" ht="13.5" customHeight="1">
      <c r="A9" s="20" t="s">
        <v>227</v>
      </c>
      <c r="B9" s="27">
        <v>32971</v>
      </c>
      <c r="C9" s="27">
        <v>27312</v>
      </c>
      <c r="D9" s="27">
        <v>25862</v>
      </c>
      <c r="E9" s="27">
        <v>24327</v>
      </c>
      <c r="F9" s="27">
        <v>26636</v>
      </c>
      <c r="G9" s="28">
        <v>26480</v>
      </c>
      <c r="H9" s="170">
        <v>27053</v>
      </c>
      <c r="I9" s="21" t="s">
        <v>412</v>
      </c>
    </row>
    <row r="10" spans="1:9" ht="13.5" customHeight="1">
      <c r="A10" s="20" t="s">
        <v>228</v>
      </c>
      <c r="B10" s="27">
        <v>12768</v>
      </c>
      <c r="C10" s="27">
        <v>7764</v>
      </c>
      <c r="D10" s="27">
        <v>10857</v>
      </c>
      <c r="E10" s="27">
        <v>9350</v>
      </c>
      <c r="F10" s="27">
        <v>9592</v>
      </c>
      <c r="G10" s="28">
        <v>9829</v>
      </c>
      <c r="H10" s="189">
        <v>9690</v>
      </c>
      <c r="I10" s="21" t="s">
        <v>413</v>
      </c>
    </row>
    <row r="11" spans="1:9" ht="13.5" customHeight="1">
      <c r="A11" s="20" t="s">
        <v>263</v>
      </c>
      <c r="B11" s="27">
        <v>15823</v>
      </c>
      <c r="C11" s="27">
        <v>18293</v>
      </c>
      <c r="D11" s="27">
        <v>22009</v>
      </c>
      <c r="E11" s="27">
        <v>23616</v>
      </c>
      <c r="F11" s="27">
        <v>27799</v>
      </c>
      <c r="G11" s="28">
        <v>26796</v>
      </c>
      <c r="H11" s="189">
        <v>27073</v>
      </c>
      <c r="I11" s="21" t="s">
        <v>414</v>
      </c>
    </row>
    <row r="12" spans="1:9" ht="13.5" customHeight="1">
      <c r="A12" s="20" t="s">
        <v>229</v>
      </c>
      <c r="B12" s="27">
        <v>13709</v>
      </c>
      <c r="C12" s="27">
        <v>10889</v>
      </c>
      <c r="D12" s="27">
        <v>9542</v>
      </c>
      <c r="E12" s="27">
        <v>9704</v>
      </c>
      <c r="F12" s="27">
        <v>11805</v>
      </c>
      <c r="G12" s="28">
        <v>12004</v>
      </c>
      <c r="H12" s="189">
        <v>11975</v>
      </c>
      <c r="I12" s="21" t="s">
        <v>415</v>
      </c>
    </row>
    <row r="13" spans="1:9" ht="13.5" customHeight="1">
      <c r="A13" s="20" t="s">
        <v>230</v>
      </c>
      <c r="B13" s="27">
        <v>16334</v>
      </c>
      <c r="C13" s="27">
        <v>17990</v>
      </c>
      <c r="D13" s="27">
        <v>18453</v>
      </c>
      <c r="E13" s="27">
        <v>20293</v>
      </c>
      <c r="F13" s="27">
        <v>22300</v>
      </c>
      <c r="G13" s="28">
        <v>22577</v>
      </c>
      <c r="H13" s="189">
        <v>22402</v>
      </c>
      <c r="I13" s="21" t="s">
        <v>416</v>
      </c>
    </row>
    <row r="14" spans="1:9" ht="13.5" customHeight="1">
      <c r="A14" s="20" t="s">
        <v>231</v>
      </c>
      <c r="B14" s="27">
        <v>14458</v>
      </c>
      <c r="C14" s="27">
        <v>10890</v>
      </c>
      <c r="D14" s="27">
        <v>10710</v>
      </c>
      <c r="E14" s="27">
        <v>10357</v>
      </c>
      <c r="F14" s="27">
        <v>10672</v>
      </c>
      <c r="G14" s="28">
        <v>10871</v>
      </c>
      <c r="H14" s="189">
        <v>11183</v>
      </c>
      <c r="I14" s="47" t="s">
        <v>417</v>
      </c>
    </row>
    <row r="15" spans="1:9" ht="13.5" customHeight="1">
      <c r="A15" s="16" t="s">
        <v>310</v>
      </c>
      <c r="B15" s="27">
        <v>77742</v>
      </c>
      <c r="C15" s="27">
        <v>75701</v>
      </c>
      <c r="D15" s="27">
        <v>80956</v>
      </c>
      <c r="E15" s="27">
        <v>80819</v>
      </c>
      <c r="F15" s="27">
        <v>107775</v>
      </c>
      <c r="G15" s="28">
        <v>107937</v>
      </c>
      <c r="H15" s="170">
        <v>109817</v>
      </c>
      <c r="I15" s="42" t="s">
        <v>418</v>
      </c>
    </row>
    <row r="16" spans="1:9" ht="13.5" customHeight="1">
      <c r="A16" s="41" t="s">
        <v>232</v>
      </c>
      <c r="B16" s="27">
        <v>13534</v>
      </c>
      <c r="C16" s="27">
        <v>18709</v>
      </c>
      <c r="D16" s="27">
        <v>10874</v>
      </c>
      <c r="E16" s="27">
        <v>8853</v>
      </c>
      <c r="F16" s="27">
        <v>5934</v>
      </c>
      <c r="G16" s="28">
        <v>8890</v>
      </c>
      <c r="H16" s="170">
        <v>7407</v>
      </c>
      <c r="I16" s="42" t="s">
        <v>419</v>
      </c>
    </row>
    <row r="17" spans="1:9" ht="13.5" customHeight="1">
      <c r="A17" s="24" t="s">
        <v>12</v>
      </c>
      <c r="B17" s="27">
        <v>7655</v>
      </c>
      <c r="C17" s="27">
        <v>10544</v>
      </c>
      <c r="D17" s="27">
        <v>5440</v>
      </c>
      <c r="E17" s="27">
        <v>4881</v>
      </c>
      <c r="F17" s="27">
        <v>3416</v>
      </c>
      <c r="G17" s="28">
        <v>4731</v>
      </c>
      <c r="H17" s="170">
        <v>3984</v>
      </c>
      <c r="I17" s="25" t="s">
        <v>295</v>
      </c>
    </row>
    <row r="18" spans="1:9" ht="13.5" customHeight="1">
      <c r="A18" s="20" t="s">
        <v>225</v>
      </c>
      <c r="B18" s="17">
        <v>4.5</v>
      </c>
      <c r="C18" s="17">
        <v>6.2</v>
      </c>
      <c r="D18" s="17">
        <v>3.7</v>
      </c>
      <c r="E18" s="17">
        <v>3.1</v>
      </c>
      <c r="F18" s="27">
        <v>2.2000000000000002</v>
      </c>
      <c r="G18" s="26" t="s">
        <v>818</v>
      </c>
      <c r="H18" s="170">
        <v>2.5</v>
      </c>
      <c r="I18" s="21" t="s">
        <v>226</v>
      </c>
    </row>
    <row r="19" spans="1:9" ht="13.5" customHeight="1">
      <c r="A19" s="16" t="s">
        <v>285</v>
      </c>
      <c r="B19" s="17">
        <v>6.7</v>
      </c>
      <c r="C19" s="17">
        <v>9.6</v>
      </c>
      <c r="D19" s="17">
        <v>5.4</v>
      </c>
      <c r="E19" s="17">
        <v>4</v>
      </c>
      <c r="F19" s="27">
        <v>2.4</v>
      </c>
      <c r="G19" s="28">
        <v>3.5</v>
      </c>
      <c r="H19" s="168">
        <v>3</v>
      </c>
      <c r="I19" s="42" t="s">
        <v>420</v>
      </c>
    </row>
    <row r="20" spans="1:9" ht="19.899999999999999" customHeight="1">
      <c r="A20" s="11" t="s">
        <v>408</v>
      </c>
      <c r="B20" s="11"/>
      <c r="C20" s="11"/>
      <c r="D20" s="11"/>
      <c r="E20" s="11"/>
      <c r="F20" s="11"/>
      <c r="G20" s="11"/>
      <c r="H20" s="11"/>
      <c r="I20" s="4"/>
    </row>
    <row r="21" spans="1:9">
      <c r="A21" s="11" t="s">
        <v>409</v>
      </c>
      <c r="B21" s="11"/>
      <c r="C21" s="11"/>
      <c r="D21" s="11"/>
      <c r="E21" s="11"/>
      <c r="F21" s="11"/>
      <c r="G21" s="11"/>
      <c r="H21" s="11"/>
      <c r="I21" s="4"/>
    </row>
    <row r="22" spans="1:9">
      <c r="A22" s="11" t="s">
        <v>845</v>
      </c>
      <c r="B22" s="11"/>
      <c r="C22" s="11"/>
      <c r="D22" s="11"/>
      <c r="E22" s="11"/>
      <c r="F22" s="11"/>
      <c r="G22" s="11"/>
      <c r="H22" s="11"/>
      <c r="I22" s="4"/>
    </row>
    <row r="23" spans="1:9">
      <c r="A23" s="11" t="s">
        <v>846</v>
      </c>
      <c r="B23" s="11"/>
      <c r="C23" s="11"/>
      <c r="D23" s="11"/>
      <c r="E23" s="11"/>
      <c r="F23" s="11"/>
      <c r="G23" s="11"/>
      <c r="H23" s="11"/>
      <c r="I23" s="4"/>
    </row>
    <row r="24" spans="1:9">
      <c r="A24" s="12" t="s">
        <v>410</v>
      </c>
      <c r="B24" s="11"/>
      <c r="C24" s="11"/>
      <c r="D24" s="11"/>
      <c r="E24" s="11"/>
      <c r="F24" s="11"/>
      <c r="G24" s="11"/>
      <c r="H24" s="11"/>
      <c r="I24" s="4"/>
    </row>
    <row r="25" spans="1:9">
      <c r="A25" s="12" t="s">
        <v>411</v>
      </c>
      <c r="I25" s="6"/>
    </row>
    <row r="26" spans="1:9">
      <c r="A26" s="12" t="s">
        <v>847</v>
      </c>
      <c r="I26" s="6"/>
    </row>
    <row r="27" spans="1:9">
      <c r="A27" s="12" t="s">
        <v>848</v>
      </c>
      <c r="I27" s="6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70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zoomScaleNormal="100" zoomScaleSheetLayoutView="100" workbookViewId="0"/>
  </sheetViews>
  <sheetFormatPr defaultColWidth="9.140625" defaultRowHeight="12"/>
  <cols>
    <col min="1" max="1" width="55.7109375" style="6" customWidth="1"/>
    <col min="2" max="8" width="10.7109375" style="6" customWidth="1"/>
    <col min="9" max="9" width="55.7109375" style="14" customWidth="1"/>
    <col min="10" max="16384" width="9.140625" style="6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8" customFormat="1" ht="30" customHeight="1">
      <c r="A4" s="218" t="s">
        <v>429</v>
      </c>
      <c r="B4" s="218"/>
      <c r="C4" s="218"/>
      <c r="D4" s="218"/>
      <c r="E4" s="218"/>
      <c r="F4" s="218"/>
      <c r="G4" s="218"/>
      <c r="H4" s="218"/>
      <c r="I4" s="218"/>
    </row>
    <row r="5" spans="1:9" ht="26.45" customHeight="1">
      <c r="A5" s="16" t="s">
        <v>287</v>
      </c>
      <c r="B5" s="27"/>
      <c r="C5" s="27"/>
      <c r="D5" s="27"/>
      <c r="E5" s="27"/>
      <c r="F5" s="27"/>
      <c r="G5" s="28"/>
      <c r="H5" s="170"/>
      <c r="I5" s="19" t="s">
        <v>421</v>
      </c>
    </row>
    <row r="6" spans="1:9" ht="13.9" customHeight="1">
      <c r="A6" s="20" t="s">
        <v>29</v>
      </c>
      <c r="B6" s="17">
        <v>98.7</v>
      </c>
      <c r="C6" s="17">
        <v>96.8</v>
      </c>
      <c r="D6" s="17">
        <v>98.5</v>
      </c>
      <c r="E6" s="17">
        <v>100</v>
      </c>
      <c r="F6" s="17">
        <v>100</v>
      </c>
      <c r="G6" s="26" t="s">
        <v>886</v>
      </c>
      <c r="H6" s="169">
        <v>96.8</v>
      </c>
      <c r="I6" s="21" t="s">
        <v>233</v>
      </c>
    </row>
    <row r="7" spans="1:9" ht="13.9" customHeight="1">
      <c r="A7" s="20" t="s">
        <v>31</v>
      </c>
      <c r="B7" s="17">
        <v>94.2</v>
      </c>
      <c r="C7" s="17">
        <v>93</v>
      </c>
      <c r="D7" s="17">
        <v>95.2</v>
      </c>
      <c r="E7" s="17">
        <v>96.3</v>
      </c>
      <c r="F7" s="17">
        <v>96.5</v>
      </c>
      <c r="G7" s="58" t="s">
        <v>887</v>
      </c>
      <c r="H7" s="174">
        <v>93.5</v>
      </c>
      <c r="I7" s="21" t="s">
        <v>311</v>
      </c>
    </row>
    <row r="8" spans="1:9" ht="13.9" customHeight="1">
      <c r="A8" s="20" t="s">
        <v>32</v>
      </c>
      <c r="B8" s="17">
        <v>92.4</v>
      </c>
      <c r="C8" s="17">
        <v>86.7</v>
      </c>
      <c r="D8" s="17">
        <v>81.599999999999994</v>
      </c>
      <c r="E8" s="17">
        <v>76.3</v>
      </c>
      <c r="F8" s="17">
        <v>73.7</v>
      </c>
      <c r="G8" s="58" t="s">
        <v>888</v>
      </c>
      <c r="H8" s="174">
        <v>69.8</v>
      </c>
      <c r="I8" s="21" t="s">
        <v>166</v>
      </c>
    </row>
    <row r="9" spans="1:9" ht="13.9" customHeight="1">
      <c r="A9" s="16" t="s">
        <v>288</v>
      </c>
      <c r="B9" s="17"/>
      <c r="C9" s="17"/>
      <c r="D9" s="17"/>
      <c r="E9" s="17"/>
      <c r="F9" s="17"/>
      <c r="G9" s="58"/>
      <c r="H9" s="174"/>
      <c r="I9" s="42" t="s">
        <v>422</v>
      </c>
    </row>
    <row r="10" spans="1:9" ht="13.9" customHeight="1">
      <c r="A10" s="20" t="s">
        <v>234</v>
      </c>
      <c r="B10" s="17">
        <v>633.70000000000005</v>
      </c>
      <c r="C10" s="17">
        <v>908.3</v>
      </c>
      <c r="D10" s="17">
        <v>1086</v>
      </c>
      <c r="E10" s="17">
        <v>1102</v>
      </c>
      <c r="F10" s="27">
        <v>1183.5</v>
      </c>
      <c r="G10" s="58">
        <v>1188.5999999999999</v>
      </c>
      <c r="H10" s="174">
        <v>1212.3</v>
      </c>
      <c r="I10" s="21" t="s">
        <v>235</v>
      </c>
    </row>
    <row r="11" spans="1:9" ht="13.9" customHeight="1">
      <c r="A11" s="20" t="s">
        <v>240</v>
      </c>
      <c r="B11" s="17">
        <v>633.1</v>
      </c>
      <c r="C11" s="17">
        <v>762</v>
      </c>
      <c r="D11" s="17">
        <v>878.8</v>
      </c>
      <c r="E11" s="17">
        <v>996.4</v>
      </c>
      <c r="F11" s="27">
        <v>1069.2</v>
      </c>
      <c r="G11" s="58">
        <v>1076.5999999999999</v>
      </c>
      <c r="H11" s="174">
        <v>1094.0999999999999</v>
      </c>
      <c r="I11" s="21" t="s">
        <v>423</v>
      </c>
    </row>
    <row r="12" spans="1:9" ht="13.9" customHeight="1">
      <c r="A12" s="20" t="s">
        <v>32</v>
      </c>
      <c r="B12" s="17">
        <v>1014.6</v>
      </c>
      <c r="C12" s="17">
        <v>768.3</v>
      </c>
      <c r="D12" s="17">
        <v>863.6</v>
      </c>
      <c r="E12" s="17">
        <v>970.2</v>
      </c>
      <c r="F12" s="17">
        <v>1061.0999999999999</v>
      </c>
      <c r="G12" s="58">
        <v>1064.7</v>
      </c>
      <c r="H12" s="174">
        <v>1091.8</v>
      </c>
      <c r="I12" s="21" t="s">
        <v>166</v>
      </c>
    </row>
    <row r="13" spans="1:9" ht="13.9" customHeight="1">
      <c r="A13" s="16" t="s">
        <v>236</v>
      </c>
      <c r="B13" s="17"/>
      <c r="C13" s="17"/>
      <c r="D13" s="17"/>
      <c r="E13" s="17"/>
      <c r="F13" s="17"/>
      <c r="G13" s="58"/>
      <c r="H13" s="174"/>
      <c r="I13" s="19" t="s">
        <v>237</v>
      </c>
    </row>
    <row r="14" spans="1:9" ht="13.9" customHeight="1">
      <c r="A14" s="20" t="s">
        <v>241</v>
      </c>
      <c r="B14" s="17">
        <v>20</v>
      </c>
      <c r="C14" s="17">
        <v>18.399999999999999</v>
      </c>
      <c r="D14" s="17">
        <v>17.3</v>
      </c>
      <c r="E14" s="17">
        <v>17.399999999999999</v>
      </c>
      <c r="F14" s="17">
        <v>18.899999999999999</v>
      </c>
      <c r="G14" s="58">
        <v>19.5</v>
      </c>
      <c r="H14" s="174">
        <v>19.5</v>
      </c>
      <c r="I14" s="21" t="s">
        <v>424</v>
      </c>
    </row>
    <row r="15" spans="1:9" ht="13.9" customHeight="1">
      <c r="A15" s="24" t="s">
        <v>242</v>
      </c>
      <c r="B15" s="17">
        <v>43.2</v>
      </c>
      <c r="C15" s="17">
        <v>40</v>
      </c>
      <c r="D15" s="17">
        <v>37.6</v>
      </c>
      <c r="E15" s="17">
        <v>37.799999999999997</v>
      </c>
      <c r="F15" s="17">
        <v>40.299999999999997</v>
      </c>
      <c r="G15" s="26" t="s">
        <v>819</v>
      </c>
      <c r="H15" s="174">
        <v>40.1</v>
      </c>
      <c r="I15" s="25" t="s">
        <v>425</v>
      </c>
    </row>
    <row r="16" spans="1:9" ht="13.9" customHeight="1">
      <c r="A16" s="20" t="s">
        <v>289</v>
      </c>
      <c r="B16" s="17">
        <v>44</v>
      </c>
      <c r="C16" s="17">
        <v>55</v>
      </c>
      <c r="D16" s="17">
        <v>73.5</v>
      </c>
      <c r="E16" s="17">
        <v>587.79999999999995</v>
      </c>
      <c r="F16" s="27">
        <v>613.4</v>
      </c>
      <c r="G16" s="58">
        <v>611.79999999999995</v>
      </c>
      <c r="H16" s="169">
        <v>675</v>
      </c>
      <c r="I16" s="21" t="s">
        <v>426</v>
      </c>
    </row>
    <row r="17" spans="1:9" ht="13.9" customHeight="1">
      <c r="A17" s="49" t="s">
        <v>436</v>
      </c>
      <c r="B17" s="31">
        <v>305.10000000000002</v>
      </c>
      <c r="C17" s="31">
        <v>373.2</v>
      </c>
      <c r="D17" s="31">
        <v>518.9</v>
      </c>
      <c r="E17" s="31">
        <v>4483.5</v>
      </c>
      <c r="F17" s="46">
        <v>4293.8999999999996</v>
      </c>
      <c r="G17" s="201">
        <v>4099</v>
      </c>
      <c r="H17" s="202">
        <v>4555</v>
      </c>
      <c r="I17" s="50" t="s">
        <v>427</v>
      </c>
    </row>
    <row r="18" spans="1:9" ht="13.9" customHeight="1">
      <c r="A18" s="20" t="s">
        <v>238</v>
      </c>
      <c r="B18" s="17">
        <v>352.5</v>
      </c>
      <c r="C18" s="17">
        <v>395.4</v>
      </c>
      <c r="D18" s="17">
        <v>424.9</v>
      </c>
      <c r="E18" s="17">
        <v>382.3</v>
      </c>
      <c r="F18" s="26">
        <v>382.1</v>
      </c>
      <c r="G18" s="58">
        <v>420.5</v>
      </c>
      <c r="H18" s="174">
        <v>396.3</v>
      </c>
      <c r="I18" s="21" t="s">
        <v>33</v>
      </c>
    </row>
    <row r="19" spans="1:9" ht="13.9" customHeight="1">
      <c r="A19" s="24" t="s">
        <v>239</v>
      </c>
      <c r="B19" s="17">
        <v>760.2</v>
      </c>
      <c r="C19" s="17">
        <v>861.8</v>
      </c>
      <c r="D19" s="17">
        <v>922.8</v>
      </c>
      <c r="E19" s="17">
        <v>827.7</v>
      </c>
      <c r="F19" s="26">
        <v>816.1</v>
      </c>
      <c r="G19" s="26" t="s">
        <v>820</v>
      </c>
      <c r="H19" s="169">
        <v>815</v>
      </c>
      <c r="I19" s="25" t="s">
        <v>34</v>
      </c>
    </row>
    <row r="20" spans="1:9" ht="13.9" customHeight="1">
      <c r="A20" s="24" t="s">
        <v>290</v>
      </c>
      <c r="B20" s="17">
        <v>2022.8</v>
      </c>
      <c r="C20" s="17">
        <v>2087</v>
      </c>
      <c r="D20" s="17">
        <v>2038.5</v>
      </c>
      <c r="E20" s="17">
        <v>1782.8</v>
      </c>
      <c r="F20" s="26">
        <v>1558.2</v>
      </c>
      <c r="G20" s="58">
        <v>1654.6</v>
      </c>
      <c r="H20" s="174">
        <v>1675.2</v>
      </c>
      <c r="I20" s="25" t="s">
        <v>428</v>
      </c>
    </row>
    <row r="21" spans="1:9" ht="19.899999999999999" customHeight="1">
      <c r="A21" s="11" t="s">
        <v>430</v>
      </c>
      <c r="B21" s="11"/>
      <c r="C21" s="11"/>
      <c r="D21" s="11"/>
      <c r="E21" s="11"/>
      <c r="F21" s="11"/>
      <c r="G21" s="11"/>
      <c r="H21" s="11"/>
      <c r="I21" s="48"/>
    </row>
    <row r="22" spans="1:9">
      <c r="A22" s="11" t="s">
        <v>381</v>
      </c>
      <c r="B22" s="11"/>
      <c r="C22" s="11"/>
      <c r="D22" s="11"/>
      <c r="E22" s="11"/>
      <c r="F22" s="11"/>
      <c r="G22" s="11"/>
      <c r="H22" s="11"/>
      <c r="I22" s="48"/>
    </row>
    <row r="23" spans="1:9">
      <c r="A23" s="11" t="s">
        <v>431</v>
      </c>
      <c r="B23" s="11"/>
      <c r="C23" s="11"/>
      <c r="D23" s="11"/>
      <c r="E23" s="11"/>
      <c r="F23" s="11"/>
      <c r="G23" s="11"/>
      <c r="H23" s="11"/>
      <c r="I23" s="48"/>
    </row>
    <row r="24" spans="1:9">
      <c r="A24" s="11" t="s">
        <v>432</v>
      </c>
      <c r="B24" s="11"/>
      <c r="C24" s="11"/>
      <c r="D24" s="11"/>
      <c r="E24" s="11"/>
      <c r="F24" s="11"/>
      <c r="G24" s="11"/>
      <c r="H24" s="11"/>
      <c r="I24" s="48"/>
    </row>
    <row r="25" spans="1:9">
      <c r="A25" s="12" t="s">
        <v>433</v>
      </c>
      <c r="B25" s="11"/>
      <c r="C25" s="11"/>
      <c r="D25" s="11"/>
      <c r="E25" s="11"/>
      <c r="F25" s="11"/>
    </row>
    <row r="26" spans="1:9">
      <c r="A26" s="12" t="s">
        <v>382</v>
      </c>
    </row>
    <row r="27" spans="1:9">
      <c r="A27" s="12" t="s">
        <v>434</v>
      </c>
    </row>
    <row r="28" spans="1:9">
      <c r="A28" s="12" t="s">
        <v>435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zoomScaleNormal="100" zoomScaleSheetLayoutView="100" workbookViewId="0"/>
  </sheetViews>
  <sheetFormatPr defaultColWidth="8.85546875" defaultRowHeight="14.25"/>
  <cols>
    <col min="1" max="1" width="55.7109375" style="29" customWidth="1"/>
    <col min="2" max="8" width="10.7109375" style="29" customWidth="1"/>
    <col min="9" max="9" width="55.7109375" style="40" customWidth="1"/>
    <col min="10" max="16384" width="8.85546875" style="29"/>
  </cols>
  <sheetData>
    <row r="1" spans="1:9" ht="15" customHeight="1">
      <c r="A1" s="6" t="s">
        <v>392</v>
      </c>
      <c r="B1" s="6"/>
      <c r="C1" s="6"/>
      <c r="D1" s="6"/>
      <c r="E1" s="6"/>
      <c r="F1" s="6"/>
      <c r="I1" s="14"/>
    </row>
    <row r="2" spans="1:9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ht="30" customHeight="1">
      <c r="A4" s="220" t="s">
        <v>439</v>
      </c>
      <c r="B4" s="220"/>
      <c r="C4" s="220"/>
      <c r="D4" s="220"/>
      <c r="E4" s="220"/>
      <c r="F4" s="220"/>
      <c r="G4" s="220"/>
      <c r="H4" s="220"/>
      <c r="I4" s="220"/>
    </row>
    <row r="5" spans="1:9">
      <c r="A5" s="16" t="s">
        <v>246</v>
      </c>
      <c r="B5" s="27"/>
      <c r="C5" s="27"/>
      <c r="D5" s="27"/>
      <c r="E5" s="27"/>
      <c r="F5" s="27"/>
      <c r="G5" s="58"/>
      <c r="H5" s="174"/>
      <c r="I5" s="42" t="s">
        <v>440</v>
      </c>
    </row>
    <row r="6" spans="1:9">
      <c r="A6" s="20" t="s">
        <v>35</v>
      </c>
      <c r="B6" s="17">
        <v>156</v>
      </c>
      <c r="C6" s="17">
        <v>172.3</v>
      </c>
      <c r="D6" s="17">
        <v>190.4</v>
      </c>
      <c r="E6" s="17">
        <v>211.2</v>
      </c>
      <c r="F6" s="27">
        <v>236.1</v>
      </c>
      <c r="G6" s="58">
        <v>242.6</v>
      </c>
      <c r="H6" s="58" t="s">
        <v>30</v>
      </c>
      <c r="I6" s="21" t="s">
        <v>174</v>
      </c>
    </row>
    <row r="7" spans="1:9">
      <c r="A7" s="59" t="s">
        <v>243</v>
      </c>
      <c r="B7" s="27">
        <v>337</v>
      </c>
      <c r="C7" s="27">
        <v>376</v>
      </c>
      <c r="D7" s="27">
        <v>414</v>
      </c>
      <c r="E7" s="27">
        <v>457</v>
      </c>
      <c r="F7" s="27">
        <v>501</v>
      </c>
      <c r="G7" s="58" t="s">
        <v>839</v>
      </c>
      <c r="H7" s="58" t="s">
        <v>30</v>
      </c>
      <c r="I7" s="53" t="s">
        <v>269</v>
      </c>
    </row>
    <row r="8" spans="1:9">
      <c r="A8" s="20" t="s">
        <v>36</v>
      </c>
      <c r="B8" s="17">
        <v>514.79999999999995</v>
      </c>
      <c r="C8" s="17">
        <v>578.4</v>
      </c>
      <c r="D8" s="17">
        <v>647.79999999999995</v>
      </c>
      <c r="E8" s="17">
        <v>705.5</v>
      </c>
      <c r="F8" s="27">
        <v>770.5</v>
      </c>
      <c r="G8" s="26">
        <v>787</v>
      </c>
      <c r="H8" s="58" t="s">
        <v>30</v>
      </c>
      <c r="I8" s="21" t="s">
        <v>175</v>
      </c>
    </row>
    <row r="9" spans="1:9">
      <c r="A9" s="44" t="s">
        <v>17</v>
      </c>
      <c r="B9" s="27">
        <v>1112</v>
      </c>
      <c r="C9" s="27">
        <v>1263</v>
      </c>
      <c r="D9" s="27">
        <v>1407</v>
      </c>
      <c r="E9" s="27">
        <v>1526</v>
      </c>
      <c r="F9" s="27">
        <v>1636</v>
      </c>
      <c r="G9" s="58" t="s">
        <v>838</v>
      </c>
      <c r="H9" s="58" t="s">
        <v>30</v>
      </c>
      <c r="I9" s="55" t="s">
        <v>269</v>
      </c>
    </row>
    <row r="10" spans="1:9">
      <c r="A10" s="20" t="s">
        <v>360</v>
      </c>
      <c r="B10" s="17"/>
      <c r="C10" s="17"/>
      <c r="D10" s="17"/>
      <c r="E10" s="17"/>
      <c r="F10" s="17"/>
      <c r="G10" s="58"/>
      <c r="H10" s="174"/>
      <c r="I10" s="21" t="s">
        <v>361</v>
      </c>
    </row>
    <row r="11" spans="1:9">
      <c r="A11" s="24" t="s">
        <v>362</v>
      </c>
      <c r="B11" s="17">
        <v>8323</v>
      </c>
      <c r="C11" s="17">
        <v>9966.7999999999993</v>
      </c>
      <c r="D11" s="17">
        <v>11245.8</v>
      </c>
      <c r="E11" s="17">
        <v>12545</v>
      </c>
      <c r="F11" s="17">
        <v>13964</v>
      </c>
      <c r="G11" s="58">
        <v>14326.5</v>
      </c>
      <c r="H11" s="58" t="s">
        <v>30</v>
      </c>
      <c r="I11" s="25" t="s">
        <v>441</v>
      </c>
    </row>
    <row r="12" spans="1:9">
      <c r="A12" s="24" t="s">
        <v>358</v>
      </c>
      <c r="B12" s="17">
        <v>18.8</v>
      </c>
      <c r="C12" s="17">
        <v>21.8</v>
      </c>
      <c r="D12" s="17">
        <v>24.4</v>
      </c>
      <c r="E12" s="17">
        <v>27.1</v>
      </c>
      <c r="F12" s="27">
        <v>29.7</v>
      </c>
      <c r="G12" s="58" t="s">
        <v>840</v>
      </c>
      <c r="H12" s="58" t="s">
        <v>30</v>
      </c>
      <c r="I12" s="25" t="s">
        <v>359</v>
      </c>
    </row>
    <row r="13" spans="1:9">
      <c r="A13" s="20" t="s">
        <v>37</v>
      </c>
      <c r="B13" s="27"/>
      <c r="C13" s="27"/>
      <c r="D13" s="27"/>
      <c r="E13" s="27"/>
      <c r="F13" s="27"/>
      <c r="G13" s="58"/>
      <c r="H13" s="174"/>
      <c r="I13" s="21" t="s">
        <v>38</v>
      </c>
    </row>
    <row r="14" spans="1:9">
      <c r="A14" s="24" t="s">
        <v>195</v>
      </c>
      <c r="B14" s="57">
        <v>2.84</v>
      </c>
      <c r="C14" s="57">
        <v>2.66</v>
      </c>
      <c r="D14" s="57">
        <v>2.42</v>
      </c>
      <c r="E14" s="57">
        <v>2.19</v>
      </c>
      <c r="F14" s="27">
        <v>1.99</v>
      </c>
      <c r="G14" s="58" t="s">
        <v>841</v>
      </c>
      <c r="H14" s="58" t="s">
        <v>30</v>
      </c>
      <c r="I14" s="25" t="s">
        <v>355</v>
      </c>
    </row>
    <row r="15" spans="1:9">
      <c r="A15" s="24" t="s">
        <v>39</v>
      </c>
      <c r="B15" s="57">
        <v>0.86</v>
      </c>
      <c r="C15" s="57">
        <v>0.79</v>
      </c>
      <c r="D15" s="57">
        <v>0.71</v>
      </c>
      <c r="E15" s="57">
        <v>0.66</v>
      </c>
      <c r="F15" s="27">
        <v>0.61</v>
      </c>
      <c r="G15" s="208" t="s">
        <v>842</v>
      </c>
      <c r="H15" s="58" t="s">
        <v>30</v>
      </c>
      <c r="I15" s="25" t="s">
        <v>196</v>
      </c>
    </row>
    <row r="16" spans="1:9">
      <c r="A16" s="24" t="s">
        <v>244</v>
      </c>
      <c r="B16" s="57">
        <v>3.3</v>
      </c>
      <c r="C16" s="57">
        <v>3.36</v>
      </c>
      <c r="D16" s="57">
        <v>3.4</v>
      </c>
      <c r="E16" s="57">
        <v>3.34</v>
      </c>
      <c r="F16" s="27">
        <v>3.26</v>
      </c>
      <c r="G16" s="58">
        <v>3.24</v>
      </c>
      <c r="H16" s="58" t="s">
        <v>30</v>
      </c>
      <c r="I16" s="25" t="s">
        <v>271</v>
      </c>
    </row>
    <row r="17" spans="1:9">
      <c r="A17" s="24" t="s">
        <v>248</v>
      </c>
      <c r="B17" s="27"/>
      <c r="C17" s="27"/>
      <c r="D17" s="27"/>
      <c r="E17" s="27"/>
      <c r="F17" s="27"/>
      <c r="G17" s="58"/>
      <c r="H17" s="174"/>
      <c r="I17" s="25" t="s">
        <v>442</v>
      </c>
    </row>
    <row r="18" spans="1:9">
      <c r="A18" s="22" t="s">
        <v>40</v>
      </c>
      <c r="B18" s="17">
        <v>53.3</v>
      </c>
      <c r="C18" s="17">
        <v>57.9</v>
      </c>
      <c r="D18" s="17">
        <v>59.1</v>
      </c>
      <c r="E18" s="17">
        <v>59.4</v>
      </c>
      <c r="F18" s="27">
        <v>59.1</v>
      </c>
      <c r="G18" s="58">
        <v>59.1</v>
      </c>
      <c r="H18" s="58" t="s">
        <v>30</v>
      </c>
      <c r="I18" s="23" t="s">
        <v>272</v>
      </c>
    </row>
    <row r="19" spans="1:9">
      <c r="A19" s="22" t="s">
        <v>41</v>
      </c>
      <c r="B19" s="17">
        <v>16.2</v>
      </c>
      <c r="C19" s="17">
        <v>17.2</v>
      </c>
      <c r="D19" s="17">
        <v>17.399999999999999</v>
      </c>
      <c r="E19" s="17">
        <v>17.8</v>
      </c>
      <c r="F19" s="27">
        <v>18.100000000000001</v>
      </c>
      <c r="G19" s="58">
        <v>18.2</v>
      </c>
      <c r="H19" s="58" t="s">
        <v>30</v>
      </c>
      <c r="I19" s="23" t="s">
        <v>273</v>
      </c>
    </row>
    <row r="20" spans="1:9">
      <c r="A20" s="16" t="s">
        <v>42</v>
      </c>
      <c r="B20" s="27"/>
      <c r="C20" s="27"/>
      <c r="D20" s="27"/>
      <c r="E20" s="27"/>
      <c r="F20" s="203"/>
      <c r="G20" s="58"/>
      <c r="H20" s="174"/>
      <c r="I20" s="19" t="s">
        <v>43</v>
      </c>
    </row>
    <row r="21" spans="1:9">
      <c r="A21" s="20" t="s">
        <v>44</v>
      </c>
      <c r="B21" s="27">
        <v>782</v>
      </c>
      <c r="C21" s="27">
        <v>2636</v>
      </c>
      <c r="D21" s="27">
        <v>3534</v>
      </c>
      <c r="E21" s="27">
        <v>4506</v>
      </c>
      <c r="F21" s="27">
        <v>7265</v>
      </c>
      <c r="G21" s="58">
        <v>6558</v>
      </c>
      <c r="H21" s="174">
        <v>7328</v>
      </c>
      <c r="I21" s="21" t="s">
        <v>245</v>
      </c>
    </row>
    <row r="22" spans="1:9">
      <c r="A22" s="44" t="s">
        <v>17</v>
      </c>
      <c r="B22" s="17">
        <v>1.7</v>
      </c>
      <c r="C22" s="17">
        <v>5.7</v>
      </c>
      <c r="D22" s="17">
        <v>7.7</v>
      </c>
      <c r="E22" s="17">
        <v>9.8000000000000007</v>
      </c>
      <c r="F22" s="27">
        <v>15.5</v>
      </c>
      <c r="G22" s="58" t="s">
        <v>821</v>
      </c>
      <c r="H22" s="174">
        <v>15.1</v>
      </c>
      <c r="I22" s="45" t="s">
        <v>269</v>
      </c>
    </row>
    <row r="23" spans="1:9">
      <c r="A23" s="22" t="s">
        <v>23</v>
      </c>
      <c r="B23" s="27"/>
      <c r="C23" s="27"/>
      <c r="D23" s="27"/>
      <c r="E23" s="27"/>
      <c r="F23" s="27"/>
      <c r="G23" s="58"/>
      <c r="H23" s="174"/>
      <c r="I23" s="23" t="s">
        <v>24</v>
      </c>
    </row>
    <row r="24" spans="1:9">
      <c r="A24" s="24" t="s">
        <v>303</v>
      </c>
      <c r="B24" s="27" t="s">
        <v>437</v>
      </c>
      <c r="C24" s="27">
        <v>301</v>
      </c>
      <c r="D24" s="27">
        <v>333</v>
      </c>
      <c r="E24" s="27">
        <v>199</v>
      </c>
      <c r="F24" s="27">
        <v>243</v>
      </c>
      <c r="G24" s="58">
        <v>192</v>
      </c>
      <c r="H24" s="174">
        <v>233</v>
      </c>
      <c r="I24" s="25" t="s">
        <v>304</v>
      </c>
    </row>
    <row r="25" spans="1:9">
      <c r="A25" s="24" t="s">
        <v>46</v>
      </c>
      <c r="B25" s="27">
        <v>262</v>
      </c>
      <c r="C25" s="27">
        <v>97</v>
      </c>
      <c r="D25" s="27">
        <v>260</v>
      </c>
      <c r="E25" s="27">
        <v>147</v>
      </c>
      <c r="F25" s="27">
        <v>192</v>
      </c>
      <c r="G25" s="58" t="s">
        <v>56</v>
      </c>
      <c r="H25" s="174">
        <v>155</v>
      </c>
      <c r="I25" s="25" t="s">
        <v>47</v>
      </c>
    </row>
    <row r="26" spans="1:9">
      <c r="A26" s="24" t="s">
        <v>291</v>
      </c>
      <c r="B26" s="27" t="s">
        <v>438</v>
      </c>
      <c r="C26" s="27">
        <v>1887</v>
      </c>
      <c r="D26" s="27">
        <v>2805</v>
      </c>
      <c r="E26" s="27">
        <v>4004</v>
      </c>
      <c r="F26" s="27">
        <v>6671</v>
      </c>
      <c r="G26" s="58">
        <v>6216</v>
      </c>
      <c r="H26" s="174">
        <v>6881</v>
      </c>
      <c r="I26" s="25" t="s">
        <v>292</v>
      </c>
    </row>
    <row r="27" spans="1:9" s="211" customFormat="1" ht="13.5" customHeight="1">
      <c r="A27" s="209" t="s">
        <v>48</v>
      </c>
      <c r="B27" s="27">
        <v>2893</v>
      </c>
      <c r="C27" s="27">
        <v>8683</v>
      </c>
      <c r="D27" s="27">
        <v>11294</v>
      </c>
      <c r="E27" s="27">
        <v>12084</v>
      </c>
      <c r="F27" s="60">
        <v>19087</v>
      </c>
      <c r="G27" s="62">
        <v>16966</v>
      </c>
      <c r="H27" s="175">
        <v>19866</v>
      </c>
      <c r="I27" s="210" t="s">
        <v>49</v>
      </c>
    </row>
    <row r="28" spans="1:9" s="211" customFormat="1" ht="13.5" customHeight="1">
      <c r="A28" s="44" t="s">
        <v>274</v>
      </c>
      <c r="B28" s="17">
        <v>6.2</v>
      </c>
      <c r="C28" s="17">
        <v>18.899999999999999</v>
      </c>
      <c r="D28" s="17">
        <v>24.5</v>
      </c>
      <c r="E28" s="17">
        <v>26.2</v>
      </c>
      <c r="F28" s="60">
        <v>40.799999999999997</v>
      </c>
      <c r="G28" s="212" t="s">
        <v>822</v>
      </c>
      <c r="H28" s="190">
        <v>40.9</v>
      </c>
      <c r="I28" s="45" t="s">
        <v>269</v>
      </c>
    </row>
    <row r="29" spans="1:9" s="211" customFormat="1" ht="13.5" customHeight="1">
      <c r="A29" s="22" t="s">
        <v>23</v>
      </c>
      <c r="B29" s="27"/>
      <c r="C29" s="27"/>
      <c r="D29" s="27"/>
      <c r="E29" s="27"/>
      <c r="F29" s="60"/>
      <c r="G29" s="62"/>
      <c r="H29" s="175"/>
      <c r="I29" s="23" t="s">
        <v>24</v>
      </c>
    </row>
    <row r="30" spans="1:9" s="211" customFormat="1" ht="13.5" customHeight="1">
      <c r="A30" s="24" t="s">
        <v>305</v>
      </c>
      <c r="B30" s="60" t="s">
        <v>445</v>
      </c>
      <c r="C30" s="60" t="s">
        <v>843</v>
      </c>
      <c r="D30" s="60">
        <v>1964</v>
      </c>
      <c r="E30" s="60">
        <v>1225</v>
      </c>
      <c r="F30" s="60">
        <v>1369</v>
      </c>
      <c r="G30" s="62">
        <v>1003</v>
      </c>
      <c r="H30" s="175">
        <v>1288</v>
      </c>
      <c r="I30" s="25" t="s">
        <v>306</v>
      </c>
    </row>
    <row r="31" spans="1:9" s="211" customFormat="1" ht="13.5" customHeight="1">
      <c r="A31" s="24" t="s">
        <v>46</v>
      </c>
      <c r="B31" s="60">
        <v>880</v>
      </c>
      <c r="C31" s="60">
        <v>344</v>
      </c>
      <c r="D31" s="60">
        <v>835</v>
      </c>
      <c r="E31" s="60">
        <v>413</v>
      </c>
      <c r="F31" s="60">
        <v>590</v>
      </c>
      <c r="G31" s="62" t="s">
        <v>56</v>
      </c>
      <c r="H31" s="175">
        <v>461</v>
      </c>
      <c r="I31" s="25" t="s">
        <v>47</v>
      </c>
    </row>
    <row r="32" spans="1:9" s="211" customFormat="1" ht="13.5" customHeight="1">
      <c r="A32" s="24" t="s">
        <v>291</v>
      </c>
      <c r="B32" s="60" t="s">
        <v>446</v>
      </c>
      <c r="C32" s="60" t="s">
        <v>844</v>
      </c>
      <c r="D32" s="60">
        <v>8078</v>
      </c>
      <c r="E32" s="60">
        <v>10024</v>
      </c>
      <c r="F32" s="60">
        <v>16725</v>
      </c>
      <c r="G32" s="62">
        <v>15597</v>
      </c>
      <c r="H32" s="175">
        <v>17979</v>
      </c>
      <c r="I32" s="25" t="s">
        <v>292</v>
      </c>
    </row>
    <row r="33" spans="1:9" s="211" customFormat="1" ht="13.5" customHeight="1">
      <c r="A33" s="20" t="s">
        <v>247</v>
      </c>
      <c r="B33" s="17">
        <v>62.7</v>
      </c>
      <c r="C33" s="17">
        <v>201.2</v>
      </c>
      <c r="D33" s="17">
        <v>257.5</v>
      </c>
      <c r="E33" s="17">
        <v>255.2</v>
      </c>
      <c r="F33" s="60">
        <v>421.4</v>
      </c>
      <c r="G33" s="62">
        <v>376.6</v>
      </c>
      <c r="H33" s="175">
        <v>436.3</v>
      </c>
      <c r="I33" s="21" t="s">
        <v>443</v>
      </c>
    </row>
    <row r="34" spans="1:9" s="211" customFormat="1" ht="13.5" customHeight="1">
      <c r="A34" s="22" t="s">
        <v>23</v>
      </c>
      <c r="B34" s="17"/>
      <c r="C34" s="17"/>
      <c r="D34" s="17"/>
      <c r="E34" s="17"/>
      <c r="F34" s="60"/>
      <c r="G34" s="62"/>
      <c r="H34" s="175"/>
      <c r="I34" s="23" t="s">
        <v>24</v>
      </c>
    </row>
    <row r="35" spans="1:9" s="211" customFormat="1" ht="13.5" customHeight="1">
      <c r="A35" s="24" t="s">
        <v>305</v>
      </c>
      <c r="B35" s="27" t="s">
        <v>447</v>
      </c>
      <c r="C35" s="17">
        <v>56</v>
      </c>
      <c r="D35" s="27">
        <v>58.6</v>
      </c>
      <c r="E35" s="27">
        <v>34.4</v>
      </c>
      <c r="F35" s="60">
        <v>41.8</v>
      </c>
      <c r="G35" s="62">
        <v>32.9</v>
      </c>
      <c r="H35" s="175">
        <v>40.200000000000003</v>
      </c>
      <c r="I35" s="25" t="s">
        <v>306</v>
      </c>
    </row>
    <row r="36" spans="1:9" s="211" customFormat="1" ht="13.5" customHeight="1">
      <c r="A36" s="24" t="s">
        <v>46</v>
      </c>
      <c r="B36" s="27">
        <v>17.7</v>
      </c>
      <c r="C36" s="27">
        <v>5.6</v>
      </c>
      <c r="D36" s="27">
        <v>16.399999999999999</v>
      </c>
      <c r="E36" s="27">
        <v>7.7</v>
      </c>
      <c r="F36" s="60">
        <v>11.5</v>
      </c>
      <c r="G36" s="62" t="s">
        <v>56</v>
      </c>
      <c r="H36" s="190">
        <v>11</v>
      </c>
      <c r="I36" s="25" t="s">
        <v>47</v>
      </c>
    </row>
    <row r="37" spans="1:9" s="211" customFormat="1" ht="13.5" customHeight="1">
      <c r="A37" s="24" t="s">
        <v>291</v>
      </c>
      <c r="B37" s="27" t="s">
        <v>448</v>
      </c>
      <c r="C37" s="27">
        <v>122.5</v>
      </c>
      <c r="D37" s="27">
        <v>175.3</v>
      </c>
      <c r="E37" s="27">
        <v>206.2</v>
      </c>
      <c r="F37" s="60">
        <v>360.2</v>
      </c>
      <c r="G37" s="62">
        <v>335.9</v>
      </c>
      <c r="H37" s="175">
        <v>382.4</v>
      </c>
      <c r="I37" s="25" t="s">
        <v>292</v>
      </c>
    </row>
    <row r="38" spans="1:9" s="211" customFormat="1" ht="13.5" customHeight="1">
      <c r="A38" s="20" t="s">
        <v>249</v>
      </c>
      <c r="B38" s="17">
        <v>80.2</v>
      </c>
      <c r="C38" s="17">
        <v>76.3</v>
      </c>
      <c r="D38" s="17">
        <v>72.900000000000006</v>
      </c>
      <c r="E38" s="17">
        <v>56.6</v>
      </c>
      <c r="F38" s="61">
        <v>58</v>
      </c>
      <c r="G38" s="62">
        <v>57.4</v>
      </c>
      <c r="H38" s="175">
        <v>59.5</v>
      </c>
      <c r="I38" s="21" t="s">
        <v>444</v>
      </c>
    </row>
    <row r="39" spans="1:9" s="51" customFormat="1" ht="19.899999999999999" customHeight="1">
      <c r="A39" s="11" t="s">
        <v>862</v>
      </c>
      <c r="B39" s="11"/>
      <c r="C39" s="11"/>
      <c r="D39" s="11"/>
      <c r="E39" s="11"/>
      <c r="F39" s="11"/>
      <c r="G39" s="11"/>
      <c r="H39" s="11"/>
      <c r="I39" s="48"/>
    </row>
    <row r="40" spans="1:9" s="51" customFormat="1" ht="12" customHeight="1">
      <c r="A40" s="11" t="s">
        <v>864</v>
      </c>
      <c r="B40" s="11"/>
      <c r="C40" s="11"/>
      <c r="D40" s="11"/>
      <c r="E40" s="11"/>
      <c r="F40" s="11"/>
      <c r="G40" s="11"/>
      <c r="H40" s="11"/>
      <c r="I40" s="48"/>
    </row>
    <row r="41" spans="1:9" ht="12" customHeight="1">
      <c r="A41" s="12" t="s">
        <v>863</v>
      </c>
      <c r="B41" s="11"/>
      <c r="C41" s="11"/>
      <c r="D41" s="11"/>
      <c r="E41" s="11"/>
      <c r="F41" s="11"/>
      <c r="G41" s="11"/>
      <c r="H41" s="11"/>
      <c r="I41" s="48"/>
    </row>
    <row r="42" spans="1:9" ht="12" customHeight="1">
      <c r="A42" s="12" t="s">
        <v>865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5"/>
  <sheetViews>
    <sheetView zoomScaleNormal="100" zoomScaleSheetLayoutView="100" workbookViewId="0"/>
  </sheetViews>
  <sheetFormatPr defaultColWidth="8.85546875" defaultRowHeight="14.25"/>
  <cols>
    <col min="1" max="1" width="55.7109375" style="29" customWidth="1"/>
    <col min="2" max="8" width="10.7109375" style="29" customWidth="1"/>
    <col min="9" max="9" width="55.7109375" style="40" customWidth="1"/>
    <col min="10" max="16384" width="8.85546875" style="29"/>
  </cols>
  <sheetData>
    <row r="1" spans="1:9" ht="15" customHeight="1">
      <c r="A1" s="6" t="s">
        <v>392</v>
      </c>
      <c r="B1" s="6"/>
      <c r="C1" s="6"/>
      <c r="D1" s="6"/>
      <c r="E1" s="6"/>
      <c r="F1" s="6"/>
      <c r="I1" s="14"/>
    </row>
    <row r="2" spans="1:9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63" customFormat="1" ht="30" customHeight="1">
      <c r="A4" s="220" t="s">
        <v>449</v>
      </c>
      <c r="B4" s="220"/>
      <c r="C4" s="220"/>
      <c r="D4" s="220"/>
      <c r="E4" s="220"/>
      <c r="F4" s="220"/>
      <c r="G4" s="220"/>
      <c r="H4" s="220"/>
      <c r="I4" s="220"/>
    </row>
    <row r="5" spans="1:9">
      <c r="A5" s="16" t="s">
        <v>450</v>
      </c>
      <c r="B5" s="27">
        <v>11</v>
      </c>
      <c r="C5" s="27">
        <v>9</v>
      </c>
      <c r="D5" s="27">
        <v>9</v>
      </c>
      <c r="E5" s="27">
        <v>24</v>
      </c>
      <c r="F5" s="27">
        <v>44</v>
      </c>
      <c r="G5" s="52">
        <v>48</v>
      </c>
      <c r="H5" s="52">
        <v>57</v>
      </c>
      <c r="I5" s="19" t="s">
        <v>453</v>
      </c>
    </row>
    <row r="6" spans="1:9">
      <c r="A6" s="64" t="s">
        <v>50</v>
      </c>
      <c r="B6" s="27">
        <v>620</v>
      </c>
      <c r="C6" s="27">
        <v>530</v>
      </c>
      <c r="D6" s="27">
        <v>555</v>
      </c>
      <c r="E6" s="27">
        <v>1090</v>
      </c>
      <c r="F6" s="27">
        <v>2029</v>
      </c>
      <c r="G6" s="52">
        <v>2203</v>
      </c>
      <c r="H6" s="52">
        <v>2812</v>
      </c>
      <c r="I6" s="47" t="s">
        <v>51</v>
      </c>
    </row>
    <row r="7" spans="1:9">
      <c r="A7" s="64" t="s">
        <v>451</v>
      </c>
      <c r="B7" s="27">
        <v>1230</v>
      </c>
      <c r="C7" s="27">
        <v>1430</v>
      </c>
      <c r="D7" s="27">
        <v>1350</v>
      </c>
      <c r="E7" s="27">
        <v>1912</v>
      </c>
      <c r="F7" s="27">
        <v>3127</v>
      </c>
      <c r="G7" s="52">
        <v>3151</v>
      </c>
      <c r="H7" s="52">
        <v>3640</v>
      </c>
      <c r="I7" s="47" t="s">
        <v>871</v>
      </c>
    </row>
    <row r="8" spans="1:9">
      <c r="A8" s="16" t="s">
        <v>452</v>
      </c>
      <c r="B8" s="27"/>
      <c r="C8" s="27"/>
      <c r="D8" s="27"/>
      <c r="E8" s="27"/>
      <c r="F8" s="56"/>
      <c r="G8" s="52"/>
      <c r="H8" s="52"/>
      <c r="I8" s="19" t="s">
        <v>454</v>
      </c>
    </row>
    <row r="9" spans="1:9">
      <c r="A9" s="64" t="s">
        <v>52</v>
      </c>
      <c r="B9" s="27">
        <v>9869</v>
      </c>
      <c r="C9" s="27">
        <v>9761</v>
      </c>
      <c r="D9" s="27">
        <v>11959</v>
      </c>
      <c r="E9" s="27">
        <v>13702</v>
      </c>
      <c r="F9" s="27">
        <v>18686</v>
      </c>
      <c r="G9" s="52">
        <v>19141</v>
      </c>
      <c r="H9" s="52">
        <v>19775</v>
      </c>
      <c r="I9" s="47" t="s">
        <v>53</v>
      </c>
    </row>
    <row r="10" spans="1:9">
      <c r="A10" s="24" t="s">
        <v>54</v>
      </c>
      <c r="B10" s="27">
        <v>6950</v>
      </c>
      <c r="C10" s="27">
        <v>7078</v>
      </c>
      <c r="D10" s="27">
        <v>8708</v>
      </c>
      <c r="E10" s="27">
        <v>10568</v>
      </c>
      <c r="F10" s="27">
        <v>15338</v>
      </c>
      <c r="G10" s="52">
        <v>15797</v>
      </c>
      <c r="H10" s="52">
        <v>16504</v>
      </c>
      <c r="I10" s="25" t="s">
        <v>55</v>
      </c>
    </row>
    <row r="11" spans="1:9">
      <c r="A11" s="24" t="s">
        <v>126</v>
      </c>
      <c r="B11" s="27" t="s">
        <v>30</v>
      </c>
      <c r="C11" s="27" t="s">
        <v>30</v>
      </c>
      <c r="D11" s="27">
        <v>279</v>
      </c>
      <c r="E11" s="27">
        <v>534</v>
      </c>
      <c r="F11" s="27">
        <v>647</v>
      </c>
      <c r="G11" s="58">
        <v>641</v>
      </c>
      <c r="H11" s="58">
        <v>644</v>
      </c>
      <c r="I11" s="25" t="s">
        <v>298</v>
      </c>
    </row>
    <row r="12" spans="1:9">
      <c r="A12" s="24" t="s">
        <v>250</v>
      </c>
      <c r="B12" s="27">
        <v>2919</v>
      </c>
      <c r="C12" s="27">
        <v>2683</v>
      </c>
      <c r="D12" s="27">
        <v>2972</v>
      </c>
      <c r="E12" s="27">
        <v>2568</v>
      </c>
      <c r="F12" s="27">
        <v>2701</v>
      </c>
      <c r="G12" s="58">
        <v>2703</v>
      </c>
      <c r="H12" s="58">
        <v>2627</v>
      </c>
      <c r="I12" s="25" t="s">
        <v>207</v>
      </c>
    </row>
    <row r="13" spans="1:9">
      <c r="A13" s="24" t="s">
        <v>208</v>
      </c>
      <c r="B13" s="27" t="s">
        <v>30</v>
      </c>
      <c r="C13" s="27" t="s">
        <v>30</v>
      </c>
      <c r="D13" s="27" t="s">
        <v>56</v>
      </c>
      <c r="E13" s="27">
        <v>32</v>
      </c>
      <c r="F13" s="27" t="s">
        <v>56</v>
      </c>
      <c r="G13" s="27" t="s">
        <v>56</v>
      </c>
      <c r="H13" s="27" t="s">
        <v>56</v>
      </c>
      <c r="I13" s="25" t="s">
        <v>299</v>
      </c>
    </row>
    <row r="14" spans="1:9">
      <c r="A14" s="24" t="s">
        <v>173</v>
      </c>
      <c r="B14" s="27">
        <v>569</v>
      </c>
      <c r="C14" s="27">
        <v>639</v>
      </c>
      <c r="D14" s="27">
        <v>703</v>
      </c>
      <c r="E14" s="27" t="s">
        <v>457</v>
      </c>
      <c r="F14" s="27">
        <v>956</v>
      </c>
      <c r="G14" s="58" t="s">
        <v>823</v>
      </c>
      <c r="H14" s="58">
        <v>1020</v>
      </c>
      <c r="I14" s="25" t="s">
        <v>275</v>
      </c>
    </row>
    <row r="15" spans="1:9">
      <c r="A15" s="41" t="s">
        <v>455</v>
      </c>
      <c r="B15" s="27"/>
      <c r="C15" s="27"/>
      <c r="D15" s="27"/>
      <c r="E15" s="27"/>
      <c r="F15" s="27"/>
      <c r="G15" s="58"/>
      <c r="H15" s="58"/>
      <c r="I15" s="19" t="s">
        <v>456</v>
      </c>
    </row>
    <row r="16" spans="1:9">
      <c r="A16" s="20" t="s">
        <v>57</v>
      </c>
      <c r="B16" s="27">
        <v>106</v>
      </c>
      <c r="C16" s="27">
        <v>85</v>
      </c>
      <c r="D16" s="27">
        <v>83</v>
      </c>
      <c r="E16" s="27">
        <v>92</v>
      </c>
      <c r="F16" s="27">
        <v>109</v>
      </c>
      <c r="G16" s="58">
        <v>107</v>
      </c>
      <c r="H16" s="58">
        <v>108</v>
      </c>
      <c r="I16" s="21" t="s">
        <v>58</v>
      </c>
    </row>
    <row r="17" spans="1:9" ht="13.5" customHeight="1">
      <c r="A17" s="20" t="s">
        <v>59</v>
      </c>
      <c r="B17" s="27">
        <v>56</v>
      </c>
      <c r="C17" s="27">
        <v>58</v>
      </c>
      <c r="D17" s="27">
        <v>59</v>
      </c>
      <c r="E17" s="27">
        <v>61</v>
      </c>
      <c r="F17" s="27" t="s">
        <v>30</v>
      </c>
      <c r="G17" s="27" t="s">
        <v>30</v>
      </c>
      <c r="H17" s="27" t="s">
        <v>30</v>
      </c>
      <c r="I17" s="21" t="s">
        <v>60</v>
      </c>
    </row>
    <row r="18" spans="1:9" ht="13.5" customHeight="1">
      <c r="A18" s="20" t="s">
        <v>197</v>
      </c>
      <c r="B18" s="27" t="s">
        <v>30</v>
      </c>
      <c r="C18" s="27">
        <v>2</v>
      </c>
      <c r="D18" s="27">
        <v>2</v>
      </c>
      <c r="E18" s="27">
        <v>3</v>
      </c>
      <c r="F18" s="27">
        <v>3</v>
      </c>
      <c r="G18" s="58">
        <v>3</v>
      </c>
      <c r="H18" s="58">
        <v>4</v>
      </c>
      <c r="I18" s="21" t="s">
        <v>61</v>
      </c>
    </row>
    <row r="19" spans="1:9" ht="13.5" customHeight="1">
      <c r="A19" s="20" t="s">
        <v>62</v>
      </c>
      <c r="B19" s="27">
        <v>28</v>
      </c>
      <c r="C19" s="27">
        <v>17</v>
      </c>
      <c r="D19" s="27">
        <v>11</v>
      </c>
      <c r="E19" s="27">
        <v>11</v>
      </c>
      <c r="F19" s="27" t="s">
        <v>30</v>
      </c>
      <c r="G19" s="58" t="s">
        <v>30</v>
      </c>
      <c r="H19" s="58" t="s">
        <v>30</v>
      </c>
      <c r="I19" s="21" t="s">
        <v>63</v>
      </c>
    </row>
    <row r="20" spans="1:9" ht="13.5" customHeight="1">
      <c r="A20" s="20" t="s">
        <v>251</v>
      </c>
      <c r="B20" s="27" t="s">
        <v>30</v>
      </c>
      <c r="C20" s="27" t="s">
        <v>30</v>
      </c>
      <c r="D20" s="27" t="s">
        <v>30</v>
      </c>
      <c r="E20" s="27" t="s">
        <v>30</v>
      </c>
      <c r="F20" s="27">
        <v>13</v>
      </c>
      <c r="G20" s="58">
        <v>12</v>
      </c>
      <c r="H20" s="58">
        <v>13</v>
      </c>
      <c r="I20" s="21" t="s">
        <v>279</v>
      </c>
    </row>
    <row r="21" spans="1:9" ht="13.5" customHeight="1">
      <c r="A21" s="20" t="s">
        <v>762</v>
      </c>
      <c r="B21" s="27" t="s">
        <v>30</v>
      </c>
      <c r="C21" s="27" t="s">
        <v>30</v>
      </c>
      <c r="D21" s="27" t="s">
        <v>30</v>
      </c>
      <c r="E21" s="27" t="s">
        <v>30</v>
      </c>
      <c r="F21" s="27" t="s">
        <v>30</v>
      </c>
      <c r="G21" s="27" t="s">
        <v>30</v>
      </c>
      <c r="H21" s="27">
        <v>2</v>
      </c>
      <c r="I21" s="21" t="s">
        <v>329</v>
      </c>
    </row>
    <row r="22" spans="1:9" ht="13.5" customHeight="1">
      <c r="A22" s="20" t="s">
        <v>64</v>
      </c>
      <c r="B22" s="27">
        <v>30</v>
      </c>
      <c r="C22" s="27">
        <v>30</v>
      </c>
      <c r="D22" s="27" t="s">
        <v>458</v>
      </c>
      <c r="E22" s="27">
        <v>32</v>
      </c>
      <c r="F22" s="27">
        <v>36</v>
      </c>
      <c r="G22" s="58">
        <v>35</v>
      </c>
      <c r="H22" s="58">
        <v>35</v>
      </c>
      <c r="I22" s="21" t="s">
        <v>65</v>
      </c>
    </row>
    <row r="23" spans="1:9" ht="13.5" customHeight="1">
      <c r="A23" s="20" t="s">
        <v>459</v>
      </c>
      <c r="B23" s="27" t="s">
        <v>30</v>
      </c>
      <c r="C23" s="27">
        <v>19</v>
      </c>
      <c r="D23" s="27">
        <v>3</v>
      </c>
      <c r="E23" s="27" t="s">
        <v>30</v>
      </c>
      <c r="F23" s="27" t="s">
        <v>30</v>
      </c>
      <c r="G23" s="58" t="s">
        <v>30</v>
      </c>
      <c r="H23" s="58" t="s">
        <v>30</v>
      </c>
      <c r="I23" s="21" t="s">
        <v>461</v>
      </c>
    </row>
    <row r="24" spans="1:9" ht="13.5" customHeight="1">
      <c r="A24" s="20" t="s">
        <v>66</v>
      </c>
      <c r="B24" s="27">
        <v>56</v>
      </c>
      <c r="C24" s="27">
        <v>19</v>
      </c>
      <c r="D24" s="27">
        <v>15</v>
      </c>
      <c r="E24" s="27">
        <v>15</v>
      </c>
      <c r="F24" s="27">
        <v>16</v>
      </c>
      <c r="G24" s="58">
        <v>16</v>
      </c>
      <c r="H24" s="58">
        <v>16</v>
      </c>
      <c r="I24" s="21" t="s">
        <v>67</v>
      </c>
    </row>
    <row r="25" spans="1:9" ht="13.5" customHeight="1">
      <c r="A25" s="20" t="s">
        <v>460</v>
      </c>
      <c r="B25" s="27" t="s">
        <v>30</v>
      </c>
      <c r="C25" s="27">
        <v>3</v>
      </c>
      <c r="D25" s="27">
        <v>1</v>
      </c>
      <c r="E25" s="27" t="s">
        <v>30</v>
      </c>
      <c r="F25" s="27" t="s">
        <v>30</v>
      </c>
      <c r="G25" s="58" t="s">
        <v>30</v>
      </c>
      <c r="H25" s="58" t="s">
        <v>30</v>
      </c>
      <c r="I25" s="21" t="s">
        <v>462</v>
      </c>
    </row>
    <row r="26" spans="1:9" ht="13.5" customHeight="1">
      <c r="A26" s="20" t="s">
        <v>464</v>
      </c>
      <c r="B26" s="27">
        <v>5</v>
      </c>
      <c r="C26" s="27">
        <v>4</v>
      </c>
      <c r="D26" s="27">
        <v>4</v>
      </c>
      <c r="E26" s="27">
        <v>4</v>
      </c>
      <c r="F26" s="27">
        <v>4</v>
      </c>
      <c r="G26" s="58">
        <v>4</v>
      </c>
      <c r="H26" s="58">
        <v>3</v>
      </c>
      <c r="I26" s="21" t="s">
        <v>463</v>
      </c>
    </row>
    <row r="27" spans="1:9" ht="13.5" customHeight="1">
      <c r="A27" s="20" t="s">
        <v>68</v>
      </c>
      <c r="B27" s="27">
        <v>74</v>
      </c>
      <c r="C27" s="27">
        <v>75</v>
      </c>
      <c r="D27" s="27">
        <v>68</v>
      </c>
      <c r="E27" s="27">
        <v>43</v>
      </c>
      <c r="F27" s="27">
        <v>33</v>
      </c>
      <c r="G27" s="58">
        <v>26</v>
      </c>
      <c r="H27" s="58">
        <v>22</v>
      </c>
      <c r="I27" s="21" t="s">
        <v>69</v>
      </c>
    </row>
    <row r="28" spans="1:9" ht="13.5" customHeight="1">
      <c r="A28" s="66" t="s">
        <v>465</v>
      </c>
      <c r="B28" s="67"/>
      <c r="C28" s="67"/>
      <c r="D28" s="67"/>
      <c r="E28" s="67"/>
      <c r="F28" s="67"/>
      <c r="G28" s="68"/>
      <c r="H28" s="68"/>
      <c r="I28" s="69" t="s">
        <v>466</v>
      </c>
    </row>
    <row r="29" spans="1:9" ht="13.5" customHeight="1">
      <c r="A29" s="70" t="s">
        <v>70</v>
      </c>
      <c r="B29" s="67">
        <v>31070</v>
      </c>
      <c r="C29" s="67">
        <v>25231</v>
      </c>
      <c r="D29" s="67">
        <v>21625</v>
      </c>
      <c r="E29" s="67">
        <v>27841</v>
      </c>
      <c r="F29" s="67">
        <v>35089</v>
      </c>
      <c r="G29" s="71">
        <v>35824</v>
      </c>
      <c r="H29" s="71">
        <v>37069</v>
      </c>
      <c r="I29" s="72" t="s">
        <v>58</v>
      </c>
    </row>
    <row r="30" spans="1:9" ht="13.5" customHeight="1">
      <c r="A30" s="70" t="s">
        <v>71</v>
      </c>
      <c r="B30" s="67">
        <v>11352</v>
      </c>
      <c r="C30" s="67">
        <v>15039</v>
      </c>
      <c r="D30" s="67">
        <v>11776</v>
      </c>
      <c r="E30" s="67">
        <v>10757</v>
      </c>
      <c r="F30" s="67" t="s">
        <v>30</v>
      </c>
      <c r="G30" s="67" t="s">
        <v>30</v>
      </c>
      <c r="H30" s="67" t="s">
        <v>30</v>
      </c>
      <c r="I30" s="72" t="s">
        <v>60</v>
      </c>
    </row>
    <row r="31" spans="1:9" ht="13.5" customHeight="1">
      <c r="A31" s="70" t="s">
        <v>252</v>
      </c>
      <c r="B31" s="67" t="s">
        <v>30</v>
      </c>
      <c r="C31" s="67">
        <v>62</v>
      </c>
      <c r="D31" s="67">
        <v>103</v>
      </c>
      <c r="E31" s="67">
        <v>86</v>
      </c>
      <c r="F31" s="67">
        <v>91</v>
      </c>
      <c r="G31" s="71">
        <v>113</v>
      </c>
      <c r="H31" s="177">
        <v>130</v>
      </c>
      <c r="I31" s="72" t="s">
        <v>61</v>
      </c>
    </row>
    <row r="32" spans="1:9" ht="13.5" customHeight="1">
      <c r="A32" s="70" t="s">
        <v>253</v>
      </c>
      <c r="B32" s="67">
        <v>5022</v>
      </c>
      <c r="C32" s="67">
        <v>1630</v>
      </c>
      <c r="D32" s="67">
        <v>1914</v>
      </c>
      <c r="E32" s="67">
        <v>1453</v>
      </c>
      <c r="F32" s="67" t="s">
        <v>30</v>
      </c>
      <c r="G32" s="71" t="s">
        <v>30</v>
      </c>
      <c r="H32" s="177" t="s">
        <v>30</v>
      </c>
      <c r="I32" s="72" t="s">
        <v>63</v>
      </c>
    </row>
    <row r="33" spans="1:9" ht="13.5" customHeight="1">
      <c r="A33" s="70" t="s">
        <v>254</v>
      </c>
      <c r="B33" s="67" t="s">
        <v>30</v>
      </c>
      <c r="C33" s="67" t="s">
        <v>30</v>
      </c>
      <c r="D33" s="67" t="s">
        <v>30</v>
      </c>
      <c r="E33" s="67" t="s">
        <v>30</v>
      </c>
      <c r="F33" s="67">
        <v>1760</v>
      </c>
      <c r="G33" s="71">
        <v>1873</v>
      </c>
      <c r="H33" s="177">
        <v>1962</v>
      </c>
      <c r="I33" s="72" t="s">
        <v>279</v>
      </c>
    </row>
    <row r="34" spans="1:9" s="1" customFormat="1" ht="12">
      <c r="A34" s="70" t="s">
        <v>332</v>
      </c>
      <c r="B34" s="67" t="s">
        <v>30</v>
      </c>
      <c r="C34" s="67" t="s">
        <v>30</v>
      </c>
      <c r="D34" s="67" t="s">
        <v>30</v>
      </c>
      <c r="E34" s="67" t="s">
        <v>30</v>
      </c>
      <c r="F34" s="67" t="s">
        <v>30</v>
      </c>
      <c r="G34" s="67" t="s">
        <v>30</v>
      </c>
      <c r="H34" s="177">
        <v>32</v>
      </c>
      <c r="I34" s="72" t="s">
        <v>329</v>
      </c>
    </row>
    <row r="35" spans="1:9" s="1" customFormat="1" ht="13.5" customHeight="1">
      <c r="A35" s="70" t="s">
        <v>127</v>
      </c>
      <c r="B35" s="67">
        <v>13967</v>
      </c>
      <c r="C35" s="67">
        <v>9928</v>
      </c>
      <c r="D35" s="67" t="s">
        <v>467</v>
      </c>
      <c r="E35" s="67">
        <v>7264</v>
      </c>
      <c r="F35" s="67">
        <v>11153</v>
      </c>
      <c r="G35" s="71">
        <v>11381</v>
      </c>
      <c r="H35" s="177">
        <v>11775</v>
      </c>
      <c r="I35" s="72" t="s">
        <v>65</v>
      </c>
    </row>
    <row r="36" spans="1:9" s="1" customFormat="1" ht="13.5" customHeight="1">
      <c r="A36" s="70" t="s">
        <v>469</v>
      </c>
      <c r="B36" s="67" t="s">
        <v>30</v>
      </c>
      <c r="C36" s="67">
        <v>2359</v>
      </c>
      <c r="D36" s="67">
        <v>253</v>
      </c>
      <c r="E36" s="67" t="s">
        <v>30</v>
      </c>
      <c r="F36" s="67" t="s">
        <v>30</v>
      </c>
      <c r="G36" s="71" t="s">
        <v>30</v>
      </c>
      <c r="H36" s="177" t="s">
        <v>30</v>
      </c>
      <c r="I36" s="72" t="s">
        <v>471</v>
      </c>
    </row>
    <row r="37" spans="1:9" s="1" customFormat="1" ht="13.5" customHeight="1">
      <c r="A37" s="70" t="s">
        <v>72</v>
      </c>
      <c r="B37" s="67">
        <v>11281</v>
      </c>
      <c r="C37" s="67">
        <v>5724</v>
      </c>
      <c r="D37" s="67">
        <v>5893</v>
      </c>
      <c r="E37" s="67">
        <v>5320</v>
      </c>
      <c r="F37" s="67">
        <v>7884</v>
      </c>
      <c r="G37" s="71">
        <v>8272</v>
      </c>
      <c r="H37" s="177">
        <v>8678</v>
      </c>
      <c r="I37" s="72" t="s">
        <v>67</v>
      </c>
    </row>
    <row r="38" spans="1:9" s="1" customFormat="1" ht="13.5" customHeight="1">
      <c r="A38" s="70" t="s">
        <v>470</v>
      </c>
      <c r="B38" s="67" t="s">
        <v>30</v>
      </c>
      <c r="C38" s="67">
        <v>68</v>
      </c>
      <c r="D38" s="67">
        <v>78</v>
      </c>
      <c r="E38" s="67" t="s">
        <v>30</v>
      </c>
      <c r="F38" s="67" t="s">
        <v>30</v>
      </c>
      <c r="G38" s="71" t="s">
        <v>30</v>
      </c>
      <c r="H38" s="177" t="s">
        <v>30</v>
      </c>
      <c r="I38" s="72" t="s">
        <v>472</v>
      </c>
    </row>
    <row r="39" spans="1:9" s="1" customFormat="1" ht="13.5" customHeight="1">
      <c r="A39" s="70" t="s">
        <v>473</v>
      </c>
      <c r="B39" s="67">
        <v>613</v>
      </c>
      <c r="C39" s="67">
        <v>528</v>
      </c>
      <c r="D39" s="67">
        <v>391</v>
      </c>
      <c r="E39" s="67">
        <v>365</v>
      </c>
      <c r="F39" s="67">
        <v>400</v>
      </c>
      <c r="G39" s="71">
        <v>426</v>
      </c>
      <c r="H39" s="177">
        <v>433</v>
      </c>
      <c r="I39" s="72" t="s">
        <v>474</v>
      </c>
    </row>
    <row r="40" spans="1:9" s="1" customFormat="1" ht="13.5" customHeight="1">
      <c r="A40" s="70" t="s">
        <v>73</v>
      </c>
      <c r="B40" s="67">
        <v>4461</v>
      </c>
      <c r="C40" s="67">
        <v>6435</v>
      </c>
      <c r="D40" s="67">
        <v>8578</v>
      </c>
      <c r="E40" s="67">
        <v>6365</v>
      </c>
      <c r="F40" s="67">
        <v>4720</v>
      </c>
      <c r="G40" s="71">
        <v>5095</v>
      </c>
      <c r="H40" s="177">
        <v>6063</v>
      </c>
      <c r="I40" s="72" t="s">
        <v>69</v>
      </c>
    </row>
    <row r="41" spans="1:9" s="1" customFormat="1" ht="13.5" customHeight="1">
      <c r="A41" s="66" t="s">
        <v>475</v>
      </c>
      <c r="B41" s="67"/>
      <c r="C41" s="67"/>
      <c r="D41" s="67"/>
      <c r="E41" s="67"/>
      <c r="F41" s="67"/>
      <c r="G41" s="71"/>
      <c r="H41" s="71"/>
      <c r="I41" s="69" t="s">
        <v>476</v>
      </c>
    </row>
    <row r="42" spans="1:9" s="1" customFormat="1" ht="13.5" customHeight="1">
      <c r="A42" s="70" t="s">
        <v>70</v>
      </c>
      <c r="B42" s="67" t="s">
        <v>477</v>
      </c>
      <c r="C42" s="67">
        <v>4615</v>
      </c>
      <c r="D42" s="67">
        <v>3924</v>
      </c>
      <c r="E42" s="67">
        <v>3447</v>
      </c>
      <c r="F42" s="67">
        <v>4359</v>
      </c>
      <c r="G42" s="71">
        <v>3809</v>
      </c>
      <c r="H42" s="71">
        <v>3956</v>
      </c>
      <c r="I42" s="72" t="s">
        <v>58</v>
      </c>
    </row>
    <row r="43" spans="1:9" s="1" customFormat="1" ht="13.5" customHeight="1">
      <c r="A43" s="70" t="s">
        <v>74</v>
      </c>
      <c r="B43" s="67" t="s">
        <v>30</v>
      </c>
      <c r="C43" s="67">
        <v>4964</v>
      </c>
      <c r="D43" s="67">
        <v>4116</v>
      </c>
      <c r="E43" s="67">
        <v>3441</v>
      </c>
      <c r="F43" s="67" t="s">
        <v>30</v>
      </c>
      <c r="G43" s="67" t="s">
        <v>30</v>
      </c>
      <c r="H43" s="67" t="s">
        <v>30</v>
      </c>
      <c r="I43" s="72" t="s">
        <v>60</v>
      </c>
    </row>
    <row r="44" spans="1:9" s="1" customFormat="1" ht="13.5" customHeight="1">
      <c r="A44" s="70" t="s">
        <v>252</v>
      </c>
      <c r="B44" s="67" t="s">
        <v>30</v>
      </c>
      <c r="C44" s="67" t="s">
        <v>30</v>
      </c>
      <c r="D44" s="67">
        <v>17</v>
      </c>
      <c r="E44" s="67">
        <v>34</v>
      </c>
      <c r="F44" s="67">
        <v>14</v>
      </c>
      <c r="G44" s="71">
        <v>16</v>
      </c>
      <c r="H44" s="177">
        <v>23</v>
      </c>
      <c r="I44" s="72" t="s">
        <v>61</v>
      </c>
    </row>
    <row r="45" spans="1:9" s="1" customFormat="1" ht="13.5" customHeight="1">
      <c r="A45" s="70" t="s">
        <v>253</v>
      </c>
      <c r="B45" s="67">
        <v>1803</v>
      </c>
      <c r="C45" s="67">
        <v>459</v>
      </c>
      <c r="D45" s="67">
        <v>517</v>
      </c>
      <c r="E45" s="67">
        <v>410</v>
      </c>
      <c r="F45" s="67">
        <v>188</v>
      </c>
      <c r="G45" s="71" t="s">
        <v>30</v>
      </c>
      <c r="H45" s="177" t="s">
        <v>30</v>
      </c>
      <c r="I45" s="72" t="s">
        <v>63</v>
      </c>
    </row>
    <row r="46" spans="1:9" s="1" customFormat="1" ht="13.5" customHeight="1">
      <c r="A46" s="70" t="s">
        <v>254</v>
      </c>
      <c r="B46" s="67" t="s">
        <v>30</v>
      </c>
      <c r="C46" s="67" t="s">
        <v>30</v>
      </c>
      <c r="D46" s="67" t="s">
        <v>30</v>
      </c>
      <c r="E46" s="67" t="s">
        <v>30</v>
      </c>
      <c r="F46" s="67" t="s">
        <v>30</v>
      </c>
      <c r="G46" s="71">
        <v>189</v>
      </c>
      <c r="H46" s="177">
        <v>169</v>
      </c>
      <c r="I46" s="72" t="s">
        <v>279</v>
      </c>
    </row>
    <row r="47" spans="1:9" s="1" customFormat="1" ht="13.5" customHeight="1">
      <c r="A47" s="70" t="s">
        <v>128</v>
      </c>
      <c r="B47" s="67">
        <v>2933</v>
      </c>
      <c r="C47" s="67">
        <v>3071</v>
      </c>
      <c r="D47" s="67" t="s">
        <v>468</v>
      </c>
      <c r="E47" s="67">
        <v>2240</v>
      </c>
      <c r="F47" s="67" t="s">
        <v>328</v>
      </c>
      <c r="G47" s="71">
        <v>2494</v>
      </c>
      <c r="H47" s="177">
        <v>2334</v>
      </c>
      <c r="I47" s="72" t="s">
        <v>65</v>
      </c>
    </row>
    <row r="48" spans="1:9" s="1" customFormat="1" ht="13.5" customHeight="1">
      <c r="A48" s="70" t="s">
        <v>787</v>
      </c>
      <c r="B48" s="67" t="s">
        <v>30</v>
      </c>
      <c r="C48" s="67">
        <v>777</v>
      </c>
      <c r="D48" s="67">
        <v>125</v>
      </c>
      <c r="E48" s="67" t="s">
        <v>30</v>
      </c>
      <c r="F48" s="67" t="s">
        <v>30</v>
      </c>
      <c r="G48" s="71" t="s">
        <v>30</v>
      </c>
      <c r="H48" s="177" t="s">
        <v>30</v>
      </c>
      <c r="I48" s="72" t="s">
        <v>471</v>
      </c>
    </row>
    <row r="49" spans="1:9" s="1" customFormat="1" ht="13.5" customHeight="1">
      <c r="A49" s="70" t="s">
        <v>788</v>
      </c>
      <c r="B49" s="67">
        <v>2007</v>
      </c>
      <c r="C49" s="67">
        <v>1685</v>
      </c>
      <c r="D49" s="67">
        <v>1242</v>
      </c>
      <c r="E49" s="67">
        <v>1033</v>
      </c>
      <c r="F49" s="67">
        <v>1114</v>
      </c>
      <c r="G49" s="71">
        <v>1149</v>
      </c>
      <c r="H49" s="177">
        <v>1176</v>
      </c>
      <c r="I49" s="72" t="s">
        <v>67</v>
      </c>
    </row>
    <row r="50" spans="1:9" s="1" customFormat="1" ht="13.5" customHeight="1">
      <c r="A50" s="70" t="s">
        <v>789</v>
      </c>
      <c r="B50" s="67" t="s">
        <v>30</v>
      </c>
      <c r="C50" s="67" t="s">
        <v>30</v>
      </c>
      <c r="D50" s="67">
        <v>12</v>
      </c>
      <c r="E50" s="67" t="s">
        <v>30</v>
      </c>
      <c r="F50" s="67" t="s">
        <v>30</v>
      </c>
      <c r="G50" s="71" t="s">
        <v>30</v>
      </c>
      <c r="H50" s="177" t="s">
        <v>30</v>
      </c>
      <c r="I50" s="72" t="s">
        <v>472</v>
      </c>
    </row>
    <row r="51" spans="1:9" s="1" customFormat="1" ht="13.5" customHeight="1">
      <c r="A51" s="70" t="s">
        <v>473</v>
      </c>
      <c r="B51" s="67">
        <v>58</v>
      </c>
      <c r="C51" s="67">
        <v>79</v>
      </c>
      <c r="D51" s="67">
        <v>51</v>
      </c>
      <c r="E51" s="67">
        <v>46</v>
      </c>
      <c r="F51" s="67">
        <v>25</v>
      </c>
      <c r="G51" s="68">
        <v>35</v>
      </c>
      <c r="H51" s="176">
        <v>37</v>
      </c>
      <c r="I51" s="72" t="s">
        <v>474</v>
      </c>
    </row>
    <row r="52" spans="1:9" s="1" customFormat="1" ht="13.5" customHeight="1">
      <c r="A52" s="70" t="s">
        <v>73</v>
      </c>
      <c r="B52" s="67">
        <v>2030</v>
      </c>
      <c r="C52" s="67">
        <v>1897</v>
      </c>
      <c r="D52" s="67">
        <v>1641</v>
      </c>
      <c r="E52" s="67">
        <v>1738</v>
      </c>
      <c r="F52" s="67">
        <v>1003</v>
      </c>
      <c r="G52" s="68">
        <v>1137</v>
      </c>
      <c r="H52" s="176">
        <v>1298</v>
      </c>
      <c r="I52" s="72" t="s">
        <v>69</v>
      </c>
    </row>
    <row r="53" spans="1:9" s="1" customFormat="1" ht="13.5" customHeight="1">
      <c r="A53" s="66" t="s">
        <v>480</v>
      </c>
      <c r="B53" s="67">
        <v>10</v>
      </c>
      <c r="C53" s="67">
        <v>14</v>
      </c>
      <c r="D53" s="67">
        <v>14</v>
      </c>
      <c r="E53" s="67">
        <v>13</v>
      </c>
      <c r="F53" s="67">
        <v>13</v>
      </c>
      <c r="G53" s="68">
        <v>13</v>
      </c>
      <c r="H53" s="176">
        <v>13</v>
      </c>
      <c r="I53" s="69" t="s">
        <v>482</v>
      </c>
    </row>
    <row r="54" spans="1:9" s="1" customFormat="1" ht="13.5" customHeight="1">
      <c r="A54" s="66" t="s">
        <v>481</v>
      </c>
      <c r="B54" s="67">
        <v>57663</v>
      </c>
      <c r="C54" s="67">
        <v>72278</v>
      </c>
      <c r="D54" s="67" t="s">
        <v>486</v>
      </c>
      <c r="E54" s="67" t="s">
        <v>487</v>
      </c>
      <c r="F54" s="67" t="s">
        <v>490</v>
      </c>
      <c r="G54" s="71" t="s">
        <v>491</v>
      </c>
      <c r="H54" s="177" t="s">
        <v>763</v>
      </c>
      <c r="I54" s="69" t="s">
        <v>483</v>
      </c>
    </row>
    <row r="55" spans="1:9" s="1" customFormat="1" ht="13.5" customHeight="1">
      <c r="A55" s="66" t="s">
        <v>478</v>
      </c>
      <c r="B55" s="67">
        <v>9439</v>
      </c>
      <c r="C55" s="67">
        <v>12650</v>
      </c>
      <c r="D55" s="67" t="s">
        <v>488</v>
      </c>
      <c r="E55" s="67" t="s">
        <v>489</v>
      </c>
      <c r="F55" s="67" t="s">
        <v>764</v>
      </c>
      <c r="G55" s="71" t="s">
        <v>765</v>
      </c>
      <c r="H55" s="177" t="s">
        <v>766</v>
      </c>
      <c r="I55" s="69" t="s">
        <v>484</v>
      </c>
    </row>
    <row r="56" spans="1:9" s="1" customFormat="1" ht="13.5" customHeight="1">
      <c r="A56" s="66" t="s">
        <v>492</v>
      </c>
      <c r="B56" s="67">
        <v>6922</v>
      </c>
      <c r="C56" s="67">
        <v>4993</v>
      </c>
      <c r="D56" s="67">
        <v>5293</v>
      </c>
      <c r="E56" s="67">
        <v>3078</v>
      </c>
      <c r="F56" s="67">
        <v>2175</v>
      </c>
      <c r="G56" s="68">
        <v>1948</v>
      </c>
      <c r="H56" s="176">
        <v>1619</v>
      </c>
      <c r="I56" s="69" t="s">
        <v>493</v>
      </c>
    </row>
    <row r="57" spans="1:9" s="1" customFormat="1" ht="13.5">
      <c r="A57" s="66" t="s">
        <v>479</v>
      </c>
      <c r="B57" s="67">
        <v>1501</v>
      </c>
      <c r="C57" s="67">
        <v>1029</v>
      </c>
      <c r="D57" s="67">
        <v>1006</v>
      </c>
      <c r="E57" s="67">
        <v>816</v>
      </c>
      <c r="F57" s="67">
        <v>307</v>
      </c>
      <c r="G57" s="68">
        <v>450</v>
      </c>
      <c r="H57" s="176">
        <v>363</v>
      </c>
      <c r="I57" s="69" t="s">
        <v>485</v>
      </c>
    </row>
    <row r="58" spans="1:9" ht="19.899999999999999" customHeight="1">
      <c r="A58" s="11" t="s">
        <v>408</v>
      </c>
      <c r="B58" s="11"/>
      <c r="C58" s="11"/>
      <c r="D58" s="11"/>
      <c r="E58" s="11"/>
      <c r="F58" s="11"/>
      <c r="G58" s="11"/>
      <c r="H58" s="11"/>
      <c r="I58" s="48"/>
    </row>
    <row r="59" spans="1:9" ht="12" customHeight="1">
      <c r="A59" s="11" t="s">
        <v>494</v>
      </c>
      <c r="B59" s="11"/>
      <c r="C59" s="11"/>
      <c r="D59" s="11"/>
      <c r="E59" s="11"/>
      <c r="F59" s="11"/>
      <c r="G59" s="11"/>
      <c r="H59" s="11"/>
      <c r="I59" s="48"/>
    </row>
    <row r="60" spans="1:9" ht="12" customHeight="1">
      <c r="A60" s="11" t="s">
        <v>495</v>
      </c>
      <c r="B60" s="11"/>
      <c r="C60" s="11"/>
      <c r="D60" s="11"/>
      <c r="E60" s="11"/>
      <c r="F60" s="11"/>
      <c r="G60" s="11"/>
      <c r="H60" s="11"/>
      <c r="I60" s="48"/>
    </row>
    <row r="61" spans="1:9" ht="12" customHeight="1">
      <c r="A61" s="11" t="s">
        <v>496</v>
      </c>
      <c r="B61" s="11"/>
      <c r="C61" s="11"/>
      <c r="D61" s="11"/>
      <c r="E61" s="11"/>
      <c r="F61" s="11"/>
      <c r="G61" s="11"/>
      <c r="H61" s="11"/>
      <c r="I61" s="48"/>
    </row>
    <row r="62" spans="1:9" ht="12" customHeight="1">
      <c r="A62" s="11" t="s">
        <v>497</v>
      </c>
      <c r="B62" s="11"/>
      <c r="C62" s="11"/>
      <c r="D62" s="11"/>
      <c r="E62" s="11"/>
      <c r="F62" s="11"/>
      <c r="G62" s="11"/>
      <c r="H62" s="11"/>
      <c r="I62" s="48"/>
    </row>
    <row r="63" spans="1:9" ht="12" customHeight="1">
      <c r="A63" s="11" t="s">
        <v>849</v>
      </c>
      <c r="B63" s="11"/>
      <c r="C63" s="11"/>
      <c r="D63" s="11"/>
      <c r="E63" s="11"/>
      <c r="F63" s="11"/>
      <c r="G63" s="11"/>
      <c r="H63" s="11"/>
      <c r="I63" s="48"/>
    </row>
    <row r="64" spans="1:9" ht="12" customHeight="1">
      <c r="A64" s="11" t="s">
        <v>786</v>
      </c>
      <c r="B64" s="11"/>
      <c r="C64" s="11"/>
      <c r="D64" s="11"/>
      <c r="E64" s="11"/>
      <c r="F64" s="11"/>
      <c r="G64" s="11"/>
      <c r="H64" s="11"/>
      <c r="I64" s="48"/>
    </row>
    <row r="65" spans="1:9" ht="12" customHeight="1">
      <c r="A65" s="11" t="s">
        <v>498</v>
      </c>
      <c r="B65" s="11"/>
      <c r="C65" s="11"/>
      <c r="D65" s="11"/>
      <c r="E65" s="11"/>
      <c r="F65" s="11"/>
      <c r="G65" s="11"/>
      <c r="H65" s="11"/>
      <c r="I65" s="48"/>
    </row>
    <row r="66" spans="1:9" ht="12" customHeight="1">
      <c r="A66" s="11" t="s">
        <v>499</v>
      </c>
      <c r="B66" s="11"/>
      <c r="C66" s="11"/>
      <c r="D66" s="11"/>
      <c r="E66" s="11"/>
      <c r="F66" s="11"/>
      <c r="G66" s="11"/>
      <c r="H66" s="11"/>
      <c r="I66" s="48"/>
    </row>
    <row r="67" spans="1:9" ht="12" customHeight="1">
      <c r="A67" s="11" t="s">
        <v>500</v>
      </c>
      <c r="B67" s="11"/>
      <c r="C67" s="11"/>
      <c r="D67" s="11"/>
      <c r="E67" s="11"/>
      <c r="F67" s="11"/>
      <c r="G67" s="11"/>
      <c r="H67" s="11"/>
      <c r="I67" s="48"/>
    </row>
    <row r="68" spans="1:9" ht="12" customHeight="1">
      <c r="A68" s="11" t="s">
        <v>501</v>
      </c>
      <c r="B68" s="11"/>
      <c r="C68" s="11"/>
      <c r="D68" s="11"/>
      <c r="E68" s="11"/>
      <c r="F68" s="11"/>
      <c r="G68" s="11"/>
      <c r="H68" s="11"/>
      <c r="I68" s="48"/>
    </row>
    <row r="69" spans="1:9" ht="12" customHeight="1">
      <c r="A69" s="11" t="s">
        <v>767</v>
      </c>
      <c r="B69" s="11"/>
      <c r="C69" s="11"/>
      <c r="D69" s="11"/>
      <c r="E69" s="11"/>
      <c r="F69" s="11"/>
      <c r="G69" s="11"/>
      <c r="H69" s="11"/>
      <c r="I69" s="48"/>
    </row>
    <row r="70" spans="1:9" ht="12" customHeight="1">
      <c r="A70" s="11" t="s">
        <v>768</v>
      </c>
      <c r="B70" s="11"/>
      <c r="C70" s="11"/>
      <c r="D70" s="11"/>
      <c r="E70" s="11"/>
      <c r="F70" s="11"/>
      <c r="G70" s="11"/>
      <c r="H70" s="11"/>
      <c r="I70" s="48"/>
    </row>
    <row r="71" spans="1:9" ht="12" customHeight="1">
      <c r="A71" s="11" t="s">
        <v>769</v>
      </c>
      <c r="B71" s="12"/>
      <c r="C71" s="12"/>
      <c r="D71" s="12"/>
      <c r="E71" s="12"/>
      <c r="F71" s="12"/>
      <c r="G71" s="12"/>
      <c r="H71" s="12"/>
      <c r="I71" s="48"/>
    </row>
    <row r="72" spans="1:9" ht="12" customHeight="1">
      <c r="A72" s="12" t="s">
        <v>410</v>
      </c>
    </row>
    <row r="73" spans="1:9" ht="12" customHeight="1">
      <c r="A73" s="12" t="s">
        <v>502</v>
      </c>
      <c r="B73" s="11"/>
      <c r="C73" s="11"/>
      <c r="D73" s="11"/>
      <c r="E73" s="11"/>
      <c r="F73" s="11"/>
      <c r="G73" s="11"/>
      <c r="H73" s="11"/>
      <c r="I73" s="4"/>
    </row>
    <row r="74" spans="1:9" ht="12" customHeight="1">
      <c r="A74" s="12" t="s">
        <v>503</v>
      </c>
      <c r="B74" s="11"/>
      <c r="C74" s="11"/>
      <c r="D74" s="11"/>
      <c r="E74" s="11"/>
      <c r="F74" s="11"/>
      <c r="G74" s="11"/>
      <c r="H74" s="11"/>
      <c r="I74" s="4"/>
    </row>
    <row r="75" spans="1:9" ht="12" customHeight="1">
      <c r="A75" s="12" t="s">
        <v>504</v>
      </c>
    </row>
    <row r="76" spans="1:9" ht="12" customHeight="1">
      <c r="A76" s="12" t="s">
        <v>505</v>
      </c>
    </row>
    <row r="77" spans="1:9" ht="12" customHeight="1">
      <c r="A77" s="12" t="s">
        <v>850</v>
      </c>
    </row>
    <row r="78" spans="1:9" ht="12" customHeight="1">
      <c r="A78" s="12" t="s">
        <v>506</v>
      </c>
    </row>
    <row r="79" spans="1:9" ht="12" customHeight="1">
      <c r="A79" s="12" t="s">
        <v>507</v>
      </c>
    </row>
    <row r="80" spans="1:9" ht="12" customHeight="1">
      <c r="A80" s="12" t="s">
        <v>508</v>
      </c>
    </row>
    <row r="81" spans="1:1" ht="12" customHeight="1">
      <c r="A81" s="12" t="s">
        <v>509</v>
      </c>
    </row>
    <row r="82" spans="1:1" ht="12" customHeight="1">
      <c r="A82" s="12" t="s">
        <v>510</v>
      </c>
    </row>
    <row r="83" spans="1:1" ht="12" customHeight="1">
      <c r="A83" s="12" t="s">
        <v>770</v>
      </c>
    </row>
    <row r="84" spans="1:1">
      <c r="A84" s="12" t="s">
        <v>771</v>
      </c>
    </row>
    <row r="85" spans="1:1">
      <c r="A85" s="12" t="s">
        <v>772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zoomScaleNormal="100" zoomScaleSheetLayoutView="100" workbookViewId="0"/>
  </sheetViews>
  <sheetFormatPr defaultColWidth="9.140625" defaultRowHeight="12"/>
  <cols>
    <col min="1" max="1" width="55.7109375" style="1" customWidth="1"/>
    <col min="2" max="8" width="10.7109375" style="1" customWidth="1"/>
    <col min="9" max="9" width="55.7109375" style="92" customWidth="1"/>
    <col min="10" max="16384" width="9.140625" style="1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3" customFormat="1" ht="30" customHeight="1">
      <c r="A4" s="221" t="s">
        <v>531</v>
      </c>
      <c r="B4" s="221"/>
      <c r="C4" s="221"/>
      <c r="D4" s="221"/>
      <c r="E4" s="221"/>
      <c r="F4" s="221"/>
      <c r="G4" s="221"/>
      <c r="H4" s="221"/>
      <c r="I4" s="221"/>
    </row>
    <row r="5" spans="1:9" ht="13.9" customHeight="1">
      <c r="A5" s="87" t="s">
        <v>511</v>
      </c>
      <c r="B5" s="71"/>
      <c r="C5" s="71"/>
      <c r="D5" s="71"/>
      <c r="E5" s="71"/>
      <c r="F5" s="71"/>
      <c r="G5" s="71"/>
      <c r="H5" s="177"/>
      <c r="I5" s="93" t="s">
        <v>525</v>
      </c>
    </row>
    <row r="6" spans="1:9" ht="13.9" customHeight="1">
      <c r="A6" s="88" t="s">
        <v>75</v>
      </c>
      <c r="B6" s="71">
        <v>2313</v>
      </c>
      <c r="C6" s="71">
        <v>1604</v>
      </c>
      <c r="D6" s="71">
        <v>1869</v>
      </c>
      <c r="E6" s="71">
        <v>2015</v>
      </c>
      <c r="F6" s="71">
        <v>2115</v>
      </c>
      <c r="G6" s="71">
        <v>2125</v>
      </c>
      <c r="H6" s="177">
        <v>2246</v>
      </c>
      <c r="I6" s="91" t="s">
        <v>76</v>
      </c>
    </row>
    <row r="7" spans="1:9" ht="13.9" customHeight="1">
      <c r="A7" s="89" t="s">
        <v>77</v>
      </c>
      <c r="B7" s="71">
        <v>50</v>
      </c>
      <c r="C7" s="71">
        <v>35</v>
      </c>
      <c r="D7" s="71">
        <v>41</v>
      </c>
      <c r="E7" s="71">
        <v>44</v>
      </c>
      <c r="F7" s="71">
        <v>45</v>
      </c>
      <c r="G7" s="71" t="s">
        <v>824</v>
      </c>
      <c r="H7" s="177">
        <v>46</v>
      </c>
      <c r="I7" s="94" t="s">
        <v>186</v>
      </c>
    </row>
    <row r="8" spans="1:9" ht="13.9" customHeight="1">
      <c r="A8" s="88" t="s">
        <v>78</v>
      </c>
      <c r="B8" s="71">
        <v>248</v>
      </c>
      <c r="C8" s="71">
        <v>188</v>
      </c>
      <c r="D8" s="71">
        <v>235</v>
      </c>
      <c r="E8" s="71">
        <v>271</v>
      </c>
      <c r="F8" s="71">
        <v>228</v>
      </c>
      <c r="G8" s="71">
        <v>276</v>
      </c>
      <c r="H8" s="177">
        <v>275</v>
      </c>
      <c r="I8" s="91" t="s">
        <v>79</v>
      </c>
    </row>
    <row r="9" spans="1:9" ht="13.9" customHeight="1">
      <c r="A9" s="89" t="s">
        <v>77</v>
      </c>
      <c r="B9" s="71">
        <v>5</v>
      </c>
      <c r="C9" s="71">
        <v>4</v>
      </c>
      <c r="D9" s="71">
        <v>5</v>
      </c>
      <c r="E9" s="71">
        <v>6</v>
      </c>
      <c r="F9" s="71">
        <v>5</v>
      </c>
      <c r="G9" s="71" t="s">
        <v>825</v>
      </c>
      <c r="H9" s="177">
        <v>6</v>
      </c>
      <c r="I9" s="94" t="s">
        <v>186</v>
      </c>
    </row>
    <row r="10" spans="1:9" ht="13.9" customHeight="1">
      <c r="A10" s="88" t="s">
        <v>80</v>
      </c>
      <c r="B10" s="71">
        <v>3270</v>
      </c>
      <c r="C10" s="71">
        <v>3081</v>
      </c>
      <c r="D10" s="71">
        <v>3247</v>
      </c>
      <c r="E10" s="71">
        <v>3199</v>
      </c>
      <c r="F10" s="71">
        <v>3150</v>
      </c>
      <c r="G10" s="71">
        <v>3092</v>
      </c>
      <c r="H10" s="177">
        <v>3198</v>
      </c>
      <c r="I10" s="91" t="s">
        <v>81</v>
      </c>
    </row>
    <row r="11" spans="1:9" ht="13.9" customHeight="1">
      <c r="A11" s="89" t="s">
        <v>77</v>
      </c>
      <c r="B11" s="71">
        <v>71</v>
      </c>
      <c r="C11" s="71">
        <v>67</v>
      </c>
      <c r="D11" s="71">
        <v>71</v>
      </c>
      <c r="E11" s="71">
        <v>69</v>
      </c>
      <c r="F11" s="71">
        <v>67</v>
      </c>
      <c r="G11" s="71" t="s">
        <v>826</v>
      </c>
      <c r="H11" s="177">
        <v>66</v>
      </c>
      <c r="I11" s="94" t="s">
        <v>186</v>
      </c>
    </row>
    <row r="12" spans="1:9" s="75" customFormat="1" ht="13.9" customHeight="1">
      <c r="A12" s="87" t="s">
        <v>520</v>
      </c>
      <c r="B12" s="71">
        <v>108</v>
      </c>
      <c r="C12" s="71">
        <v>112</v>
      </c>
      <c r="D12" s="71">
        <v>161</v>
      </c>
      <c r="E12" s="71">
        <v>214</v>
      </c>
      <c r="F12" s="71">
        <v>264</v>
      </c>
      <c r="G12" s="71">
        <v>268</v>
      </c>
      <c r="H12" s="177">
        <v>284</v>
      </c>
      <c r="I12" s="95" t="s">
        <v>526</v>
      </c>
    </row>
    <row r="13" spans="1:9" s="75" customFormat="1" ht="13.9" customHeight="1">
      <c r="A13" s="87" t="s">
        <v>307</v>
      </c>
      <c r="B13" s="71">
        <v>58</v>
      </c>
      <c r="C13" s="71">
        <v>90</v>
      </c>
      <c r="D13" s="71">
        <v>43</v>
      </c>
      <c r="E13" s="71">
        <v>20</v>
      </c>
      <c r="F13" s="71">
        <v>18</v>
      </c>
      <c r="G13" s="71">
        <v>16</v>
      </c>
      <c r="H13" s="177">
        <v>13</v>
      </c>
      <c r="I13" s="95" t="s">
        <v>308</v>
      </c>
    </row>
    <row r="14" spans="1:9" s="75" customFormat="1" ht="13.9" customHeight="1">
      <c r="A14" s="96" t="s">
        <v>521</v>
      </c>
      <c r="B14" s="84">
        <v>3498.4</v>
      </c>
      <c r="C14" s="84">
        <v>3998.2</v>
      </c>
      <c r="D14" s="84">
        <v>4248.5</v>
      </c>
      <c r="E14" s="84">
        <v>4872</v>
      </c>
      <c r="F14" s="71">
        <v>5646.8</v>
      </c>
      <c r="G14" s="84">
        <v>5091</v>
      </c>
      <c r="H14" s="179">
        <v>5816.9</v>
      </c>
      <c r="I14" s="97" t="s">
        <v>527</v>
      </c>
    </row>
    <row r="15" spans="1:9" s="75" customFormat="1" ht="13.9" customHeight="1">
      <c r="A15" s="87" t="s">
        <v>82</v>
      </c>
      <c r="B15" s="71">
        <v>136</v>
      </c>
      <c r="C15" s="71">
        <v>141</v>
      </c>
      <c r="D15" s="71">
        <v>165</v>
      </c>
      <c r="E15" s="71">
        <v>188</v>
      </c>
      <c r="F15" s="71">
        <v>164</v>
      </c>
      <c r="G15" s="71">
        <v>162</v>
      </c>
      <c r="H15" s="177">
        <v>162</v>
      </c>
      <c r="I15" s="95" t="s">
        <v>198</v>
      </c>
    </row>
    <row r="16" spans="1:9" s="75" customFormat="1" ht="13.9" customHeight="1">
      <c r="A16" s="87" t="s">
        <v>83</v>
      </c>
      <c r="B16" s="71">
        <v>3357</v>
      </c>
      <c r="C16" s="71">
        <v>3249</v>
      </c>
      <c r="D16" s="71">
        <v>2791</v>
      </c>
      <c r="E16" s="71">
        <v>2459</v>
      </c>
      <c r="F16" s="71">
        <v>2871</v>
      </c>
      <c r="G16" s="85">
        <v>2906</v>
      </c>
      <c r="H16" s="180">
        <v>2905</v>
      </c>
      <c r="I16" s="95" t="s">
        <v>276</v>
      </c>
    </row>
    <row r="17" spans="1:9" s="75" customFormat="1" ht="13.9" customHeight="1">
      <c r="A17" s="87" t="s">
        <v>255</v>
      </c>
      <c r="B17" s="71">
        <v>439</v>
      </c>
      <c r="C17" s="71">
        <v>383</v>
      </c>
      <c r="D17" s="71">
        <v>482</v>
      </c>
      <c r="E17" s="71">
        <v>546</v>
      </c>
      <c r="F17" s="71">
        <v>561</v>
      </c>
      <c r="G17" s="71">
        <v>568</v>
      </c>
      <c r="H17" s="177">
        <v>527</v>
      </c>
      <c r="I17" s="95" t="s">
        <v>296</v>
      </c>
    </row>
    <row r="18" spans="1:9" s="75" customFormat="1" ht="13.9" customHeight="1">
      <c r="A18" s="96" t="s">
        <v>522</v>
      </c>
      <c r="B18" s="71" t="s">
        <v>30</v>
      </c>
      <c r="C18" s="71">
        <v>364</v>
      </c>
      <c r="D18" s="71">
        <v>332</v>
      </c>
      <c r="E18" s="71">
        <v>368</v>
      </c>
      <c r="F18" s="71">
        <v>348</v>
      </c>
      <c r="G18" s="71">
        <v>325</v>
      </c>
      <c r="H18" s="177">
        <v>329</v>
      </c>
      <c r="I18" s="98" t="s">
        <v>528</v>
      </c>
    </row>
    <row r="19" spans="1:9" s="75" customFormat="1" ht="13.9" customHeight="1">
      <c r="A19" s="100" t="s">
        <v>523</v>
      </c>
      <c r="B19" s="71" t="s">
        <v>30</v>
      </c>
      <c r="C19" s="71">
        <v>468</v>
      </c>
      <c r="D19" s="71">
        <v>437</v>
      </c>
      <c r="E19" s="71">
        <v>514</v>
      </c>
      <c r="F19" s="71">
        <v>475</v>
      </c>
      <c r="G19" s="71">
        <v>419</v>
      </c>
      <c r="H19" s="177">
        <v>437</v>
      </c>
      <c r="I19" s="99" t="s">
        <v>529</v>
      </c>
    </row>
    <row r="20" spans="1:9" s="75" customFormat="1" ht="13.9" customHeight="1">
      <c r="A20" s="96" t="s">
        <v>524</v>
      </c>
      <c r="B20" s="71">
        <v>8</v>
      </c>
      <c r="C20" s="71">
        <v>7</v>
      </c>
      <c r="D20" s="71">
        <v>20</v>
      </c>
      <c r="E20" s="71">
        <v>25</v>
      </c>
      <c r="F20" s="71">
        <v>24</v>
      </c>
      <c r="G20" s="71">
        <v>23</v>
      </c>
      <c r="H20" s="177">
        <v>29</v>
      </c>
      <c r="I20" s="98" t="s">
        <v>530</v>
      </c>
    </row>
    <row r="21" spans="1:9" s="75" customFormat="1" ht="13.9" customHeight="1">
      <c r="A21" s="90" t="s">
        <v>50</v>
      </c>
      <c r="B21" s="71">
        <v>470</v>
      </c>
      <c r="C21" s="71">
        <v>517</v>
      </c>
      <c r="D21" s="71">
        <v>1174</v>
      </c>
      <c r="E21" s="71">
        <v>1375</v>
      </c>
      <c r="F21" s="71">
        <v>1498</v>
      </c>
      <c r="G21" s="71">
        <v>1386</v>
      </c>
      <c r="H21" s="177">
        <v>1610</v>
      </c>
      <c r="I21" s="91" t="s">
        <v>51</v>
      </c>
    </row>
    <row r="22" spans="1:9" s="75" customFormat="1" ht="13.9" customHeight="1">
      <c r="A22" s="90" t="s">
        <v>84</v>
      </c>
      <c r="B22" s="71">
        <v>454</v>
      </c>
      <c r="C22" s="71">
        <v>500</v>
      </c>
      <c r="D22" s="71">
        <v>1256</v>
      </c>
      <c r="E22" s="71">
        <v>1264</v>
      </c>
      <c r="F22" s="71">
        <v>1237</v>
      </c>
      <c r="G22" s="71">
        <v>1067</v>
      </c>
      <c r="H22" s="177">
        <v>1349</v>
      </c>
      <c r="I22" s="91" t="s">
        <v>85</v>
      </c>
    </row>
    <row r="23" spans="1:9" ht="19.899999999999999" customHeight="1">
      <c r="A23" s="82" t="s">
        <v>798</v>
      </c>
      <c r="B23" s="82"/>
      <c r="C23" s="82"/>
      <c r="D23" s="82"/>
      <c r="E23" s="82"/>
      <c r="F23" s="82"/>
      <c r="G23" s="82"/>
      <c r="H23" s="165"/>
      <c r="I23" s="166"/>
    </row>
    <row r="24" spans="1:9" ht="12" customHeight="1">
      <c r="A24" s="82" t="s">
        <v>878</v>
      </c>
      <c r="B24" s="82"/>
      <c r="C24" s="82"/>
      <c r="D24" s="82"/>
      <c r="E24" s="82"/>
      <c r="F24" s="82"/>
      <c r="G24" s="82"/>
      <c r="H24" s="165"/>
      <c r="I24" s="166"/>
    </row>
    <row r="25" spans="1:9" ht="12" customHeight="1">
      <c r="A25" s="82" t="s">
        <v>512</v>
      </c>
    </row>
    <row r="26" spans="1:9" ht="12" customHeight="1">
      <c r="A26" s="82" t="s">
        <v>513</v>
      </c>
    </row>
    <row r="27" spans="1:9" ht="12" customHeight="1">
      <c r="A27" s="82" t="s">
        <v>879</v>
      </c>
    </row>
    <row r="28" spans="1:9" ht="12" customHeight="1">
      <c r="A28" s="82" t="s">
        <v>514</v>
      </c>
    </row>
    <row r="29" spans="1:9" ht="12" customHeight="1">
      <c r="A29" s="82" t="s">
        <v>515</v>
      </c>
    </row>
    <row r="30" spans="1:9" ht="12" customHeight="1">
      <c r="A30" s="83" t="s">
        <v>799</v>
      </c>
      <c r="B30" s="83"/>
      <c r="C30" s="83"/>
      <c r="D30" s="83"/>
      <c r="E30" s="83"/>
      <c r="F30" s="83"/>
      <c r="G30" s="83"/>
      <c r="H30" s="166"/>
      <c r="I30" s="166"/>
    </row>
    <row r="31" spans="1:9" ht="12" customHeight="1">
      <c r="A31" s="83" t="s">
        <v>800</v>
      </c>
      <c r="B31" s="83"/>
      <c r="C31" s="83"/>
      <c r="D31" s="83"/>
      <c r="E31" s="83"/>
      <c r="F31" s="83"/>
      <c r="G31" s="83"/>
      <c r="H31" s="166"/>
    </row>
    <row r="32" spans="1:9" ht="12" customHeight="1">
      <c r="A32" s="83" t="s">
        <v>516</v>
      </c>
    </row>
    <row r="33" spans="1:1" ht="12" customHeight="1">
      <c r="A33" s="83" t="s">
        <v>517</v>
      </c>
    </row>
    <row r="34" spans="1:1" ht="12" customHeight="1">
      <c r="A34" s="83" t="s">
        <v>801</v>
      </c>
    </row>
    <row r="35" spans="1:1" ht="12" customHeight="1">
      <c r="A35" s="83" t="s">
        <v>518</v>
      </c>
    </row>
    <row r="36" spans="1:1" ht="12" customHeight="1">
      <c r="A36" s="83" t="s">
        <v>519</v>
      </c>
    </row>
    <row r="37" spans="1:1">
      <c r="A37" s="83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1" t="s">
        <v>532</v>
      </c>
      <c r="B4" s="221"/>
      <c r="C4" s="221"/>
      <c r="D4" s="221"/>
      <c r="E4" s="221"/>
      <c r="F4" s="221"/>
      <c r="G4" s="221"/>
      <c r="H4" s="221"/>
      <c r="I4" s="221"/>
    </row>
    <row r="5" spans="1:9" ht="13.9" customHeight="1">
      <c r="A5" s="66" t="s">
        <v>549</v>
      </c>
      <c r="B5" s="67">
        <v>59</v>
      </c>
      <c r="C5" s="67">
        <v>50</v>
      </c>
      <c r="D5" s="67">
        <v>43</v>
      </c>
      <c r="E5" s="67">
        <v>29</v>
      </c>
      <c r="F5" s="67">
        <v>29</v>
      </c>
      <c r="G5" s="71">
        <v>30</v>
      </c>
      <c r="H5" s="177">
        <v>30</v>
      </c>
      <c r="I5" s="69" t="s">
        <v>550</v>
      </c>
    </row>
    <row r="6" spans="1:9" ht="13.9" customHeight="1">
      <c r="A6" s="66" t="s">
        <v>883</v>
      </c>
      <c r="B6" s="67">
        <v>7847</v>
      </c>
      <c r="C6" s="67">
        <v>9161</v>
      </c>
      <c r="D6" s="67">
        <v>10710</v>
      </c>
      <c r="E6" s="67">
        <v>15940</v>
      </c>
      <c r="F6" s="67">
        <v>16238</v>
      </c>
      <c r="G6" s="71" t="s">
        <v>827</v>
      </c>
      <c r="H6" s="177">
        <v>16209</v>
      </c>
      <c r="I6" s="69" t="s">
        <v>551</v>
      </c>
    </row>
    <row r="7" spans="1:9" s="102" customFormat="1" ht="13.5" customHeight="1">
      <c r="A7" s="66" t="s">
        <v>337</v>
      </c>
      <c r="B7" s="78">
        <v>993.5</v>
      </c>
      <c r="C7" s="78">
        <v>894.2</v>
      </c>
      <c r="D7" s="78">
        <v>786.7</v>
      </c>
      <c r="E7" s="78">
        <v>667.3</v>
      </c>
      <c r="F7" s="67">
        <v>627.6</v>
      </c>
      <c r="G7" s="71">
        <v>628.79999999999995</v>
      </c>
      <c r="H7" s="177">
        <v>629.9</v>
      </c>
      <c r="I7" s="69" t="s">
        <v>535</v>
      </c>
    </row>
    <row r="8" spans="1:9" s="102" customFormat="1" ht="13.5" customHeight="1">
      <c r="A8" s="66" t="s">
        <v>338</v>
      </c>
      <c r="B8" s="78">
        <v>67.599999999999994</v>
      </c>
      <c r="C8" s="78">
        <v>66.099999999999994</v>
      </c>
      <c r="D8" s="78">
        <v>51.7</v>
      </c>
      <c r="E8" s="78">
        <v>118.2</v>
      </c>
      <c r="F8" s="67">
        <v>119.4</v>
      </c>
      <c r="G8" s="71">
        <v>94.4</v>
      </c>
      <c r="H8" s="177">
        <v>85.9</v>
      </c>
      <c r="I8" s="69" t="s">
        <v>872</v>
      </c>
    </row>
    <row r="9" spans="1:9" s="102" customFormat="1" ht="13.5" customHeight="1">
      <c r="A9" s="66" t="s">
        <v>339</v>
      </c>
      <c r="B9" s="67">
        <v>18</v>
      </c>
      <c r="C9" s="67">
        <v>20</v>
      </c>
      <c r="D9" s="67">
        <v>19</v>
      </c>
      <c r="E9" s="67">
        <v>25</v>
      </c>
      <c r="F9" s="67">
        <v>26</v>
      </c>
      <c r="G9" s="71">
        <v>27</v>
      </c>
      <c r="H9" s="177">
        <v>27</v>
      </c>
      <c r="I9" s="104" t="s">
        <v>536</v>
      </c>
    </row>
    <row r="10" spans="1:9" s="102" customFormat="1" ht="13.5" customHeight="1">
      <c r="A10" s="105" t="s">
        <v>199</v>
      </c>
      <c r="B10" s="67"/>
      <c r="C10" s="67"/>
      <c r="D10" s="67"/>
      <c r="E10" s="67"/>
      <c r="F10" s="67"/>
      <c r="G10" s="71"/>
      <c r="H10" s="177"/>
      <c r="I10" s="69" t="s">
        <v>256</v>
      </c>
    </row>
    <row r="11" spans="1:9" s="102" customFormat="1" ht="13.5" customHeight="1">
      <c r="A11" s="70" t="s">
        <v>86</v>
      </c>
      <c r="B11" s="78">
        <v>349.2</v>
      </c>
      <c r="C11" s="78">
        <v>493.5</v>
      </c>
      <c r="D11" s="78">
        <v>417.5</v>
      </c>
      <c r="E11" s="78">
        <v>677.6</v>
      </c>
      <c r="F11" s="67">
        <v>1404.5</v>
      </c>
      <c r="G11" s="71">
        <v>610.20000000000005</v>
      </c>
      <c r="H11" s="177">
        <v>783.3</v>
      </c>
      <c r="I11" s="72" t="s">
        <v>176</v>
      </c>
    </row>
    <row r="12" spans="1:9" s="102" customFormat="1" ht="13.5" customHeight="1">
      <c r="A12" s="70" t="s">
        <v>17</v>
      </c>
      <c r="B12" s="67">
        <v>753</v>
      </c>
      <c r="C12" s="67">
        <v>1076</v>
      </c>
      <c r="D12" s="67">
        <v>907</v>
      </c>
      <c r="E12" s="67">
        <v>1467</v>
      </c>
      <c r="F12" s="67">
        <v>3000</v>
      </c>
      <c r="G12" s="60" t="s">
        <v>828</v>
      </c>
      <c r="H12" s="60">
        <v>1611</v>
      </c>
      <c r="I12" s="72" t="s">
        <v>269</v>
      </c>
    </row>
    <row r="13" spans="1:9" s="102" customFormat="1" ht="13.5" customHeight="1">
      <c r="A13" s="66" t="s">
        <v>340</v>
      </c>
      <c r="B13" s="67">
        <v>6</v>
      </c>
      <c r="C13" s="67">
        <v>6</v>
      </c>
      <c r="D13" s="67">
        <v>6</v>
      </c>
      <c r="E13" s="67">
        <v>6</v>
      </c>
      <c r="F13" s="67">
        <v>7</v>
      </c>
      <c r="G13" s="71">
        <v>7</v>
      </c>
      <c r="H13" s="177">
        <v>6</v>
      </c>
      <c r="I13" s="69" t="s">
        <v>537</v>
      </c>
    </row>
    <row r="14" spans="1:9" s="102" customFormat="1" ht="13.5" customHeight="1">
      <c r="A14" s="70" t="s">
        <v>341</v>
      </c>
      <c r="B14" s="67">
        <v>1564</v>
      </c>
      <c r="C14" s="67">
        <v>2449</v>
      </c>
      <c r="D14" s="67">
        <v>2619</v>
      </c>
      <c r="E14" s="67" t="s">
        <v>342</v>
      </c>
      <c r="F14" s="67" t="s">
        <v>533</v>
      </c>
      <c r="G14" s="67" t="s">
        <v>534</v>
      </c>
      <c r="H14" s="178" t="s">
        <v>773</v>
      </c>
      <c r="I14" s="72" t="s">
        <v>538</v>
      </c>
    </row>
    <row r="15" spans="1:9" s="102" customFormat="1" ht="13.5" customHeight="1">
      <c r="A15" s="70" t="s">
        <v>343</v>
      </c>
      <c r="B15" s="67">
        <v>1183</v>
      </c>
      <c r="C15" s="67">
        <v>1100</v>
      </c>
      <c r="D15" s="67">
        <v>1302</v>
      </c>
      <c r="E15" s="67">
        <v>1323</v>
      </c>
      <c r="F15" s="67">
        <v>1836</v>
      </c>
      <c r="G15" s="71">
        <v>681</v>
      </c>
      <c r="H15" s="177">
        <v>1014</v>
      </c>
      <c r="I15" s="72" t="s">
        <v>539</v>
      </c>
    </row>
    <row r="16" spans="1:9" s="102" customFormat="1" ht="13.5" customHeight="1">
      <c r="A16" s="70" t="s">
        <v>344</v>
      </c>
      <c r="B16" s="78">
        <v>316.10000000000002</v>
      </c>
      <c r="C16" s="78">
        <v>290.3</v>
      </c>
      <c r="D16" s="78">
        <v>479.5</v>
      </c>
      <c r="E16" s="78">
        <v>589.4</v>
      </c>
      <c r="F16" s="67">
        <v>493.7</v>
      </c>
      <c r="G16" s="71">
        <v>149.1</v>
      </c>
      <c r="H16" s="177">
        <v>190.9</v>
      </c>
      <c r="I16" s="72" t="s">
        <v>540</v>
      </c>
    </row>
    <row r="17" spans="1:9" s="102" customFormat="1" ht="13.5" customHeight="1">
      <c r="A17" s="66" t="s">
        <v>345</v>
      </c>
      <c r="B17" s="67">
        <v>8</v>
      </c>
      <c r="C17" s="67">
        <v>5</v>
      </c>
      <c r="D17" s="67">
        <v>4</v>
      </c>
      <c r="E17" s="67">
        <v>5</v>
      </c>
      <c r="F17" s="67">
        <v>7</v>
      </c>
      <c r="G17" s="71">
        <v>5</v>
      </c>
      <c r="H17" s="177">
        <v>7</v>
      </c>
      <c r="I17" s="69" t="s">
        <v>541</v>
      </c>
    </row>
    <row r="18" spans="1:9" s="102" customFormat="1" ht="13.5" customHeight="1">
      <c r="A18" s="70" t="s">
        <v>346</v>
      </c>
      <c r="B18" s="67">
        <v>5185</v>
      </c>
      <c r="C18" s="67">
        <v>7832</v>
      </c>
      <c r="D18" s="67">
        <v>6535</v>
      </c>
      <c r="E18" s="67">
        <v>6629</v>
      </c>
      <c r="F18" s="67">
        <v>7981</v>
      </c>
      <c r="G18" s="71">
        <v>6706</v>
      </c>
      <c r="H18" s="177">
        <v>7948</v>
      </c>
      <c r="I18" s="72" t="s">
        <v>542</v>
      </c>
    </row>
    <row r="19" spans="1:9" s="102" customFormat="1" ht="13.5" customHeight="1">
      <c r="A19" s="70" t="s">
        <v>87</v>
      </c>
      <c r="B19" s="78">
        <v>594.5</v>
      </c>
      <c r="C19" s="78">
        <v>1210.7</v>
      </c>
      <c r="D19" s="78">
        <v>1503.5</v>
      </c>
      <c r="E19" s="78">
        <v>1708.4</v>
      </c>
      <c r="F19" s="67">
        <v>1918.1</v>
      </c>
      <c r="G19" s="84">
        <v>513</v>
      </c>
      <c r="H19" s="179">
        <v>864.4</v>
      </c>
      <c r="I19" s="72" t="s">
        <v>177</v>
      </c>
    </row>
    <row r="20" spans="1:9" s="102" customFormat="1" ht="13.5" customHeight="1">
      <c r="A20" s="107" t="s">
        <v>17</v>
      </c>
      <c r="B20" s="67">
        <v>1282</v>
      </c>
      <c r="C20" s="67">
        <v>2639</v>
      </c>
      <c r="D20" s="67">
        <v>3265</v>
      </c>
      <c r="E20" s="67">
        <v>3699</v>
      </c>
      <c r="F20" s="67">
        <v>4097</v>
      </c>
      <c r="G20" s="27" t="s">
        <v>829</v>
      </c>
      <c r="H20" s="27">
        <v>1778</v>
      </c>
      <c r="I20" s="106" t="s">
        <v>269</v>
      </c>
    </row>
    <row r="21" spans="1:9" s="1" customFormat="1" ht="13.5">
      <c r="A21" s="105" t="s">
        <v>553</v>
      </c>
      <c r="B21" s="67"/>
      <c r="C21" s="67"/>
      <c r="D21" s="67"/>
      <c r="E21" s="67"/>
      <c r="F21" s="67"/>
      <c r="G21" s="71"/>
      <c r="H21" s="177"/>
      <c r="I21" s="104" t="s">
        <v>555</v>
      </c>
    </row>
    <row r="22" spans="1:9" s="1" customFormat="1" ht="13.5" customHeight="1">
      <c r="A22" s="70" t="s">
        <v>86</v>
      </c>
      <c r="B22" s="78">
        <v>134.6</v>
      </c>
      <c r="C22" s="78">
        <v>132.4</v>
      </c>
      <c r="D22" s="78">
        <v>107.3</v>
      </c>
      <c r="E22" s="78">
        <v>109</v>
      </c>
      <c r="F22" s="78">
        <v>105.6</v>
      </c>
      <c r="G22" s="84">
        <v>104</v>
      </c>
      <c r="H22" s="179">
        <v>97.8</v>
      </c>
      <c r="I22" s="72" t="s">
        <v>176</v>
      </c>
    </row>
    <row r="23" spans="1:9" s="1" customFormat="1" ht="13.5" customHeight="1">
      <c r="A23" s="70" t="s">
        <v>17</v>
      </c>
      <c r="B23" s="67">
        <v>291</v>
      </c>
      <c r="C23" s="67">
        <v>289</v>
      </c>
      <c r="D23" s="67">
        <v>233</v>
      </c>
      <c r="E23" s="67">
        <v>236</v>
      </c>
      <c r="F23" s="67">
        <v>224</v>
      </c>
      <c r="G23" s="71" t="s">
        <v>830</v>
      </c>
      <c r="H23" s="177">
        <v>201</v>
      </c>
      <c r="I23" s="72" t="s">
        <v>269</v>
      </c>
    </row>
    <row r="24" spans="1:9" s="1" customFormat="1" ht="13.5" customHeight="1">
      <c r="A24" s="105" t="s">
        <v>554</v>
      </c>
      <c r="B24" s="67"/>
      <c r="C24" s="67"/>
      <c r="D24" s="67"/>
      <c r="E24" s="67"/>
      <c r="F24" s="67"/>
      <c r="G24" s="71"/>
      <c r="H24" s="177"/>
      <c r="I24" s="104" t="s">
        <v>556</v>
      </c>
    </row>
    <row r="25" spans="1:9" s="1" customFormat="1" ht="13.5" customHeight="1">
      <c r="A25" s="70" t="s">
        <v>86</v>
      </c>
      <c r="B25" s="78">
        <v>131.5</v>
      </c>
      <c r="C25" s="78">
        <v>128.19999999999999</v>
      </c>
      <c r="D25" s="78">
        <v>103.5</v>
      </c>
      <c r="E25" s="78">
        <v>103.9</v>
      </c>
      <c r="F25" s="78">
        <v>100.2</v>
      </c>
      <c r="G25" s="71">
        <v>98.2</v>
      </c>
      <c r="H25" s="177">
        <v>92.7</v>
      </c>
      <c r="I25" s="72" t="s">
        <v>176</v>
      </c>
    </row>
    <row r="26" spans="1:9" s="1" customFormat="1" ht="13.5" customHeight="1">
      <c r="A26" s="70" t="s">
        <v>17</v>
      </c>
      <c r="B26" s="67">
        <v>284</v>
      </c>
      <c r="C26" s="67">
        <v>280</v>
      </c>
      <c r="D26" s="67">
        <v>225</v>
      </c>
      <c r="E26" s="67">
        <v>225</v>
      </c>
      <c r="F26" s="67">
        <v>213</v>
      </c>
      <c r="G26" s="71" t="s">
        <v>831</v>
      </c>
      <c r="H26" s="177">
        <v>191</v>
      </c>
      <c r="I26" s="72" t="s">
        <v>269</v>
      </c>
    </row>
    <row r="27" spans="1:9" ht="19.899999999999999" customHeight="1">
      <c r="A27" s="82" t="s">
        <v>408</v>
      </c>
      <c r="B27" s="82"/>
      <c r="C27" s="82"/>
      <c r="D27" s="82"/>
      <c r="E27" s="82"/>
      <c r="F27" s="82"/>
      <c r="G27" s="82"/>
      <c r="H27" s="82"/>
      <c r="I27" s="166"/>
    </row>
    <row r="28" spans="1:9" ht="12" customHeight="1">
      <c r="A28" s="82" t="s">
        <v>547</v>
      </c>
      <c r="B28" s="82"/>
      <c r="C28" s="82"/>
      <c r="D28" s="82"/>
      <c r="E28" s="82"/>
      <c r="F28" s="82"/>
      <c r="G28" s="82"/>
      <c r="H28" s="82"/>
      <c r="I28" s="166"/>
    </row>
    <row r="29" spans="1:9" s="102" customFormat="1" ht="12" customHeight="1">
      <c r="A29" s="82" t="s">
        <v>543</v>
      </c>
      <c r="B29" s="82"/>
      <c r="C29" s="82"/>
      <c r="D29" s="82"/>
      <c r="E29" s="82"/>
      <c r="F29" s="82"/>
      <c r="G29" s="82"/>
      <c r="H29" s="82"/>
      <c r="I29" s="166"/>
    </row>
    <row r="30" spans="1:9" s="102" customFormat="1" ht="12" customHeight="1">
      <c r="A30" s="82" t="s">
        <v>544</v>
      </c>
      <c r="B30" s="82"/>
      <c r="C30" s="82"/>
      <c r="D30" s="82"/>
      <c r="E30" s="82"/>
      <c r="F30" s="82"/>
      <c r="G30" s="82"/>
      <c r="H30" s="82"/>
      <c r="I30" s="166"/>
    </row>
    <row r="31" spans="1:9" s="1" customFormat="1" ht="12" customHeight="1">
      <c r="A31" s="82" t="s">
        <v>557</v>
      </c>
      <c r="B31" s="82"/>
      <c r="C31" s="82"/>
      <c r="D31" s="82"/>
      <c r="E31" s="82"/>
      <c r="F31" s="82"/>
      <c r="G31" s="82"/>
      <c r="H31" s="82"/>
      <c r="I31" s="166"/>
    </row>
    <row r="32" spans="1:9" ht="12" customHeight="1">
      <c r="A32" s="83" t="s">
        <v>410</v>
      </c>
    </row>
    <row r="33" spans="1:9" ht="12" customHeight="1">
      <c r="A33" s="83" t="s">
        <v>548</v>
      </c>
    </row>
    <row r="34" spans="1:9" s="102" customFormat="1" ht="12" customHeight="1">
      <c r="A34" s="83" t="s">
        <v>545</v>
      </c>
      <c r="I34" s="103"/>
    </row>
    <row r="35" spans="1:9" s="102" customFormat="1" ht="12" customHeight="1">
      <c r="A35" s="83" t="s">
        <v>546</v>
      </c>
      <c r="I35" s="103"/>
    </row>
    <row r="36" spans="1:9" s="1" customFormat="1" ht="12" customHeight="1">
      <c r="A36" s="83" t="s">
        <v>873</v>
      </c>
      <c r="B36" s="83"/>
      <c r="C36" s="83"/>
      <c r="D36" s="83"/>
      <c r="E36" s="83"/>
      <c r="F36" s="83"/>
      <c r="G36" s="83"/>
      <c r="H36" s="83"/>
      <c r="I36" s="166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3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6"/>
  <sheetViews>
    <sheetView zoomScaleNormal="100" zoomScaleSheetLayoutView="100" workbookViewId="0"/>
  </sheetViews>
  <sheetFormatPr defaultColWidth="9.140625" defaultRowHeight="12"/>
  <cols>
    <col min="1" max="1" width="55.7109375" style="1" customWidth="1"/>
    <col min="2" max="8" width="10.7109375" style="1" customWidth="1"/>
    <col min="9" max="9" width="55.7109375" style="92" customWidth="1"/>
    <col min="10" max="16384" width="9.140625" style="1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3" customFormat="1" ht="30" customHeight="1">
      <c r="A4" s="222" t="s">
        <v>552</v>
      </c>
      <c r="B4" s="222"/>
      <c r="C4" s="222"/>
      <c r="D4" s="222"/>
      <c r="E4" s="222"/>
      <c r="F4" s="222"/>
      <c r="G4" s="222"/>
      <c r="H4" s="222"/>
      <c r="I4" s="222"/>
    </row>
    <row r="5" spans="1:9" ht="13.5" customHeight="1">
      <c r="A5" s="66" t="s">
        <v>558</v>
      </c>
      <c r="B5" s="67">
        <v>66</v>
      </c>
      <c r="C5" s="67">
        <v>73</v>
      </c>
      <c r="D5" s="67">
        <v>99</v>
      </c>
      <c r="E5" s="67">
        <v>122</v>
      </c>
      <c r="F5" s="67">
        <v>186</v>
      </c>
      <c r="G5" s="71">
        <v>175</v>
      </c>
      <c r="H5" s="177">
        <v>169</v>
      </c>
      <c r="I5" s="69" t="s">
        <v>561</v>
      </c>
    </row>
    <row r="6" spans="1:9" ht="13.5" customHeight="1">
      <c r="A6" s="70" t="s">
        <v>88</v>
      </c>
      <c r="B6" s="67">
        <v>9</v>
      </c>
      <c r="C6" s="67">
        <v>16</v>
      </c>
      <c r="D6" s="67">
        <v>24</v>
      </c>
      <c r="E6" s="67">
        <v>41</v>
      </c>
      <c r="F6" s="67">
        <v>56</v>
      </c>
      <c r="G6" s="71">
        <v>57</v>
      </c>
      <c r="H6" s="177">
        <v>59</v>
      </c>
      <c r="I6" s="72" t="s">
        <v>89</v>
      </c>
    </row>
    <row r="7" spans="1:9" ht="13.5" customHeight="1">
      <c r="A7" s="66" t="s">
        <v>559</v>
      </c>
      <c r="B7" s="67">
        <v>10345</v>
      </c>
      <c r="C7" s="67">
        <v>9705</v>
      </c>
      <c r="D7" s="67">
        <v>12372</v>
      </c>
      <c r="E7" s="67">
        <v>13778</v>
      </c>
      <c r="F7" s="67">
        <v>19251</v>
      </c>
      <c r="G7" s="71">
        <v>18235</v>
      </c>
      <c r="H7" s="177">
        <v>19506</v>
      </c>
      <c r="I7" s="69" t="s">
        <v>562</v>
      </c>
    </row>
    <row r="8" spans="1:9" ht="13.5" customHeight="1">
      <c r="A8" s="74" t="s">
        <v>90</v>
      </c>
      <c r="B8" s="67">
        <v>4281</v>
      </c>
      <c r="C8" s="67">
        <v>5352</v>
      </c>
      <c r="D8" s="67">
        <v>7544</v>
      </c>
      <c r="E8" s="67">
        <v>9844</v>
      </c>
      <c r="F8" s="67">
        <v>13741</v>
      </c>
      <c r="G8" s="71">
        <v>14121</v>
      </c>
      <c r="H8" s="177">
        <v>15314</v>
      </c>
      <c r="I8" s="109" t="s">
        <v>91</v>
      </c>
    </row>
    <row r="9" spans="1:9" ht="13.5" customHeight="1">
      <c r="A9" s="70" t="s">
        <v>92</v>
      </c>
      <c r="B9" s="67">
        <v>1983</v>
      </c>
      <c r="C9" s="67">
        <v>2523</v>
      </c>
      <c r="D9" s="67">
        <v>3581</v>
      </c>
      <c r="E9" s="67">
        <v>5879</v>
      </c>
      <c r="F9" s="67">
        <v>9131</v>
      </c>
      <c r="G9" s="71">
        <v>10177</v>
      </c>
      <c r="H9" s="177">
        <v>10954</v>
      </c>
      <c r="I9" s="72" t="s">
        <v>93</v>
      </c>
    </row>
    <row r="10" spans="1:9" ht="13.5" customHeight="1">
      <c r="A10" s="66" t="s">
        <v>560</v>
      </c>
      <c r="B10" s="67"/>
      <c r="C10" s="67"/>
      <c r="D10" s="67"/>
      <c r="E10" s="67"/>
      <c r="F10" s="67"/>
      <c r="G10" s="71"/>
      <c r="H10" s="177"/>
      <c r="I10" s="69" t="s">
        <v>790</v>
      </c>
    </row>
    <row r="11" spans="1:9" ht="13.5" customHeight="1">
      <c r="A11" s="70" t="s">
        <v>86</v>
      </c>
      <c r="B11" s="78">
        <v>306.3</v>
      </c>
      <c r="C11" s="78">
        <v>364.9</v>
      </c>
      <c r="D11" s="78">
        <v>436.3</v>
      </c>
      <c r="E11" s="78">
        <v>807.4</v>
      </c>
      <c r="F11" s="67">
        <v>1201.5999999999999</v>
      </c>
      <c r="G11" s="71">
        <v>639.9</v>
      </c>
      <c r="H11" s="177">
        <v>790.3</v>
      </c>
      <c r="I11" s="72" t="s">
        <v>176</v>
      </c>
    </row>
    <row r="12" spans="1:9" ht="13.5" customHeight="1">
      <c r="A12" s="70" t="s">
        <v>17</v>
      </c>
      <c r="B12" s="67">
        <v>661</v>
      </c>
      <c r="C12" s="67">
        <v>795</v>
      </c>
      <c r="D12" s="67">
        <v>948</v>
      </c>
      <c r="E12" s="67">
        <v>1748</v>
      </c>
      <c r="F12" s="67">
        <v>2567</v>
      </c>
      <c r="G12" s="71" t="s">
        <v>832</v>
      </c>
      <c r="H12" s="177">
        <v>1625</v>
      </c>
      <c r="I12" s="72" t="s">
        <v>269</v>
      </c>
    </row>
    <row r="13" spans="1:9" ht="19.899999999999999" customHeight="1">
      <c r="A13" s="82" t="s">
        <v>563</v>
      </c>
      <c r="B13" s="82"/>
      <c r="C13" s="82"/>
      <c r="D13" s="82"/>
      <c r="E13" s="82"/>
      <c r="F13" s="82"/>
      <c r="G13" s="82"/>
      <c r="H13" s="82"/>
      <c r="I13" s="166"/>
    </row>
    <row r="14" spans="1:9" ht="12" customHeight="1">
      <c r="A14" s="82" t="s">
        <v>564</v>
      </c>
      <c r="B14" s="82"/>
      <c r="C14" s="82"/>
      <c r="D14" s="82"/>
      <c r="E14" s="82"/>
      <c r="F14" s="82"/>
      <c r="G14" s="82"/>
      <c r="H14" s="82"/>
      <c r="I14" s="166"/>
    </row>
    <row r="15" spans="1:9" ht="12" customHeight="1">
      <c r="A15" s="83" t="s">
        <v>565</v>
      </c>
    </row>
    <row r="16" spans="1:9" ht="12" customHeight="1">
      <c r="A16" s="83" t="s">
        <v>566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3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7252-5795-4361-ABA6-741E0AAE2084}">
  <dimension ref="A1:I12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1" t="s">
        <v>570</v>
      </c>
      <c r="B4" s="221"/>
      <c r="C4" s="221"/>
      <c r="D4" s="221"/>
      <c r="E4" s="221"/>
      <c r="F4" s="221"/>
      <c r="G4" s="221"/>
      <c r="H4" s="221"/>
      <c r="I4" s="221"/>
    </row>
    <row r="5" spans="1:9" ht="13.5" customHeight="1">
      <c r="A5" s="66" t="s">
        <v>347</v>
      </c>
      <c r="B5" s="67"/>
      <c r="C5" s="67"/>
      <c r="D5" s="67"/>
      <c r="E5" s="67"/>
      <c r="F5" s="113"/>
      <c r="G5" s="77"/>
      <c r="H5" s="181"/>
      <c r="I5" s="69" t="s">
        <v>567</v>
      </c>
    </row>
    <row r="6" spans="1:9" ht="13.5" customHeight="1">
      <c r="A6" s="70" t="s">
        <v>86</v>
      </c>
      <c r="B6" s="78">
        <v>155.80000000000001</v>
      </c>
      <c r="C6" s="78">
        <v>177.6</v>
      </c>
      <c r="D6" s="78">
        <v>218.9</v>
      </c>
      <c r="E6" s="78">
        <v>255.2</v>
      </c>
      <c r="F6" s="67">
        <v>301.2</v>
      </c>
      <c r="G6" s="86">
        <v>311.8</v>
      </c>
      <c r="H6" s="182">
        <v>322.89999999999998</v>
      </c>
      <c r="I6" s="72" t="s">
        <v>176</v>
      </c>
    </row>
    <row r="7" spans="1:9" ht="13.5" customHeight="1">
      <c r="A7" s="70" t="s">
        <v>17</v>
      </c>
      <c r="B7" s="67">
        <v>336</v>
      </c>
      <c r="C7" s="67">
        <v>388</v>
      </c>
      <c r="D7" s="67">
        <v>475</v>
      </c>
      <c r="E7" s="67">
        <v>552</v>
      </c>
      <c r="F7" s="67">
        <v>640</v>
      </c>
      <c r="G7" s="86" t="s">
        <v>833</v>
      </c>
      <c r="H7" s="182">
        <v>664</v>
      </c>
      <c r="I7" s="72" t="s">
        <v>269</v>
      </c>
    </row>
    <row r="8" spans="1:9" ht="16.5" customHeight="1">
      <c r="A8" s="66" t="s">
        <v>283</v>
      </c>
      <c r="B8" s="67"/>
      <c r="C8" s="67"/>
      <c r="D8" s="67"/>
      <c r="E8" s="67"/>
      <c r="F8" s="67"/>
      <c r="G8" s="86"/>
      <c r="H8" s="182"/>
      <c r="I8" s="69" t="s">
        <v>266</v>
      </c>
    </row>
    <row r="9" spans="1:9" ht="13.5" customHeight="1">
      <c r="A9" s="70" t="s">
        <v>200</v>
      </c>
      <c r="B9" s="78">
        <v>130.6</v>
      </c>
      <c r="C9" s="78">
        <v>334.5</v>
      </c>
      <c r="D9" s="78">
        <v>1114.7</v>
      </c>
      <c r="E9" s="78">
        <v>1851.2</v>
      </c>
      <c r="F9" s="67">
        <v>2684.9</v>
      </c>
      <c r="G9" s="86">
        <v>859.3</v>
      </c>
      <c r="H9" s="182">
        <v>1062.2</v>
      </c>
      <c r="I9" s="72" t="s">
        <v>267</v>
      </c>
    </row>
    <row r="10" spans="1:9" ht="13.5" customHeight="1">
      <c r="A10" s="70" t="s">
        <v>257</v>
      </c>
      <c r="B10" s="78">
        <v>132.5</v>
      </c>
      <c r="C10" s="78">
        <v>333.4</v>
      </c>
      <c r="D10" s="78">
        <v>1100.3</v>
      </c>
      <c r="E10" s="78">
        <v>1845.6</v>
      </c>
      <c r="F10" s="67">
        <v>2690.1</v>
      </c>
      <c r="G10" s="86">
        <v>851.5</v>
      </c>
      <c r="H10" s="182">
        <v>1090.2</v>
      </c>
      <c r="I10" s="72" t="s">
        <v>268</v>
      </c>
    </row>
    <row r="11" spans="1:9" ht="19.899999999999999" customHeight="1">
      <c r="A11" s="81" t="s">
        <v>568</v>
      </c>
      <c r="I11" s="112"/>
    </row>
    <row r="12" spans="1:9" ht="12" customHeight="1">
      <c r="A12" s="110" t="s">
        <v>569</v>
      </c>
      <c r="I12" s="112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3767-9326-43A2-9450-BD189FBDE161}">
  <dimension ref="A1:I11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2" t="s">
        <v>571</v>
      </c>
      <c r="B4" s="222"/>
      <c r="C4" s="222"/>
      <c r="D4" s="222"/>
      <c r="E4" s="222"/>
      <c r="F4" s="222"/>
      <c r="G4" s="222"/>
      <c r="H4" s="222"/>
      <c r="I4" s="222"/>
    </row>
    <row r="5" spans="1:9">
      <c r="A5" s="66" t="s">
        <v>300</v>
      </c>
      <c r="B5" s="67"/>
      <c r="C5" s="67"/>
      <c r="D5" s="67"/>
      <c r="E5" s="67"/>
      <c r="F5" s="67"/>
      <c r="G5" s="77"/>
      <c r="H5" s="181"/>
      <c r="I5" s="69" t="s">
        <v>301</v>
      </c>
    </row>
    <row r="6" spans="1:9" ht="13.5" customHeight="1">
      <c r="A6" s="70" t="s">
        <v>86</v>
      </c>
      <c r="B6" s="78">
        <v>130.6</v>
      </c>
      <c r="C6" s="78">
        <v>163.9</v>
      </c>
      <c r="D6" s="78">
        <v>132.80000000000001</v>
      </c>
      <c r="E6" s="78">
        <v>98.9</v>
      </c>
      <c r="F6" s="67">
        <v>146.1</v>
      </c>
      <c r="G6" s="77">
        <v>125.2</v>
      </c>
      <c r="H6" s="181">
        <v>138.4</v>
      </c>
      <c r="I6" s="72" t="s">
        <v>176</v>
      </c>
    </row>
    <row r="7" spans="1:9" ht="13.5" customHeight="1">
      <c r="A7" s="70" t="s">
        <v>94</v>
      </c>
      <c r="B7" s="67">
        <v>36958</v>
      </c>
      <c r="C7" s="67">
        <v>46382</v>
      </c>
      <c r="D7" s="67">
        <v>37588</v>
      </c>
      <c r="E7" s="67">
        <v>27991</v>
      </c>
      <c r="F7" s="67">
        <v>41350</v>
      </c>
      <c r="G7" s="77">
        <v>35445</v>
      </c>
      <c r="H7" s="181">
        <v>39175</v>
      </c>
      <c r="I7" s="72" t="s">
        <v>258</v>
      </c>
    </row>
    <row r="8" spans="1:9" ht="13.5" customHeight="1">
      <c r="A8" s="66" t="s">
        <v>210</v>
      </c>
      <c r="B8" s="67">
        <v>16712</v>
      </c>
      <c r="C8" s="67">
        <v>24163</v>
      </c>
      <c r="D8" s="67">
        <v>26421</v>
      </c>
      <c r="E8" s="67">
        <v>31685</v>
      </c>
      <c r="F8" s="67">
        <v>45522</v>
      </c>
      <c r="G8" s="77">
        <v>40575</v>
      </c>
      <c r="H8" s="181">
        <v>45020</v>
      </c>
      <c r="I8" s="69" t="s">
        <v>874</v>
      </c>
    </row>
    <row r="9" spans="1:9" ht="13.5" customHeight="1">
      <c r="A9" s="66" t="s">
        <v>259</v>
      </c>
      <c r="B9" s="67"/>
      <c r="C9" s="67"/>
      <c r="D9" s="67"/>
      <c r="E9" s="67"/>
      <c r="F9" s="67"/>
      <c r="G9" s="77"/>
      <c r="H9" s="181"/>
      <c r="I9" s="69" t="s">
        <v>260</v>
      </c>
    </row>
    <row r="10" spans="1:9" ht="13.5" customHeight="1">
      <c r="A10" s="70" t="s">
        <v>95</v>
      </c>
      <c r="B10" s="67">
        <v>68830</v>
      </c>
      <c r="C10" s="67">
        <v>98849</v>
      </c>
      <c r="D10" s="67">
        <v>77868</v>
      </c>
      <c r="E10" s="67">
        <v>52840</v>
      </c>
      <c r="F10" s="67">
        <v>87243</v>
      </c>
      <c r="G10" s="77">
        <v>77323</v>
      </c>
      <c r="H10" s="181">
        <v>86124</v>
      </c>
      <c r="I10" s="72" t="s">
        <v>96</v>
      </c>
    </row>
    <row r="11" spans="1:9" ht="13.5" customHeight="1">
      <c r="A11" s="70" t="s">
        <v>97</v>
      </c>
      <c r="B11" s="67">
        <v>73051</v>
      </c>
      <c r="C11" s="67">
        <v>99449</v>
      </c>
      <c r="D11" s="67">
        <v>79039</v>
      </c>
      <c r="E11" s="67">
        <v>55136</v>
      </c>
      <c r="F11" s="67">
        <v>79054</v>
      </c>
      <c r="G11" s="77">
        <v>70690</v>
      </c>
      <c r="H11" s="181">
        <v>76289</v>
      </c>
      <c r="I11" s="72" t="s">
        <v>98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2" t="s">
        <v>572</v>
      </c>
      <c r="B4" s="222"/>
      <c r="C4" s="222"/>
      <c r="D4" s="222"/>
      <c r="E4" s="222"/>
      <c r="F4" s="222"/>
      <c r="G4" s="222"/>
      <c r="H4" s="222"/>
      <c r="I4" s="222"/>
    </row>
    <row r="5" spans="1:9" ht="13.5" customHeight="1">
      <c r="A5" s="105" t="s">
        <v>99</v>
      </c>
      <c r="B5" s="78">
        <v>921.5</v>
      </c>
      <c r="C5" s="78">
        <v>1252.0999999999999</v>
      </c>
      <c r="D5" s="78">
        <v>2028.1</v>
      </c>
      <c r="E5" s="78">
        <v>2716.7</v>
      </c>
      <c r="F5" s="79">
        <v>3623</v>
      </c>
      <c r="G5" s="77">
        <v>3929.3</v>
      </c>
      <c r="H5" s="181">
        <v>4305.8</v>
      </c>
      <c r="I5" s="69" t="s">
        <v>333</v>
      </c>
    </row>
    <row r="6" spans="1:9" ht="13.5" customHeight="1">
      <c r="A6" s="70" t="s">
        <v>363</v>
      </c>
      <c r="B6" s="46">
        <v>1990</v>
      </c>
      <c r="C6" s="46">
        <v>2734</v>
      </c>
      <c r="D6" s="46">
        <v>4404</v>
      </c>
      <c r="E6" s="46">
        <v>5877</v>
      </c>
      <c r="F6" s="46">
        <v>7694</v>
      </c>
      <c r="G6" s="46" t="s">
        <v>834</v>
      </c>
      <c r="H6" s="213">
        <v>8855</v>
      </c>
      <c r="I6" s="72" t="s">
        <v>573</v>
      </c>
    </row>
    <row r="7" spans="1:9" ht="13.5" customHeight="1">
      <c r="A7" s="105" t="s">
        <v>102</v>
      </c>
      <c r="B7" s="78">
        <v>975.4</v>
      </c>
      <c r="C7" s="78">
        <v>1219.5</v>
      </c>
      <c r="D7" s="78">
        <v>2164.6</v>
      </c>
      <c r="E7" s="78">
        <v>2534.5</v>
      </c>
      <c r="F7" s="79">
        <v>3745.9</v>
      </c>
      <c r="G7" s="77">
        <v>3935.7</v>
      </c>
      <c r="H7" s="181">
        <v>4166.8</v>
      </c>
      <c r="I7" s="69" t="s">
        <v>334</v>
      </c>
    </row>
    <row r="8" spans="1:9" ht="13.5" customHeight="1">
      <c r="A8" s="70" t="s">
        <v>363</v>
      </c>
      <c r="B8" s="46">
        <v>2107</v>
      </c>
      <c r="C8" s="46">
        <v>2662</v>
      </c>
      <c r="D8" s="46">
        <v>4701</v>
      </c>
      <c r="E8" s="46">
        <v>5483</v>
      </c>
      <c r="F8" s="46">
        <v>7955</v>
      </c>
      <c r="G8" s="46" t="s">
        <v>835</v>
      </c>
      <c r="H8" s="213">
        <v>8569</v>
      </c>
      <c r="I8" s="72" t="s">
        <v>573</v>
      </c>
    </row>
    <row r="9" spans="1:9" ht="19.899999999999999" customHeight="1">
      <c r="A9" s="81" t="s">
        <v>574</v>
      </c>
      <c r="I9" s="112"/>
    </row>
    <row r="10" spans="1:9" ht="12" customHeight="1">
      <c r="A10" s="110" t="s">
        <v>575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B5A-5AF7-469E-9F60-30DD794B8791}">
  <dimension ref="A1:I11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392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2" t="s">
        <v>577</v>
      </c>
      <c r="B4" s="222"/>
      <c r="C4" s="222"/>
      <c r="D4" s="222"/>
      <c r="E4" s="222"/>
      <c r="F4" s="222"/>
      <c r="G4" s="222"/>
      <c r="H4" s="222"/>
      <c r="I4" s="222"/>
    </row>
    <row r="5" spans="1:9" ht="13.5" customHeight="1">
      <c r="A5" s="66" t="s">
        <v>581</v>
      </c>
      <c r="B5" s="78">
        <v>2647.6</v>
      </c>
      <c r="C5" s="78">
        <v>2315</v>
      </c>
      <c r="D5" s="78">
        <v>4214.8999999999996</v>
      </c>
      <c r="E5" s="78">
        <v>6218.3</v>
      </c>
      <c r="F5" s="67">
        <v>5704.2</v>
      </c>
      <c r="G5" s="67">
        <v>5063.2</v>
      </c>
      <c r="H5" s="67" t="s">
        <v>30</v>
      </c>
      <c r="I5" s="69" t="s">
        <v>582</v>
      </c>
    </row>
    <row r="6" spans="1:9" ht="13.5" customHeight="1">
      <c r="A6" s="70" t="s">
        <v>100</v>
      </c>
      <c r="B6" s="67">
        <v>5710</v>
      </c>
      <c r="C6" s="67">
        <v>5054</v>
      </c>
      <c r="D6" s="67">
        <v>9155</v>
      </c>
      <c r="E6" s="67">
        <v>13466</v>
      </c>
      <c r="F6" s="67">
        <v>12184</v>
      </c>
      <c r="G6" s="67" t="s">
        <v>836</v>
      </c>
      <c r="H6" s="67" t="s">
        <v>30</v>
      </c>
      <c r="I6" s="72" t="s">
        <v>101</v>
      </c>
    </row>
    <row r="7" spans="1:9" ht="25.5">
      <c r="A7" s="66" t="s">
        <v>868</v>
      </c>
      <c r="B7" s="78">
        <v>15564.7</v>
      </c>
      <c r="C7" s="78">
        <v>24054.2</v>
      </c>
      <c r="D7" s="78">
        <v>30565.3</v>
      </c>
      <c r="E7" s="78">
        <v>47089</v>
      </c>
      <c r="F7" s="78">
        <v>55335</v>
      </c>
      <c r="G7" s="67">
        <v>58023</v>
      </c>
      <c r="H7" s="67" t="s">
        <v>30</v>
      </c>
      <c r="I7" s="69" t="s">
        <v>583</v>
      </c>
    </row>
    <row r="8" spans="1:9" ht="19.899999999999999" customHeight="1">
      <c r="A8" s="82" t="s">
        <v>584</v>
      </c>
      <c r="B8" s="82"/>
      <c r="C8" s="82"/>
      <c r="D8" s="82"/>
      <c r="E8" s="82"/>
      <c r="F8" s="82"/>
      <c r="G8" s="82"/>
      <c r="H8" s="82"/>
      <c r="I8" s="166"/>
    </row>
    <row r="9" spans="1:9" ht="12" customHeight="1">
      <c r="A9" s="82" t="s">
        <v>585</v>
      </c>
      <c r="B9" s="82"/>
      <c r="C9" s="82"/>
      <c r="D9" s="82"/>
      <c r="E9" s="82"/>
      <c r="F9" s="82"/>
      <c r="G9" s="82"/>
      <c r="H9" s="82"/>
      <c r="I9" s="166"/>
    </row>
    <row r="10" spans="1:9" ht="12" customHeight="1">
      <c r="A10" s="83" t="s">
        <v>586</v>
      </c>
    </row>
    <row r="11" spans="1:9" ht="12" customHeight="1">
      <c r="A11" s="83" t="s">
        <v>587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5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8" width="10.7109375" style="75" customWidth="1"/>
    <col min="9" max="9" width="55.7109375" style="101" customWidth="1"/>
    <col min="10" max="16384" width="8.85546875" style="75"/>
  </cols>
  <sheetData>
    <row r="1" spans="1:9" s="29" customFormat="1" ht="15" customHeight="1">
      <c r="A1" s="6" t="s">
        <v>594</v>
      </c>
      <c r="B1" s="6"/>
      <c r="C1" s="6"/>
      <c r="D1" s="6"/>
      <c r="E1" s="6"/>
      <c r="F1" s="6"/>
      <c r="I1" s="14"/>
    </row>
    <row r="2" spans="1:9" s="29" customFormat="1" ht="15" customHeight="1">
      <c r="A2" s="15" t="s">
        <v>393</v>
      </c>
      <c r="B2" s="7"/>
      <c r="C2" s="7"/>
      <c r="D2" s="7"/>
      <c r="E2" s="7"/>
      <c r="F2" s="7"/>
      <c r="I2" s="15"/>
    </row>
    <row r="3" spans="1:9" s="6" customFormat="1" ht="25.15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2019</v>
      </c>
      <c r="G3" s="10">
        <v>2020</v>
      </c>
      <c r="H3" s="167">
        <v>2021</v>
      </c>
      <c r="I3" s="173" t="s">
        <v>1</v>
      </c>
    </row>
    <row r="4" spans="1:9" s="76" customFormat="1" ht="30" customHeight="1">
      <c r="A4" s="222" t="s">
        <v>578</v>
      </c>
      <c r="B4" s="222"/>
      <c r="C4" s="222"/>
      <c r="D4" s="222"/>
      <c r="E4" s="222"/>
      <c r="F4" s="222"/>
      <c r="G4" s="222"/>
      <c r="H4" s="222"/>
      <c r="I4" s="222"/>
    </row>
    <row r="5" spans="1:9" ht="29.25" customHeight="1">
      <c r="A5" s="66" t="s">
        <v>588</v>
      </c>
      <c r="B5" s="67">
        <v>54581</v>
      </c>
      <c r="C5" s="67">
        <v>58631</v>
      </c>
      <c r="D5" s="67">
        <v>65191</v>
      </c>
      <c r="E5" s="67">
        <v>73305</v>
      </c>
      <c r="F5" s="67">
        <v>79857</v>
      </c>
      <c r="G5" s="71">
        <v>83070</v>
      </c>
      <c r="H5" s="177">
        <v>86913</v>
      </c>
      <c r="I5" s="114" t="s">
        <v>589</v>
      </c>
    </row>
    <row r="6" spans="1:9" ht="13.5" customHeight="1">
      <c r="A6" s="115" t="s">
        <v>17</v>
      </c>
      <c r="B6" s="78">
        <v>117.9</v>
      </c>
      <c r="C6" s="78">
        <v>128</v>
      </c>
      <c r="D6" s="78">
        <v>141.6</v>
      </c>
      <c r="E6" s="78">
        <v>158.6</v>
      </c>
      <c r="F6" s="78">
        <v>169.6</v>
      </c>
      <c r="G6" s="84" t="s">
        <v>837</v>
      </c>
      <c r="H6" s="179">
        <v>178.7</v>
      </c>
      <c r="I6" s="116" t="s">
        <v>269</v>
      </c>
    </row>
    <row r="7" spans="1:9" ht="13.5" customHeight="1">
      <c r="A7" s="74" t="s">
        <v>590</v>
      </c>
      <c r="B7" s="67">
        <v>7479</v>
      </c>
      <c r="C7" s="67">
        <v>7637</v>
      </c>
      <c r="D7" s="67">
        <v>7189</v>
      </c>
      <c r="E7" s="67">
        <v>7554</v>
      </c>
      <c r="F7" s="67">
        <v>7149</v>
      </c>
      <c r="G7" s="71">
        <v>7270</v>
      </c>
      <c r="H7" s="177">
        <v>7238</v>
      </c>
      <c r="I7" s="109" t="s">
        <v>592</v>
      </c>
    </row>
    <row r="8" spans="1:9" ht="13.5" customHeight="1">
      <c r="A8" s="117" t="s">
        <v>591</v>
      </c>
      <c r="B8" s="67">
        <v>5846</v>
      </c>
      <c r="C8" s="67">
        <v>5534</v>
      </c>
      <c r="D8" s="67">
        <v>6486</v>
      </c>
      <c r="E8" s="67">
        <v>6916</v>
      </c>
      <c r="F8" s="67">
        <v>7762</v>
      </c>
      <c r="G8" s="71">
        <v>8170</v>
      </c>
      <c r="H8" s="177">
        <v>8581</v>
      </c>
      <c r="I8" s="118" t="s">
        <v>593</v>
      </c>
    </row>
    <row r="9" spans="1:9" ht="13.5" customHeight="1">
      <c r="A9" s="70" t="s">
        <v>25</v>
      </c>
      <c r="B9" s="67">
        <v>2820</v>
      </c>
      <c r="C9" s="67">
        <v>2890</v>
      </c>
      <c r="D9" s="67">
        <v>1870</v>
      </c>
      <c r="E9" s="67">
        <v>1844</v>
      </c>
      <c r="F9" s="67">
        <v>1607</v>
      </c>
      <c r="G9" s="71">
        <v>1612</v>
      </c>
      <c r="H9" s="177">
        <v>1587</v>
      </c>
      <c r="I9" s="72" t="s">
        <v>26</v>
      </c>
    </row>
    <row r="10" spans="1:9" ht="13.5" customHeight="1">
      <c r="A10" s="70" t="s">
        <v>27</v>
      </c>
      <c r="B10" s="67">
        <v>51761</v>
      </c>
      <c r="C10" s="67">
        <v>55741</v>
      </c>
      <c r="D10" s="67">
        <v>63321</v>
      </c>
      <c r="E10" s="67">
        <v>70794</v>
      </c>
      <c r="F10" s="67">
        <v>76126</v>
      </c>
      <c r="G10" s="71">
        <v>78991</v>
      </c>
      <c r="H10" s="177">
        <v>82465</v>
      </c>
      <c r="I10" s="72" t="s">
        <v>28</v>
      </c>
    </row>
    <row r="11" spans="1:9" ht="13.5" customHeight="1">
      <c r="A11" s="74" t="s">
        <v>103</v>
      </c>
      <c r="B11" s="67">
        <v>38318</v>
      </c>
      <c r="C11" s="67">
        <v>40346</v>
      </c>
      <c r="D11" s="67">
        <v>44221</v>
      </c>
      <c r="E11" s="67">
        <v>47248</v>
      </c>
      <c r="F11" s="67">
        <v>53955</v>
      </c>
      <c r="G11" s="71">
        <v>56284</v>
      </c>
      <c r="H11" s="177">
        <v>58937</v>
      </c>
      <c r="I11" s="109" t="s">
        <v>576</v>
      </c>
    </row>
    <row r="12" spans="1:9" ht="19.899999999999999" customHeight="1">
      <c r="A12" s="82" t="s">
        <v>880</v>
      </c>
      <c r="B12" s="82"/>
      <c r="C12" s="82"/>
      <c r="D12" s="82"/>
      <c r="E12" s="82"/>
      <c r="F12" s="82"/>
      <c r="G12" s="82"/>
      <c r="H12" s="82"/>
      <c r="I12" s="166"/>
    </row>
    <row r="13" spans="1:9" ht="12" customHeight="1">
      <c r="A13" s="82" t="s">
        <v>857</v>
      </c>
      <c r="B13" s="82"/>
      <c r="C13" s="82"/>
      <c r="D13" s="82"/>
      <c r="E13" s="82"/>
      <c r="F13" s="82"/>
      <c r="G13" s="82"/>
      <c r="H13" s="82"/>
      <c r="I13" s="166"/>
    </row>
    <row r="14" spans="1:9" ht="12" customHeight="1">
      <c r="A14" s="83" t="s">
        <v>858</v>
      </c>
    </row>
    <row r="15" spans="1:9" ht="12" customHeight="1">
      <c r="A15" s="83" t="s">
        <v>859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9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5"/>
  <sheetViews>
    <sheetView zoomScaleNormal="100" zoomScaleSheetLayoutView="100" workbookViewId="0"/>
  </sheetViews>
  <sheetFormatPr defaultColWidth="9.140625" defaultRowHeight="12"/>
  <cols>
    <col min="1" max="1" width="57" style="1" customWidth="1"/>
    <col min="2" max="19" width="10.7109375" style="1" customWidth="1"/>
    <col min="20" max="20" width="55.7109375" style="119" customWidth="1"/>
    <col min="21" max="16384" width="9.140625" style="1"/>
  </cols>
  <sheetData>
    <row r="1" spans="1:20" ht="15" customHeight="1">
      <c r="A1" s="1" t="s">
        <v>749</v>
      </c>
      <c r="P1" s="136"/>
    </row>
    <row r="2" spans="1:20" ht="15" customHeight="1">
      <c r="A2" s="124" t="s">
        <v>750</v>
      </c>
      <c r="B2" s="65"/>
      <c r="C2" s="65"/>
      <c r="D2" s="65"/>
      <c r="E2" s="65"/>
      <c r="F2" s="65"/>
      <c r="G2" s="65"/>
      <c r="L2" s="65"/>
      <c r="M2" s="65"/>
      <c r="N2" s="65"/>
      <c r="O2" s="65"/>
      <c r="P2" s="125"/>
      <c r="Q2" s="65"/>
    </row>
    <row r="3" spans="1:20" ht="25.15" customHeight="1">
      <c r="A3" s="120" t="s">
        <v>0</v>
      </c>
      <c r="B3" s="121" t="s">
        <v>104</v>
      </c>
      <c r="C3" s="122" t="s">
        <v>143</v>
      </c>
      <c r="D3" s="122" t="s">
        <v>144</v>
      </c>
      <c r="E3" s="122" t="s">
        <v>145</v>
      </c>
      <c r="F3" s="122" t="s">
        <v>146</v>
      </c>
      <c r="G3" s="122" t="s">
        <v>150</v>
      </c>
      <c r="H3" s="122" t="s">
        <v>151</v>
      </c>
      <c r="I3" s="122" t="s">
        <v>152</v>
      </c>
      <c r="J3" s="122" t="s">
        <v>153</v>
      </c>
      <c r="K3" s="122" t="s">
        <v>154</v>
      </c>
      <c r="L3" s="122" t="s">
        <v>158</v>
      </c>
      <c r="M3" s="122" t="s">
        <v>159</v>
      </c>
      <c r="N3" s="122" t="s">
        <v>160</v>
      </c>
      <c r="O3" s="122" t="s">
        <v>161</v>
      </c>
      <c r="P3" s="122" t="s">
        <v>162</v>
      </c>
      <c r="Q3" s="122" t="s">
        <v>163</v>
      </c>
      <c r="R3" s="122" t="s">
        <v>164</v>
      </c>
      <c r="S3" s="122" t="s">
        <v>165</v>
      </c>
      <c r="T3" s="123" t="s">
        <v>1</v>
      </c>
    </row>
    <row r="4" spans="1:20" ht="19.5" customHeight="1">
      <c r="A4" s="126" t="s">
        <v>595</v>
      </c>
      <c r="B4" s="127">
        <v>262</v>
      </c>
      <c r="C4" s="128">
        <v>102</v>
      </c>
      <c r="D4" s="128">
        <v>176</v>
      </c>
      <c r="E4" s="128">
        <v>86</v>
      </c>
      <c r="F4" s="128">
        <v>165</v>
      </c>
      <c r="G4" s="128">
        <v>110</v>
      </c>
      <c r="H4" s="128">
        <v>327</v>
      </c>
      <c r="I4" s="128">
        <v>148</v>
      </c>
      <c r="J4" s="128">
        <v>293</v>
      </c>
      <c r="K4" s="128">
        <v>88</v>
      </c>
      <c r="L4" s="128">
        <v>149</v>
      </c>
      <c r="M4" s="128">
        <v>262</v>
      </c>
      <c r="N4" s="128">
        <v>129</v>
      </c>
      <c r="O4" s="128">
        <v>301</v>
      </c>
      <c r="P4" s="128">
        <v>116</v>
      </c>
      <c r="Q4" s="128">
        <v>517</v>
      </c>
      <c r="R4" s="128">
        <v>293</v>
      </c>
      <c r="S4" s="128">
        <v>277</v>
      </c>
      <c r="T4" s="129" t="s">
        <v>607</v>
      </c>
    </row>
    <row r="5" spans="1:20" ht="15" customHeight="1">
      <c r="A5" s="105" t="s">
        <v>596</v>
      </c>
      <c r="B5" s="130">
        <v>486.3</v>
      </c>
      <c r="C5" s="78">
        <v>293.39999999999998</v>
      </c>
      <c r="D5" s="78">
        <v>334</v>
      </c>
      <c r="E5" s="78">
        <v>118</v>
      </c>
      <c r="F5" s="78">
        <v>282.8</v>
      </c>
      <c r="G5" s="78">
        <v>185.5</v>
      </c>
      <c r="H5" s="78">
        <v>802.6</v>
      </c>
      <c r="I5" s="78">
        <v>332.9</v>
      </c>
      <c r="J5" s="78">
        <v>664.9</v>
      </c>
      <c r="K5" s="78">
        <v>169.3</v>
      </c>
      <c r="L5" s="78">
        <v>126.8</v>
      </c>
      <c r="M5" s="78">
        <v>545.1</v>
      </c>
      <c r="N5" s="78">
        <v>196.4</v>
      </c>
      <c r="O5" s="78">
        <v>394.5</v>
      </c>
      <c r="P5" s="78">
        <v>197.1</v>
      </c>
      <c r="Q5" s="78">
        <v>1863.1</v>
      </c>
      <c r="R5" s="78">
        <v>674.3</v>
      </c>
      <c r="S5" s="78">
        <v>139.69999999999999</v>
      </c>
      <c r="T5" s="104" t="s">
        <v>608</v>
      </c>
    </row>
    <row r="6" spans="1:20" ht="15" customHeight="1">
      <c r="A6" s="70" t="s">
        <v>12</v>
      </c>
      <c r="B6" s="130">
        <v>256.10000000000002</v>
      </c>
      <c r="C6" s="78">
        <v>155.80000000000001</v>
      </c>
      <c r="D6" s="78">
        <v>177.8</v>
      </c>
      <c r="E6" s="78">
        <v>62.4</v>
      </c>
      <c r="F6" s="78">
        <v>149.4</v>
      </c>
      <c r="G6" s="78">
        <v>99.1</v>
      </c>
      <c r="H6" s="78">
        <v>427.8</v>
      </c>
      <c r="I6" s="78">
        <v>179</v>
      </c>
      <c r="J6" s="78">
        <v>361.8</v>
      </c>
      <c r="K6" s="78">
        <v>90.5</v>
      </c>
      <c r="L6" s="78">
        <v>67.5</v>
      </c>
      <c r="M6" s="78">
        <v>290.89999999999998</v>
      </c>
      <c r="N6" s="78">
        <v>103.1</v>
      </c>
      <c r="O6" s="78">
        <v>207.5</v>
      </c>
      <c r="P6" s="78">
        <v>105.4</v>
      </c>
      <c r="Q6" s="78">
        <v>1003.4</v>
      </c>
      <c r="R6" s="78">
        <v>357.2</v>
      </c>
      <c r="S6" s="78">
        <v>73.599999999999994</v>
      </c>
      <c r="T6" s="72" t="s">
        <v>293</v>
      </c>
    </row>
    <row r="7" spans="1:20" ht="14.25" customHeight="1">
      <c r="A7" s="105" t="s">
        <v>597</v>
      </c>
      <c r="B7" s="130">
        <v>109.8</v>
      </c>
      <c r="C7" s="78">
        <v>38.700000000000003</v>
      </c>
      <c r="D7" s="78">
        <v>59.7</v>
      </c>
      <c r="E7" s="78">
        <v>20.7</v>
      </c>
      <c r="F7" s="78">
        <v>124.7</v>
      </c>
      <c r="G7" s="78">
        <v>35.5</v>
      </c>
      <c r="H7" s="78">
        <v>226.6</v>
      </c>
      <c r="I7" s="78">
        <v>69.5</v>
      </c>
      <c r="J7" s="78">
        <v>135.6</v>
      </c>
      <c r="K7" s="78">
        <v>26.6</v>
      </c>
      <c r="L7" s="78">
        <v>27</v>
      </c>
      <c r="M7" s="78">
        <v>166.6</v>
      </c>
      <c r="N7" s="78">
        <v>42.7</v>
      </c>
      <c r="O7" s="78">
        <v>53.2</v>
      </c>
      <c r="P7" s="78">
        <v>36.200000000000003</v>
      </c>
      <c r="Q7" s="78">
        <v>1088.9000000000001</v>
      </c>
      <c r="R7" s="78">
        <v>181.3</v>
      </c>
      <c r="S7" s="78">
        <v>24.6</v>
      </c>
      <c r="T7" s="104" t="s">
        <v>609</v>
      </c>
    </row>
    <row r="8" spans="1:20" ht="15" customHeight="1">
      <c r="A8" s="74" t="s">
        <v>23</v>
      </c>
      <c r="B8" s="130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109" t="s">
        <v>24</v>
      </c>
    </row>
    <row r="9" spans="1:20" ht="15" customHeight="1">
      <c r="A9" s="70" t="s">
        <v>113</v>
      </c>
      <c r="B9" s="130">
        <v>30.8</v>
      </c>
      <c r="C9" s="78">
        <v>12.1</v>
      </c>
      <c r="D9" s="78">
        <v>26.9</v>
      </c>
      <c r="E9" s="78">
        <v>10</v>
      </c>
      <c r="F9" s="78">
        <v>57</v>
      </c>
      <c r="G9" s="78">
        <v>15.6</v>
      </c>
      <c r="H9" s="78">
        <v>51.7</v>
      </c>
      <c r="I9" s="78">
        <v>26.6</v>
      </c>
      <c r="J9" s="78">
        <v>43.4</v>
      </c>
      <c r="K9" s="78">
        <v>11</v>
      </c>
      <c r="L9" s="78">
        <v>10.9</v>
      </c>
      <c r="M9" s="78">
        <v>51</v>
      </c>
      <c r="N9" s="78">
        <v>14.8</v>
      </c>
      <c r="O9" s="78">
        <v>15</v>
      </c>
      <c r="P9" s="78">
        <v>12.9</v>
      </c>
      <c r="Q9" s="78">
        <v>185.8</v>
      </c>
      <c r="R9" s="78">
        <v>39.299999999999997</v>
      </c>
      <c r="S9" s="78">
        <v>8.6999999999999993</v>
      </c>
      <c r="T9" s="72" t="s">
        <v>114</v>
      </c>
    </row>
    <row r="10" spans="1:20" ht="15" customHeight="1">
      <c r="A10" s="70" t="s">
        <v>115</v>
      </c>
      <c r="B10" s="130">
        <v>8.6</v>
      </c>
      <c r="C10" s="78">
        <v>4.2</v>
      </c>
      <c r="D10" s="78">
        <v>3.5</v>
      </c>
      <c r="E10" s="78">
        <v>1.7</v>
      </c>
      <c r="F10" s="78">
        <v>6.3</v>
      </c>
      <c r="G10" s="78">
        <v>3.2</v>
      </c>
      <c r="H10" s="78">
        <v>16.8</v>
      </c>
      <c r="I10" s="78">
        <v>5.7</v>
      </c>
      <c r="J10" s="78">
        <v>6.8</v>
      </c>
      <c r="K10" s="78">
        <v>2</v>
      </c>
      <c r="L10" s="78">
        <v>1.9</v>
      </c>
      <c r="M10" s="78">
        <v>8.5</v>
      </c>
      <c r="N10" s="78">
        <v>5.2</v>
      </c>
      <c r="O10" s="78">
        <v>4.3</v>
      </c>
      <c r="P10" s="78">
        <v>2.9</v>
      </c>
      <c r="Q10" s="78">
        <v>50.8</v>
      </c>
      <c r="R10" s="78">
        <v>9.9</v>
      </c>
      <c r="S10" s="78">
        <v>1.9</v>
      </c>
      <c r="T10" s="72" t="s">
        <v>116</v>
      </c>
    </row>
    <row r="11" spans="1:20" ht="15" customHeight="1">
      <c r="A11" s="70" t="s">
        <v>598</v>
      </c>
      <c r="B11" s="130">
        <v>18.7</v>
      </c>
      <c r="C11" s="78">
        <v>12</v>
      </c>
      <c r="D11" s="78">
        <v>7.8</v>
      </c>
      <c r="E11" s="78">
        <v>2.2000000000000002</v>
      </c>
      <c r="F11" s="78">
        <v>19.899999999999999</v>
      </c>
      <c r="G11" s="78">
        <v>7.8</v>
      </c>
      <c r="H11" s="78">
        <v>45.6</v>
      </c>
      <c r="I11" s="78">
        <v>22</v>
      </c>
      <c r="J11" s="78">
        <v>37.9</v>
      </c>
      <c r="K11" s="78">
        <v>6.2</v>
      </c>
      <c r="L11" s="78">
        <v>4.4000000000000004</v>
      </c>
      <c r="M11" s="78">
        <v>46.3</v>
      </c>
      <c r="N11" s="78">
        <v>11.6</v>
      </c>
      <c r="O11" s="78">
        <v>7.6</v>
      </c>
      <c r="P11" s="78">
        <v>11.7</v>
      </c>
      <c r="Q11" s="78">
        <v>234.9</v>
      </c>
      <c r="R11" s="78">
        <v>39.4</v>
      </c>
      <c r="S11" s="78">
        <v>6</v>
      </c>
      <c r="T11" s="72" t="s">
        <v>610</v>
      </c>
    </row>
    <row r="12" spans="1:20" ht="15" customHeight="1">
      <c r="A12" s="70" t="s">
        <v>117</v>
      </c>
      <c r="B12" s="130">
        <v>9.3000000000000007</v>
      </c>
      <c r="C12" s="78">
        <v>3.2</v>
      </c>
      <c r="D12" s="78">
        <v>3.5</v>
      </c>
      <c r="E12" s="78">
        <v>1.7</v>
      </c>
      <c r="F12" s="78">
        <v>9.5</v>
      </c>
      <c r="G12" s="78">
        <v>1.3</v>
      </c>
      <c r="H12" s="78">
        <v>12.3</v>
      </c>
      <c r="I12" s="78">
        <v>3.9</v>
      </c>
      <c r="J12" s="78">
        <v>7</v>
      </c>
      <c r="K12" s="78">
        <v>1.5</v>
      </c>
      <c r="L12" s="78">
        <v>2.2999999999999998</v>
      </c>
      <c r="M12" s="78">
        <v>9.8000000000000007</v>
      </c>
      <c r="N12" s="78">
        <v>1.6</v>
      </c>
      <c r="O12" s="78">
        <v>9.5</v>
      </c>
      <c r="P12" s="78">
        <v>2.2000000000000002</v>
      </c>
      <c r="Q12" s="78">
        <v>221.9</v>
      </c>
      <c r="R12" s="78">
        <v>7.7</v>
      </c>
      <c r="S12" s="78">
        <v>3.1</v>
      </c>
      <c r="T12" s="72" t="s">
        <v>155</v>
      </c>
    </row>
    <row r="13" spans="1:20" ht="15" customHeight="1">
      <c r="A13" s="70" t="s">
        <v>599</v>
      </c>
      <c r="B13" s="130">
        <v>1.9</v>
      </c>
      <c r="C13" s="78">
        <v>0.9</v>
      </c>
      <c r="D13" s="78">
        <v>1.2</v>
      </c>
      <c r="E13" s="78">
        <v>0.3</v>
      </c>
      <c r="F13" s="78">
        <v>0.8</v>
      </c>
      <c r="G13" s="78">
        <v>0.9</v>
      </c>
      <c r="H13" s="78">
        <v>5.6</v>
      </c>
      <c r="I13" s="78">
        <v>1.1000000000000001</v>
      </c>
      <c r="J13" s="78">
        <v>2.9</v>
      </c>
      <c r="K13" s="78">
        <v>0.6</v>
      </c>
      <c r="L13" s="78">
        <v>0.5</v>
      </c>
      <c r="M13" s="78">
        <v>2</v>
      </c>
      <c r="N13" s="78">
        <v>0.7</v>
      </c>
      <c r="O13" s="78">
        <v>1.5</v>
      </c>
      <c r="P13" s="78">
        <v>0.9</v>
      </c>
      <c r="Q13" s="78">
        <v>24.2</v>
      </c>
      <c r="R13" s="78">
        <v>9.8000000000000007</v>
      </c>
      <c r="S13" s="78">
        <v>0.4</v>
      </c>
      <c r="T13" s="72" t="s">
        <v>611</v>
      </c>
    </row>
    <row r="14" spans="1:20" ht="15" customHeight="1">
      <c r="A14" s="105" t="s">
        <v>600</v>
      </c>
      <c r="B14" s="130">
        <v>7.4</v>
      </c>
      <c r="C14" s="78">
        <v>8.1</v>
      </c>
      <c r="D14" s="78">
        <v>4.0999999999999996</v>
      </c>
      <c r="E14" s="78">
        <v>1.5</v>
      </c>
      <c r="F14" s="78">
        <v>3.9</v>
      </c>
      <c r="G14" s="78">
        <v>5.5</v>
      </c>
      <c r="H14" s="78">
        <v>14.6</v>
      </c>
      <c r="I14" s="78">
        <v>9.5</v>
      </c>
      <c r="J14" s="78">
        <v>20.3</v>
      </c>
      <c r="K14" s="78">
        <v>1.9</v>
      </c>
      <c r="L14" s="78">
        <v>2.5</v>
      </c>
      <c r="M14" s="78">
        <v>5.7</v>
      </c>
      <c r="N14" s="78">
        <v>6.3</v>
      </c>
      <c r="O14" s="78">
        <v>6.1</v>
      </c>
      <c r="P14" s="78">
        <v>3.7</v>
      </c>
      <c r="Q14" s="78">
        <v>24.1</v>
      </c>
      <c r="R14" s="78">
        <v>7.9</v>
      </c>
      <c r="S14" s="78">
        <v>2.5</v>
      </c>
      <c r="T14" s="104" t="s">
        <v>612</v>
      </c>
    </row>
    <row r="15" spans="1:20" ht="15" customHeight="1">
      <c r="A15" s="105" t="s">
        <v>601</v>
      </c>
      <c r="B15" s="130">
        <v>1</v>
      </c>
      <c r="C15" s="78">
        <v>0.2</v>
      </c>
      <c r="D15" s="78">
        <v>0.5</v>
      </c>
      <c r="E15" s="78">
        <v>0.5</v>
      </c>
      <c r="F15" s="78">
        <v>1.2</v>
      </c>
      <c r="G15" s="78">
        <v>0.4</v>
      </c>
      <c r="H15" s="78">
        <v>2.4</v>
      </c>
      <c r="I15" s="78">
        <v>0.2</v>
      </c>
      <c r="J15" s="78">
        <v>2.8</v>
      </c>
      <c r="K15" s="78">
        <v>0.1</v>
      </c>
      <c r="L15" s="78">
        <v>0.4</v>
      </c>
      <c r="M15" s="78">
        <v>0.8</v>
      </c>
      <c r="N15" s="78">
        <v>0.5</v>
      </c>
      <c r="O15" s="78">
        <v>0.8</v>
      </c>
      <c r="P15" s="78">
        <v>0.2</v>
      </c>
      <c r="Q15" s="78">
        <v>0.9</v>
      </c>
      <c r="R15" s="78">
        <v>2</v>
      </c>
      <c r="S15" s="78">
        <v>0.4</v>
      </c>
      <c r="T15" s="104" t="s">
        <v>613</v>
      </c>
    </row>
    <row r="16" spans="1:20" ht="15" customHeight="1">
      <c r="A16" s="105" t="s">
        <v>602</v>
      </c>
      <c r="B16" s="131">
        <v>8</v>
      </c>
      <c r="C16" s="132">
        <v>37</v>
      </c>
      <c r="D16" s="132">
        <v>8</v>
      </c>
      <c r="E16" s="132">
        <v>3</v>
      </c>
      <c r="F16" s="132">
        <v>3</v>
      </c>
      <c r="G16" s="132">
        <v>15</v>
      </c>
      <c r="H16" s="132">
        <v>6</v>
      </c>
      <c r="I16" s="132">
        <v>41</v>
      </c>
      <c r="J16" s="132">
        <v>7</v>
      </c>
      <c r="K16" s="132">
        <v>14</v>
      </c>
      <c r="L16" s="132">
        <v>6</v>
      </c>
      <c r="M16" s="132">
        <v>7</v>
      </c>
      <c r="N16" s="132">
        <v>13</v>
      </c>
      <c r="O16" s="132">
        <v>8</v>
      </c>
      <c r="P16" s="132">
        <v>23</v>
      </c>
      <c r="Q16" s="132">
        <v>25</v>
      </c>
      <c r="R16" s="132">
        <v>4</v>
      </c>
      <c r="S16" s="132">
        <v>6</v>
      </c>
      <c r="T16" s="104" t="s">
        <v>614</v>
      </c>
    </row>
    <row r="17" spans="1:20" ht="15" customHeight="1">
      <c r="A17" s="105" t="s">
        <v>603</v>
      </c>
      <c r="B17" s="130">
        <v>3</v>
      </c>
      <c r="C17" s="78">
        <v>6.2</v>
      </c>
      <c r="D17" s="78">
        <v>2.5</v>
      </c>
      <c r="E17" s="78">
        <v>2.6</v>
      </c>
      <c r="F17" s="78">
        <v>1.8</v>
      </c>
      <c r="G17" s="78">
        <v>5.2</v>
      </c>
      <c r="H17" s="78">
        <v>2.9</v>
      </c>
      <c r="I17" s="78">
        <v>5.2</v>
      </c>
      <c r="J17" s="78">
        <v>5.8</v>
      </c>
      <c r="K17" s="78">
        <v>2.2999999999999998</v>
      </c>
      <c r="L17" s="78">
        <v>3.2</v>
      </c>
      <c r="M17" s="78">
        <v>1.6</v>
      </c>
      <c r="N17" s="78">
        <v>4.9000000000000004</v>
      </c>
      <c r="O17" s="78">
        <v>3.3</v>
      </c>
      <c r="P17" s="78">
        <v>4</v>
      </c>
      <c r="Q17" s="78">
        <v>1.8</v>
      </c>
      <c r="R17" s="78">
        <v>2</v>
      </c>
      <c r="S17" s="78">
        <v>3.6</v>
      </c>
      <c r="T17" s="104" t="s">
        <v>615</v>
      </c>
    </row>
    <row r="18" spans="1:20" ht="26.25" customHeight="1">
      <c r="A18" s="66" t="s">
        <v>889</v>
      </c>
      <c r="B18" s="133">
        <v>7191.85</v>
      </c>
      <c r="C18" s="134">
        <v>4882.4799999999996</v>
      </c>
      <c r="D18" s="134">
        <v>5622.99</v>
      </c>
      <c r="E18" s="134">
        <v>4911.8900000000003</v>
      </c>
      <c r="F18" s="134">
        <v>6748.54</v>
      </c>
      <c r="G18" s="134">
        <v>4882.3500000000004</v>
      </c>
      <c r="H18" s="134">
        <v>7157.59</v>
      </c>
      <c r="I18" s="134">
        <v>5401.59</v>
      </c>
      <c r="J18" s="134">
        <v>5648.82</v>
      </c>
      <c r="K18" s="134">
        <v>5451.55</v>
      </c>
      <c r="L18" s="134">
        <v>5655.69</v>
      </c>
      <c r="M18" s="134">
        <v>6468.86</v>
      </c>
      <c r="N18" s="134">
        <v>5723.46</v>
      </c>
      <c r="O18" s="134">
        <v>5931.15</v>
      </c>
      <c r="P18" s="134">
        <v>5757.82</v>
      </c>
      <c r="Q18" s="134">
        <v>7226.6</v>
      </c>
      <c r="R18" s="134">
        <v>6442.61</v>
      </c>
      <c r="S18" s="134">
        <v>5199.4799999999996</v>
      </c>
      <c r="T18" s="69" t="s">
        <v>616</v>
      </c>
    </row>
    <row r="19" spans="1:20" ht="15" customHeight="1">
      <c r="A19" s="74" t="s">
        <v>23</v>
      </c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7"/>
      <c r="Q19" s="137"/>
      <c r="R19" s="137"/>
      <c r="S19" s="137"/>
      <c r="T19" s="109" t="s">
        <v>24</v>
      </c>
    </row>
    <row r="20" spans="1:20" ht="15" customHeight="1">
      <c r="A20" s="70" t="s">
        <v>113</v>
      </c>
      <c r="B20" s="133">
        <v>7750.75</v>
      </c>
      <c r="C20" s="134">
        <v>4862.79</v>
      </c>
      <c r="D20" s="134">
        <v>5664.73</v>
      </c>
      <c r="E20" s="134">
        <v>5453.73</v>
      </c>
      <c r="F20" s="134">
        <v>7532.41</v>
      </c>
      <c r="G20" s="134">
        <v>5183.79</v>
      </c>
      <c r="H20" s="134">
        <v>7119.41</v>
      </c>
      <c r="I20" s="134">
        <v>6430.27</v>
      </c>
      <c r="J20" s="134">
        <v>5691.37</v>
      </c>
      <c r="K20" s="134">
        <v>6332.21</v>
      </c>
      <c r="L20" s="134">
        <v>6346.92</v>
      </c>
      <c r="M20" s="134">
        <v>7306.03</v>
      </c>
      <c r="N20" s="134">
        <v>6011.52</v>
      </c>
      <c r="O20" s="134">
        <v>6334.79</v>
      </c>
      <c r="P20" s="134">
        <v>5750.12</v>
      </c>
      <c r="Q20" s="134">
        <v>7078.35</v>
      </c>
      <c r="R20" s="134">
        <v>6930.51</v>
      </c>
      <c r="S20" s="134">
        <v>5446.55</v>
      </c>
      <c r="T20" s="72" t="s">
        <v>114</v>
      </c>
    </row>
    <row r="21" spans="1:20" ht="15" customHeight="1">
      <c r="A21" s="70" t="s">
        <v>115</v>
      </c>
      <c r="B21" s="133">
        <v>6528.49</v>
      </c>
      <c r="C21" s="134">
        <v>5230.8999999999996</v>
      </c>
      <c r="D21" s="134">
        <v>5259.09</v>
      </c>
      <c r="E21" s="134">
        <v>5560.61</v>
      </c>
      <c r="F21" s="134">
        <v>6276.99</v>
      </c>
      <c r="G21" s="134">
        <v>4763.47</v>
      </c>
      <c r="H21" s="134">
        <v>6010.94</v>
      </c>
      <c r="I21" s="134">
        <v>4785.67</v>
      </c>
      <c r="J21" s="134">
        <v>5519.4</v>
      </c>
      <c r="K21" s="134">
        <v>5399.72</v>
      </c>
      <c r="L21" s="134">
        <v>5506.5</v>
      </c>
      <c r="M21" s="134">
        <v>6491.17</v>
      </c>
      <c r="N21" s="134">
        <v>5262.63</v>
      </c>
      <c r="O21" s="134">
        <v>5169.3100000000004</v>
      </c>
      <c r="P21" s="134">
        <v>5557.03</v>
      </c>
      <c r="Q21" s="134">
        <v>8155.69</v>
      </c>
      <c r="R21" s="134">
        <v>6393.55</v>
      </c>
      <c r="S21" s="134">
        <v>4712.75</v>
      </c>
      <c r="T21" s="72" t="s">
        <v>116</v>
      </c>
    </row>
    <row r="22" spans="1:20" ht="15" customHeight="1">
      <c r="A22" s="70" t="s">
        <v>604</v>
      </c>
      <c r="B22" s="133">
        <v>6507.19</v>
      </c>
      <c r="C22" s="134">
        <v>5074.25</v>
      </c>
      <c r="D22" s="134">
        <v>5242.67</v>
      </c>
      <c r="E22" s="134">
        <v>4712.3100000000004</v>
      </c>
      <c r="F22" s="134">
        <v>5654.59</v>
      </c>
      <c r="G22" s="134">
        <v>4858.04</v>
      </c>
      <c r="H22" s="134">
        <v>5409.4</v>
      </c>
      <c r="I22" s="134">
        <v>4505.34</v>
      </c>
      <c r="J22" s="134">
        <v>5481.38</v>
      </c>
      <c r="K22" s="134">
        <v>5038.1899999999996</v>
      </c>
      <c r="L22" s="134">
        <v>5858.69</v>
      </c>
      <c r="M22" s="134">
        <v>6018.68</v>
      </c>
      <c r="N22" s="134">
        <v>5022.8100000000004</v>
      </c>
      <c r="O22" s="134">
        <v>5415.15</v>
      </c>
      <c r="P22" s="134">
        <v>6297.02</v>
      </c>
      <c r="Q22" s="134">
        <v>7373.82</v>
      </c>
      <c r="R22" s="134">
        <v>5655.52</v>
      </c>
      <c r="S22" s="134">
        <v>5214.3999999999996</v>
      </c>
      <c r="T22" s="72" t="s">
        <v>610</v>
      </c>
    </row>
    <row r="23" spans="1:20" ht="15" customHeight="1">
      <c r="A23" s="70" t="s">
        <v>117</v>
      </c>
      <c r="B23" s="133">
        <v>6992.4</v>
      </c>
      <c r="C23" s="134">
        <v>4387.1499999999996</v>
      </c>
      <c r="D23" s="134">
        <v>4727.83</v>
      </c>
      <c r="E23" s="134">
        <v>4303.83</v>
      </c>
      <c r="F23" s="134">
        <v>5214.6400000000003</v>
      </c>
      <c r="G23" s="134">
        <v>3772.4</v>
      </c>
      <c r="H23" s="134">
        <v>4659.6899999999996</v>
      </c>
      <c r="I23" s="134">
        <v>4232.1400000000003</v>
      </c>
      <c r="J23" s="134">
        <v>5370</v>
      </c>
      <c r="K23" s="134">
        <v>4271.95</v>
      </c>
      <c r="L23" s="134">
        <v>4833.67</v>
      </c>
      <c r="M23" s="134">
        <v>5058.8</v>
      </c>
      <c r="N23" s="134">
        <v>4449.1400000000003</v>
      </c>
      <c r="O23" s="134">
        <v>5562.02</v>
      </c>
      <c r="P23" s="134">
        <v>4893.43</v>
      </c>
      <c r="Q23" s="134">
        <v>5627.94</v>
      </c>
      <c r="R23" s="134">
        <v>5440.78</v>
      </c>
      <c r="S23" s="134">
        <v>4511.88</v>
      </c>
      <c r="T23" s="72" t="s">
        <v>155</v>
      </c>
    </row>
    <row r="24" spans="1:20" ht="15" customHeight="1">
      <c r="A24" s="70" t="s">
        <v>599</v>
      </c>
      <c r="B24" s="133">
        <v>4159.74</v>
      </c>
      <c r="C24" s="134">
        <v>3415.39</v>
      </c>
      <c r="D24" s="134">
        <v>4396.8100000000004</v>
      </c>
      <c r="E24" s="134">
        <v>4330.62</v>
      </c>
      <c r="F24" s="134">
        <v>3836.82</v>
      </c>
      <c r="G24" s="134">
        <v>3818.51</v>
      </c>
      <c r="H24" s="134">
        <v>3911.17</v>
      </c>
      <c r="I24" s="134">
        <v>3590.42</v>
      </c>
      <c r="J24" s="134">
        <v>3661.39</v>
      </c>
      <c r="K24" s="134">
        <v>4173.26</v>
      </c>
      <c r="L24" s="134">
        <v>3499.71</v>
      </c>
      <c r="M24" s="134">
        <v>4204.96</v>
      </c>
      <c r="N24" s="134">
        <v>3688.94</v>
      </c>
      <c r="O24" s="134">
        <v>4459.76</v>
      </c>
      <c r="P24" s="134">
        <v>4282.3599999999997</v>
      </c>
      <c r="Q24" s="134">
        <v>4986.82</v>
      </c>
      <c r="R24" s="134">
        <v>4761.5</v>
      </c>
      <c r="S24" s="134">
        <v>4035.04</v>
      </c>
      <c r="T24" s="72" t="s">
        <v>611</v>
      </c>
    </row>
    <row r="25" spans="1:20" ht="15" customHeight="1">
      <c r="A25" s="105" t="s">
        <v>187</v>
      </c>
      <c r="B25" s="135">
        <v>7328</v>
      </c>
      <c r="C25" s="67">
        <v>3234</v>
      </c>
      <c r="D25" s="67">
        <v>1438</v>
      </c>
      <c r="E25" s="67">
        <v>900</v>
      </c>
      <c r="F25" s="67">
        <v>2325</v>
      </c>
      <c r="G25" s="67">
        <v>1173</v>
      </c>
      <c r="H25" s="67">
        <v>10101</v>
      </c>
      <c r="I25" s="67">
        <v>2960</v>
      </c>
      <c r="J25" s="67">
        <v>4921</v>
      </c>
      <c r="K25" s="67">
        <v>802</v>
      </c>
      <c r="L25" s="67">
        <v>1105</v>
      </c>
      <c r="M25" s="67">
        <v>6389</v>
      </c>
      <c r="N25" s="67">
        <v>2693</v>
      </c>
      <c r="O25" s="67">
        <v>2997</v>
      </c>
      <c r="P25" s="67">
        <v>1194</v>
      </c>
      <c r="Q25" s="67">
        <v>18528</v>
      </c>
      <c r="R25" s="67">
        <v>11012</v>
      </c>
      <c r="S25" s="67">
        <v>1293</v>
      </c>
      <c r="T25" s="104" t="s">
        <v>188</v>
      </c>
    </row>
    <row r="26" spans="1:20" ht="15" customHeight="1">
      <c r="A26" s="70" t="s">
        <v>147</v>
      </c>
      <c r="B26" s="135">
        <v>155</v>
      </c>
      <c r="C26" s="67" t="s">
        <v>56</v>
      </c>
      <c r="D26" s="67" t="s">
        <v>56</v>
      </c>
      <c r="E26" s="67">
        <v>71</v>
      </c>
      <c r="F26" s="67" t="s">
        <v>56</v>
      </c>
      <c r="G26" s="67" t="s">
        <v>56</v>
      </c>
      <c r="H26" s="67">
        <v>90</v>
      </c>
      <c r="I26" s="67">
        <v>188</v>
      </c>
      <c r="J26" s="67">
        <v>37</v>
      </c>
      <c r="K26" s="67" t="s">
        <v>56</v>
      </c>
      <c r="L26" s="67" t="s">
        <v>56</v>
      </c>
      <c r="M26" s="67" t="s">
        <v>56</v>
      </c>
      <c r="N26" s="67">
        <v>172</v>
      </c>
      <c r="O26" s="67" t="s">
        <v>56</v>
      </c>
      <c r="P26" s="67" t="s">
        <v>56</v>
      </c>
      <c r="Q26" s="67" t="s">
        <v>56</v>
      </c>
      <c r="R26" s="67">
        <v>139</v>
      </c>
      <c r="S26" s="67" t="s">
        <v>56</v>
      </c>
      <c r="T26" s="72" t="s">
        <v>189</v>
      </c>
    </row>
    <row r="27" spans="1:20" ht="26.25" customHeight="1">
      <c r="A27" s="66" t="s">
        <v>605</v>
      </c>
      <c r="B27" s="130">
        <v>59.5</v>
      </c>
      <c r="C27" s="78">
        <v>62</v>
      </c>
      <c r="D27" s="78">
        <v>57.1</v>
      </c>
      <c r="E27" s="78">
        <v>58.7</v>
      </c>
      <c r="F27" s="78">
        <v>65.400000000000006</v>
      </c>
      <c r="G27" s="78">
        <v>67.400000000000006</v>
      </c>
      <c r="H27" s="78">
        <v>59.2</v>
      </c>
      <c r="I27" s="78">
        <v>59.5</v>
      </c>
      <c r="J27" s="78">
        <v>66.7</v>
      </c>
      <c r="K27" s="78">
        <v>66.099999999999994</v>
      </c>
      <c r="L27" s="78">
        <v>72.900000000000006</v>
      </c>
      <c r="M27" s="78">
        <v>61.7</v>
      </c>
      <c r="N27" s="78">
        <v>75.400000000000006</v>
      </c>
      <c r="O27" s="78">
        <v>60.4</v>
      </c>
      <c r="P27" s="78">
        <v>63.6</v>
      </c>
      <c r="Q27" s="78">
        <v>64.8</v>
      </c>
      <c r="R27" s="78">
        <v>59.2</v>
      </c>
      <c r="S27" s="78">
        <v>76.400000000000006</v>
      </c>
      <c r="T27" s="69" t="s">
        <v>617</v>
      </c>
    </row>
    <row r="28" spans="1:20" ht="15" customHeight="1">
      <c r="A28" s="70" t="s">
        <v>148</v>
      </c>
      <c r="B28" s="130">
        <v>70.8</v>
      </c>
      <c r="C28" s="78" t="s">
        <v>56</v>
      </c>
      <c r="D28" s="78" t="s">
        <v>56</v>
      </c>
      <c r="E28" s="78">
        <v>51.3</v>
      </c>
      <c r="F28" s="78" t="s">
        <v>56</v>
      </c>
      <c r="G28" s="78" t="s">
        <v>56</v>
      </c>
      <c r="H28" s="78">
        <v>52.5</v>
      </c>
      <c r="I28" s="78">
        <v>53.9</v>
      </c>
      <c r="J28" s="78">
        <v>62.7</v>
      </c>
      <c r="K28" s="78" t="s">
        <v>56</v>
      </c>
      <c r="L28" s="78" t="s">
        <v>56</v>
      </c>
      <c r="M28" s="78" t="s">
        <v>56</v>
      </c>
      <c r="N28" s="78">
        <v>58.1</v>
      </c>
      <c r="O28" s="78" t="s">
        <v>56</v>
      </c>
      <c r="P28" s="78" t="s">
        <v>56</v>
      </c>
      <c r="Q28" s="78" t="s">
        <v>56</v>
      </c>
      <c r="R28" s="78">
        <v>48.9</v>
      </c>
      <c r="S28" s="78" t="s">
        <v>56</v>
      </c>
      <c r="T28" s="72" t="s">
        <v>189</v>
      </c>
    </row>
    <row r="29" spans="1:20" ht="30" customHeight="1">
      <c r="A29" s="105" t="s">
        <v>606</v>
      </c>
      <c r="B29" s="135">
        <v>20114</v>
      </c>
      <c r="C29" s="67">
        <v>833</v>
      </c>
      <c r="D29" s="67">
        <v>7736</v>
      </c>
      <c r="E29" s="67">
        <v>115</v>
      </c>
      <c r="F29" s="67">
        <v>3048</v>
      </c>
      <c r="G29" s="67">
        <v>2496</v>
      </c>
      <c r="H29" s="67">
        <v>102175</v>
      </c>
      <c r="I29" s="67">
        <v>16328</v>
      </c>
      <c r="J29" s="67">
        <v>11961</v>
      </c>
      <c r="K29" s="67">
        <v>18683</v>
      </c>
      <c r="L29" s="67">
        <v>999</v>
      </c>
      <c r="M29" s="67">
        <v>54016</v>
      </c>
      <c r="N29" s="67">
        <v>3883</v>
      </c>
      <c r="O29" s="67">
        <v>4486</v>
      </c>
      <c r="P29" s="67">
        <v>18231</v>
      </c>
      <c r="Q29" s="67">
        <v>444835</v>
      </c>
      <c r="R29" s="67">
        <v>43841</v>
      </c>
      <c r="S29" s="67">
        <v>1994</v>
      </c>
      <c r="T29" s="104" t="s">
        <v>618</v>
      </c>
    </row>
    <row r="30" spans="1:20" ht="20.25" customHeight="1">
      <c r="A30" s="82" t="s">
        <v>408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</row>
    <row r="31" spans="1:20" ht="12" customHeight="1">
      <c r="A31" s="82" t="s">
        <v>619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</row>
    <row r="32" spans="1:20" ht="12" customHeight="1">
      <c r="A32" s="82" t="s">
        <v>620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</row>
    <row r="33" spans="1:20" ht="12" customHeight="1">
      <c r="A33" s="83" t="s">
        <v>410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2"/>
      <c r="M33" s="82"/>
      <c r="N33" s="82"/>
      <c r="O33" s="82"/>
      <c r="P33" s="82"/>
      <c r="Q33" s="82"/>
      <c r="R33" s="82"/>
      <c r="S33" s="82"/>
      <c r="T33" s="83"/>
    </row>
    <row r="34" spans="1:20" ht="12" customHeight="1">
      <c r="A34" s="83" t="s">
        <v>621</v>
      </c>
    </row>
    <row r="35" spans="1:20" ht="12" customHeight="1">
      <c r="A35" s="83" t="s">
        <v>622</v>
      </c>
    </row>
  </sheetData>
  <pageMargins left="0.78740157480314965" right="0.78740157480314965" top="0.78740157480314965" bottom="0.78740157480314965" header="0.31496062992125984" footer="0.31496062992125984"/>
  <pageSetup paperSize="9" scale="84" orientation="landscape" horizontalDpi="4294967293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40"/>
  <sheetViews>
    <sheetView zoomScaleNormal="100" zoomScaleSheetLayoutView="100" workbookViewId="0"/>
  </sheetViews>
  <sheetFormatPr defaultColWidth="8.85546875" defaultRowHeight="14.25"/>
  <cols>
    <col min="1" max="1" width="57.7109375" style="75" customWidth="1"/>
    <col min="2" max="19" width="10.7109375" style="75" customWidth="1"/>
    <col min="20" max="20" width="55.7109375" style="138" customWidth="1"/>
    <col min="21" max="16384" width="8.85546875" style="75"/>
  </cols>
  <sheetData>
    <row r="1" spans="1:20" s="1" customFormat="1" ht="15" customHeight="1">
      <c r="A1" s="1" t="s">
        <v>751</v>
      </c>
      <c r="P1" s="136"/>
      <c r="T1" s="119"/>
    </row>
    <row r="2" spans="1:20" s="1" customFormat="1" ht="15" customHeight="1">
      <c r="A2" s="124" t="s">
        <v>752</v>
      </c>
      <c r="B2" s="65"/>
      <c r="C2" s="65"/>
      <c r="D2" s="65"/>
      <c r="E2" s="65"/>
      <c r="F2" s="65"/>
      <c r="G2" s="65"/>
      <c r="L2" s="65"/>
      <c r="M2" s="65"/>
      <c r="N2" s="65"/>
      <c r="O2" s="65"/>
      <c r="P2" s="125"/>
      <c r="Q2" s="65"/>
      <c r="T2" s="119"/>
    </row>
    <row r="3" spans="1:20" s="1" customFormat="1" ht="25.15" customHeight="1">
      <c r="A3" s="120" t="s">
        <v>0</v>
      </c>
      <c r="B3" s="121" t="s">
        <v>104</v>
      </c>
      <c r="C3" s="122" t="s">
        <v>143</v>
      </c>
      <c r="D3" s="122" t="s">
        <v>144</v>
      </c>
      <c r="E3" s="122" t="s">
        <v>145</v>
      </c>
      <c r="F3" s="122" t="s">
        <v>146</v>
      </c>
      <c r="G3" s="122" t="s">
        <v>150</v>
      </c>
      <c r="H3" s="122" t="s">
        <v>151</v>
      </c>
      <c r="I3" s="122" t="s">
        <v>152</v>
      </c>
      <c r="J3" s="122" t="s">
        <v>153</v>
      </c>
      <c r="K3" s="122" t="s">
        <v>154</v>
      </c>
      <c r="L3" s="122" t="s">
        <v>158</v>
      </c>
      <c r="M3" s="122" t="s">
        <v>159</v>
      </c>
      <c r="N3" s="122" t="s">
        <v>160</v>
      </c>
      <c r="O3" s="122" t="s">
        <v>161</v>
      </c>
      <c r="P3" s="122" t="s">
        <v>162</v>
      </c>
      <c r="Q3" s="122" t="s">
        <v>163</v>
      </c>
      <c r="R3" s="122" t="s">
        <v>164</v>
      </c>
      <c r="S3" s="122" t="s">
        <v>165</v>
      </c>
      <c r="T3" s="123" t="s">
        <v>1</v>
      </c>
    </row>
    <row r="4" spans="1:20" s="1" customFormat="1" ht="29.25" customHeight="1">
      <c r="A4" s="139" t="s">
        <v>348</v>
      </c>
      <c r="B4" s="214">
        <v>23.4</v>
      </c>
      <c r="C4" s="215">
        <v>26.5</v>
      </c>
      <c r="D4" s="215">
        <v>23.9</v>
      </c>
      <c r="E4" s="215">
        <v>33.5</v>
      </c>
      <c r="F4" s="215">
        <v>36.1</v>
      </c>
      <c r="G4" s="215">
        <v>26.6</v>
      </c>
      <c r="H4" s="215">
        <v>33.200000000000003</v>
      </c>
      <c r="I4" s="215">
        <v>30.4</v>
      </c>
      <c r="J4" s="215">
        <v>21.5</v>
      </c>
      <c r="K4" s="215">
        <v>20</v>
      </c>
      <c r="L4" s="78">
        <v>45.5</v>
      </c>
      <c r="M4" s="78">
        <v>26.5</v>
      </c>
      <c r="N4" s="78">
        <v>35</v>
      </c>
      <c r="O4" s="78">
        <v>29.2</v>
      </c>
      <c r="P4" s="78">
        <v>33.299999999999997</v>
      </c>
      <c r="Q4" s="78">
        <v>27.5</v>
      </c>
      <c r="R4" s="78">
        <v>34.9</v>
      </c>
      <c r="S4" s="78">
        <v>35.6</v>
      </c>
      <c r="T4" s="183" t="s">
        <v>630</v>
      </c>
    </row>
    <row r="5" spans="1:20" ht="27" customHeight="1">
      <c r="A5" s="66" t="s">
        <v>316</v>
      </c>
      <c r="B5" s="130">
        <v>102</v>
      </c>
      <c r="C5" s="78">
        <v>114.4</v>
      </c>
      <c r="D5" s="78">
        <v>104.5</v>
      </c>
      <c r="E5" s="78">
        <v>112.3</v>
      </c>
      <c r="F5" s="78">
        <v>108</v>
      </c>
      <c r="G5" s="78">
        <v>110.8</v>
      </c>
      <c r="H5" s="78">
        <v>107.8</v>
      </c>
      <c r="I5" s="78">
        <v>106.1</v>
      </c>
      <c r="J5" s="78">
        <v>101.8</v>
      </c>
      <c r="K5" s="78">
        <v>114.7</v>
      </c>
      <c r="L5" s="78">
        <v>106.3</v>
      </c>
      <c r="M5" s="78">
        <v>108.1</v>
      </c>
      <c r="N5" s="78">
        <v>109.1</v>
      </c>
      <c r="O5" s="78">
        <v>103.4</v>
      </c>
      <c r="P5" s="78">
        <v>106.7</v>
      </c>
      <c r="Q5" s="78">
        <v>104.2</v>
      </c>
      <c r="R5" s="78">
        <v>107.1</v>
      </c>
      <c r="S5" s="78">
        <v>106.3</v>
      </c>
      <c r="T5" s="184" t="s">
        <v>317</v>
      </c>
    </row>
    <row r="6" spans="1:20" ht="17.25" customHeight="1">
      <c r="A6" s="105" t="s">
        <v>623</v>
      </c>
      <c r="B6" s="135">
        <v>66481</v>
      </c>
      <c r="C6" s="67">
        <v>24556</v>
      </c>
      <c r="D6" s="67">
        <v>24396</v>
      </c>
      <c r="E6" s="67">
        <v>2768</v>
      </c>
      <c r="F6" s="67">
        <v>52116</v>
      </c>
      <c r="G6" s="67">
        <v>17897</v>
      </c>
      <c r="H6" s="67">
        <v>130360</v>
      </c>
      <c r="I6" s="67">
        <v>59135</v>
      </c>
      <c r="J6" s="67">
        <v>66002</v>
      </c>
      <c r="K6" s="67">
        <v>17779</v>
      </c>
      <c r="L6" s="67">
        <v>18960</v>
      </c>
      <c r="M6" s="67">
        <v>102199</v>
      </c>
      <c r="N6" s="67">
        <v>35552</v>
      </c>
      <c r="O6" s="67">
        <v>30361</v>
      </c>
      <c r="P6" s="67">
        <v>26030</v>
      </c>
      <c r="Q6" s="67">
        <v>228303</v>
      </c>
      <c r="R6" s="67">
        <v>106517</v>
      </c>
      <c r="S6" s="67">
        <v>8876</v>
      </c>
      <c r="T6" s="184" t="s">
        <v>631</v>
      </c>
    </row>
    <row r="7" spans="1:20" ht="15" customHeight="1">
      <c r="A7" s="105" t="s">
        <v>624</v>
      </c>
      <c r="B7" s="135">
        <v>15321</v>
      </c>
      <c r="C7" s="67">
        <v>6102</v>
      </c>
      <c r="D7" s="67">
        <v>5229</v>
      </c>
      <c r="E7" s="67">
        <v>585</v>
      </c>
      <c r="F7" s="67">
        <v>12466</v>
      </c>
      <c r="G7" s="67">
        <v>5136</v>
      </c>
      <c r="H7" s="67">
        <v>33242</v>
      </c>
      <c r="I7" s="67">
        <v>15476</v>
      </c>
      <c r="J7" s="67">
        <v>14756</v>
      </c>
      <c r="K7" s="67">
        <v>5078</v>
      </c>
      <c r="L7" s="188">
        <v>4884</v>
      </c>
      <c r="M7" s="67">
        <v>24509</v>
      </c>
      <c r="N7" s="67">
        <v>10555</v>
      </c>
      <c r="O7" s="67">
        <v>6737</v>
      </c>
      <c r="P7" s="67">
        <v>6468</v>
      </c>
      <c r="Q7" s="67">
        <v>50530</v>
      </c>
      <c r="R7" s="67">
        <v>27320</v>
      </c>
      <c r="S7" s="67">
        <v>2114</v>
      </c>
      <c r="T7" s="184" t="s">
        <v>632</v>
      </c>
    </row>
    <row r="8" spans="1:20" ht="15" customHeight="1">
      <c r="A8" s="105" t="s">
        <v>625</v>
      </c>
      <c r="B8" s="135">
        <v>790253</v>
      </c>
      <c r="C8" s="67">
        <v>179248</v>
      </c>
      <c r="D8" s="67">
        <v>151707</v>
      </c>
      <c r="E8" s="67">
        <v>48644</v>
      </c>
      <c r="F8" s="67">
        <v>230294</v>
      </c>
      <c r="G8" s="67">
        <v>118645</v>
      </c>
      <c r="H8" s="67">
        <v>1228178</v>
      </c>
      <c r="I8" s="67">
        <v>248655</v>
      </c>
      <c r="J8" s="67">
        <v>323417</v>
      </c>
      <c r="K8" s="67">
        <v>111075</v>
      </c>
      <c r="L8" s="67">
        <v>59503</v>
      </c>
      <c r="M8" s="67">
        <v>518536</v>
      </c>
      <c r="N8" s="67">
        <v>152989</v>
      </c>
      <c r="O8" s="67">
        <v>255097</v>
      </c>
      <c r="P8" s="67">
        <v>208538</v>
      </c>
      <c r="Q8" s="67">
        <v>2029847</v>
      </c>
      <c r="R8" s="67">
        <v>757954</v>
      </c>
      <c r="S8" s="67">
        <v>50552</v>
      </c>
      <c r="T8" s="185" t="s">
        <v>633</v>
      </c>
    </row>
    <row r="9" spans="1:20" ht="15" customHeight="1">
      <c r="A9" s="70" t="s">
        <v>218</v>
      </c>
      <c r="B9" s="135">
        <v>653583</v>
      </c>
      <c r="C9" s="67">
        <v>151683</v>
      </c>
      <c r="D9" s="67">
        <v>137998</v>
      </c>
      <c r="E9" s="67">
        <v>43517</v>
      </c>
      <c r="F9" s="67">
        <v>182930</v>
      </c>
      <c r="G9" s="67">
        <v>109601</v>
      </c>
      <c r="H9" s="67">
        <v>935758</v>
      </c>
      <c r="I9" s="67">
        <v>227338</v>
      </c>
      <c r="J9" s="67">
        <v>285269</v>
      </c>
      <c r="K9" s="67">
        <v>104774</v>
      </c>
      <c r="L9" s="67">
        <v>49125</v>
      </c>
      <c r="M9" s="67">
        <v>441020</v>
      </c>
      <c r="N9" s="67">
        <v>132800</v>
      </c>
      <c r="O9" s="67">
        <v>184400</v>
      </c>
      <c r="P9" s="67">
        <v>190699</v>
      </c>
      <c r="Q9" s="67">
        <v>1575236</v>
      </c>
      <c r="R9" s="67">
        <v>620161</v>
      </c>
      <c r="S9" s="67">
        <v>43525</v>
      </c>
      <c r="T9" s="186" t="s">
        <v>216</v>
      </c>
    </row>
    <row r="10" spans="1:20" ht="15" customHeight="1">
      <c r="A10" s="70" t="s">
        <v>219</v>
      </c>
      <c r="B10" s="135">
        <v>136670</v>
      </c>
      <c r="C10" s="67">
        <v>27565</v>
      </c>
      <c r="D10" s="67">
        <v>13709</v>
      </c>
      <c r="E10" s="67">
        <v>5127</v>
      </c>
      <c r="F10" s="67">
        <v>47364</v>
      </c>
      <c r="G10" s="67">
        <v>9044</v>
      </c>
      <c r="H10" s="67">
        <v>292420</v>
      </c>
      <c r="I10" s="67">
        <v>21317</v>
      </c>
      <c r="J10" s="67">
        <v>38148</v>
      </c>
      <c r="K10" s="67">
        <v>6301</v>
      </c>
      <c r="L10" s="67">
        <v>10378</v>
      </c>
      <c r="M10" s="67">
        <v>77516</v>
      </c>
      <c r="N10" s="67">
        <v>20189</v>
      </c>
      <c r="O10" s="67">
        <v>70697</v>
      </c>
      <c r="P10" s="67">
        <v>17839</v>
      </c>
      <c r="Q10" s="67">
        <v>454611</v>
      </c>
      <c r="R10" s="67">
        <v>137793</v>
      </c>
      <c r="S10" s="67">
        <v>7027</v>
      </c>
      <c r="T10" s="186" t="s">
        <v>217</v>
      </c>
    </row>
    <row r="11" spans="1:20" ht="15" customHeight="1">
      <c r="A11" s="105" t="s">
        <v>626</v>
      </c>
      <c r="B11" s="130">
        <v>213</v>
      </c>
      <c r="C11" s="67">
        <v>162.80000000000001</v>
      </c>
      <c r="D11" s="67">
        <v>119.9</v>
      </c>
      <c r="E11" s="67">
        <v>67.2</v>
      </c>
      <c r="F11" s="67">
        <v>183.3</v>
      </c>
      <c r="G11" s="78">
        <v>74.900000000000006</v>
      </c>
      <c r="H11" s="78">
        <v>258.2</v>
      </c>
      <c r="I11" s="78">
        <v>188</v>
      </c>
      <c r="J11" s="78">
        <v>218.6</v>
      </c>
      <c r="K11" s="78">
        <v>102</v>
      </c>
      <c r="L11" s="67">
        <v>108.8</v>
      </c>
      <c r="M11" s="78">
        <v>301.60000000000002</v>
      </c>
      <c r="N11" s="78">
        <v>168.1</v>
      </c>
      <c r="O11" s="67">
        <v>154.9</v>
      </c>
      <c r="P11" s="78">
        <v>147</v>
      </c>
      <c r="Q11" s="78">
        <v>708.8</v>
      </c>
      <c r="R11" s="78">
        <v>286.39999999999998</v>
      </c>
      <c r="S11" s="78">
        <v>84.3</v>
      </c>
      <c r="T11" s="185" t="s">
        <v>634</v>
      </c>
    </row>
    <row r="12" spans="1:20" ht="15" customHeight="1">
      <c r="A12" s="66" t="s">
        <v>627</v>
      </c>
      <c r="B12" s="130"/>
      <c r="C12" s="78"/>
      <c r="D12" s="78"/>
      <c r="E12" s="78"/>
      <c r="F12" s="78"/>
      <c r="G12" s="78"/>
      <c r="H12" s="78"/>
      <c r="I12" s="78"/>
      <c r="J12" s="78"/>
      <c r="K12" s="78"/>
      <c r="L12" s="67"/>
      <c r="M12" s="67"/>
      <c r="N12" s="67"/>
      <c r="O12" s="67"/>
      <c r="P12" s="67"/>
      <c r="Q12" s="67"/>
      <c r="R12" s="67"/>
      <c r="S12" s="67"/>
      <c r="T12" s="185" t="s">
        <v>635</v>
      </c>
    </row>
    <row r="13" spans="1:20" ht="15" customHeight="1">
      <c r="A13" s="70" t="s">
        <v>149</v>
      </c>
      <c r="B13" s="130">
        <v>92</v>
      </c>
      <c r="C13" s="78">
        <v>93.6</v>
      </c>
      <c r="D13" s="78">
        <v>93.9</v>
      </c>
      <c r="E13" s="78">
        <v>96.8</v>
      </c>
      <c r="F13" s="78">
        <v>96.1</v>
      </c>
      <c r="G13" s="78">
        <v>94.5</v>
      </c>
      <c r="H13" s="78">
        <v>92.7</v>
      </c>
      <c r="I13" s="78">
        <v>91.6</v>
      </c>
      <c r="J13" s="78">
        <v>93.3</v>
      </c>
      <c r="K13" s="78">
        <v>94.1</v>
      </c>
      <c r="L13" s="78">
        <v>94.1</v>
      </c>
      <c r="M13" s="78">
        <v>92.3</v>
      </c>
      <c r="N13" s="78">
        <v>93.1</v>
      </c>
      <c r="O13" s="78">
        <v>93.5</v>
      </c>
      <c r="P13" s="78">
        <v>92.7</v>
      </c>
      <c r="Q13" s="78">
        <v>93</v>
      </c>
      <c r="R13" s="78">
        <v>93.9</v>
      </c>
      <c r="S13" s="78">
        <v>92.5</v>
      </c>
      <c r="T13" s="186" t="s">
        <v>156</v>
      </c>
    </row>
    <row r="14" spans="1:20" ht="15" customHeight="1">
      <c r="A14" s="70" t="s">
        <v>264</v>
      </c>
      <c r="B14" s="130">
        <v>8</v>
      </c>
      <c r="C14" s="78">
        <v>6.4</v>
      </c>
      <c r="D14" s="78">
        <v>6.1</v>
      </c>
      <c r="E14" s="78">
        <v>3.2</v>
      </c>
      <c r="F14" s="78">
        <v>3.9</v>
      </c>
      <c r="G14" s="78">
        <v>5.5</v>
      </c>
      <c r="H14" s="78">
        <v>7.3</v>
      </c>
      <c r="I14" s="78">
        <v>8.4</v>
      </c>
      <c r="J14" s="78">
        <v>6.7</v>
      </c>
      <c r="K14" s="78">
        <v>5.9</v>
      </c>
      <c r="L14" s="78">
        <v>5.9</v>
      </c>
      <c r="M14" s="78">
        <v>7.7</v>
      </c>
      <c r="N14" s="78">
        <v>6.9</v>
      </c>
      <c r="O14" s="78">
        <v>6.5</v>
      </c>
      <c r="P14" s="78">
        <v>7.3</v>
      </c>
      <c r="Q14" s="78">
        <v>7</v>
      </c>
      <c r="R14" s="78">
        <v>6.1</v>
      </c>
      <c r="S14" s="78">
        <v>7.5</v>
      </c>
      <c r="T14" s="186" t="s">
        <v>157</v>
      </c>
    </row>
    <row r="15" spans="1:20" ht="15" customHeight="1">
      <c r="A15" s="140" t="s">
        <v>171</v>
      </c>
      <c r="B15" s="130">
        <v>6.5</v>
      </c>
      <c r="C15" s="78">
        <v>5.7</v>
      </c>
      <c r="D15" s="78">
        <v>5</v>
      </c>
      <c r="E15" s="78">
        <v>2.6</v>
      </c>
      <c r="F15" s="78">
        <v>3.2</v>
      </c>
      <c r="G15" s="78">
        <v>4.5999999999999996</v>
      </c>
      <c r="H15" s="78">
        <v>6.2</v>
      </c>
      <c r="I15" s="78">
        <v>7</v>
      </c>
      <c r="J15" s="78">
        <v>5.6</v>
      </c>
      <c r="K15" s="78">
        <v>5.2</v>
      </c>
      <c r="L15" s="78">
        <v>4.8</v>
      </c>
      <c r="M15" s="78">
        <v>6.5</v>
      </c>
      <c r="N15" s="78">
        <v>6.2</v>
      </c>
      <c r="O15" s="78">
        <v>5.6</v>
      </c>
      <c r="P15" s="78">
        <v>6</v>
      </c>
      <c r="Q15" s="78">
        <v>5.8</v>
      </c>
      <c r="R15" s="78">
        <v>5.3</v>
      </c>
      <c r="S15" s="78">
        <v>6.3</v>
      </c>
      <c r="T15" s="187" t="s">
        <v>172</v>
      </c>
    </row>
    <row r="16" spans="1:20" ht="15" customHeight="1">
      <c r="A16" s="66" t="s">
        <v>220</v>
      </c>
      <c r="B16" s="191">
        <v>4305.8</v>
      </c>
      <c r="C16" s="54">
        <v>2370.8000000000002</v>
      </c>
      <c r="D16" s="192">
        <v>2544.1999999999998</v>
      </c>
      <c r="E16" s="54">
        <v>944.5</v>
      </c>
      <c r="F16" s="54">
        <v>2548.8000000000002</v>
      </c>
      <c r="G16" s="54">
        <v>1552</v>
      </c>
      <c r="H16" s="54">
        <v>7190.1</v>
      </c>
      <c r="I16" s="54">
        <v>2764.7</v>
      </c>
      <c r="J16" s="54">
        <v>5354</v>
      </c>
      <c r="K16" s="54">
        <v>1528.2</v>
      </c>
      <c r="L16" s="54">
        <v>1214.4000000000001</v>
      </c>
      <c r="M16" s="54">
        <v>4988.6000000000004</v>
      </c>
      <c r="N16" s="54">
        <v>1705.4</v>
      </c>
      <c r="O16" s="54">
        <v>3245.4</v>
      </c>
      <c r="P16" s="54">
        <v>1525.3</v>
      </c>
      <c r="Q16" s="54">
        <v>21594.799999999999</v>
      </c>
      <c r="R16" s="54">
        <v>6193.6</v>
      </c>
      <c r="S16" s="54">
        <v>1161.4000000000001</v>
      </c>
      <c r="T16" s="184" t="s">
        <v>335</v>
      </c>
    </row>
    <row r="17" spans="1:20" ht="15" customHeight="1">
      <c r="A17" s="66" t="s">
        <v>221</v>
      </c>
      <c r="B17" s="191">
        <v>4166.8</v>
      </c>
      <c r="C17" s="54">
        <v>2234.8000000000002</v>
      </c>
      <c r="D17" s="192">
        <v>2388.6999999999998</v>
      </c>
      <c r="E17" s="54">
        <v>970.8</v>
      </c>
      <c r="F17" s="54">
        <v>2461.4</v>
      </c>
      <c r="G17" s="54">
        <v>1542.4</v>
      </c>
      <c r="H17" s="54">
        <v>7451.9</v>
      </c>
      <c r="I17" s="54">
        <v>2807.8</v>
      </c>
      <c r="J17" s="54">
        <v>5227.8999999999996</v>
      </c>
      <c r="K17" s="54">
        <v>1384.8</v>
      </c>
      <c r="L17" s="54">
        <v>1339</v>
      </c>
      <c r="M17" s="54">
        <v>4928.5</v>
      </c>
      <c r="N17" s="54">
        <v>1736.8</v>
      </c>
      <c r="O17" s="54">
        <v>3502.5</v>
      </c>
      <c r="P17" s="54">
        <v>1415</v>
      </c>
      <c r="Q17" s="54">
        <v>20285.400000000001</v>
      </c>
      <c r="R17" s="54">
        <v>6010.3</v>
      </c>
      <c r="S17" s="54">
        <v>1103.7</v>
      </c>
      <c r="T17" s="184" t="s">
        <v>336</v>
      </c>
    </row>
    <row r="18" spans="1:20" ht="15" customHeight="1">
      <c r="A18" s="70" t="s">
        <v>215</v>
      </c>
      <c r="B18" s="191">
        <v>439.7</v>
      </c>
      <c r="C18" s="54">
        <v>194.8</v>
      </c>
      <c r="D18" s="192">
        <v>248.7</v>
      </c>
      <c r="E18" s="54">
        <v>205.1</v>
      </c>
      <c r="F18" s="54">
        <v>345.3</v>
      </c>
      <c r="G18" s="54">
        <v>120.8</v>
      </c>
      <c r="H18" s="54">
        <v>1102.9000000000001</v>
      </c>
      <c r="I18" s="54">
        <v>425.1</v>
      </c>
      <c r="J18" s="54">
        <v>662</v>
      </c>
      <c r="K18" s="54">
        <v>154.1</v>
      </c>
      <c r="L18" s="54">
        <v>226</v>
      </c>
      <c r="M18" s="54">
        <v>922.4</v>
      </c>
      <c r="N18" s="54">
        <v>283.2</v>
      </c>
      <c r="O18" s="54">
        <v>839.8</v>
      </c>
      <c r="P18" s="54">
        <v>158.80000000000001</v>
      </c>
      <c r="Q18" s="54">
        <v>1789.9</v>
      </c>
      <c r="R18" s="54">
        <v>864.2</v>
      </c>
      <c r="S18" s="54">
        <v>128.1</v>
      </c>
      <c r="T18" s="186" t="s">
        <v>265</v>
      </c>
    </row>
    <row r="19" spans="1:20" ht="16.5" customHeight="1">
      <c r="A19" s="66" t="s">
        <v>628</v>
      </c>
      <c r="B19" s="141">
        <v>86913</v>
      </c>
      <c r="C19" s="67">
        <v>38819</v>
      </c>
      <c r="D19" s="67">
        <v>45388</v>
      </c>
      <c r="E19" s="67">
        <v>18436</v>
      </c>
      <c r="F19" s="71">
        <v>51611</v>
      </c>
      <c r="G19" s="71">
        <v>30291</v>
      </c>
      <c r="H19" s="71">
        <v>160013</v>
      </c>
      <c r="I19" s="67">
        <v>49928</v>
      </c>
      <c r="J19" s="67">
        <v>99238</v>
      </c>
      <c r="K19" s="67">
        <v>24858</v>
      </c>
      <c r="L19" s="67">
        <v>22747</v>
      </c>
      <c r="M19" s="67">
        <v>123009</v>
      </c>
      <c r="N19" s="67">
        <v>32437</v>
      </c>
      <c r="O19" s="67">
        <v>72256</v>
      </c>
      <c r="P19" s="67">
        <v>27968</v>
      </c>
      <c r="Q19" s="67">
        <v>499070</v>
      </c>
      <c r="R19" s="67">
        <v>133806</v>
      </c>
      <c r="S19" s="67">
        <v>23592</v>
      </c>
      <c r="T19" s="69" t="s">
        <v>636</v>
      </c>
    </row>
    <row r="20" spans="1:20" ht="15" customHeight="1">
      <c r="A20" s="115" t="s">
        <v>25</v>
      </c>
      <c r="B20" s="135">
        <v>1587</v>
      </c>
      <c r="C20" s="67">
        <v>525</v>
      </c>
      <c r="D20" s="67">
        <v>764</v>
      </c>
      <c r="E20" s="67">
        <v>689</v>
      </c>
      <c r="F20" s="67">
        <v>1386</v>
      </c>
      <c r="G20" s="67">
        <v>403</v>
      </c>
      <c r="H20" s="67">
        <v>1421</v>
      </c>
      <c r="I20" s="67">
        <v>731</v>
      </c>
      <c r="J20" s="67">
        <v>1645</v>
      </c>
      <c r="K20" s="67">
        <v>529</v>
      </c>
      <c r="L20" s="67">
        <v>626</v>
      </c>
      <c r="M20" s="67">
        <v>1363</v>
      </c>
      <c r="N20" s="67">
        <v>537</v>
      </c>
      <c r="O20" s="67">
        <v>1679</v>
      </c>
      <c r="P20" s="67">
        <v>438</v>
      </c>
      <c r="Q20" s="67">
        <v>4629</v>
      </c>
      <c r="R20" s="67">
        <v>2586</v>
      </c>
      <c r="S20" s="67">
        <v>503</v>
      </c>
      <c r="T20" s="116" t="s">
        <v>26</v>
      </c>
    </row>
    <row r="21" spans="1:20" ht="15" customHeight="1">
      <c r="A21" s="115" t="s">
        <v>27</v>
      </c>
      <c r="B21" s="135">
        <v>82465</v>
      </c>
      <c r="C21" s="67">
        <v>37410</v>
      </c>
      <c r="D21" s="67">
        <v>43786</v>
      </c>
      <c r="E21" s="67">
        <v>17496</v>
      </c>
      <c r="F21" s="67">
        <v>48035</v>
      </c>
      <c r="G21" s="67">
        <v>29553</v>
      </c>
      <c r="H21" s="67">
        <v>153782</v>
      </c>
      <c r="I21" s="67">
        <v>47264</v>
      </c>
      <c r="J21" s="67">
        <v>96273</v>
      </c>
      <c r="K21" s="67">
        <v>24163</v>
      </c>
      <c r="L21" s="67">
        <v>21624</v>
      </c>
      <c r="M21" s="67">
        <v>117139</v>
      </c>
      <c r="N21" s="67">
        <v>30892</v>
      </c>
      <c r="O21" s="67">
        <v>69017</v>
      </c>
      <c r="P21" s="67">
        <v>27028</v>
      </c>
      <c r="Q21" s="67">
        <v>460876</v>
      </c>
      <c r="R21" s="67">
        <v>124347</v>
      </c>
      <c r="S21" s="67">
        <v>22319</v>
      </c>
      <c r="T21" s="116" t="s">
        <v>28</v>
      </c>
    </row>
    <row r="22" spans="1:20" ht="15" customHeight="1">
      <c r="A22" s="74" t="s">
        <v>23</v>
      </c>
      <c r="B22" s="135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109" t="s">
        <v>24</v>
      </c>
    </row>
    <row r="23" spans="1:20" ht="15" customHeight="1">
      <c r="A23" s="70" t="s">
        <v>113</v>
      </c>
      <c r="B23" s="135">
        <v>7238</v>
      </c>
      <c r="C23" s="67">
        <v>2418</v>
      </c>
      <c r="D23" s="67">
        <v>3888</v>
      </c>
      <c r="E23" s="67">
        <v>1217</v>
      </c>
      <c r="F23" s="67">
        <v>3475</v>
      </c>
      <c r="G23" s="67">
        <v>2385</v>
      </c>
      <c r="H23" s="67">
        <v>10190</v>
      </c>
      <c r="I23" s="67">
        <v>3314</v>
      </c>
      <c r="J23" s="67">
        <v>9260</v>
      </c>
      <c r="K23" s="67">
        <v>1603</v>
      </c>
      <c r="L23" s="67">
        <v>1547</v>
      </c>
      <c r="M23" s="67">
        <v>7868</v>
      </c>
      <c r="N23" s="67">
        <v>2022</v>
      </c>
      <c r="O23" s="67">
        <v>6268</v>
      </c>
      <c r="P23" s="67">
        <v>2138</v>
      </c>
      <c r="Q23" s="67">
        <v>29473</v>
      </c>
      <c r="R23" s="67">
        <v>7857</v>
      </c>
      <c r="S23" s="67">
        <v>1605</v>
      </c>
      <c r="T23" s="72" t="s">
        <v>114</v>
      </c>
    </row>
    <row r="24" spans="1:20" ht="15" customHeight="1">
      <c r="A24" s="70" t="s">
        <v>115</v>
      </c>
      <c r="B24" s="135">
        <v>8581</v>
      </c>
      <c r="C24" s="67">
        <v>4697</v>
      </c>
      <c r="D24" s="67">
        <v>4893</v>
      </c>
      <c r="E24" s="67">
        <v>2627</v>
      </c>
      <c r="F24" s="67">
        <v>4336</v>
      </c>
      <c r="G24" s="67">
        <v>3334</v>
      </c>
      <c r="H24" s="67">
        <v>14413</v>
      </c>
      <c r="I24" s="67">
        <v>4984</v>
      </c>
      <c r="J24" s="67">
        <v>8702</v>
      </c>
      <c r="K24" s="67">
        <v>2406</v>
      </c>
      <c r="L24" s="67">
        <v>2325</v>
      </c>
      <c r="M24" s="67">
        <v>11635</v>
      </c>
      <c r="N24" s="67">
        <v>2896</v>
      </c>
      <c r="O24" s="67">
        <v>9140</v>
      </c>
      <c r="P24" s="67">
        <v>2818</v>
      </c>
      <c r="Q24" s="67">
        <v>36976</v>
      </c>
      <c r="R24" s="67">
        <v>13332</v>
      </c>
      <c r="S24" s="67">
        <v>3112</v>
      </c>
      <c r="T24" s="72" t="s">
        <v>116</v>
      </c>
    </row>
    <row r="25" spans="1:20" ht="15" customHeight="1">
      <c r="A25" s="70" t="s">
        <v>604</v>
      </c>
      <c r="B25" s="135">
        <v>12982</v>
      </c>
      <c r="C25" s="67">
        <v>7832</v>
      </c>
      <c r="D25" s="67">
        <v>9257</v>
      </c>
      <c r="E25" s="67">
        <v>3808</v>
      </c>
      <c r="F25" s="67">
        <v>10587</v>
      </c>
      <c r="G25" s="67">
        <v>7210</v>
      </c>
      <c r="H25" s="67">
        <v>28074</v>
      </c>
      <c r="I25" s="67">
        <v>9450</v>
      </c>
      <c r="J25" s="67">
        <v>20811</v>
      </c>
      <c r="K25" s="67">
        <v>4202</v>
      </c>
      <c r="L25" s="67">
        <v>4307</v>
      </c>
      <c r="M25" s="67">
        <v>23946</v>
      </c>
      <c r="N25" s="67">
        <v>6051</v>
      </c>
      <c r="O25" s="67">
        <v>12624</v>
      </c>
      <c r="P25" s="67">
        <v>5164</v>
      </c>
      <c r="Q25" s="67">
        <v>90548</v>
      </c>
      <c r="R25" s="67">
        <v>20989</v>
      </c>
      <c r="S25" s="67">
        <v>4670</v>
      </c>
      <c r="T25" s="72" t="s">
        <v>610</v>
      </c>
    </row>
    <row r="26" spans="1:20" ht="15" customHeight="1">
      <c r="A26" s="70" t="s">
        <v>117</v>
      </c>
      <c r="B26" s="135">
        <v>4820</v>
      </c>
      <c r="C26" s="67">
        <v>2701</v>
      </c>
      <c r="D26" s="67">
        <v>2768</v>
      </c>
      <c r="E26" s="67">
        <v>1438</v>
      </c>
      <c r="F26" s="67">
        <v>2495</v>
      </c>
      <c r="G26" s="67">
        <v>1683</v>
      </c>
      <c r="H26" s="67">
        <v>8866</v>
      </c>
      <c r="I26" s="67">
        <v>2948</v>
      </c>
      <c r="J26" s="67">
        <v>5717</v>
      </c>
      <c r="K26" s="67">
        <v>1405</v>
      </c>
      <c r="L26" s="67">
        <v>1158</v>
      </c>
      <c r="M26" s="67">
        <v>5880</v>
      </c>
      <c r="N26" s="67">
        <v>1860</v>
      </c>
      <c r="O26" s="67">
        <v>5034</v>
      </c>
      <c r="P26" s="67">
        <v>1490</v>
      </c>
      <c r="Q26" s="67">
        <v>22735</v>
      </c>
      <c r="R26" s="67">
        <v>5906</v>
      </c>
      <c r="S26" s="67">
        <v>1677</v>
      </c>
      <c r="T26" s="72" t="s">
        <v>155</v>
      </c>
    </row>
    <row r="27" spans="1:20" ht="15" customHeight="1">
      <c r="A27" s="70" t="s">
        <v>599</v>
      </c>
      <c r="B27" s="135">
        <v>2943</v>
      </c>
      <c r="C27" s="67">
        <v>846</v>
      </c>
      <c r="D27" s="67">
        <v>1123</v>
      </c>
      <c r="E27" s="67">
        <v>521</v>
      </c>
      <c r="F27" s="67">
        <v>1486</v>
      </c>
      <c r="G27" s="67">
        <v>897</v>
      </c>
      <c r="H27" s="67">
        <v>6253</v>
      </c>
      <c r="I27" s="67">
        <v>1268</v>
      </c>
      <c r="J27" s="67">
        <v>2817</v>
      </c>
      <c r="K27" s="67">
        <v>619</v>
      </c>
      <c r="L27" s="67">
        <v>737</v>
      </c>
      <c r="M27" s="67">
        <v>3637</v>
      </c>
      <c r="N27" s="67">
        <v>787</v>
      </c>
      <c r="O27" s="67">
        <v>2313</v>
      </c>
      <c r="P27" s="67">
        <v>820</v>
      </c>
      <c r="Q27" s="67">
        <v>14563</v>
      </c>
      <c r="R27" s="67">
        <v>4093</v>
      </c>
      <c r="S27" s="67">
        <v>615</v>
      </c>
      <c r="T27" s="72" t="s">
        <v>611</v>
      </c>
    </row>
    <row r="28" spans="1:20" ht="29.25" customHeight="1">
      <c r="A28" s="66" t="s">
        <v>629</v>
      </c>
      <c r="B28" s="130">
        <v>297.10000000000002</v>
      </c>
      <c r="C28" s="78">
        <v>221.1</v>
      </c>
      <c r="D28" s="78">
        <v>235.1</v>
      </c>
      <c r="E28" s="78">
        <v>269.39999999999998</v>
      </c>
      <c r="F28" s="78">
        <v>308.60000000000002</v>
      </c>
      <c r="G28" s="78">
        <v>287.8</v>
      </c>
      <c r="H28" s="78">
        <v>323.8</v>
      </c>
      <c r="I28" s="78">
        <v>256.39999999999998</v>
      </c>
      <c r="J28" s="78">
        <v>262.89999999999998</v>
      </c>
      <c r="K28" s="78">
        <v>248.8</v>
      </c>
      <c r="L28" s="78">
        <v>305.8</v>
      </c>
      <c r="M28" s="78">
        <v>371.9</v>
      </c>
      <c r="N28" s="78">
        <v>276.89999999999998</v>
      </c>
      <c r="O28" s="78">
        <v>312.2</v>
      </c>
      <c r="P28" s="78">
        <v>241.4</v>
      </c>
      <c r="Q28" s="78">
        <v>447.1</v>
      </c>
      <c r="R28" s="78">
        <v>323.3</v>
      </c>
      <c r="S28" s="78">
        <v>290.8</v>
      </c>
      <c r="T28" s="69" t="s">
        <v>637</v>
      </c>
    </row>
    <row r="29" spans="1:20" ht="19.899999999999999" customHeight="1">
      <c r="A29" s="82" t="s">
        <v>408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142"/>
      <c r="M29" s="142"/>
      <c r="N29" s="142"/>
      <c r="O29" s="142"/>
      <c r="P29" s="142"/>
      <c r="Q29" s="142"/>
      <c r="R29" s="142"/>
      <c r="S29" s="142"/>
      <c r="T29" s="82"/>
    </row>
    <row r="30" spans="1:20" ht="12" customHeight="1">
      <c r="A30" s="82" t="s">
        <v>638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142"/>
      <c r="M30" s="142"/>
      <c r="N30" s="142"/>
      <c r="O30" s="142"/>
      <c r="P30" s="142"/>
      <c r="Q30" s="142"/>
      <c r="R30" s="142"/>
      <c r="S30" s="142"/>
      <c r="T30" s="82"/>
    </row>
    <row r="31" spans="1:20" ht="12" customHeight="1">
      <c r="A31" s="82" t="s">
        <v>758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T31" s="82"/>
    </row>
    <row r="32" spans="1:20" ht="12" customHeight="1">
      <c r="A32" s="82" t="s">
        <v>639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T32" s="82"/>
    </row>
    <row r="33" spans="1:20" ht="12" customHeight="1">
      <c r="A33" s="82" t="s">
        <v>640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T33" s="82"/>
    </row>
    <row r="34" spans="1:20" ht="12" customHeight="1">
      <c r="A34" s="82" t="s">
        <v>881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T34" s="82"/>
    </row>
    <row r="35" spans="1:20" ht="12" customHeight="1">
      <c r="A35" s="83" t="s">
        <v>410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T35" s="82"/>
    </row>
    <row r="36" spans="1:20" ht="12" customHeight="1">
      <c r="A36" s="83" t="s">
        <v>641</v>
      </c>
    </row>
    <row r="37" spans="1:20" ht="12" customHeight="1">
      <c r="A37" s="83" t="s">
        <v>759</v>
      </c>
    </row>
    <row r="38" spans="1:20" ht="12" customHeight="1">
      <c r="A38" s="83" t="s">
        <v>642</v>
      </c>
    </row>
    <row r="39" spans="1:20" ht="12" customHeight="1">
      <c r="A39" s="83" t="s">
        <v>643</v>
      </c>
    </row>
    <row r="40" spans="1:20" ht="12" customHeight="1">
      <c r="A40" s="83" t="s">
        <v>860</v>
      </c>
    </row>
  </sheetData>
  <pageMargins left="0.78740157480314965" right="0.78740157480314965" top="0.78740157480314965" bottom="0.78740157480314965" header="0.31496062992125984" footer="0.31496062992125984"/>
  <pageSetup paperSize="9" scale="74" orientation="landscape" horizontalDpi="4294967294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8"/>
  <sheetViews>
    <sheetView zoomScaleNormal="100" zoomScaleSheetLayoutView="100" workbookViewId="0"/>
  </sheetViews>
  <sheetFormatPr defaultColWidth="9.140625" defaultRowHeight="12"/>
  <cols>
    <col min="1" max="1" width="55.7109375" style="1" customWidth="1"/>
    <col min="2" max="7" width="17.7109375" style="1" customWidth="1"/>
    <col min="8" max="8" width="55.7109375" style="92" customWidth="1"/>
    <col min="9" max="16384" width="9.140625" style="1"/>
  </cols>
  <sheetData>
    <row r="1" spans="1:8" ht="15" customHeight="1">
      <c r="A1" s="1" t="s">
        <v>753</v>
      </c>
    </row>
    <row r="2" spans="1:8" ht="15" customHeight="1">
      <c r="A2" s="124" t="s">
        <v>754</v>
      </c>
      <c r="B2" s="65"/>
      <c r="C2" s="65"/>
      <c r="D2" s="65"/>
      <c r="E2" s="65"/>
      <c r="F2" s="65"/>
      <c r="G2" s="65"/>
      <c r="H2" s="124"/>
    </row>
    <row r="3" spans="1:8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ht="30" customHeight="1">
      <c r="A4" s="221" t="s">
        <v>650</v>
      </c>
      <c r="B4" s="223"/>
      <c r="C4" s="223"/>
      <c r="D4" s="223"/>
      <c r="E4" s="223"/>
      <c r="F4" s="223"/>
      <c r="G4" s="223"/>
      <c r="H4" s="223"/>
    </row>
    <row r="5" spans="1:8" ht="13.5" customHeight="1">
      <c r="A5" s="66" t="s">
        <v>646</v>
      </c>
      <c r="B5" s="135">
        <v>262</v>
      </c>
      <c r="C5" s="67">
        <v>135</v>
      </c>
      <c r="D5" s="67">
        <v>17</v>
      </c>
      <c r="E5" s="67">
        <v>414</v>
      </c>
      <c r="F5" s="67">
        <v>6768</v>
      </c>
      <c r="G5" s="67">
        <v>18323</v>
      </c>
      <c r="H5" s="69" t="s">
        <v>651</v>
      </c>
    </row>
    <row r="6" spans="1:8" ht="30" customHeight="1">
      <c r="A6" s="222" t="s">
        <v>680</v>
      </c>
      <c r="B6" s="224"/>
      <c r="C6" s="224"/>
      <c r="D6" s="224"/>
      <c r="E6" s="224"/>
      <c r="F6" s="224"/>
      <c r="G6" s="224"/>
      <c r="H6" s="224"/>
    </row>
    <row r="7" spans="1:8" ht="25.5">
      <c r="A7" s="66" t="s">
        <v>647</v>
      </c>
      <c r="B7" s="130">
        <v>27.3</v>
      </c>
      <c r="C7" s="78">
        <v>11</v>
      </c>
      <c r="D7" s="78">
        <v>1.8</v>
      </c>
      <c r="E7" s="78">
        <v>40.1</v>
      </c>
      <c r="F7" s="78">
        <v>70.2</v>
      </c>
      <c r="G7" s="78">
        <v>137</v>
      </c>
      <c r="H7" s="69" t="s">
        <v>652</v>
      </c>
    </row>
    <row r="8" spans="1:8" ht="13.5" customHeight="1">
      <c r="A8" s="70" t="s">
        <v>2</v>
      </c>
      <c r="B8" s="130">
        <v>27.3</v>
      </c>
      <c r="C8" s="78">
        <v>11</v>
      </c>
      <c r="D8" s="78">
        <v>1.8</v>
      </c>
      <c r="E8" s="78">
        <v>40</v>
      </c>
      <c r="F8" s="78">
        <v>70.2</v>
      </c>
      <c r="G8" s="78">
        <v>137</v>
      </c>
      <c r="H8" s="72" t="s">
        <v>3</v>
      </c>
    </row>
    <row r="9" spans="1:8" ht="13.5" customHeight="1">
      <c r="A9" s="74" t="s">
        <v>107</v>
      </c>
      <c r="B9" s="130">
        <v>100</v>
      </c>
      <c r="C9" s="78">
        <v>99.7</v>
      </c>
      <c r="D9" s="78">
        <v>100</v>
      </c>
      <c r="E9" s="78">
        <v>99.9</v>
      </c>
      <c r="F9" s="78">
        <v>100</v>
      </c>
      <c r="G9" s="78">
        <v>99.9</v>
      </c>
      <c r="H9" s="109" t="s">
        <v>194</v>
      </c>
    </row>
    <row r="10" spans="1:8" ht="13.5" customHeight="1">
      <c r="A10" s="115" t="s">
        <v>644</v>
      </c>
      <c r="B10" s="130">
        <v>11.5</v>
      </c>
      <c r="C10" s="78">
        <v>0.3</v>
      </c>
      <c r="D10" s="78" t="s">
        <v>56</v>
      </c>
      <c r="E10" s="78">
        <v>7.9</v>
      </c>
      <c r="F10" s="78">
        <v>4.5</v>
      </c>
      <c r="G10" s="78">
        <v>5</v>
      </c>
      <c r="H10" s="116" t="s">
        <v>201</v>
      </c>
    </row>
    <row r="11" spans="1:8" ht="13.5" customHeight="1">
      <c r="A11" s="115" t="s">
        <v>648</v>
      </c>
      <c r="B11" s="130">
        <v>6.8</v>
      </c>
      <c r="C11" s="78">
        <v>1.2</v>
      </c>
      <c r="D11" s="78" t="s">
        <v>56</v>
      </c>
      <c r="E11" s="78">
        <v>5</v>
      </c>
      <c r="F11" s="78">
        <v>2.8</v>
      </c>
      <c r="G11" s="78">
        <v>1.5</v>
      </c>
      <c r="H11" s="144" t="s">
        <v>653</v>
      </c>
    </row>
    <row r="12" spans="1:8" ht="13.5" customHeight="1">
      <c r="A12" s="115" t="s">
        <v>645</v>
      </c>
      <c r="B12" s="130">
        <v>7.2</v>
      </c>
      <c r="C12" s="78" t="s">
        <v>56</v>
      </c>
      <c r="D12" s="78" t="s">
        <v>56</v>
      </c>
      <c r="E12" s="78">
        <v>4.9000000000000004</v>
      </c>
      <c r="F12" s="78">
        <v>8.5</v>
      </c>
      <c r="G12" s="78">
        <v>38.700000000000003</v>
      </c>
      <c r="H12" s="116" t="s">
        <v>202</v>
      </c>
    </row>
    <row r="13" spans="1:8" ht="13.5" customHeight="1">
      <c r="A13" s="115" t="s">
        <v>192</v>
      </c>
      <c r="B13" s="130">
        <v>74.5</v>
      </c>
      <c r="C13" s="78">
        <v>98.2</v>
      </c>
      <c r="D13" s="78">
        <v>100</v>
      </c>
      <c r="E13" s="78">
        <v>82.1</v>
      </c>
      <c r="F13" s="78">
        <v>84.1</v>
      </c>
      <c r="G13" s="78">
        <v>54.8</v>
      </c>
      <c r="H13" s="116" t="s">
        <v>193</v>
      </c>
    </row>
    <row r="14" spans="1:8" ht="13.5" customHeight="1">
      <c r="A14" s="70" t="s">
        <v>8</v>
      </c>
      <c r="B14" s="130" t="s">
        <v>56</v>
      </c>
      <c r="C14" s="78">
        <v>0</v>
      </c>
      <c r="D14" s="78" t="s">
        <v>56</v>
      </c>
      <c r="E14" s="78">
        <v>0</v>
      </c>
      <c r="F14" s="78">
        <v>0</v>
      </c>
      <c r="G14" s="78">
        <v>0</v>
      </c>
      <c r="H14" s="72" t="s">
        <v>9</v>
      </c>
    </row>
    <row r="15" spans="1:8" ht="27" customHeight="1">
      <c r="A15" s="66" t="s">
        <v>312</v>
      </c>
      <c r="B15" s="135"/>
      <c r="C15" s="67"/>
      <c r="D15" s="67"/>
      <c r="E15" s="67"/>
      <c r="F15" s="67"/>
      <c r="G15" s="67"/>
      <c r="H15" s="69" t="s">
        <v>280</v>
      </c>
    </row>
    <row r="16" spans="1:8" ht="13.5" customHeight="1">
      <c r="A16" s="70" t="s">
        <v>203</v>
      </c>
      <c r="B16" s="135">
        <v>118</v>
      </c>
      <c r="C16" s="67">
        <v>38</v>
      </c>
      <c r="D16" s="67" t="s">
        <v>56</v>
      </c>
      <c r="E16" s="67">
        <v>156</v>
      </c>
      <c r="F16" s="67">
        <v>259</v>
      </c>
      <c r="G16" s="67">
        <v>699</v>
      </c>
      <c r="H16" s="72" t="s">
        <v>204</v>
      </c>
    </row>
    <row r="17" spans="1:8" ht="13.5" customHeight="1">
      <c r="A17" s="70" t="s">
        <v>649</v>
      </c>
      <c r="B17" s="135">
        <v>5385</v>
      </c>
      <c r="C17" s="67">
        <v>1586</v>
      </c>
      <c r="D17" s="67" t="s">
        <v>56</v>
      </c>
      <c r="E17" s="67">
        <v>6971</v>
      </c>
      <c r="F17" s="67">
        <v>10865</v>
      </c>
      <c r="G17" s="67">
        <v>16888</v>
      </c>
      <c r="H17" s="145" t="s">
        <v>654</v>
      </c>
    </row>
    <row r="18" spans="1:8" s="75" customFormat="1" ht="24.6" customHeight="1">
      <c r="A18" s="66" t="s">
        <v>318</v>
      </c>
      <c r="B18" s="135"/>
      <c r="C18" s="67"/>
      <c r="D18" s="67"/>
      <c r="E18" s="67"/>
      <c r="F18" s="67"/>
      <c r="G18" s="67"/>
      <c r="H18" s="69" t="s">
        <v>281</v>
      </c>
    </row>
    <row r="19" spans="1:8" s="75" customFormat="1" ht="14.25">
      <c r="A19" s="80" t="s">
        <v>261</v>
      </c>
      <c r="B19" s="135">
        <v>99.8</v>
      </c>
      <c r="C19" s="67">
        <v>99.8</v>
      </c>
      <c r="D19" s="67" t="s">
        <v>56</v>
      </c>
      <c r="E19" s="67">
        <v>99.8</v>
      </c>
      <c r="F19" s="67" t="s">
        <v>30</v>
      </c>
      <c r="G19" s="67">
        <v>99.7</v>
      </c>
      <c r="H19" s="145" t="s">
        <v>11</v>
      </c>
    </row>
    <row r="20" spans="1:8" s="75" customFormat="1" ht="14.25">
      <c r="A20" s="80" t="s">
        <v>661</v>
      </c>
      <c r="B20" s="130">
        <v>96</v>
      </c>
      <c r="C20" s="78">
        <v>70.5</v>
      </c>
      <c r="D20" s="78" t="s">
        <v>56</v>
      </c>
      <c r="E20" s="78">
        <v>95.1</v>
      </c>
      <c r="F20" s="67" t="s">
        <v>30</v>
      </c>
      <c r="G20" s="78">
        <v>93.2</v>
      </c>
      <c r="H20" s="145" t="s">
        <v>662</v>
      </c>
    </row>
    <row r="21" spans="1:8" ht="19.899999999999999" customHeight="1">
      <c r="A21" s="82" t="s">
        <v>853</v>
      </c>
      <c r="B21" s="82"/>
      <c r="C21" s="82"/>
      <c r="D21" s="82"/>
      <c r="E21" s="82"/>
      <c r="F21" s="82"/>
      <c r="G21" s="82"/>
      <c r="H21" s="143"/>
    </row>
    <row r="22" spans="1:8" ht="12" customHeight="1">
      <c r="A22" s="82" t="s">
        <v>655</v>
      </c>
      <c r="B22" s="82"/>
      <c r="C22" s="82"/>
      <c r="D22" s="82"/>
      <c r="E22" s="82"/>
      <c r="F22" s="82"/>
      <c r="G22" s="82"/>
      <c r="H22" s="143"/>
    </row>
    <row r="23" spans="1:8" ht="12" customHeight="1">
      <c r="A23" s="82" t="s">
        <v>656</v>
      </c>
      <c r="B23" s="82"/>
      <c r="C23" s="82"/>
      <c r="D23" s="82"/>
      <c r="E23" s="82"/>
      <c r="F23" s="82"/>
      <c r="G23" s="82"/>
      <c r="H23" s="143"/>
    </row>
    <row r="24" spans="1:8" ht="12" customHeight="1">
      <c r="A24" s="82" t="s">
        <v>657</v>
      </c>
      <c r="B24" s="82"/>
      <c r="C24" s="82"/>
      <c r="D24" s="82"/>
      <c r="E24" s="82"/>
      <c r="F24" s="82"/>
      <c r="G24" s="82"/>
      <c r="H24" s="143"/>
    </row>
    <row r="25" spans="1:8" ht="12" customHeight="1">
      <c r="A25" s="83" t="s">
        <v>852</v>
      </c>
      <c r="B25" s="83"/>
      <c r="C25" s="83"/>
      <c r="D25" s="83"/>
      <c r="E25" s="83"/>
      <c r="F25" s="83"/>
      <c r="G25" s="83"/>
      <c r="H25" s="143"/>
    </row>
    <row r="26" spans="1:8" ht="12" customHeight="1">
      <c r="A26" s="83" t="s">
        <v>658</v>
      </c>
    </row>
    <row r="27" spans="1:8" ht="12" customHeight="1">
      <c r="A27" s="83" t="s">
        <v>659</v>
      </c>
    </row>
    <row r="28" spans="1:8" ht="12" customHeight="1">
      <c r="A28" s="83" t="s">
        <v>660</v>
      </c>
    </row>
  </sheetData>
  <mergeCells count="2">
    <mergeCell ref="A4:H4"/>
    <mergeCell ref="A6:H6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2"/>
  <sheetViews>
    <sheetView zoomScaleNormal="100" zoomScaleSheetLayoutView="100" workbookViewId="0"/>
  </sheetViews>
  <sheetFormatPr defaultColWidth="8.85546875" defaultRowHeight="14.25"/>
  <cols>
    <col min="1" max="1" width="55.7109375" style="75" customWidth="1"/>
    <col min="2" max="7" width="17.7109375" style="75" customWidth="1"/>
    <col min="8" max="8" width="55.7109375" style="101" customWidth="1"/>
    <col min="9" max="16384" width="8.85546875" style="75"/>
  </cols>
  <sheetData>
    <row r="1" spans="1:8" ht="15" customHeight="1">
      <c r="A1" s="1" t="s">
        <v>755</v>
      </c>
      <c r="B1" s="1"/>
      <c r="C1" s="1"/>
      <c r="D1" s="1"/>
      <c r="E1" s="1"/>
      <c r="F1" s="1"/>
      <c r="G1" s="1"/>
      <c r="H1" s="92"/>
    </row>
    <row r="2" spans="1:8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s="1" customFormat="1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s="76" customFormat="1" ht="30" customHeight="1">
      <c r="A4" s="221" t="s">
        <v>679</v>
      </c>
      <c r="B4" s="221"/>
      <c r="C4" s="221"/>
      <c r="D4" s="221"/>
      <c r="E4" s="221"/>
      <c r="F4" s="221"/>
      <c r="G4" s="221"/>
      <c r="H4" s="221"/>
    </row>
    <row r="5" spans="1:8" ht="24">
      <c r="A5" s="66" t="s">
        <v>319</v>
      </c>
      <c r="B5" s="135">
        <v>13979</v>
      </c>
      <c r="C5" s="67">
        <v>6520</v>
      </c>
      <c r="D5" s="67">
        <v>1553</v>
      </c>
      <c r="E5" s="67">
        <v>22052</v>
      </c>
      <c r="F5" s="67">
        <v>38275</v>
      </c>
      <c r="G5" s="67">
        <v>51251</v>
      </c>
      <c r="H5" s="69" t="s">
        <v>320</v>
      </c>
    </row>
    <row r="6" spans="1:8">
      <c r="A6" s="66" t="s">
        <v>108</v>
      </c>
      <c r="B6" s="135">
        <v>383</v>
      </c>
      <c r="C6" s="67">
        <v>132</v>
      </c>
      <c r="D6" s="67">
        <v>19</v>
      </c>
      <c r="E6" s="67">
        <v>534</v>
      </c>
      <c r="F6" s="67">
        <v>1209</v>
      </c>
      <c r="G6" s="67">
        <v>1769</v>
      </c>
      <c r="H6" s="69" t="s">
        <v>109</v>
      </c>
    </row>
    <row r="7" spans="1:8" s="76" customFormat="1" ht="30" customHeight="1">
      <c r="A7" s="222" t="s">
        <v>671</v>
      </c>
      <c r="B7" s="222"/>
      <c r="C7" s="222"/>
      <c r="D7" s="222"/>
      <c r="E7" s="222"/>
      <c r="F7" s="222"/>
      <c r="G7" s="222"/>
      <c r="H7" s="222"/>
    </row>
    <row r="8" spans="1:8">
      <c r="A8" s="66" t="s">
        <v>663</v>
      </c>
      <c r="B8" s="130">
        <v>486.3</v>
      </c>
      <c r="C8" s="78">
        <v>244.7</v>
      </c>
      <c r="D8" s="78">
        <v>32.700000000000003</v>
      </c>
      <c r="E8" s="78">
        <v>763.7</v>
      </c>
      <c r="F8" s="78">
        <v>1630</v>
      </c>
      <c r="G8" s="78">
        <v>2358.6999999999998</v>
      </c>
      <c r="H8" s="69" t="s">
        <v>666</v>
      </c>
    </row>
    <row r="9" spans="1:8">
      <c r="A9" s="70" t="s">
        <v>12</v>
      </c>
      <c r="B9" s="130">
        <v>256.10000000000002</v>
      </c>
      <c r="C9" s="78">
        <v>129.6</v>
      </c>
      <c r="D9" s="78">
        <v>17.8</v>
      </c>
      <c r="E9" s="78">
        <v>403.4</v>
      </c>
      <c r="F9" s="78">
        <v>842.3</v>
      </c>
      <c r="G9" s="78">
        <v>1212.2</v>
      </c>
      <c r="H9" s="72" t="s">
        <v>293</v>
      </c>
    </row>
    <row r="10" spans="1:8">
      <c r="A10" s="66" t="s">
        <v>670</v>
      </c>
      <c r="B10" s="131">
        <v>1856</v>
      </c>
      <c r="C10" s="132">
        <v>1811</v>
      </c>
      <c r="D10" s="132">
        <v>1895</v>
      </c>
      <c r="E10" s="132">
        <v>1843</v>
      </c>
      <c r="F10" s="132">
        <v>241</v>
      </c>
      <c r="G10" s="132">
        <v>129</v>
      </c>
      <c r="H10" s="69" t="s">
        <v>667</v>
      </c>
    </row>
    <row r="11" spans="1:8">
      <c r="A11" s="66" t="s">
        <v>664</v>
      </c>
      <c r="B11" s="131">
        <v>111</v>
      </c>
      <c r="C11" s="132">
        <v>113</v>
      </c>
      <c r="D11" s="132">
        <v>119</v>
      </c>
      <c r="E11" s="132">
        <v>112</v>
      </c>
      <c r="F11" s="132">
        <v>107</v>
      </c>
      <c r="G11" s="132">
        <v>106</v>
      </c>
      <c r="H11" s="69" t="s">
        <v>668</v>
      </c>
    </row>
    <row r="12" spans="1:8">
      <c r="A12" s="66" t="s">
        <v>665</v>
      </c>
      <c r="B12" s="135"/>
      <c r="C12" s="67"/>
      <c r="D12" s="67"/>
      <c r="E12" s="67"/>
      <c r="F12" s="67"/>
      <c r="G12" s="67"/>
      <c r="H12" s="69" t="s">
        <v>669</v>
      </c>
    </row>
    <row r="13" spans="1:8">
      <c r="A13" s="70" t="s">
        <v>13</v>
      </c>
      <c r="B13" s="130">
        <v>81</v>
      </c>
      <c r="C13" s="78">
        <v>39.299999999999997</v>
      </c>
      <c r="D13" s="78">
        <v>4.3</v>
      </c>
      <c r="E13" s="78">
        <v>124.6</v>
      </c>
      <c r="F13" s="78">
        <v>319.39999999999998</v>
      </c>
      <c r="G13" s="78">
        <v>467.1</v>
      </c>
      <c r="H13" s="72" t="s">
        <v>178</v>
      </c>
    </row>
    <row r="14" spans="1:8">
      <c r="A14" s="70" t="s">
        <v>262</v>
      </c>
      <c r="B14" s="130">
        <v>292.5</v>
      </c>
      <c r="C14" s="78">
        <v>141.80000000000001</v>
      </c>
      <c r="D14" s="78">
        <v>17.899999999999999</v>
      </c>
      <c r="E14" s="78">
        <v>452.2</v>
      </c>
      <c r="F14" s="78">
        <v>968.5</v>
      </c>
      <c r="G14" s="78">
        <v>1398.5</v>
      </c>
      <c r="H14" s="72" t="s">
        <v>180</v>
      </c>
    </row>
    <row r="15" spans="1:8">
      <c r="A15" s="70" t="s">
        <v>14</v>
      </c>
      <c r="B15" s="130">
        <v>112.7</v>
      </c>
      <c r="C15" s="78">
        <v>63.6</v>
      </c>
      <c r="D15" s="78">
        <v>10.6</v>
      </c>
      <c r="E15" s="78">
        <v>186.9</v>
      </c>
      <c r="F15" s="78">
        <v>342.1</v>
      </c>
      <c r="G15" s="78">
        <v>493.1</v>
      </c>
      <c r="H15" s="72" t="s">
        <v>179</v>
      </c>
    </row>
    <row r="16" spans="1:8" s="1" customFormat="1" ht="25.5">
      <c r="A16" s="66" t="s">
        <v>349</v>
      </c>
      <c r="B16" s="130">
        <v>66.2</v>
      </c>
      <c r="C16" s="78">
        <v>72.5</v>
      </c>
      <c r="D16" s="78">
        <v>82.9</v>
      </c>
      <c r="E16" s="78">
        <v>68.900000000000006</v>
      </c>
      <c r="F16" s="78">
        <v>68.3</v>
      </c>
      <c r="G16" s="78">
        <v>68.7</v>
      </c>
      <c r="H16" s="69" t="s">
        <v>672</v>
      </c>
    </row>
    <row r="17" spans="1:9" s="1" customFormat="1" ht="12">
      <c r="A17" s="66" t="s">
        <v>15</v>
      </c>
      <c r="B17" s="135">
        <v>2637</v>
      </c>
      <c r="C17" s="67">
        <v>1116</v>
      </c>
      <c r="D17" s="67">
        <v>153</v>
      </c>
      <c r="E17" s="67">
        <v>3906</v>
      </c>
      <c r="F17" s="67">
        <v>7968</v>
      </c>
      <c r="G17" s="67">
        <v>11090</v>
      </c>
      <c r="H17" s="69" t="s">
        <v>16</v>
      </c>
    </row>
    <row r="18" spans="1:9" s="1" customFormat="1" ht="12">
      <c r="A18" s="149" t="s">
        <v>17</v>
      </c>
      <c r="B18" s="130">
        <v>5.4</v>
      </c>
      <c r="C18" s="78">
        <v>4.5999999999999996</v>
      </c>
      <c r="D18" s="78">
        <v>4.7</v>
      </c>
      <c r="E18" s="78">
        <v>5.0999999999999996</v>
      </c>
      <c r="F18" s="78">
        <v>4.9000000000000004</v>
      </c>
      <c r="G18" s="78">
        <v>4.7</v>
      </c>
      <c r="H18" s="148" t="s">
        <v>269</v>
      </c>
    </row>
    <row r="19" spans="1:9" s="1" customFormat="1" ht="12">
      <c r="A19" s="66" t="s">
        <v>18</v>
      </c>
      <c r="B19" s="135">
        <v>5161</v>
      </c>
      <c r="C19" s="67">
        <v>1987</v>
      </c>
      <c r="D19" s="67">
        <v>199</v>
      </c>
      <c r="E19" s="67">
        <v>7347</v>
      </c>
      <c r="F19" s="67">
        <v>16594</v>
      </c>
      <c r="G19" s="67">
        <v>23335</v>
      </c>
      <c r="H19" s="69" t="s">
        <v>19</v>
      </c>
    </row>
    <row r="20" spans="1:9" s="1" customFormat="1" ht="12">
      <c r="A20" s="149" t="s">
        <v>17</v>
      </c>
      <c r="B20" s="130">
        <v>10.6</v>
      </c>
      <c r="C20" s="78">
        <v>8.1</v>
      </c>
      <c r="D20" s="78">
        <v>6.1</v>
      </c>
      <c r="E20" s="78">
        <v>9.6</v>
      </c>
      <c r="F20" s="78">
        <v>10.199999999999999</v>
      </c>
      <c r="G20" s="78">
        <v>9.9</v>
      </c>
      <c r="H20" s="148" t="s">
        <v>269</v>
      </c>
    </row>
    <row r="21" spans="1:9" s="1" customFormat="1" ht="12">
      <c r="A21" s="66" t="s">
        <v>20</v>
      </c>
      <c r="B21" s="135">
        <v>6198</v>
      </c>
      <c r="C21" s="67">
        <v>3218</v>
      </c>
      <c r="D21" s="67">
        <v>551</v>
      </c>
      <c r="E21" s="67">
        <v>9967</v>
      </c>
      <c r="F21" s="67">
        <v>18934</v>
      </c>
      <c r="G21" s="67">
        <v>28072</v>
      </c>
      <c r="H21" s="69" t="s">
        <v>110</v>
      </c>
    </row>
    <row r="22" spans="1:9" s="1" customFormat="1" ht="12">
      <c r="A22" s="151" t="s">
        <v>17</v>
      </c>
      <c r="B22" s="130">
        <v>12.7</v>
      </c>
      <c r="C22" s="78">
        <v>13.1</v>
      </c>
      <c r="D22" s="78">
        <v>16.8</v>
      </c>
      <c r="E22" s="78">
        <v>13</v>
      </c>
      <c r="F22" s="78">
        <v>11.6</v>
      </c>
      <c r="G22" s="78">
        <v>11.9</v>
      </c>
      <c r="H22" s="150" t="s">
        <v>269</v>
      </c>
    </row>
    <row r="23" spans="1:9" s="1" customFormat="1" ht="12">
      <c r="A23" s="149" t="s">
        <v>21</v>
      </c>
      <c r="B23" s="135">
        <v>16</v>
      </c>
      <c r="C23" s="67">
        <v>6</v>
      </c>
      <c r="D23" s="67" t="s">
        <v>56</v>
      </c>
      <c r="E23" s="67">
        <v>22</v>
      </c>
      <c r="F23" s="67">
        <v>58</v>
      </c>
      <c r="G23" s="67">
        <v>95</v>
      </c>
      <c r="H23" s="148" t="s">
        <v>22</v>
      </c>
    </row>
    <row r="24" spans="1:9" s="1" customFormat="1" ht="12">
      <c r="A24" s="151" t="s">
        <v>111</v>
      </c>
      <c r="B24" s="130">
        <v>3.1</v>
      </c>
      <c r="C24" s="78">
        <v>3</v>
      </c>
      <c r="D24" s="78" t="s">
        <v>56</v>
      </c>
      <c r="E24" s="78">
        <v>3</v>
      </c>
      <c r="F24" s="78">
        <v>3.5</v>
      </c>
      <c r="G24" s="78">
        <v>4.0999999999999996</v>
      </c>
      <c r="H24" s="150" t="s">
        <v>270</v>
      </c>
    </row>
    <row r="25" spans="1:9" s="1" customFormat="1" ht="12">
      <c r="A25" s="66" t="s">
        <v>774</v>
      </c>
      <c r="B25" s="135">
        <v>-1037</v>
      </c>
      <c r="C25" s="67">
        <v>-1231</v>
      </c>
      <c r="D25" s="67">
        <v>-352</v>
      </c>
      <c r="E25" s="67">
        <v>-2620</v>
      </c>
      <c r="F25" s="67">
        <v>-2340</v>
      </c>
      <c r="G25" s="67">
        <v>-4737</v>
      </c>
      <c r="H25" s="69" t="s">
        <v>775</v>
      </c>
    </row>
    <row r="26" spans="1:9" s="1" customFormat="1" ht="12">
      <c r="A26" s="70" t="s">
        <v>17</v>
      </c>
      <c r="B26" s="130">
        <v>-2.1</v>
      </c>
      <c r="C26" s="78">
        <v>-5</v>
      </c>
      <c r="D26" s="78">
        <v>-10.7</v>
      </c>
      <c r="E26" s="78">
        <v>-3.4</v>
      </c>
      <c r="F26" s="78">
        <v>-1.4</v>
      </c>
      <c r="G26" s="78">
        <v>-2</v>
      </c>
      <c r="H26" s="72" t="s">
        <v>269</v>
      </c>
      <c r="I26" s="147"/>
    </row>
    <row r="27" spans="1:9" s="1" customFormat="1" ht="12">
      <c r="A27" s="66" t="s">
        <v>321</v>
      </c>
      <c r="B27" s="135">
        <v>1007</v>
      </c>
      <c r="C27" s="67">
        <v>-130</v>
      </c>
      <c r="D27" s="67">
        <v>-87</v>
      </c>
      <c r="E27" s="67">
        <v>790</v>
      </c>
      <c r="F27" s="67">
        <v>5805</v>
      </c>
      <c r="G27" s="67">
        <v>4760</v>
      </c>
      <c r="H27" s="69" t="s">
        <v>781</v>
      </c>
    </row>
    <row r="28" spans="1:9" s="1" customFormat="1" ht="12">
      <c r="A28" s="70" t="s">
        <v>17</v>
      </c>
      <c r="B28" s="130">
        <v>2.1</v>
      </c>
      <c r="C28" s="78">
        <v>-0.5</v>
      </c>
      <c r="D28" s="78">
        <v>-2.6</v>
      </c>
      <c r="E28" s="78">
        <v>1</v>
      </c>
      <c r="F28" s="78">
        <v>3.6</v>
      </c>
      <c r="G28" s="78">
        <v>2</v>
      </c>
      <c r="H28" s="72" t="s">
        <v>269</v>
      </c>
    </row>
    <row r="29" spans="1:9" ht="19.899999999999999" customHeight="1">
      <c r="A29" s="82" t="s">
        <v>802</v>
      </c>
      <c r="B29" s="82"/>
      <c r="C29" s="82"/>
      <c r="D29" s="82"/>
      <c r="E29" s="82"/>
      <c r="F29" s="82"/>
      <c r="G29" s="82"/>
      <c r="H29" s="143"/>
    </row>
    <row r="30" spans="1:9" ht="12" customHeight="1">
      <c r="A30" s="82" t="s">
        <v>884</v>
      </c>
      <c r="B30" s="82"/>
      <c r="C30" s="82"/>
      <c r="D30" s="82"/>
      <c r="E30" s="82"/>
      <c r="F30" s="82"/>
      <c r="G30" s="82"/>
      <c r="H30" s="143"/>
    </row>
    <row r="31" spans="1:9" ht="12" customHeight="1">
      <c r="A31" s="110" t="s">
        <v>803</v>
      </c>
      <c r="B31" s="146"/>
      <c r="C31" s="146"/>
      <c r="D31" s="146"/>
      <c r="E31" s="146"/>
      <c r="F31" s="146"/>
      <c r="G31" s="146"/>
      <c r="H31" s="112"/>
    </row>
    <row r="32" spans="1:9" ht="12" customHeight="1">
      <c r="A32" s="110" t="s">
        <v>885</v>
      </c>
    </row>
  </sheetData>
  <mergeCells count="2">
    <mergeCell ref="A4:H4"/>
    <mergeCell ref="A7:H7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zoomScaleNormal="100" zoomScaleSheetLayoutView="100" workbookViewId="0"/>
  </sheetViews>
  <sheetFormatPr defaultColWidth="9.140625" defaultRowHeight="12"/>
  <cols>
    <col min="1" max="1" width="55.7109375" style="1" customWidth="1"/>
    <col min="2" max="7" width="17.7109375" style="1" customWidth="1"/>
    <col min="8" max="8" width="55.7109375" style="92" customWidth="1"/>
    <col min="9" max="16384" width="9.140625" style="1"/>
  </cols>
  <sheetData>
    <row r="1" spans="1:8" ht="15" customHeight="1">
      <c r="A1" s="1" t="s">
        <v>755</v>
      </c>
    </row>
    <row r="2" spans="1:8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ht="30" customHeight="1">
      <c r="A4" s="221" t="s">
        <v>676</v>
      </c>
      <c r="B4" s="221"/>
      <c r="C4" s="221"/>
      <c r="D4" s="221"/>
      <c r="E4" s="221"/>
      <c r="F4" s="221"/>
      <c r="G4" s="221"/>
      <c r="H4" s="221"/>
    </row>
    <row r="5" spans="1:8" ht="13.5" customHeight="1">
      <c r="A5" s="66" t="s">
        <v>673</v>
      </c>
      <c r="B5" s="135">
        <v>180852</v>
      </c>
      <c r="C5" s="67">
        <v>75367</v>
      </c>
      <c r="D5" s="67">
        <v>13164</v>
      </c>
      <c r="E5" s="67">
        <v>269383</v>
      </c>
      <c r="F5" s="67">
        <v>424469</v>
      </c>
      <c r="G5" s="67">
        <v>587337</v>
      </c>
      <c r="H5" s="69" t="s">
        <v>677</v>
      </c>
    </row>
    <row r="6" spans="1:8" ht="13.5" customHeight="1">
      <c r="A6" s="153" t="s">
        <v>112</v>
      </c>
      <c r="B6" s="135">
        <v>50.5</v>
      </c>
      <c r="C6" s="78">
        <v>51</v>
      </c>
      <c r="D6" s="67">
        <v>57.7</v>
      </c>
      <c r="E6" s="78">
        <v>51</v>
      </c>
      <c r="F6" s="78">
        <v>51.3</v>
      </c>
      <c r="G6" s="67">
        <v>51.2</v>
      </c>
      <c r="H6" s="154" t="s">
        <v>294</v>
      </c>
    </row>
    <row r="7" spans="1:8" ht="13.5" customHeight="1">
      <c r="A7" s="115" t="s">
        <v>17</v>
      </c>
      <c r="B7" s="135">
        <v>372</v>
      </c>
      <c r="C7" s="67">
        <v>308</v>
      </c>
      <c r="D7" s="67">
        <v>402</v>
      </c>
      <c r="E7" s="67">
        <v>353</v>
      </c>
      <c r="F7" s="67">
        <v>260</v>
      </c>
      <c r="G7" s="67">
        <v>249</v>
      </c>
      <c r="H7" s="116" t="s">
        <v>269</v>
      </c>
    </row>
    <row r="8" spans="1:8" ht="13.5" customHeight="1">
      <c r="A8" s="74" t="s">
        <v>23</v>
      </c>
      <c r="B8" s="67"/>
      <c r="C8" s="67"/>
      <c r="D8" s="67"/>
      <c r="E8" s="67"/>
      <c r="F8" s="67"/>
      <c r="G8" s="67"/>
      <c r="H8" s="109" t="s">
        <v>24</v>
      </c>
    </row>
    <row r="9" spans="1:8" ht="13.5" customHeight="1">
      <c r="A9" s="70" t="s">
        <v>113</v>
      </c>
      <c r="B9" s="135">
        <v>27053</v>
      </c>
      <c r="C9" s="67">
        <v>12958</v>
      </c>
      <c r="D9" s="67">
        <v>1239</v>
      </c>
      <c r="E9" s="67">
        <v>41250</v>
      </c>
      <c r="F9" s="67">
        <v>92703</v>
      </c>
      <c r="G9" s="67">
        <v>157540</v>
      </c>
      <c r="H9" s="72" t="s">
        <v>114</v>
      </c>
    </row>
    <row r="10" spans="1:8" ht="13.5" customHeight="1">
      <c r="A10" s="70" t="s">
        <v>115</v>
      </c>
      <c r="B10" s="135">
        <v>9690</v>
      </c>
      <c r="C10" s="67">
        <v>3581</v>
      </c>
      <c r="D10" s="67">
        <v>757</v>
      </c>
      <c r="E10" s="67">
        <v>14028</v>
      </c>
      <c r="F10" s="67">
        <v>25094</v>
      </c>
      <c r="G10" s="67">
        <v>32720</v>
      </c>
      <c r="H10" s="72" t="s">
        <v>116</v>
      </c>
    </row>
    <row r="11" spans="1:8" ht="13.5" customHeight="1">
      <c r="A11" s="70" t="s">
        <v>674</v>
      </c>
      <c r="B11" s="135">
        <v>27073</v>
      </c>
      <c r="C11" s="67">
        <v>9156</v>
      </c>
      <c r="D11" s="67">
        <v>1177</v>
      </c>
      <c r="E11" s="67">
        <v>37406</v>
      </c>
      <c r="F11" s="67">
        <v>62775</v>
      </c>
      <c r="G11" s="67">
        <v>81495</v>
      </c>
      <c r="H11" s="72" t="s">
        <v>678</v>
      </c>
    </row>
    <row r="12" spans="1:8" ht="13.5" customHeight="1">
      <c r="A12" s="70" t="s">
        <v>117</v>
      </c>
      <c r="B12" s="135">
        <v>11975</v>
      </c>
      <c r="C12" s="67">
        <v>12459</v>
      </c>
      <c r="D12" s="67">
        <v>438</v>
      </c>
      <c r="E12" s="67">
        <v>24872</v>
      </c>
      <c r="F12" s="67">
        <v>34768</v>
      </c>
      <c r="G12" s="67">
        <v>43394</v>
      </c>
      <c r="H12" s="72" t="s">
        <v>118</v>
      </c>
    </row>
    <row r="13" spans="1:8" ht="13.5" customHeight="1">
      <c r="A13" s="70" t="s">
        <v>119</v>
      </c>
      <c r="B13" s="135">
        <v>22402</v>
      </c>
      <c r="C13" s="67">
        <v>8429</v>
      </c>
      <c r="D13" s="67">
        <v>1570</v>
      </c>
      <c r="E13" s="67">
        <v>32401</v>
      </c>
      <c r="F13" s="67">
        <v>54530</v>
      </c>
      <c r="G13" s="67">
        <v>73148</v>
      </c>
      <c r="H13" s="72" t="s">
        <v>120</v>
      </c>
    </row>
    <row r="14" spans="1:8" ht="13.5" customHeight="1">
      <c r="A14" s="70" t="s">
        <v>205</v>
      </c>
      <c r="B14" s="135">
        <v>11183</v>
      </c>
      <c r="C14" s="67">
        <v>4897</v>
      </c>
      <c r="D14" s="67">
        <v>1245</v>
      </c>
      <c r="E14" s="67">
        <v>17325</v>
      </c>
      <c r="F14" s="67">
        <v>26361</v>
      </c>
      <c r="G14" s="67">
        <v>38698</v>
      </c>
      <c r="H14" s="72" t="s">
        <v>206</v>
      </c>
    </row>
    <row r="15" spans="1:8" ht="13.5" customHeight="1">
      <c r="A15" s="66" t="s">
        <v>121</v>
      </c>
      <c r="B15" s="135">
        <v>7407</v>
      </c>
      <c r="C15" s="67">
        <v>2651</v>
      </c>
      <c r="D15" s="67">
        <v>332</v>
      </c>
      <c r="E15" s="67">
        <v>10390</v>
      </c>
      <c r="F15" s="67">
        <v>27279</v>
      </c>
      <c r="G15" s="67">
        <v>47682</v>
      </c>
      <c r="H15" s="69" t="s">
        <v>122</v>
      </c>
    </row>
    <row r="16" spans="1:8" ht="13.5" customHeight="1">
      <c r="A16" s="70" t="s">
        <v>12</v>
      </c>
      <c r="B16" s="135">
        <v>3984</v>
      </c>
      <c r="C16" s="67">
        <v>1502</v>
      </c>
      <c r="D16" s="67">
        <v>165</v>
      </c>
      <c r="E16" s="67">
        <v>5651</v>
      </c>
      <c r="F16" s="67">
        <v>16171</v>
      </c>
      <c r="G16" s="67">
        <v>28619</v>
      </c>
      <c r="H16" s="72" t="s">
        <v>295</v>
      </c>
    </row>
    <row r="17" spans="1:8" ht="13.5" customHeight="1">
      <c r="A17" s="66" t="s">
        <v>675</v>
      </c>
      <c r="B17" s="130">
        <v>3</v>
      </c>
      <c r="C17" s="67">
        <v>2.4</v>
      </c>
      <c r="D17" s="67">
        <v>1.7</v>
      </c>
      <c r="E17" s="67">
        <v>2.7</v>
      </c>
      <c r="F17" s="67" t="s">
        <v>30</v>
      </c>
      <c r="G17" s="67">
        <v>5.0999999999999996</v>
      </c>
      <c r="H17" s="69" t="s">
        <v>350</v>
      </c>
    </row>
    <row r="18" spans="1:8" ht="13.5">
      <c r="A18" s="66" t="s">
        <v>690</v>
      </c>
      <c r="B18" s="133">
        <v>7084.42</v>
      </c>
      <c r="C18" s="134">
        <v>6298.57</v>
      </c>
      <c r="D18" s="134">
        <v>7331.15</v>
      </c>
      <c r="E18" s="134">
        <v>6883.4</v>
      </c>
      <c r="F18" s="67" t="s">
        <v>30</v>
      </c>
      <c r="G18" s="155">
        <v>5994.33</v>
      </c>
      <c r="H18" s="69" t="s">
        <v>691</v>
      </c>
    </row>
    <row r="19" spans="1:8">
      <c r="A19" s="74" t="s">
        <v>23</v>
      </c>
      <c r="B19" s="134"/>
      <c r="C19" s="134"/>
      <c r="D19" s="134"/>
      <c r="E19" s="134"/>
      <c r="F19" s="134"/>
      <c r="G19" s="134"/>
      <c r="H19" s="109" t="s">
        <v>24</v>
      </c>
    </row>
    <row r="20" spans="1:8">
      <c r="A20" s="70" t="s">
        <v>113</v>
      </c>
      <c r="B20" s="133">
        <v>7734.41</v>
      </c>
      <c r="C20" s="134">
        <v>6418.02</v>
      </c>
      <c r="D20" s="134">
        <v>5803.89</v>
      </c>
      <c r="E20" s="134">
        <v>7282.98</v>
      </c>
      <c r="F20" s="67" t="s">
        <v>30</v>
      </c>
      <c r="G20" s="155">
        <v>5925.41</v>
      </c>
      <c r="H20" s="72" t="s">
        <v>114</v>
      </c>
    </row>
    <row r="21" spans="1:8">
      <c r="A21" s="70" t="s">
        <v>115</v>
      </c>
      <c r="B21" s="133">
        <v>6029.52</v>
      </c>
      <c r="C21" s="134">
        <v>5746.69</v>
      </c>
      <c r="D21" s="134">
        <v>7963.11</v>
      </c>
      <c r="E21" s="134">
        <v>6084.66</v>
      </c>
      <c r="F21" s="67" t="s">
        <v>30</v>
      </c>
      <c r="G21" s="155">
        <v>5067.16</v>
      </c>
      <c r="H21" s="72" t="s">
        <v>116</v>
      </c>
    </row>
    <row r="22" spans="1:8" ht="13.5">
      <c r="A22" s="70" t="s">
        <v>683</v>
      </c>
      <c r="B22" s="133">
        <v>6421.11</v>
      </c>
      <c r="C22" s="134">
        <v>5313.55</v>
      </c>
      <c r="D22" s="134">
        <v>4942.2700000000004</v>
      </c>
      <c r="E22" s="134">
        <v>6092.72</v>
      </c>
      <c r="F22" s="67" t="s">
        <v>30</v>
      </c>
      <c r="G22" s="155">
        <v>5415.58</v>
      </c>
      <c r="H22" s="72" t="s">
        <v>678</v>
      </c>
    </row>
    <row r="23" spans="1:8">
      <c r="A23" s="70" t="s">
        <v>117</v>
      </c>
      <c r="B23" s="133">
        <v>6921.3</v>
      </c>
      <c r="C23" s="134">
        <v>7170.2</v>
      </c>
      <c r="D23" s="134">
        <v>7071.09</v>
      </c>
      <c r="E23" s="134">
        <v>7047.48</v>
      </c>
      <c r="F23" s="67" t="s">
        <v>30</v>
      </c>
      <c r="G23" s="155">
        <v>5951.14</v>
      </c>
      <c r="H23" s="72" t="s">
        <v>118</v>
      </c>
    </row>
    <row r="24" spans="1:8" ht="19.899999999999999" customHeight="1">
      <c r="A24" s="82" t="s">
        <v>851</v>
      </c>
      <c r="B24" s="82"/>
      <c r="C24" s="82"/>
      <c r="D24" s="82"/>
      <c r="E24" s="82"/>
      <c r="F24" s="82"/>
      <c r="G24" s="82"/>
      <c r="H24" s="152"/>
    </row>
    <row r="25" spans="1:8" ht="12" customHeight="1">
      <c r="A25" s="82" t="s">
        <v>381</v>
      </c>
      <c r="B25" s="82"/>
      <c r="C25" s="82"/>
      <c r="D25" s="82"/>
      <c r="E25" s="82"/>
      <c r="F25" s="82"/>
      <c r="G25" s="82"/>
      <c r="H25" s="152"/>
    </row>
    <row r="26" spans="1:8" ht="12" customHeight="1">
      <c r="A26" s="82" t="s">
        <v>681</v>
      </c>
      <c r="B26" s="82"/>
      <c r="C26" s="82"/>
      <c r="D26" s="82"/>
      <c r="E26" s="82"/>
      <c r="F26" s="82"/>
      <c r="G26" s="82"/>
      <c r="H26" s="152"/>
    </row>
    <row r="27" spans="1:8" ht="12" customHeight="1">
      <c r="A27" s="82" t="s">
        <v>692</v>
      </c>
      <c r="B27" s="82"/>
      <c r="C27" s="82"/>
      <c r="D27" s="82"/>
      <c r="E27" s="82"/>
      <c r="F27" s="82"/>
      <c r="G27" s="82"/>
      <c r="H27" s="152"/>
    </row>
    <row r="28" spans="1:8" ht="12" customHeight="1">
      <c r="A28" s="83" t="s">
        <v>803</v>
      </c>
      <c r="B28" s="82"/>
      <c r="C28" s="82"/>
      <c r="D28" s="82"/>
      <c r="E28" s="82"/>
      <c r="F28" s="82"/>
      <c r="G28" s="82"/>
      <c r="H28" s="152"/>
    </row>
    <row r="29" spans="1:8" ht="12" customHeight="1">
      <c r="A29" s="83" t="s">
        <v>382</v>
      </c>
    </row>
    <row r="30" spans="1:8" ht="12" customHeight="1">
      <c r="A30" s="83" t="s">
        <v>682</v>
      </c>
    </row>
    <row r="31" spans="1:8" ht="12" customHeight="1">
      <c r="A31" s="83" t="s">
        <v>693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6"/>
  <sheetViews>
    <sheetView zoomScaleNormal="100" zoomScaleSheetLayoutView="100" workbookViewId="0"/>
  </sheetViews>
  <sheetFormatPr defaultColWidth="9.140625" defaultRowHeight="12"/>
  <cols>
    <col min="1" max="1" width="49.5703125" style="1" customWidth="1"/>
    <col min="2" max="7" width="17.7109375" style="1" customWidth="1"/>
    <col min="8" max="8" width="55.7109375" style="92" customWidth="1"/>
    <col min="9" max="16384" width="9.140625" style="1"/>
  </cols>
  <sheetData>
    <row r="1" spans="1:9" ht="15" customHeight="1">
      <c r="A1" s="1" t="s">
        <v>755</v>
      </c>
    </row>
    <row r="2" spans="1:9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9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9" ht="30" customHeight="1">
      <c r="A4" s="221" t="s">
        <v>694</v>
      </c>
      <c r="B4" s="223"/>
      <c r="C4" s="223"/>
      <c r="D4" s="223"/>
      <c r="E4" s="223"/>
      <c r="F4" s="223"/>
      <c r="G4" s="223"/>
      <c r="H4" s="223"/>
    </row>
    <row r="5" spans="1:9" ht="15" customHeight="1">
      <c r="A5" s="66" t="s">
        <v>684</v>
      </c>
      <c r="B5" s="68"/>
      <c r="C5" s="68"/>
      <c r="D5" s="68"/>
      <c r="E5" s="68"/>
      <c r="F5" s="68"/>
      <c r="G5" s="68"/>
      <c r="H5" s="69" t="s">
        <v>687</v>
      </c>
    </row>
    <row r="6" spans="1:9" ht="15" customHeight="1">
      <c r="A6" s="70" t="s">
        <v>167</v>
      </c>
      <c r="B6" s="130">
        <v>1212.3</v>
      </c>
      <c r="C6" s="78">
        <v>527.29999999999995</v>
      </c>
      <c r="D6" s="78">
        <v>80.599999999999994</v>
      </c>
      <c r="E6" s="78">
        <v>1820.2</v>
      </c>
      <c r="F6" s="78">
        <v>9479.7999999999993</v>
      </c>
      <c r="G6" s="78">
        <v>17327.2</v>
      </c>
      <c r="H6" s="72" t="s">
        <v>168</v>
      </c>
      <c r="I6" s="147"/>
    </row>
    <row r="7" spans="1:9" ht="15" customHeight="1">
      <c r="A7" s="70" t="s">
        <v>782</v>
      </c>
      <c r="B7" s="130">
        <v>1094.0999999999999</v>
      </c>
      <c r="C7" s="78">
        <v>457.6</v>
      </c>
      <c r="D7" s="78">
        <v>76.400000000000006</v>
      </c>
      <c r="E7" s="78">
        <v>1628.1</v>
      </c>
      <c r="F7" s="78">
        <v>6848.8</v>
      </c>
      <c r="G7" s="78">
        <v>12127.9</v>
      </c>
      <c r="H7" s="72" t="s">
        <v>784</v>
      </c>
      <c r="I7" s="147"/>
    </row>
    <row r="8" spans="1:9" ht="24" customHeight="1">
      <c r="A8" s="66" t="s">
        <v>322</v>
      </c>
      <c r="B8" s="78"/>
      <c r="C8" s="78"/>
      <c r="D8" s="78"/>
      <c r="E8" s="78"/>
      <c r="F8" s="78"/>
      <c r="G8" s="78"/>
      <c r="H8" s="69" t="s">
        <v>323</v>
      </c>
      <c r="I8" s="147"/>
    </row>
    <row r="9" spans="1:9" ht="15" customHeight="1">
      <c r="A9" s="70" t="s">
        <v>685</v>
      </c>
      <c r="B9" s="130">
        <v>19.5</v>
      </c>
      <c r="C9" s="78">
        <v>8.9</v>
      </c>
      <c r="D9" s="78">
        <v>1.5</v>
      </c>
      <c r="E9" s="78">
        <v>29.9</v>
      </c>
      <c r="F9" s="78">
        <v>60.1</v>
      </c>
      <c r="G9" s="78">
        <v>83.5</v>
      </c>
      <c r="H9" s="72" t="s">
        <v>688</v>
      </c>
      <c r="I9" s="147"/>
    </row>
    <row r="10" spans="1:9" ht="15" customHeight="1">
      <c r="A10" s="70" t="s">
        <v>686</v>
      </c>
      <c r="B10" s="130">
        <v>40.1</v>
      </c>
      <c r="C10" s="78">
        <v>36.5</v>
      </c>
      <c r="D10" s="78">
        <v>45.2</v>
      </c>
      <c r="E10" s="78">
        <v>39.200000000000003</v>
      </c>
      <c r="F10" s="78">
        <v>37</v>
      </c>
      <c r="G10" s="78">
        <v>35.4</v>
      </c>
      <c r="H10" s="72" t="s">
        <v>689</v>
      </c>
      <c r="I10" s="147"/>
    </row>
    <row r="11" spans="1:9" ht="19.899999999999999" customHeight="1">
      <c r="A11" s="82" t="s">
        <v>853</v>
      </c>
      <c r="B11" s="82"/>
      <c r="C11" s="82"/>
      <c r="D11" s="82"/>
      <c r="E11" s="82"/>
      <c r="F11" s="82"/>
      <c r="G11" s="82"/>
      <c r="H11" s="152"/>
    </row>
    <row r="12" spans="1:9" ht="12" customHeight="1">
      <c r="A12" s="82" t="s">
        <v>381</v>
      </c>
      <c r="B12" s="82"/>
      <c r="C12" s="82"/>
      <c r="D12" s="82"/>
      <c r="E12" s="82"/>
      <c r="F12" s="82"/>
      <c r="G12" s="82"/>
      <c r="H12" s="152"/>
    </row>
    <row r="13" spans="1:9" ht="12" customHeight="1">
      <c r="A13" s="82" t="s">
        <v>783</v>
      </c>
      <c r="B13" s="82"/>
      <c r="C13" s="82"/>
      <c r="D13" s="82"/>
      <c r="E13" s="82"/>
      <c r="F13" s="82"/>
      <c r="G13" s="82"/>
      <c r="H13" s="152"/>
    </row>
    <row r="14" spans="1:9" ht="12" customHeight="1">
      <c r="A14" s="83" t="s">
        <v>803</v>
      </c>
      <c r="B14" s="82"/>
      <c r="C14" s="82"/>
      <c r="D14" s="82"/>
      <c r="E14" s="82"/>
      <c r="F14" s="82"/>
      <c r="G14" s="82"/>
      <c r="H14" s="152"/>
    </row>
    <row r="15" spans="1:9" ht="12" customHeight="1">
      <c r="A15" s="83" t="s">
        <v>382</v>
      </c>
    </row>
    <row r="16" spans="1:9" ht="12" customHeight="1">
      <c r="A16" s="83" t="s">
        <v>434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3"/>
  <sheetViews>
    <sheetView zoomScaleNormal="100" zoomScaleSheetLayoutView="100" workbookViewId="0"/>
  </sheetViews>
  <sheetFormatPr defaultColWidth="9.140625" defaultRowHeight="12"/>
  <cols>
    <col min="1" max="1" width="55.7109375" style="1" customWidth="1"/>
    <col min="2" max="7" width="17.7109375" style="1" customWidth="1"/>
    <col min="8" max="8" width="55.7109375" style="92" customWidth="1"/>
    <col min="9" max="16384" width="9.140625" style="1"/>
  </cols>
  <sheetData>
    <row r="1" spans="1:8" ht="15" customHeight="1">
      <c r="A1" s="1" t="s">
        <v>755</v>
      </c>
    </row>
    <row r="2" spans="1:8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ht="30" customHeight="1">
      <c r="A4" s="225" t="s">
        <v>776</v>
      </c>
      <c r="B4" s="226"/>
      <c r="C4" s="226"/>
      <c r="D4" s="226"/>
      <c r="E4" s="226"/>
      <c r="F4" s="226"/>
      <c r="G4" s="226"/>
      <c r="H4" s="223"/>
    </row>
    <row r="5" spans="1:8" ht="12" customHeight="1">
      <c r="A5" s="66" t="s">
        <v>777</v>
      </c>
      <c r="B5" s="78"/>
      <c r="C5" s="78"/>
      <c r="D5" s="78"/>
      <c r="E5" s="78"/>
      <c r="F5" s="78"/>
      <c r="G5" s="78"/>
      <c r="H5" s="69" t="s">
        <v>778</v>
      </c>
    </row>
    <row r="6" spans="1:8" ht="12" customHeight="1">
      <c r="A6" s="193" t="s">
        <v>35</v>
      </c>
      <c r="B6" s="197">
        <v>242.6</v>
      </c>
      <c r="C6" s="198">
        <v>117.7</v>
      </c>
      <c r="D6" s="198">
        <v>19.5</v>
      </c>
      <c r="E6" s="198">
        <v>379.7</v>
      </c>
      <c r="F6" s="198">
        <v>663.9</v>
      </c>
      <c r="G6" s="198">
        <v>914.1</v>
      </c>
      <c r="H6" s="72" t="s">
        <v>174</v>
      </c>
    </row>
    <row r="7" spans="1:8" ht="12" customHeight="1">
      <c r="A7" s="194" t="s">
        <v>17</v>
      </c>
      <c r="B7" s="216">
        <v>498.6</v>
      </c>
      <c r="C7" s="217">
        <v>478.8</v>
      </c>
      <c r="D7" s="217">
        <v>588.29999999999995</v>
      </c>
      <c r="E7" s="217">
        <v>496.1</v>
      </c>
      <c r="F7" s="217">
        <v>408.2</v>
      </c>
      <c r="G7" s="217">
        <v>387.6</v>
      </c>
      <c r="H7" s="106" t="s">
        <v>269</v>
      </c>
    </row>
    <row r="8" spans="1:8" ht="12" customHeight="1">
      <c r="A8" s="193" t="s">
        <v>695</v>
      </c>
      <c r="B8" s="134"/>
      <c r="C8" s="134"/>
      <c r="D8" s="134"/>
      <c r="E8" s="134"/>
      <c r="F8" s="134"/>
      <c r="G8" s="134"/>
      <c r="H8" s="72" t="s">
        <v>38</v>
      </c>
    </row>
    <row r="9" spans="1:8" ht="12" customHeight="1">
      <c r="A9" s="195" t="s">
        <v>123</v>
      </c>
      <c r="B9" s="160">
        <v>3.24</v>
      </c>
      <c r="C9" s="157">
        <v>3.42</v>
      </c>
      <c r="D9" s="157">
        <v>3.44</v>
      </c>
      <c r="E9" s="157">
        <v>3.31</v>
      </c>
      <c r="F9" s="162">
        <v>3.66</v>
      </c>
      <c r="G9" s="157">
        <v>3.76</v>
      </c>
      <c r="H9" s="109" t="s">
        <v>277</v>
      </c>
    </row>
    <row r="10" spans="1:8" ht="12" customHeight="1">
      <c r="A10" s="195" t="s">
        <v>696</v>
      </c>
      <c r="B10" s="160">
        <v>59.1</v>
      </c>
      <c r="C10" s="157">
        <v>61.9</v>
      </c>
      <c r="D10" s="157">
        <v>63.5</v>
      </c>
      <c r="E10" s="157">
        <v>60.2</v>
      </c>
      <c r="F10" s="157">
        <v>70.7</v>
      </c>
      <c r="G10" s="157">
        <v>72.400000000000006</v>
      </c>
      <c r="H10" s="109" t="s">
        <v>699</v>
      </c>
    </row>
    <row r="11" spans="1:8" ht="12" customHeight="1">
      <c r="A11" s="196" t="s">
        <v>42</v>
      </c>
      <c r="B11" s="67"/>
      <c r="C11" s="67"/>
      <c r="D11" s="67"/>
      <c r="E11" s="67"/>
      <c r="F11" s="67"/>
      <c r="G11" s="67"/>
      <c r="H11" s="69" t="s">
        <v>43</v>
      </c>
    </row>
    <row r="12" spans="1:8" ht="12" customHeight="1">
      <c r="A12" s="193" t="s">
        <v>44</v>
      </c>
      <c r="B12" s="160">
        <v>7328</v>
      </c>
      <c r="C12" s="157">
        <v>2375</v>
      </c>
      <c r="D12" s="157">
        <v>124</v>
      </c>
      <c r="E12" s="157">
        <v>9827</v>
      </c>
      <c r="F12" s="157">
        <v>17758</v>
      </c>
      <c r="G12" s="157">
        <v>21765</v>
      </c>
      <c r="H12" s="72" t="s">
        <v>45</v>
      </c>
    </row>
    <row r="13" spans="1:8" ht="12" customHeight="1">
      <c r="A13" s="195" t="s">
        <v>17</v>
      </c>
      <c r="B13" s="160">
        <v>15.1</v>
      </c>
      <c r="C13" s="198">
        <v>9.6999999999999993</v>
      </c>
      <c r="D13" s="157">
        <v>3.8</v>
      </c>
      <c r="E13" s="157">
        <v>12.9</v>
      </c>
      <c r="F13" s="157">
        <v>10.9</v>
      </c>
      <c r="G13" s="157">
        <v>9.1999999999999993</v>
      </c>
      <c r="H13" s="109" t="s">
        <v>269</v>
      </c>
    </row>
    <row r="14" spans="1:8" ht="12" customHeight="1">
      <c r="A14" s="193" t="s">
        <v>48</v>
      </c>
      <c r="B14" s="160">
        <v>19866</v>
      </c>
      <c r="C14" s="157">
        <v>6763</v>
      </c>
      <c r="D14" s="157">
        <v>390</v>
      </c>
      <c r="E14" s="157">
        <v>27019</v>
      </c>
      <c r="F14" s="157">
        <v>59122</v>
      </c>
      <c r="G14" s="157">
        <v>75904</v>
      </c>
      <c r="H14" s="72" t="s">
        <v>124</v>
      </c>
    </row>
    <row r="15" spans="1:8" ht="12" customHeight="1">
      <c r="A15" s="195" t="s">
        <v>17</v>
      </c>
      <c r="B15" s="197">
        <v>40.9</v>
      </c>
      <c r="C15" s="198">
        <v>27.6</v>
      </c>
      <c r="D15" s="198">
        <v>11.9</v>
      </c>
      <c r="E15" s="198">
        <v>35.4</v>
      </c>
      <c r="F15" s="198">
        <v>36.299999999999997</v>
      </c>
      <c r="G15" s="198">
        <v>32.200000000000003</v>
      </c>
      <c r="H15" s="109" t="s">
        <v>269</v>
      </c>
    </row>
    <row r="16" spans="1:8" ht="12" customHeight="1">
      <c r="A16" s="193" t="s">
        <v>697</v>
      </c>
      <c r="B16" s="160">
        <v>436.3</v>
      </c>
      <c r="C16" s="198">
        <f>155051/1000</f>
        <v>155.05099999999999</v>
      </c>
      <c r="D16" s="157">
        <v>8.6</v>
      </c>
      <c r="E16" s="198">
        <v>599.9</v>
      </c>
      <c r="F16" s="198">
        <v>1358.5</v>
      </c>
      <c r="G16" s="157">
        <v>1764.7</v>
      </c>
      <c r="H16" s="72" t="s">
        <v>700</v>
      </c>
    </row>
    <row r="17" spans="1:8" ht="12" customHeight="1">
      <c r="A17" s="193" t="s">
        <v>698</v>
      </c>
      <c r="B17" s="197">
        <v>59.5</v>
      </c>
      <c r="C17" s="198">
        <v>65.3</v>
      </c>
      <c r="D17" s="157">
        <v>69.3</v>
      </c>
      <c r="E17" s="198">
        <v>61</v>
      </c>
      <c r="F17" s="157">
        <v>76.5</v>
      </c>
      <c r="G17" s="157">
        <v>81.8</v>
      </c>
      <c r="H17" s="72" t="s">
        <v>701</v>
      </c>
    </row>
    <row r="18" spans="1:8" ht="19.899999999999999" customHeight="1">
      <c r="A18" s="82" t="s">
        <v>853</v>
      </c>
      <c r="B18" s="82"/>
      <c r="C18" s="82"/>
      <c r="D18" s="82"/>
      <c r="E18" s="82"/>
      <c r="F18" s="82"/>
      <c r="G18" s="82"/>
      <c r="H18" s="143"/>
    </row>
    <row r="19" spans="1:8" ht="12" customHeight="1">
      <c r="A19" s="82" t="s">
        <v>779</v>
      </c>
      <c r="B19" s="82"/>
      <c r="C19" s="82"/>
      <c r="D19" s="82"/>
      <c r="E19" s="82"/>
      <c r="F19" s="82"/>
      <c r="G19" s="82"/>
      <c r="H19" s="143"/>
    </row>
    <row r="20" spans="1:8" ht="12" customHeight="1">
      <c r="A20" s="82" t="s">
        <v>866</v>
      </c>
      <c r="B20" s="82"/>
      <c r="C20" s="82"/>
      <c r="D20" s="82"/>
      <c r="E20" s="82"/>
      <c r="F20" s="82"/>
      <c r="G20" s="82"/>
      <c r="H20" s="143"/>
    </row>
    <row r="21" spans="1:8" ht="12" customHeight="1">
      <c r="A21" s="83" t="s">
        <v>803</v>
      </c>
    </row>
    <row r="22" spans="1:8">
      <c r="A22" s="83" t="s">
        <v>780</v>
      </c>
    </row>
    <row r="23" spans="1:8">
      <c r="A23" s="83" t="s">
        <v>867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45"/>
  <sheetViews>
    <sheetView zoomScaleNormal="100" zoomScaleSheetLayoutView="90" workbookViewId="0"/>
  </sheetViews>
  <sheetFormatPr defaultColWidth="8.85546875" defaultRowHeight="14.25"/>
  <cols>
    <col min="1" max="1" width="55.7109375" style="3" customWidth="1"/>
    <col min="2" max="7" width="17.7109375" style="3" customWidth="1"/>
    <col min="8" max="8" width="55.7109375" style="101" customWidth="1"/>
    <col min="9" max="16384" width="8.85546875" style="3"/>
  </cols>
  <sheetData>
    <row r="1" spans="1:8" ht="15" customHeight="1">
      <c r="A1" s="1" t="s">
        <v>755</v>
      </c>
      <c r="B1" s="2"/>
      <c r="C1" s="2"/>
      <c r="D1" s="2"/>
      <c r="E1" s="2"/>
      <c r="F1" s="2"/>
      <c r="G1" s="2"/>
      <c r="H1" s="92"/>
    </row>
    <row r="2" spans="1:8" ht="15" customHeight="1">
      <c r="A2" s="124" t="s">
        <v>756</v>
      </c>
      <c r="B2" s="108"/>
      <c r="C2" s="108"/>
      <c r="D2" s="108"/>
      <c r="E2" s="108"/>
      <c r="F2" s="108"/>
      <c r="G2" s="108"/>
      <c r="H2" s="124"/>
    </row>
    <row r="3" spans="1:8" s="1" customFormat="1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s="111" customFormat="1" ht="30" customHeight="1">
      <c r="A4" s="221" t="s">
        <v>705</v>
      </c>
      <c r="B4" s="221"/>
      <c r="C4" s="221"/>
      <c r="D4" s="221"/>
      <c r="E4" s="221"/>
      <c r="F4" s="221"/>
      <c r="G4" s="221"/>
      <c r="H4" s="221"/>
    </row>
    <row r="5" spans="1:8">
      <c r="A5" s="156" t="s">
        <v>309</v>
      </c>
      <c r="B5" s="157"/>
      <c r="C5" s="157"/>
      <c r="D5" s="157"/>
      <c r="E5" s="157"/>
      <c r="F5" s="157"/>
      <c r="G5" s="157"/>
      <c r="H5" s="69" t="s">
        <v>706</v>
      </c>
    </row>
    <row r="6" spans="1:8">
      <c r="A6" s="158" t="s">
        <v>52</v>
      </c>
      <c r="B6" s="135">
        <v>19775</v>
      </c>
      <c r="C6" s="67">
        <v>9028</v>
      </c>
      <c r="D6" s="67">
        <v>1021</v>
      </c>
      <c r="E6" s="67">
        <v>29824</v>
      </c>
      <c r="F6" s="67">
        <v>39341</v>
      </c>
      <c r="G6" s="67">
        <v>97581</v>
      </c>
      <c r="H6" s="72" t="s">
        <v>125</v>
      </c>
    </row>
    <row r="7" spans="1:8">
      <c r="A7" s="159" t="s">
        <v>173</v>
      </c>
      <c r="B7" s="131">
        <v>1020</v>
      </c>
      <c r="C7" s="132">
        <v>989</v>
      </c>
      <c r="D7" s="132">
        <v>987</v>
      </c>
      <c r="E7" s="132">
        <v>1009</v>
      </c>
      <c r="F7" s="132">
        <v>871</v>
      </c>
      <c r="G7" s="132">
        <v>905</v>
      </c>
      <c r="H7" s="116" t="s">
        <v>278</v>
      </c>
    </row>
    <row r="8" spans="1:8">
      <c r="A8" s="74" t="s">
        <v>54</v>
      </c>
      <c r="B8" s="135">
        <v>16504</v>
      </c>
      <c r="C8" s="67">
        <v>7283</v>
      </c>
      <c r="D8" s="67">
        <v>929</v>
      </c>
      <c r="E8" s="67">
        <v>24716</v>
      </c>
      <c r="F8" s="67">
        <v>27840</v>
      </c>
      <c r="G8" s="67">
        <v>73995</v>
      </c>
      <c r="H8" s="109" t="s">
        <v>55</v>
      </c>
    </row>
    <row r="9" spans="1:8">
      <c r="A9" s="74" t="s">
        <v>126</v>
      </c>
      <c r="B9" s="135">
        <v>644</v>
      </c>
      <c r="C9" s="67">
        <v>629</v>
      </c>
      <c r="D9" s="67">
        <v>75</v>
      </c>
      <c r="E9" s="67">
        <v>1348</v>
      </c>
      <c r="F9" s="67">
        <v>835</v>
      </c>
      <c r="G9" s="67">
        <v>2954</v>
      </c>
      <c r="H9" s="109" t="s">
        <v>298</v>
      </c>
    </row>
    <row r="10" spans="1:8">
      <c r="A10" s="74" t="s">
        <v>250</v>
      </c>
      <c r="B10" s="135">
        <v>2627</v>
      </c>
      <c r="C10" s="67">
        <v>1116</v>
      </c>
      <c r="D10" s="67">
        <v>17</v>
      </c>
      <c r="E10" s="67">
        <v>3760</v>
      </c>
      <c r="F10" s="67">
        <v>10600</v>
      </c>
      <c r="G10" s="67">
        <v>20566</v>
      </c>
      <c r="H10" s="109" t="s">
        <v>207</v>
      </c>
    </row>
    <row r="11" spans="1:8">
      <c r="A11" s="74" t="s">
        <v>208</v>
      </c>
      <c r="B11" s="135" t="s">
        <v>56</v>
      </c>
      <c r="C11" s="67" t="s">
        <v>56</v>
      </c>
      <c r="D11" s="67" t="s">
        <v>56</v>
      </c>
      <c r="E11" s="67" t="s">
        <v>56</v>
      </c>
      <c r="F11" s="67">
        <v>66</v>
      </c>
      <c r="G11" s="67">
        <v>66</v>
      </c>
      <c r="H11" s="109" t="s">
        <v>299</v>
      </c>
    </row>
    <row r="12" spans="1:8">
      <c r="A12" s="66" t="s">
        <v>351</v>
      </c>
      <c r="B12" s="67"/>
      <c r="C12" s="67"/>
      <c r="D12" s="67"/>
      <c r="E12" s="67"/>
      <c r="F12" s="67"/>
      <c r="G12" s="67"/>
      <c r="H12" s="104" t="s">
        <v>707</v>
      </c>
    </row>
    <row r="13" spans="1:8">
      <c r="A13" s="70" t="s">
        <v>57</v>
      </c>
      <c r="B13" s="135">
        <v>108</v>
      </c>
      <c r="C13" s="67">
        <v>48</v>
      </c>
      <c r="D13" s="67">
        <v>12</v>
      </c>
      <c r="E13" s="67">
        <v>168</v>
      </c>
      <c r="F13" s="67">
        <v>312</v>
      </c>
      <c r="G13" s="67">
        <v>767</v>
      </c>
      <c r="H13" s="72" t="s">
        <v>58</v>
      </c>
    </row>
    <row r="14" spans="1:8">
      <c r="A14" s="70" t="s">
        <v>209</v>
      </c>
      <c r="B14" s="135">
        <v>4</v>
      </c>
      <c r="C14" s="67">
        <v>2</v>
      </c>
      <c r="D14" s="67">
        <v>1</v>
      </c>
      <c r="E14" s="67">
        <v>7</v>
      </c>
      <c r="F14" s="67">
        <v>17</v>
      </c>
      <c r="G14" s="67">
        <v>30</v>
      </c>
      <c r="H14" s="72" t="s">
        <v>61</v>
      </c>
    </row>
    <row r="15" spans="1:8">
      <c r="A15" s="70" t="s">
        <v>331</v>
      </c>
      <c r="B15" s="135">
        <v>13</v>
      </c>
      <c r="C15" s="67">
        <v>7</v>
      </c>
      <c r="D15" s="27" t="s">
        <v>56</v>
      </c>
      <c r="E15" s="67">
        <v>20</v>
      </c>
      <c r="F15" s="67">
        <v>55</v>
      </c>
      <c r="G15" s="67">
        <v>99</v>
      </c>
      <c r="H15" s="72" t="s">
        <v>330</v>
      </c>
    </row>
    <row r="16" spans="1:8">
      <c r="A16" s="70" t="s">
        <v>324</v>
      </c>
      <c r="B16" s="135">
        <v>2</v>
      </c>
      <c r="C16" s="27" t="s">
        <v>56</v>
      </c>
      <c r="D16" s="27" t="s">
        <v>56</v>
      </c>
      <c r="E16" s="67">
        <v>2</v>
      </c>
      <c r="F16" s="67">
        <v>4</v>
      </c>
      <c r="G16" s="67">
        <v>6</v>
      </c>
      <c r="H16" s="72" t="s">
        <v>325</v>
      </c>
    </row>
    <row r="17" spans="1:8">
      <c r="A17" s="70" t="s">
        <v>64</v>
      </c>
      <c r="B17" s="161">
        <v>35</v>
      </c>
      <c r="C17" s="77">
        <v>15</v>
      </c>
      <c r="D17" s="77">
        <v>6</v>
      </c>
      <c r="E17" s="67">
        <v>56</v>
      </c>
      <c r="F17" s="67">
        <v>94</v>
      </c>
      <c r="G17" s="67">
        <v>142</v>
      </c>
      <c r="H17" s="72" t="s">
        <v>65</v>
      </c>
    </row>
    <row r="18" spans="1:8">
      <c r="A18" s="70" t="s">
        <v>66</v>
      </c>
      <c r="B18" s="161">
        <v>16</v>
      </c>
      <c r="C18" s="77">
        <v>12</v>
      </c>
      <c r="D18" s="77">
        <v>1</v>
      </c>
      <c r="E18" s="67">
        <v>29</v>
      </c>
      <c r="F18" s="67">
        <v>58</v>
      </c>
      <c r="G18" s="67">
        <v>106</v>
      </c>
      <c r="H18" s="72" t="s">
        <v>67</v>
      </c>
    </row>
    <row r="19" spans="1:8">
      <c r="A19" s="70" t="s">
        <v>356</v>
      </c>
      <c r="B19" s="161">
        <v>3</v>
      </c>
      <c r="C19" s="77">
        <v>2</v>
      </c>
      <c r="D19" s="27" t="s">
        <v>56</v>
      </c>
      <c r="E19" s="67">
        <v>5</v>
      </c>
      <c r="F19" s="67">
        <v>5</v>
      </c>
      <c r="G19" s="67">
        <v>7</v>
      </c>
      <c r="H19" s="72" t="s">
        <v>708</v>
      </c>
    </row>
    <row r="20" spans="1:8">
      <c r="A20" s="70" t="s">
        <v>68</v>
      </c>
      <c r="B20" s="161">
        <v>22</v>
      </c>
      <c r="C20" s="77">
        <v>16</v>
      </c>
      <c r="D20" s="27" t="s">
        <v>56</v>
      </c>
      <c r="E20" s="67">
        <v>38</v>
      </c>
      <c r="F20" s="67">
        <v>54</v>
      </c>
      <c r="G20" s="67">
        <v>87</v>
      </c>
      <c r="H20" s="72" t="s">
        <v>69</v>
      </c>
    </row>
    <row r="21" spans="1:8">
      <c r="A21" s="66" t="s">
        <v>352</v>
      </c>
      <c r="B21" s="135"/>
      <c r="C21" s="67"/>
      <c r="D21" s="67"/>
      <c r="E21" s="67"/>
      <c r="F21" s="67"/>
      <c r="G21" s="67"/>
      <c r="H21" s="69" t="s">
        <v>709</v>
      </c>
    </row>
    <row r="22" spans="1:8">
      <c r="A22" s="70" t="s">
        <v>70</v>
      </c>
      <c r="B22" s="135">
        <v>37069</v>
      </c>
      <c r="C22" s="67">
        <v>17462</v>
      </c>
      <c r="D22" s="67">
        <v>2307</v>
      </c>
      <c r="E22" s="67">
        <v>56838</v>
      </c>
      <c r="F22" s="67">
        <v>85789</v>
      </c>
      <c r="G22" s="67">
        <v>206966</v>
      </c>
      <c r="H22" s="72" t="s">
        <v>58</v>
      </c>
    </row>
    <row r="23" spans="1:8" s="2" customFormat="1" ht="13.5" customHeight="1">
      <c r="A23" s="70" t="s">
        <v>252</v>
      </c>
      <c r="B23" s="161">
        <v>130</v>
      </c>
      <c r="C23" s="77">
        <v>69</v>
      </c>
      <c r="D23" s="77">
        <v>8</v>
      </c>
      <c r="E23" s="67">
        <v>207</v>
      </c>
      <c r="F23" s="67">
        <v>534</v>
      </c>
      <c r="G23" s="67">
        <v>881</v>
      </c>
      <c r="H23" s="72" t="s">
        <v>61</v>
      </c>
    </row>
    <row r="24" spans="1:8" s="2" customFormat="1" ht="13.5" customHeight="1">
      <c r="A24" s="70" t="s">
        <v>254</v>
      </c>
      <c r="B24" s="161">
        <v>1962</v>
      </c>
      <c r="C24" s="77">
        <v>1153</v>
      </c>
      <c r="D24" s="27" t="s">
        <v>56</v>
      </c>
      <c r="E24" s="67">
        <v>3115</v>
      </c>
      <c r="F24" s="67">
        <v>10893</v>
      </c>
      <c r="G24" s="67">
        <v>18327</v>
      </c>
      <c r="H24" s="72" t="s">
        <v>330</v>
      </c>
    </row>
    <row r="25" spans="1:8" s="2" customFormat="1" ht="13.5" customHeight="1">
      <c r="A25" s="70" t="s">
        <v>332</v>
      </c>
      <c r="B25" s="131">
        <v>32</v>
      </c>
      <c r="C25" s="27" t="s">
        <v>56</v>
      </c>
      <c r="D25" s="27" t="s">
        <v>56</v>
      </c>
      <c r="E25" s="132">
        <v>32</v>
      </c>
      <c r="F25" s="67">
        <v>67</v>
      </c>
      <c r="G25" s="67">
        <v>103</v>
      </c>
      <c r="H25" s="72" t="s">
        <v>329</v>
      </c>
    </row>
    <row r="26" spans="1:8" s="2" customFormat="1" ht="13.5" customHeight="1">
      <c r="A26" s="70" t="s">
        <v>127</v>
      </c>
      <c r="B26" s="161">
        <v>11775</v>
      </c>
      <c r="C26" s="77">
        <v>6060</v>
      </c>
      <c r="D26" s="77">
        <v>1487</v>
      </c>
      <c r="E26" s="67">
        <v>19322</v>
      </c>
      <c r="F26" s="67">
        <v>29862</v>
      </c>
      <c r="G26" s="67">
        <v>40014</v>
      </c>
      <c r="H26" s="72" t="s">
        <v>65</v>
      </c>
    </row>
    <row r="27" spans="1:8" s="2" customFormat="1" ht="13.5" customHeight="1">
      <c r="A27" s="70" t="s">
        <v>72</v>
      </c>
      <c r="B27" s="161">
        <v>8678</v>
      </c>
      <c r="C27" s="77">
        <v>4058</v>
      </c>
      <c r="D27" s="77">
        <v>358</v>
      </c>
      <c r="E27" s="67">
        <v>13094</v>
      </c>
      <c r="F27" s="67">
        <v>25956</v>
      </c>
      <c r="G27" s="67">
        <v>41125</v>
      </c>
      <c r="H27" s="72" t="s">
        <v>67</v>
      </c>
    </row>
    <row r="28" spans="1:8" s="2" customFormat="1" ht="13.5" customHeight="1">
      <c r="A28" s="70" t="s">
        <v>357</v>
      </c>
      <c r="B28" s="161">
        <v>433</v>
      </c>
      <c r="C28" s="77">
        <v>353</v>
      </c>
      <c r="D28" s="27" t="s">
        <v>56</v>
      </c>
      <c r="E28" s="67">
        <v>786</v>
      </c>
      <c r="F28" s="67">
        <v>786</v>
      </c>
      <c r="G28" s="67">
        <v>991</v>
      </c>
      <c r="H28" s="72" t="s">
        <v>708</v>
      </c>
    </row>
    <row r="29" spans="1:8" s="2" customFormat="1" ht="13.5" customHeight="1">
      <c r="A29" s="70" t="s">
        <v>73</v>
      </c>
      <c r="B29" s="161">
        <v>6063</v>
      </c>
      <c r="C29" s="77">
        <v>3159</v>
      </c>
      <c r="D29" s="27" t="s">
        <v>56</v>
      </c>
      <c r="E29" s="67">
        <v>9222</v>
      </c>
      <c r="F29" s="67">
        <v>10830</v>
      </c>
      <c r="G29" s="67">
        <v>15829</v>
      </c>
      <c r="H29" s="72" t="s">
        <v>69</v>
      </c>
    </row>
    <row r="30" spans="1:8" s="2" customFormat="1" ht="13.5" customHeight="1">
      <c r="A30" s="66" t="s">
        <v>702</v>
      </c>
      <c r="B30" s="163">
        <v>13</v>
      </c>
      <c r="C30" s="86">
        <v>4</v>
      </c>
      <c r="D30" s="86">
        <v>1</v>
      </c>
      <c r="E30" s="86">
        <v>18</v>
      </c>
      <c r="F30" s="86">
        <v>19</v>
      </c>
      <c r="G30" s="86">
        <v>24</v>
      </c>
      <c r="H30" s="69" t="s">
        <v>710</v>
      </c>
    </row>
    <row r="31" spans="1:8" s="2" customFormat="1" ht="13.5" customHeight="1">
      <c r="A31" s="66" t="s">
        <v>703</v>
      </c>
      <c r="B31" s="163">
        <v>66481</v>
      </c>
      <c r="C31" s="86">
        <v>11457</v>
      </c>
      <c r="D31" s="86">
        <v>2531</v>
      </c>
      <c r="E31" s="86">
        <v>80469</v>
      </c>
      <c r="F31" s="86">
        <v>81492</v>
      </c>
      <c r="G31" s="86">
        <v>86915</v>
      </c>
      <c r="H31" s="69" t="s">
        <v>711</v>
      </c>
    </row>
    <row r="32" spans="1:8" s="2" customFormat="1" ht="13.5" customHeight="1">
      <c r="A32" s="66" t="s">
        <v>704</v>
      </c>
      <c r="B32" s="163">
        <v>15321</v>
      </c>
      <c r="C32" s="86">
        <v>2755</v>
      </c>
      <c r="D32" s="86">
        <v>406</v>
      </c>
      <c r="E32" s="86">
        <v>18482</v>
      </c>
      <c r="F32" s="86">
        <v>18954</v>
      </c>
      <c r="G32" s="86">
        <v>20221</v>
      </c>
      <c r="H32" s="69" t="s">
        <v>712</v>
      </c>
    </row>
    <row r="33" spans="1:8" s="2" customFormat="1" ht="13.5" customHeight="1">
      <c r="A33" s="66" t="s">
        <v>792</v>
      </c>
      <c r="B33" s="135">
        <v>1619</v>
      </c>
      <c r="C33" s="67">
        <v>1201</v>
      </c>
      <c r="D33" s="67">
        <v>70</v>
      </c>
      <c r="E33" s="67">
        <v>2890</v>
      </c>
      <c r="F33" s="67">
        <v>4515</v>
      </c>
      <c r="G33" s="67">
        <v>7109</v>
      </c>
      <c r="H33" s="69" t="s">
        <v>793</v>
      </c>
    </row>
    <row r="34" spans="1:8" ht="19.899999999999999" customHeight="1">
      <c r="A34" s="82" t="s">
        <v>853</v>
      </c>
      <c r="B34" s="82"/>
      <c r="C34" s="82"/>
      <c r="D34" s="82"/>
      <c r="E34" s="82"/>
      <c r="F34" s="82"/>
      <c r="G34" s="82"/>
      <c r="H34" s="83"/>
    </row>
    <row r="35" spans="1:8" ht="12" customHeight="1">
      <c r="A35" s="82" t="s">
        <v>794</v>
      </c>
      <c r="B35" s="82"/>
      <c r="C35" s="82"/>
      <c r="D35" s="82"/>
      <c r="E35" s="82"/>
      <c r="F35" s="82"/>
      <c r="G35" s="82"/>
      <c r="H35" s="83"/>
    </row>
    <row r="36" spans="1:8" ht="12" customHeight="1">
      <c r="A36" s="82" t="s">
        <v>791</v>
      </c>
      <c r="B36" s="82"/>
      <c r="C36" s="82"/>
      <c r="D36" s="82"/>
      <c r="E36" s="82"/>
      <c r="F36" s="82"/>
      <c r="G36" s="82"/>
      <c r="H36" s="83"/>
    </row>
    <row r="37" spans="1:8" ht="12" customHeight="1">
      <c r="A37" s="82" t="s">
        <v>579</v>
      </c>
      <c r="B37" s="82"/>
      <c r="E37" s="82"/>
      <c r="F37" s="82"/>
      <c r="G37" s="82"/>
      <c r="H37" s="83"/>
    </row>
    <row r="38" spans="1:8" ht="12" customHeight="1">
      <c r="A38" s="82" t="s">
        <v>716</v>
      </c>
      <c r="B38" s="82"/>
      <c r="C38" s="82"/>
      <c r="D38" s="82"/>
      <c r="E38" s="82"/>
      <c r="F38" s="82"/>
      <c r="G38" s="82"/>
      <c r="H38" s="83"/>
    </row>
    <row r="39" spans="1:8" ht="12" customHeight="1">
      <c r="A39" s="82" t="s">
        <v>760</v>
      </c>
      <c r="B39" s="82"/>
      <c r="C39" s="82"/>
      <c r="D39" s="82"/>
      <c r="E39" s="82"/>
      <c r="F39" s="82"/>
      <c r="G39" s="82"/>
      <c r="H39" s="83"/>
    </row>
    <row r="40" spans="1:8" ht="12" customHeight="1">
      <c r="A40" s="83" t="s">
        <v>852</v>
      </c>
      <c r="B40" s="82"/>
      <c r="C40" s="82"/>
      <c r="D40" s="82"/>
      <c r="E40" s="82"/>
      <c r="F40" s="82"/>
      <c r="G40" s="82"/>
      <c r="H40" s="83"/>
    </row>
    <row r="41" spans="1:8" ht="12" customHeight="1">
      <c r="A41" s="83" t="s">
        <v>795</v>
      </c>
    </row>
    <row r="42" spans="1:8" ht="12" customHeight="1">
      <c r="A42" s="83" t="s">
        <v>717</v>
      </c>
      <c r="B42" s="82"/>
      <c r="C42" s="82"/>
      <c r="D42" s="82"/>
      <c r="E42" s="82"/>
      <c r="F42" s="82"/>
      <c r="G42" s="82"/>
      <c r="H42" s="83"/>
    </row>
    <row r="43" spans="1:8" ht="12" customHeight="1">
      <c r="A43" s="83" t="s">
        <v>580</v>
      </c>
      <c r="B43" s="82"/>
      <c r="C43" s="82"/>
      <c r="D43" s="82"/>
      <c r="E43" s="82"/>
      <c r="F43" s="82"/>
      <c r="G43" s="82"/>
      <c r="H43" s="83"/>
    </row>
    <row r="44" spans="1:8" ht="12" customHeight="1">
      <c r="A44" s="83" t="s">
        <v>718</v>
      </c>
    </row>
    <row r="45" spans="1:8" ht="12" customHeight="1">
      <c r="A45" s="83" t="s">
        <v>761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3"/>
  <sheetViews>
    <sheetView zoomScaleNormal="100" zoomScaleSheetLayoutView="90" workbookViewId="0"/>
  </sheetViews>
  <sheetFormatPr defaultColWidth="9.140625" defaultRowHeight="12"/>
  <cols>
    <col min="1" max="1" width="55.7109375" style="1" customWidth="1"/>
    <col min="2" max="2" width="17.7109375" style="1" customWidth="1"/>
    <col min="3" max="3" width="18.42578125" style="1" customWidth="1"/>
    <col min="4" max="6" width="17.7109375" style="1" customWidth="1"/>
    <col min="7" max="7" width="19.28515625" style="1" customWidth="1"/>
    <col min="8" max="8" width="55.7109375" style="92" customWidth="1"/>
    <col min="9" max="16384" width="9.140625" style="1"/>
  </cols>
  <sheetData>
    <row r="1" spans="1:8" ht="15" customHeight="1">
      <c r="A1" s="1" t="s">
        <v>755</v>
      </c>
    </row>
    <row r="2" spans="1:8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s="73" customFormat="1" ht="30" customHeight="1">
      <c r="A4" s="221" t="s">
        <v>532</v>
      </c>
      <c r="B4" s="221"/>
      <c r="C4" s="221"/>
      <c r="D4" s="221"/>
      <c r="E4" s="221"/>
      <c r="F4" s="221"/>
      <c r="G4" s="221"/>
      <c r="H4" s="221"/>
    </row>
    <row r="5" spans="1:8" ht="13.5" customHeight="1">
      <c r="A5" s="66" t="s">
        <v>353</v>
      </c>
      <c r="B5" s="135">
        <v>30</v>
      </c>
      <c r="C5" s="67">
        <v>21</v>
      </c>
      <c r="D5" s="67">
        <v>7</v>
      </c>
      <c r="E5" s="67">
        <v>58</v>
      </c>
      <c r="F5" s="67">
        <v>179</v>
      </c>
      <c r="G5" s="67">
        <v>316</v>
      </c>
      <c r="H5" s="69" t="s">
        <v>719</v>
      </c>
    </row>
    <row r="6" spans="1:8" ht="13.5" customHeight="1">
      <c r="A6" s="66" t="s">
        <v>354</v>
      </c>
      <c r="B6" s="135"/>
      <c r="C6" s="67"/>
      <c r="D6" s="67"/>
      <c r="E6" s="67"/>
      <c r="F6" s="67"/>
      <c r="G6" s="67"/>
      <c r="H6" s="69" t="s">
        <v>720</v>
      </c>
    </row>
    <row r="7" spans="1:8" ht="13.5" customHeight="1">
      <c r="A7" s="70" t="s">
        <v>181</v>
      </c>
      <c r="B7" s="135">
        <v>629.9</v>
      </c>
      <c r="C7" s="67">
        <v>365.5</v>
      </c>
      <c r="D7" s="78">
        <v>62.7</v>
      </c>
      <c r="E7" s="78">
        <v>1058.0999999999999</v>
      </c>
      <c r="F7" s="67">
        <v>3021.9</v>
      </c>
      <c r="G7" s="67">
        <v>4919.1000000000004</v>
      </c>
      <c r="H7" s="72" t="s">
        <v>182</v>
      </c>
    </row>
    <row r="8" spans="1:8" ht="13.5" customHeight="1">
      <c r="A8" s="70" t="s">
        <v>17</v>
      </c>
      <c r="B8" s="135">
        <v>1295</v>
      </c>
      <c r="C8" s="67">
        <v>1494</v>
      </c>
      <c r="D8" s="67">
        <v>1916</v>
      </c>
      <c r="E8" s="67">
        <v>1386</v>
      </c>
      <c r="F8" s="67">
        <v>1854</v>
      </c>
      <c r="G8" s="67">
        <v>2085</v>
      </c>
      <c r="H8" s="72" t="s">
        <v>269</v>
      </c>
    </row>
    <row r="9" spans="1:8" ht="13.5" customHeight="1">
      <c r="A9" s="66" t="s">
        <v>183</v>
      </c>
      <c r="B9" s="135"/>
      <c r="C9" s="67"/>
      <c r="D9" s="67"/>
      <c r="E9" s="67"/>
      <c r="F9" s="67"/>
      <c r="G9" s="67"/>
      <c r="H9" s="69" t="s">
        <v>875</v>
      </c>
    </row>
    <row r="10" spans="1:8" ht="13.5" customHeight="1">
      <c r="A10" s="70" t="s">
        <v>86</v>
      </c>
      <c r="B10" s="135">
        <v>85.9</v>
      </c>
      <c r="C10" s="67">
        <v>40.799999999999997</v>
      </c>
      <c r="D10" s="78">
        <v>5.8</v>
      </c>
      <c r="E10" s="78">
        <v>132.5</v>
      </c>
      <c r="F10" s="78">
        <v>224.5</v>
      </c>
      <c r="G10" s="67">
        <v>297.7</v>
      </c>
      <c r="H10" s="72" t="s">
        <v>176</v>
      </c>
    </row>
    <row r="11" spans="1:8" ht="13.5" customHeight="1">
      <c r="A11" s="70" t="s">
        <v>17</v>
      </c>
      <c r="B11" s="135">
        <v>177</v>
      </c>
      <c r="C11" s="67">
        <v>167</v>
      </c>
      <c r="D11" s="67">
        <v>178</v>
      </c>
      <c r="E11" s="67">
        <v>173</v>
      </c>
      <c r="F11" s="67">
        <v>138</v>
      </c>
      <c r="G11" s="67">
        <v>126</v>
      </c>
      <c r="H11" s="72" t="s">
        <v>269</v>
      </c>
    </row>
    <row r="12" spans="1:8" ht="13.5">
      <c r="A12" s="66" t="s">
        <v>733</v>
      </c>
      <c r="B12" s="130"/>
      <c r="C12" s="78"/>
      <c r="D12" s="78"/>
      <c r="E12" s="78"/>
      <c r="F12" s="78"/>
      <c r="G12" s="78"/>
      <c r="H12" s="69" t="s">
        <v>734</v>
      </c>
    </row>
    <row r="13" spans="1:8">
      <c r="A13" s="70" t="s">
        <v>181</v>
      </c>
      <c r="B13" s="130">
        <v>999.1</v>
      </c>
      <c r="C13" s="78">
        <v>545.4</v>
      </c>
      <c r="D13" s="78">
        <v>51.7</v>
      </c>
      <c r="E13" s="78">
        <v>1596.2</v>
      </c>
      <c r="F13" s="78">
        <v>3255.3</v>
      </c>
      <c r="G13" s="78">
        <v>4480.1000000000004</v>
      </c>
      <c r="H13" s="72" t="s">
        <v>182</v>
      </c>
    </row>
    <row r="14" spans="1:8">
      <c r="A14" s="70" t="s">
        <v>190</v>
      </c>
      <c r="B14" s="130">
        <v>11.6</v>
      </c>
      <c r="C14" s="78">
        <v>13.4</v>
      </c>
      <c r="D14" s="78">
        <v>8.9</v>
      </c>
      <c r="E14" s="78">
        <v>12</v>
      </c>
      <c r="F14" s="78">
        <v>14.5</v>
      </c>
      <c r="G14" s="78">
        <v>15</v>
      </c>
      <c r="H14" s="72" t="s">
        <v>876</v>
      </c>
    </row>
    <row r="15" spans="1:8" ht="13.5">
      <c r="A15" s="66" t="s">
        <v>725</v>
      </c>
      <c r="B15" s="135">
        <v>27</v>
      </c>
      <c r="C15" s="67">
        <v>4</v>
      </c>
      <c r="D15" s="67">
        <v>2</v>
      </c>
      <c r="E15" s="67">
        <v>33</v>
      </c>
      <c r="F15" s="67">
        <v>64</v>
      </c>
      <c r="G15" s="67">
        <v>89</v>
      </c>
      <c r="H15" s="69" t="s">
        <v>726</v>
      </c>
    </row>
    <row r="16" spans="1:8">
      <c r="A16" s="66" t="s">
        <v>129</v>
      </c>
      <c r="B16" s="135"/>
      <c r="C16" s="67"/>
      <c r="D16" s="67"/>
      <c r="E16" s="67"/>
      <c r="F16" s="67"/>
      <c r="G16" s="67"/>
      <c r="H16" s="69" t="s">
        <v>297</v>
      </c>
    </row>
    <row r="17" spans="1:8">
      <c r="A17" s="70" t="s">
        <v>86</v>
      </c>
      <c r="B17" s="135">
        <v>783.3</v>
      </c>
      <c r="C17" s="78">
        <v>295</v>
      </c>
      <c r="D17" s="78">
        <v>15</v>
      </c>
      <c r="E17" s="78">
        <v>1093.3</v>
      </c>
      <c r="F17" s="78">
        <v>1893.9</v>
      </c>
      <c r="G17" s="67">
        <v>2241.5</v>
      </c>
      <c r="H17" s="72" t="s">
        <v>176</v>
      </c>
    </row>
    <row r="18" spans="1:8">
      <c r="A18" s="70" t="s">
        <v>17</v>
      </c>
      <c r="B18" s="131">
        <v>1611</v>
      </c>
      <c r="C18" s="67">
        <v>1205</v>
      </c>
      <c r="D18" s="67">
        <v>455</v>
      </c>
      <c r="E18" s="67">
        <v>1431</v>
      </c>
      <c r="F18" s="67">
        <v>1164</v>
      </c>
      <c r="G18" s="67">
        <v>951</v>
      </c>
      <c r="H18" s="72" t="s">
        <v>269</v>
      </c>
    </row>
    <row r="19" spans="1:8" ht="13.5">
      <c r="A19" s="66" t="s">
        <v>724</v>
      </c>
      <c r="B19" s="135">
        <v>6</v>
      </c>
      <c r="C19" s="67">
        <v>3</v>
      </c>
      <c r="D19" s="67">
        <v>2</v>
      </c>
      <c r="E19" s="67">
        <v>11</v>
      </c>
      <c r="F19" s="67">
        <v>11</v>
      </c>
      <c r="G19" s="67">
        <v>15</v>
      </c>
      <c r="H19" s="69" t="s">
        <v>727</v>
      </c>
    </row>
    <row r="20" spans="1:8" ht="13.5">
      <c r="A20" s="66" t="s">
        <v>721</v>
      </c>
      <c r="B20" s="135">
        <v>190.9</v>
      </c>
      <c r="C20" s="67">
        <v>119.1</v>
      </c>
      <c r="D20" s="78">
        <v>20.5</v>
      </c>
      <c r="E20" s="67">
        <v>330.5</v>
      </c>
      <c r="F20" s="67">
        <v>330.5</v>
      </c>
      <c r="G20" s="78">
        <v>362</v>
      </c>
      <c r="H20" s="69" t="s">
        <v>723</v>
      </c>
    </row>
    <row r="21" spans="1:8" ht="13.5">
      <c r="A21" s="105" t="s">
        <v>730</v>
      </c>
      <c r="B21" s="135">
        <v>7</v>
      </c>
      <c r="C21" s="67">
        <v>2</v>
      </c>
      <c r="D21" s="67">
        <v>1</v>
      </c>
      <c r="E21" s="67">
        <v>10</v>
      </c>
      <c r="F21" s="67">
        <v>21</v>
      </c>
      <c r="G21" s="67">
        <v>31</v>
      </c>
      <c r="H21" s="69" t="s">
        <v>728</v>
      </c>
    </row>
    <row r="22" spans="1:8" ht="13.5">
      <c r="A22" s="105" t="s">
        <v>731</v>
      </c>
      <c r="B22" s="135">
        <v>7.9</v>
      </c>
      <c r="C22" s="67">
        <v>1.6</v>
      </c>
      <c r="D22" s="67">
        <v>1.1000000000000001</v>
      </c>
      <c r="E22" s="67">
        <v>10.6</v>
      </c>
      <c r="F22" s="67">
        <v>13.5</v>
      </c>
      <c r="G22" s="67">
        <v>17.5</v>
      </c>
      <c r="H22" s="69" t="s">
        <v>729</v>
      </c>
    </row>
    <row r="23" spans="1:8">
      <c r="A23" s="105" t="s">
        <v>185</v>
      </c>
      <c r="B23" s="135"/>
      <c r="C23" s="67"/>
      <c r="D23" s="67"/>
      <c r="E23" s="67"/>
      <c r="F23" s="67"/>
      <c r="G23" s="67"/>
      <c r="H23" s="69" t="s">
        <v>184</v>
      </c>
    </row>
    <row r="24" spans="1:8">
      <c r="A24" s="70" t="s">
        <v>86</v>
      </c>
      <c r="B24" s="130">
        <v>864.4</v>
      </c>
      <c r="C24" s="67">
        <v>305.10000000000002</v>
      </c>
      <c r="D24" s="67">
        <v>85.2</v>
      </c>
      <c r="E24" s="67">
        <v>1254.5999999999999</v>
      </c>
      <c r="F24" s="67">
        <v>1589.6</v>
      </c>
      <c r="G24" s="67">
        <v>2025.5</v>
      </c>
      <c r="H24" s="72" t="s">
        <v>176</v>
      </c>
    </row>
    <row r="25" spans="1:8">
      <c r="A25" s="70" t="s">
        <v>722</v>
      </c>
      <c r="B25" s="135">
        <v>1778</v>
      </c>
      <c r="C25" s="67">
        <v>1246</v>
      </c>
      <c r="D25" s="67">
        <v>2591</v>
      </c>
      <c r="E25" s="67">
        <v>1642</v>
      </c>
      <c r="F25" s="67">
        <v>977</v>
      </c>
      <c r="G25" s="67">
        <v>859</v>
      </c>
      <c r="H25" s="72" t="s">
        <v>269</v>
      </c>
    </row>
    <row r="26" spans="1:8" ht="19.899999999999999" customHeight="1">
      <c r="A26" s="82" t="s">
        <v>851</v>
      </c>
      <c r="B26" s="82"/>
      <c r="C26" s="82"/>
      <c r="D26" s="82"/>
      <c r="E26" s="82"/>
      <c r="F26" s="82"/>
      <c r="G26" s="82"/>
      <c r="H26" s="152"/>
    </row>
    <row r="27" spans="1:8" ht="12" customHeight="1">
      <c r="A27" s="82" t="s">
        <v>381</v>
      </c>
      <c r="B27" s="82"/>
      <c r="C27" s="82"/>
      <c r="D27" s="82"/>
      <c r="E27" s="82"/>
      <c r="F27" s="82"/>
      <c r="G27" s="82"/>
      <c r="H27" s="152"/>
    </row>
    <row r="28" spans="1:8" ht="12" customHeight="1">
      <c r="A28" s="82" t="s">
        <v>732</v>
      </c>
      <c r="B28" s="82"/>
      <c r="C28" s="82"/>
      <c r="D28" s="82"/>
      <c r="E28" s="82"/>
      <c r="F28" s="82"/>
      <c r="G28" s="82"/>
    </row>
    <row r="29" spans="1:8" ht="12" customHeight="1">
      <c r="A29" s="82" t="s">
        <v>544</v>
      </c>
      <c r="B29" s="82"/>
      <c r="C29" s="82"/>
      <c r="D29" s="82"/>
      <c r="E29" s="82"/>
      <c r="F29" s="82"/>
      <c r="G29" s="82"/>
    </row>
    <row r="30" spans="1:8" ht="12" customHeight="1">
      <c r="A30" s="83" t="s">
        <v>803</v>
      </c>
      <c r="B30" s="82"/>
      <c r="C30" s="82"/>
      <c r="D30" s="82"/>
      <c r="E30" s="82"/>
      <c r="F30" s="82"/>
      <c r="G30" s="82"/>
      <c r="H30" s="152"/>
    </row>
    <row r="31" spans="1:8" ht="12" customHeight="1">
      <c r="A31" s="83" t="s">
        <v>382</v>
      </c>
    </row>
    <row r="32" spans="1:8" ht="12" customHeight="1">
      <c r="A32" s="83" t="s">
        <v>735</v>
      </c>
      <c r="B32" s="82"/>
      <c r="C32" s="82"/>
      <c r="D32" s="82"/>
      <c r="E32" s="82"/>
      <c r="F32" s="82"/>
      <c r="G32" s="82"/>
    </row>
    <row r="33" spans="1:1" ht="12" customHeight="1">
      <c r="A33" s="83" t="s">
        <v>546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8"/>
  <sheetViews>
    <sheetView zoomScaleNormal="100" zoomScaleSheetLayoutView="90" workbookViewId="0"/>
  </sheetViews>
  <sheetFormatPr defaultColWidth="8.85546875" defaultRowHeight="14.25"/>
  <cols>
    <col min="1" max="1" width="55.7109375" style="75" customWidth="1"/>
    <col min="2" max="7" width="17.7109375" style="75" customWidth="1"/>
    <col min="8" max="8" width="55.7109375" style="101" customWidth="1"/>
    <col min="9" max="16384" width="8.85546875" style="75"/>
  </cols>
  <sheetData>
    <row r="1" spans="1:8" s="1" customFormat="1" ht="15" customHeight="1">
      <c r="A1" s="1" t="s">
        <v>755</v>
      </c>
      <c r="H1" s="92"/>
    </row>
    <row r="2" spans="1:8" s="1" customFormat="1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s="1" customFormat="1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s="1" customFormat="1" ht="30" customHeight="1">
      <c r="A4" s="221" t="s">
        <v>742</v>
      </c>
      <c r="B4" s="223"/>
      <c r="C4" s="223"/>
      <c r="D4" s="223"/>
      <c r="E4" s="223"/>
      <c r="F4" s="223"/>
      <c r="G4" s="223"/>
      <c r="H4" s="223"/>
    </row>
    <row r="5" spans="1:8" s="1" customFormat="1" ht="13.5" customHeight="1">
      <c r="A5" s="66" t="s">
        <v>736</v>
      </c>
      <c r="B5" s="135">
        <v>169</v>
      </c>
      <c r="C5" s="67">
        <v>41</v>
      </c>
      <c r="D5" s="67">
        <v>46</v>
      </c>
      <c r="E5" s="67">
        <v>256</v>
      </c>
      <c r="F5" s="67">
        <v>1095</v>
      </c>
      <c r="G5" s="67">
        <v>1390</v>
      </c>
      <c r="H5" s="69" t="s">
        <v>739</v>
      </c>
    </row>
    <row r="6" spans="1:8" s="1" customFormat="1" ht="13.5" customHeight="1">
      <c r="A6" s="70" t="s">
        <v>88</v>
      </c>
      <c r="B6" s="135">
        <v>59</v>
      </c>
      <c r="C6" s="67">
        <v>17</v>
      </c>
      <c r="D6" s="67">
        <v>21</v>
      </c>
      <c r="E6" s="67">
        <v>97</v>
      </c>
      <c r="F6" s="67">
        <v>171</v>
      </c>
      <c r="G6" s="67">
        <v>215</v>
      </c>
      <c r="H6" s="72" t="s">
        <v>89</v>
      </c>
    </row>
    <row r="7" spans="1:8" s="1" customFormat="1" ht="13.5" customHeight="1">
      <c r="A7" s="66" t="s">
        <v>737</v>
      </c>
      <c r="B7" s="135">
        <v>19506</v>
      </c>
      <c r="C7" s="67">
        <v>3424</v>
      </c>
      <c r="D7" s="67">
        <v>6945</v>
      </c>
      <c r="E7" s="67">
        <v>29875</v>
      </c>
      <c r="F7" s="67">
        <v>85669</v>
      </c>
      <c r="G7" s="67">
        <v>111258</v>
      </c>
      <c r="H7" s="69" t="s">
        <v>740</v>
      </c>
    </row>
    <row r="8" spans="1:8" s="1" customFormat="1" ht="13.5" customHeight="1">
      <c r="A8" s="115" t="s">
        <v>90</v>
      </c>
      <c r="B8" s="135">
        <v>15314</v>
      </c>
      <c r="C8" s="67">
        <v>2465</v>
      </c>
      <c r="D8" s="67">
        <v>4781</v>
      </c>
      <c r="E8" s="67">
        <v>22560</v>
      </c>
      <c r="F8" s="67">
        <v>40510</v>
      </c>
      <c r="G8" s="67">
        <v>49351</v>
      </c>
      <c r="H8" s="116" t="s">
        <v>91</v>
      </c>
    </row>
    <row r="9" spans="1:8" s="1" customFormat="1" ht="13.5" customHeight="1">
      <c r="A9" s="74" t="s">
        <v>92</v>
      </c>
      <c r="B9" s="135">
        <v>10954</v>
      </c>
      <c r="C9" s="67">
        <v>1939</v>
      </c>
      <c r="D9" s="67">
        <v>3175</v>
      </c>
      <c r="E9" s="67">
        <v>16068</v>
      </c>
      <c r="F9" s="67">
        <v>22912</v>
      </c>
      <c r="G9" s="67">
        <v>26725</v>
      </c>
      <c r="H9" s="109" t="s">
        <v>93</v>
      </c>
    </row>
    <row r="10" spans="1:8" s="1" customFormat="1" ht="13.5" customHeight="1">
      <c r="A10" s="70" t="s">
        <v>77</v>
      </c>
      <c r="B10" s="135">
        <v>401</v>
      </c>
      <c r="C10" s="67">
        <v>140</v>
      </c>
      <c r="D10" s="67">
        <v>2112</v>
      </c>
      <c r="E10" s="67">
        <v>391</v>
      </c>
      <c r="F10" s="67">
        <v>526</v>
      </c>
      <c r="G10" s="67">
        <v>472</v>
      </c>
      <c r="H10" s="72" t="s">
        <v>186</v>
      </c>
    </row>
    <row r="11" spans="1:8" s="1" customFormat="1" ht="13.5" customHeight="1">
      <c r="A11" s="66" t="s">
        <v>130</v>
      </c>
      <c r="B11" s="135">
        <v>790253</v>
      </c>
      <c r="C11" s="67">
        <v>131604</v>
      </c>
      <c r="D11" s="67">
        <v>240449</v>
      </c>
      <c r="E11" s="67">
        <v>1162306</v>
      </c>
      <c r="F11" s="67">
        <v>1936799</v>
      </c>
      <c r="G11" s="67">
        <v>2370937</v>
      </c>
      <c r="H11" s="69" t="s">
        <v>131</v>
      </c>
    </row>
    <row r="12" spans="1:8" s="1" customFormat="1" ht="13.5" customHeight="1">
      <c r="A12" s="70" t="s">
        <v>17</v>
      </c>
      <c r="B12" s="135">
        <v>1625</v>
      </c>
      <c r="C12" s="67">
        <v>537</v>
      </c>
      <c r="D12" s="67">
        <v>7312</v>
      </c>
      <c r="E12" s="67">
        <v>1521</v>
      </c>
      <c r="F12" s="67">
        <v>1190</v>
      </c>
      <c r="G12" s="67">
        <v>1006</v>
      </c>
      <c r="H12" s="72" t="s">
        <v>269</v>
      </c>
    </row>
    <row r="13" spans="1:8" s="164" customFormat="1" ht="19.899999999999999" customHeight="1">
      <c r="A13" s="82" t="s">
        <v>853</v>
      </c>
      <c r="B13" s="82"/>
      <c r="C13" s="82"/>
      <c r="D13" s="82"/>
      <c r="E13" s="82"/>
      <c r="F13" s="82"/>
      <c r="G13" s="82"/>
      <c r="H13" s="152"/>
    </row>
    <row r="14" spans="1:8" s="164" customFormat="1" ht="12" customHeight="1">
      <c r="A14" s="82" t="s">
        <v>744</v>
      </c>
      <c r="B14" s="82"/>
      <c r="C14" s="82"/>
      <c r="D14" s="82"/>
      <c r="E14" s="82"/>
      <c r="F14" s="82"/>
      <c r="G14" s="82"/>
      <c r="H14" s="152"/>
    </row>
    <row r="15" spans="1:8" s="164" customFormat="1" ht="12" customHeight="1">
      <c r="A15" s="82" t="s">
        <v>854</v>
      </c>
      <c r="B15" s="82"/>
      <c r="C15" s="82"/>
      <c r="D15" s="82"/>
      <c r="E15" s="82"/>
      <c r="F15" s="82"/>
      <c r="G15" s="82"/>
      <c r="H15" s="152"/>
    </row>
    <row r="16" spans="1:8" ht="12" customHeight="1">
      <c r="A16" s="83" t="s">
        <v>803</v>
      </c>
      <c r="B16" s="82"/>
      <c r="C16" s="82"/>
      <c r="D16" s="82"/>
      <c r="E16" s="82"/>
      <c r="F16" s="82"/>
      <c r="G16" s="82"/>
      <c r="H16" s="152"/>
    </row>
    <row r="17" spans="1:1" ht="12" customHeight="1">
      <c r="A17" s="83" t="s">
        <v>745</v>
      </c>
    </row>
    <row r="18" spans="1:1" ht="12" customHeight="1">
      <c r="A18" s="83" t="s">
        <v>855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C149-B8FB-4218-8212-282991651560}">
  <dimension ref="A1:H11"/>
  <sheetViews>
    <sheetView zoomScaleNormal="100" zoomScaleSheetLayoutView="90" workbookViewId="0"/>
  </sheetViews>
  <sheetFormatPr defaultColWidth="8.85546875" defaultRowHeight="14.25"/>
  <cols>
    <col min="1" max="1" width="55.7109375" style="75" customWidth="1"/>
    <col min="2" max="5" width="17.7109375" style="75" customWidth="1"/>
    <col min="6" max="6" width="18.5703125" style="75" customWidth="1"/>
    <col min="7" max="7" width="17.7109375" style="75" customWidth="1"/>
    <col min="8" max="8" width="55.7109375" style="101" customWidth="1"/>
    <col min="9" max="16384" width="8.85546875" style="75"/>
  </cols>
  <sheetData>
    <row r="1" spans="1:8" s="1" customFormat="1" ht="15" customHeight="1">
      <c r="A1" s="1" t="s">
        <v>755</v>
      </c>
      <c r="H1" s="92"/>
    </row>
    <row r="2" spans="1:8" s="1" customFormat="1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s="1" customFormat="1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s="1" customFormat="1" ht="30" customHeight="1">
      <c r="A4" s="227" t="s">
        <v>743</v>
      </c>
      <c r="B4" s="227"/>
      <c r="C4" s="227"/>
      <c r="D4" s="227"/>
      <c r="E4" s="227"/>
      <c r="F4" s="227"/>
      <c r="G4" s="227"/>
      <c r="H4" s="228"/>
    </row>
    <row r="5" spans="1:8" s="1" customFormat="1" ht="13.5" customHeight="1">
      <c r="A5" s="66" t="s">
        <v>746</v>
      </c>
      <c r="B5" s="78"/>
      <c r="C5" s="78"/>
      <c r="D5" s="78"/>
      <c r="E5" s="78"/>
      <c r="F5" s="78"/>
      <c r="G5" s="78"/>
      <c r="H5" s="69" t="s">
        <v>785</v>
      </c>
    </row>
    <row r="6" spans="1:8" s="1" customFormat="1" ht="13.5" customHeight="1">
      <c r="A6" s="70" t="s">
        <v>132</v>
      </c>
      <c r="B6" s="199">
        <v>52077.4</v>
      </c>
      <c r="C6" s="200">
        <v>6085.2</v>
      </c>
      <c r="D6" s="200" t="s">
        <v>30</v>
      </c>
      <c r="E6" s="200" t="s">
        <v>30</v>
      </c>
      <c r="F6" s="200" t="s">
        <v>30</v>
      </c>
      <c r="G6" s="200">
        <v>118723.1</v>
      </c>
      <c r="H6" s="72" t="s">
        <v>133</v>
      </c>
    </row>
    <row r="7" spans="1:8" s="1" customFormat="1" ht="13.5" customHeight="1">
      <c r="A7" s="70" t="s">
        <v>738</v>
      </c>
      <c r="B7" s="199">
        <v>5755.3</v>
      </c>
      <c r="C7" s="200">
        <v>3094.2</v>
      </c>
      <c r="D7" s="200" t="s">
        <v>30</v>
      </c>
      <c r="E7" s="200" t="s">
        <v>30</v>
      </c>
      <c r="F7" s="200" t="s">
        <v>30</v>
      </c>
      <c r="G7" s="200">
        <v>21585.3</v>
      </c>
      <c r="H7" s="72" t="s">
        <v>741</v>
      </c>
    </row>
    <row r="8" spans="1:8" s="1" customFormat="1" ht="19.899999999999999" customHeight="1">
      <c r="A8" s="82" t="s">
        <v>853</v>
      </c>
      <c r="B8" s="204"/>
      <c r="C8" s="205"/>
      <c r="D8" s="205"/>
      <c r="E8" s="205"/>
      <c r="F8" s="205"/>
      <c r="G8" s="205"/>
      <c r="H8" s="186"/>
    </row>
    <row r="9" spans="1:8" s="164" customFormat="1" ht="12" customHeight="1">
      <c r="A9" s="82" t="s">
        <v>619</v>
      </c>
      <c r="B9" s="82"/>
      <c r="C9" s="82"/>
      <c r="D9" s="82"/>
      <c r="E9" s="82"/>
      <c r="F9" s="82"/>
      <c r="G9" s="82"/>
      <c r="H9" s="152"/>
    </row>
    <row r="10" spans="1:8" s="164" customFormat="1" ht="12" customHeight="1">
      <c r="A10" s="83" t="s">
        <v>803</v>
      </c>
      <c r="B10" s="82"/>
      <c r="C10" s="82"/>
      <c r="D10" s="82"/>
      <c r="E10" s="82"/>
      <c r="F10" s="82"/>
      <c r="G10" s="82"/>
      <c r="H10" s="152"/>
    </row>
    <row r="11" spans="1:8" ht="12" customHeight="1">
      <c r="A11" s="83" t="s">
        <v>621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1"/>
  <sheetViews>
    <sheetView zoomScaleNormal="100" zoomScaleSheetLayoutView="90" workbookViewId="0"/>
  </sheetViews>
  <sheetFormatPr defaultColWidth="9.140625" defaultRowHeight="12"/>
  <cols>
    <col min="1" max="1" width="58.5703125" style="1" customWidth="1"/>
    <col min="2" max="7" width="17.7109375" style="1" customWidth="1"/>
    <col min="8" max="8" width="55.7109375" style="92" customWidth="1"/>
    <col min="9" max="16384" width="9.140625" style="1"/>
  </cols>
  <sheetData>
    <row r="1" spans="1:8" ht="15" customHeight="1">
      <c r="A1" s="1" t="s">
        <v>757</v>
      </c>
    </row>
    <row r="2" spans="1:8" ht="15" customHeight="1">
      <c r="A2" s="124" t="s">
        <v>756</v>
      </c>
      <c r="B2" s="65"/>
      <c r="C2" s="65"/>
      <c r="D2" s="65"/>
      <c r="E2" s="65"/>
      <c r="F2" s="65"/>
      <c r="G2" s="65"/>
      <c r="H2" s="124"/>
    </row>
    <row r="3" spans="1:8" ht="54.95" customHeight="1">
      <c r="A3" s="120" t="s">
        <v>0</v>
      </c>
      <c r="B3" s="121" t="s">
        <v>104</v>
      </c>
      <c r="C3" s="122" t="s">
        <v>105</v>
      </c>
      <c r="D3" s="122" t="s">
        <v>106</v>
      </c>
      <c r="E3" s="122" t="s">
        <v>713</v>
      </c>
      <c r="F3" s="122" t="s">
        <v>714</v>
      </c>
      <c r="G3" s="122" t="s">
        <v>715</v>
      </c>
      <c r="H3" s="123" t="s">
        <v>1</v>
      </c>
    </row>
    <row r="4" spans="1:8" ht="39.950000000000003" customHeight="1">
      <c r="A4" s="221" t="s">
        <v>747</v>
      </c>
      <c r="B4" s="221"/>
      <c r="C4" s="221"/>
      <c r="D4" s="221"/>
      <c r="E4" s="221"/>
      <c r="F4" s="221"/>
      <c r="G4" s="221"/>
      <c r="H4" s="221"/>
    </row>
    <row r="5" spans="1:8" ht="13.5" customHeight="1">
      <c r="A5" s="66" t="s">
        <v>134</v>
      </c>
      <c r="B5" s="135">
        <v>86913</v>
      </c>
      <c r="C5" s="67">
        <v>44414</v>
      </c>
      <c r="D5" s="67">
        <v>8943</v>
      </c>
      <c r="E5" s="67">
        <v>140270</v>
      </c>
      <c r="F5" s="67">
        <v>251729</v>
      </c>
      <c r="G5" s="67">
        <v>331929</v>
      </c>
      <c r="H5" s="69" t="s">
        <v>135</v>
      </c>
    </row>
    <row r="6" spans="1:8" ht="13.5" customHeight="1">
      <c r="A6" s="74" t="s">
        <v>17</v>
      </c>
      <c r="B6" s="130">
        <v>178.7</v>
      </c>
      <c r="C6" s="78">
        <v>181.5</v>
      </c>
      <c r="D6" s="78">
        <v>273.10000000000002</v>
      </c>
      <c r="E6" s="78">
        <v>183.7</v>
      </c>
      <c r="F6" s="78">
        <v>154.4</v>
      </c>
      <c r="G6" s="78">
        <v>140.69999999999999</v>
      </c>
      <c r="H6" s="109" t="s">
        <v>269</v>
      </c>
    </row>
    <row r="7" spans="1:8" ht="13.5" customHeight="1">
      <c r="A7" s="70" t="s">
        <v>25</v>
      </c>
      <c r="B7" s="135">
        <v>1587</v>
      </c>
      <c r="C7" s="67">
        <v>411</v>
      </c>
      <c r="D7" s="67">
        <v>225</v>
      </c>
      <c r="E7" s="67">
        <v>2223</v>
      </c>
      <c r="F7" s="67">
        <v>4465</v>
      </c>
      <c r="G7" s="67">
        <v>7084</v>
      </c>
      <c r="H7" s="72" t="s">
        <v>26</v>
      </c>
    </row>
    <row r="8" spans="1:8" ht="13.5" customHeight="1">
      <c r="A8" s="70" t="s">
        <v>27</v>
      </c>
      <c r="B8" s="135">
        <v>82465</v>
      </c>
      <c r="C8" s="67">
        <v>42943</v>
      </c>
      <c r="D8" s="67">
        <v>8546</v>
      </c>
      <c r="E8" s="67">
        <v>133954</v>
      </c>
      <c r="F8" s="67">
        <v>242080</v>
      </c>
      <c r="G8" s="67">
        <v>318967</v>
      </c>
      <c r="H8" s="72" t="s">
        <v>28</v>
      </c>
    </row>
    <row r="9" spans="1:8" ht="16.5" customHeight="1">
      <c r="A9" s="66" t="s">
        <v>284</v>
      </c>
      <c r="B9" s="135">
        <v>27976</v>
      </c>
      <c r="C9" s="67">
        <v>14080</v>
      </c>
      <c r="D9" s="67">
        <v>4034</v>
      </c>
      <c r="E9" s="67">
        <v>46090</v>
      </c>
      <c r="F9" s="67">
        <v>69182</v>
      </c>
      <c r="G9" s="67">
        <v>88389</v>
      </c>
      <c r="H9" s="69" t="s">
        <v>748</v>
      </c>
    </row>
    <row r="10" spans="1:8" ht="13.5" customHeight="1">
      <c r="A10" s="74" t="s">
        <v>23</v>
      </c>
      <c r="B10" s="135"/>
      <c r="C10" s="67"/>
      <c r="D10" s="67"/>
      <c r="E10" s="67"/>
      <c r="F10" s="67"/>
      <c r="G10" s="67"/>
      <c r="H10" s="109" t="s">
        <v>24</v>
      </c>
    </row>
    <row r="11" spans="1:8" ht="13.5" customHeight="1">
      <c r="A11" s="70" t="s">
        <v>136</v>
      </c>
      <c r="B11" s="135" t="s">
        <v>56</v>
      </c>
      <c r="C11" s="67" t="s">
        <v>56</v>
      </c>
      <c r="D11" s="67" t="s">
        <v>56</v>
      </c>
      <c r="E11" s="67" t="s">
        <v>56</v>
      </c>
      <c r="F11" s="67" t="s">
        <v>56</v>
      </c>
      <c r="G11" s="67" t="s">
        <v>56</v>
      </c>
      <c r="H11" s="72" t="s">
        <v>137</v>
      </c>
    </row>
    <row r="12" spans="1:8" ht="13.5" customHeight="1">
      <c r="A12" s="70" t="s">
        <v>138</v>
      </c>
      <c r="B12" s="135">
        <v>80</v>
      </c>
      <c r="C12" s="67">
        <v>53</v>
      </c>
      <c r="D12" s="67">
        <v>18</v>
      </c>
      <c r="E12" s="67">
        <v>151</v>
      </c>
      <c r="F12" s="67">
        <v>319</v>
      </c>
      <c r="G12" s="67">
        <v>530</v>
      </c>
      <c r="H12" s="72" t="s">
        <v>47</v>
      </c>
    </row>
    <row r="13" spans="1:8" ht="13.5" customHeight="1">
      <c r="A13" s="70" t="s">
        <v>139</v>
      </c>
      <c r="B13" s="135">
        <v>13096</v>
      </c>
      <c r="C13" s="67">
        <v>7631</v>
      </c>
      <c r="D13" s="67">
        <v>1779</v>
      </c>
      <c r="E13" s="67">
        <v>22506</v>
      </c>
      <c r="F13" s="67">
        <v>30135</v>
      </c>
      <c r="G13" s="67">
        <v>34481</v>
      </c>
      <c r="H13" s="72" t="s">
        <v>140</v>
      </c>
    </row>
    <row r="14" spans="1:8" ht="13.5" customHeight="1">
      <c r="A14" s="74" t="s">
        <v>211</v>
      </c>
      <c r="B14" s="135">
        <v>1480</v>
      </c>
      <c r="C14" s="67">
        <v>814</v>
      </c>
      <c r="D14" s="67">
        <v>186</v>
      </c>
      <c r="E14" s="67">
        <v>2480</v>
      </c>
      <c r="F14" s="67">
        <v>3080</v>
      </c>
      <c r="G14" s="67">
        <v>3491</v>
      </c>
      <c r="H14" s="109" t="s">
        <v>214</v>
      </c>
    </row>
    <row r="15" spans="1:8" ht="13.5" customHeight="1">
      <c r="A15" s="70" t="s">
        <v>141</v>
      </c>
      <c r="B15" s="135">
        <v>5077</v>
      </c>
      <c r="C15" s="67">
        <v>2824</v>
      </c>
      <c r="D15" s="67">
        <v>650</v>
      </c>
      <c r="E15" s="67">
        <v>8551</v>
      </c>
      <c r="F15" s="67">
        <v>14041</v>
      </c>
      <c r="G15" s="67">
        <v>18422</v>
      </c>
      <c r="H15" s="72" t="s">
        <v>142</v>
      </c>
    </row>
    <row r="16" spans="1:8" ht="13.5" customHeight="1">
      <c r="A16" s="66" t="s">
        <v>212</v>
      </c>
      <c r="B16" s="135">
        <v>58937</v>
      </c>
      <c r="C16" s="67">
        <v>30334</v>
      </c>
      <c r="D16" s="67">
        <v>4909</v>
      </c>
      <c r="E16" s="67">
        <v>94180</v>
      </c>
      <c r="F16" s="67">
        <v>182547</v>
      </c>
      <c r="G16" s="67">
        <v>243540</v>
      </c>
      <c r="H16" s="69" t="s">
        <v>213</v>
      </c>
    </row>
    <row r="17" spans="1:8" ht="13.5" customHeight="1">
      <c r="A17" s="70" t="s">
        <v>17</v>
      </c>
      <c r="B17" s="130">
        <v>121.2</v>
      </c>
      <c r="C17" s="78">
        <v>124</v>
      </c>
      <c r="D17" s="78">
        <v>149.9</v>
      </c>
      <c r="E17" s="78">
        <v>123.3</v>
      </c>
      <c r="F17" s="78">
        <v>112</v>
      </c>
      <c r="G17" s="78">
        <v>103.3</v>
      </c>
      <c r="H17" s="72" t="s">
        <v>269</v>
      </c>
    </row>
    <row r="18" spans="1:8" ht="19.899999999999999" customHeight="1">
      <c r="A18" s="82" t="s">
        <v>853</v>
      </c>
      <c r="B18" s="82"/>
      <c r="C18" s="82"/>
      <c r="D18" s="82"/>
      <c r="E18" s="82"/>
      <c r="F18" s="82"/>
      <c r="G18" s="82"/>
      <c r="H18" s="143"/>
    </row>
    <row r="19" spans="1:8" ht="12" customHeight="1">
      <c r="A19" s="82" t="s">
        <v>882</v>
      </c>
      <c r="B19" s="82"/>
      <c r="C19" s="82"/>
      <c r="D19" s="82"/>
      <c r="E19" s="82"/>
      <c r="F19" s="82"/>
      <c r="G19" s="82"/>
      <c r="H19" s="143"/>
    </row>
    <row r="20" spans="1:8" ht="12" customHeight="1">
      <c r="A20" s="83" t="s">
        <v>803</v>
      </c>
      <c r="B20" s="82"/>
      <c r="C20" s="82"/>
      <c r="D20" s="82"/>
      <c r="E20" s="82"/>
      <c r="F20" s="82"/>
      <c r="G20" s="82"/>
      <c r="H20" s="143"/>
    </row>
    <row r="21" spans="1:8" ht="12" customHeight="1">
      <c r="A21" s="83" t="s">
        <v>861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28</vt:i4>
      </vt:variant>
    </vt:vector>
  </HeadingPairs>
  <TitlesOfParts>
    <vt:vector size="54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Tabl.2(a)</vt:lpstr>
      <vt:lpstr>Tabl.2(b)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'Tabl.1(h)'!Obszar_wydruku</vt:lpstr>
      <vt:lpstr>TABL._1._WAŻNIEJSZE_DANE_O_GDAŃSKU__cd.</vt:lpstr>
      <vt:lpstr>TABL._1._WAŻNIEJSZE_DANE_O_GDAŃSKU__dok.</vt:lpstr>
      <vt:lpstr>TABL._1._WAŻNIEJSZE_DANE_O_GDAŃSKU_c</vt:lpstr>
      <vt:lpstr>TABL._1._WAŻNIEJSZE_DANE_O_GDAŃSKU_d</vt:lpstr>
      <vt:lpstr>TABL._1._WAŻNIEJSZE_DANE_O_GDAŃSKU_e</vt:lpstr>
      <vt:lpstr>TABL._1._WAŻNIEJSZE_DANE_O_GDAŃSKU_f</vt:lpstr>
      <vt:lpstr>TABL._1._WAŻNIEJSZE_DANE_O_GDAŃSKU_g</vt:lpstr>
      <vt:lpstr>TABL._1._WAŻNIEJSZE_DANE_O_GDAŃSKU_h</vt:lpstr>
      <vt:lpstr>TABL._1._WAŻNIEJSZE_DANE_O_GDAŃSKU_i</vt:lpstr>
      <vt:lpstr>TABL._1._WAŻNIEJSZE_DANE_O_GDAŃSKU_k</vt:lpstr>
      <vt:lpstr>TABL._1._WAŻNIEJSZE_DANE_O_GDAŃSKU_l</vt:lpstr>
      <vt:lpstr>TABL._1._WAŻNIEJSZE_DANE_O_GDAŃSKU_m</vt:lpstr>
      <vt:lpstr>TABL._2._GDAŃSK_NA_TLE_WYBRANYCH_MIAST_POLSKI_W_2020__R.__c</vt:lpstr>
      <vt:lpstr>TABL._2._GDAŃSK_NA_TLE_WYBRANYCH_MIAST_POLSKI_W_2020__R.__dok.</vt:lpstr>
      <vt:lpstr>TABL._2._GDAŃSK_NA_TLE_WYBRANYCH_MIAST_POLSKI_W_2020_R.</vt:lpstr>
      <vt:lpstr>TABL._3._GDAŃSK_NA_TLE_TRÓJMIASTA__OBSZARU_METROPOLITALNEGO_GDAŃSK_GDYNIA_SOPOT_I_WOJEWÓDZTWA_POMORSKIEGO_W_2020_R.</vt:lpstr>
      <vt:lpstr>TABL._3._GDAŃSK_NA_TLE_TRÓJMIASTA__OBSZARU_METROPOLITALNEGO_GDAŃSK_GDYNIA_SOPOT_I_WOJEWÓDZTWA_POMORSKIEGO_W_2020_R.__cd.</vt:lpstr>
      <vt:lpstr>TABL._3._GDAŃSK_NA_TLE_TRÓJMIASTA__OBSZARU_METROPOLITALNEGO_GDAŃSK_GDYNIA_SOPOT_I_WOJEWÓDZTWA_POMORSKIEGO_W_2020_R.__dok.</vt:lpstr>
      <vt:lpstr>TABL._3_c</vt:lpstr>
      <vt:lpstr>TABL._3_d</vt:lpstr>
      <vt:lpstr>TABL._3_e</vt:lpstr>
      <vt:lpstr>TABL._3_f</vt:lpstr>
      <vt:lpstr>TABL._3_g</vt:lpstr>
      <vt:lpstr>TABL._3_h</vt:lpstr>
      <vt:lpstr>TABL._3_i</vt:lpstr>
      <vt:lpstr>TABL_1._WAŻNIEJSZE_DANE_O_GDAŃSKU_j</vt:lpstr>
      <vt:lpstr>TABLICE_PRZEGLĄDOWE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Tablice przeglądowe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2019-09-23T05:24:49Z</cp:lastPrinted>
  <dcterms:created xsi:type="dcterms:W3CDTF">2015-08-25T05:11:12Z</dcterms:created>
  <dcterms:modified xsi:type="dcterms:W3CDTF">2022-10-28T07:18:45Z</dcterms:modified>
</cp:coreProperties>
</file>