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1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2\InformatorGD\#EXCEL-tablice-dostepnosc\"/>
    </mc:Choice>
  </mc:AlternateContent>
  <xr:revisionPtr revIDLastSave="0" documentId="13_ncr:1_{9B157598-3E20-4CE3-B30E-0B21F7C6324C}" xr6:coauthVersionLast="36" xr6:coauthVersionMax="36" xr10:uidLastSave="{00000000-0000-0000-0000-000000000000}"/>
  <bookViews>
    <workbookView xWindow="0" yWindow="0" windowWidth="23040" windowHeight="8796" xr2:uid="{00000000-000D-0000-FFFF-FFFF00000000}"/>
  </bookViews>
  <sheets>
    <sheet name="I" sheetId="12" r:id="rId1"/>
    <sheet name="II" sheetId="13" r:id="rId2"/>
    <sheet name="III" sheetId="14" r:id="rId3"/>
    <sheet name="IV" sheetId="15" r:id="rId4"/>
    <sheet name="V" sheetId="16" r:id="rId5"/>
    <sheet name="VI" sheetId="17" r:id="rId6"/>
    <sheet name="VII" sheetId="1" r:id="rId7"/>
    <sheet name="VIII" sheetId="18" r:id="rId8"/>
    <sheet name="IX" sheetId="2" r:id="rId9"/>
    <sheet name="X" sheetId="3" r:id="rId10"/>
    <sheet name="XI" sheetId="4" r:id="rId11"/>
    <sheet name="XII" sheetId="9" r:id="rId12"/>
    <sheet name="XIII" sheetId="11" r:id="rId13"/>
  </sheets>
  <definedNames>
    <definedName name="ANEKS__NARODOWY_SPIS_POWSZECHNY_LUDNOŚCI_I_MIESZKAŃ_2021__POWSZECHNY_SPIS_ROLNY_2020">I!$A$1</definedName>
    <definedName name="ANEKS_–_Powszechny_Spis_Rolny_2020_–_dane_wstępne">VII!#REF!</definedName>
    <definedName name="II._LUDNOŚĆ_WEDŁUG_PŁCI_I_WIEKU">II!$A$1</definedName>
    <definedName name="III._LUDNOŚĆ_WEDŁUG_BIOLOGICZNYCH_I_EDUKACYJNYCH_GRUP_WIEKU">III!$A$1</definedName>
    <definedName name="IV._LUDNOŚĆ_WEDŁUG_EKONOMICZNYCH_GRUP_WIEKU">IV!$A$1</definedName>
    <definedName name="IX._POWIERZCHNIA_ZASIEWÓW">X!$A$1</definedName>
    <definedName name="IX._UŻYTKOWANIE_GRUNTÓW">IX!$A$1</definedName>
    <definedName name="_xlnm.Print_Area" localSheetId="10">XI!$A$1:$E$11</definedName>
    <definedName name="POWSZECHNY_SPIS_ROLNY_2020">I!$A$1</definedName>
    <definedName name="POWSZECHNY_SPIS_ROLNY_2020_–_DANE_WEDŁUG_SIEDZIBY_GOSPODARSTWA_ROLNEGO_OGÓŁEM">I!$A$1</definedName>
    <definedName name="TABL._2__220_._UŻYTKOWANIE_GRUNTÓW">IX!$A$1</definedName>
    <definedName name="TABL._3__221_._POWIERZCHNIA_ZASIEWÓW">X!$A$1</definedName>
    <definedName name="TABL._4__222_._POGŁOWIE_ZWIERZĄT_GOSPODARSKICH">XI!$A$1</definedName>
    <definedName name="TABL._5__223_._CIĄGNIKI_I_MASZYNY_ROLNICZE">XII!$A$1</definedName>
    <definedName name="TABL._6__224_._PRACUJĄCY_W_GOSPODARSTWACH_ROLNYCH_WEDŁUG_PŁCI">XIII!$A$1</definedName>
    <definedName name="TABLICA_2_258_._UŻYTKOWANIE_GRUNTÓW_–_DANE_WSTĘPNE">IX!$A$1</definedName>
    <definedName name="TABLICA_3_259_._POWIERZCHNIA_ZASIEWÓW_–_DANE_WSTĘPNE">X!$A$1</definedName>
    <definedName name="TABLICA_4_260_._POGŁOWIE_WEDŁUG_SIEDZIBY_UŻYTKOWNIKA_W_GOSPODARSTWACH_ROLNYCH_–_DANE_WSTĘPNE">XI!$A$1</definedName>
    <definedName name="TABLICA_5_261_._ZUŻYCIE_NAWOZÓW_MINERALNYCH_I_WAPNIOWYCH_–_DANE_WSTĘPNE">#REF!</definedName>
    <definedName name="TABLICA_6_262_._ZABIEGI_ŚRODKAMI_OCHRONY_ROŚLIN_–_DANE_WSTĘPNE">#REF!</definedName>
    <definedName name="TABLICA_7_263_._GOSPODARSTWA_DOMOWE_ROLNIKÓW_INDYWIDUALNYCH__W_KTÓRYCH_WYSTĄPIŁY_DOCHODY_Z_RÓŻNYCH_ŹRÓDEŁ_–_DANE_WSTĘPNE">#REF!</definedName>
    <definedName name="Uwaga">VII!$A$3</definedName>
    <definedName name="V._LUDNOŚĆ_W_WIEKU_NIEPRODUKCYJNYM_NA_100__OSÓB_W_WIEKU_PRODUKCYJNYM">V!$A$1</definedName>
    <definedName name="VI._MIESZKANIA_I_BUDYNKI">VI!$A$1</definedName>
    <definedName name="VIII._POWIERZCHNIA_GOSPODARSTW_ROLNYCH_WEDŁUG_GRUP_OBSZAROWYCH_UŻYTKÓW_ROLNYCH">VIII!$A$1</definedName>
    <definedName name="VIII._POWIERZCHNIA_UŻYTKÓW_ROLNYCH_WEDŁUG_GRUP_OBSZAROWYCH_UŻYTKÓW_ROLNYCH">VIII!$A$1</definedName>
    <definedName name="VIII._UŻYTKOWANIE_GRUNTÓW">IX!$A$1</definedName>
    <definedName name="X._POGŁOWIE_ZWIERZĄT_GOSPODARSKICH">XI!$A$1</definedName>
    <definedName name="X._POWIERZCHNIA_ZASIEWÓW">X!$A$1</definedName>
    <definedName name="XI._CIĄGNIKI_I_MASZYNY_ROLNICZE">XII!$A$1</definedName>
    <definedName name="XI._POGŁOWIE_ZWIERZĄT_GOSPODARSKICH">XI!$A$1</definedName>
    <definedName name="XII._CIĄGNIKI_I_MASZYNY_ROLNICZE">XII!$A$1</definedName>
    <definedName name="XII._PRACUJĄCY_W_GOSPODARSTWACH_ROLNYCH_a_WEDŁUG_PŁCI">XIII!$A$1</definedName>
    <definedName name="XIII._PRACUJĄCY_W_GOSPODARSTWACH_ROLNYCH_a_WEDŁUG_PŁCI">XIII!$A$1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7" l="1"/>
  <c r="D7" i="17"/>
</calcChain>
</file>

<file path=xl/sharedStrings.xml><?xml version="1.0" encoding="utf-8"?>
<sst xmlns="http://schemas.openxmlformats.org/spreadsheetml/2006/main" count="287" uniqueCount="204">
  <si>
    <t>1-5</t>
  </si>
  <si>
    <t>Użytki rolne ogółem</t>
  </si>
  <si>
    <t>Lasy i grunty leśne</t>
  </si>
  <si>
    <t>Pozostałe grunty</t>
  </si>
  <si>
    <t>pod zasiewami</t>
  </si>
  <si>
    <t>grunty ugorowane</t>
  </si>
  <si>
    <t>uprawy trwałe</t>
  </si>
  <si>
    <t>pozostałe użytki rolne</t>
  </si>
  <si>
    <t>w tym loch na chów</t>
  </si>
  <si>
    <t>w tym drobiu kurzego</t>
  </si>
  <si>
    <t>Ziemniaki</t>
  </si>
  <si>
    <t>Buraki cukrowe</t>
  </si>
  <si>
    <t>Rzepak i rzepik</t>
  </si>
  <si>
    <t>Warzywa gruntowe</t>
  </si>
  <si>
    <t>Pogłowie:</t>
  </si>
  <si>
    <t>W tym w gospodarstwach indywidualnych</t>
  </si>
  <si>
    <t>W tym gospodarstwa indywidualne</t>
  </si>
  <si>
    <t>Zboża</t>
  </si>
  <si>
    <t>w tym zboża podstawowe z mieszankami zbożowymi</t>
  </si>
  <si>
    <t>WYSZCZEGÓLNIENIE</t>
  </si>
  <si>
    <t>SPECIFICATION</t>
  </si>
  <si>
    <t>sown area</t>
  </si>
  <si>
    <t>fallow land</t>
  </si>
  <si>
    <t>permanent crops</t>
  </si>
  <si>
    <t>other agricultural land</t>
  </si>
  <si>
    <t>Forests and forest land</t>
  </si>
  <si>
    <t>Other land</t>
  </si>
  <si>
    <t>TOTAL</t>
  </si>
  <si>
    <t>Cereals</t>
  </si>
  <si>
    <t>Potatoes</t>
  </si>
  <si>
    <t>Sugar beets</t>
  </si>
  <si>
    <t>Rape and turnip rape</t>
  </si>
  <si>
    <t>Field vegetables</t>
  </si>
  <si>
    <t>Livestock:</t>
  </si>
  <si>
    <t>Cattle</t>
  </si>
  <si>
    <t>of which cows</t>
  </si>
  <si>
    <t>Pigs</t>
  </si>
  <si>
    <t>of which sows</t>
  </si>
  <si>
    <t>Poultry</t>
  </si>
  <si>
    <t>of which hens</t>
  </si>
  <si>
    <t>Of which private farms</t>
  </si>
  <si>
    <t>OGÓŁEM</t>
  </si>
  <si>
    <t>Bydła</t>
  </si>
  <si>
    <t>w tym krów</t>
  </si>
  <si>
    <t>Świń</t>
  </si>
  <si>
    <t>Drobiu</t>
  </si>
  <si>
    <t>Total agricultural land</t>
  </si>
  <si>
    <t>a Przedziały zostały domknięte lewostronnie.</t>
  </si>
  <si>
    <t>a Intervals were shifted downwards.</t>
  </si>
  <si>
    <t xml:space="preserve">LAND USE </t>
  </si>
  <si>
    <t xml:space="preserve">SOWN AREA </t>
  </si>
  <si>
    <t>Grunty rolne ogółem</t>
  </si>
  <si>
    <t>Gospodarstwa rolne</t>
  </si>
  <si>
    <t>Agricultural holdings</t>
  </si>
  <si>
    <t>Total agricultural area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</si>
  <si>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</si>
  <si>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Grupy obszarowe użytków rolnych
</t>
    </r>
    <r>
      <rPr>
        <sz val="8"/>
        <color rgb="FF595959"/>
        <rFont val="Arial"/>
        <family val="2"/>
        <charset val="238"/>
      </rPr>
      <t>Area groups of agricultural land</t>
    </r>
  </si>
  <si>
    <r>
      <t xml:space="preserve">do 1 ha włącznie
</t>
    </r>
    <r>
      <rPr>
        <sz val="8"/>
        <color rgb="FF595959"/>
        <rFont val="Arial"/>
        <family val="2"/>
        <charset val="238"/>
      </rPr>
      <t>up to 1 ha inclusive</t>
    </r>
  </si>
  <si>
    <r>
      <t>5-10</t>
    </r>
    <r>
      <rPr>
        <vertAlign val="superscript"/>
        <sz val="8"/>
        <rFont val="Arial"/>
        <family val="2"/>
        <charset val="238"/>
      </rPr>
      <t xml:space="preserve"> a</t>
    </r>
  </si>
  <si>
    <r>
      <t>10-15</t>
    </r>
    <r>
      <rPr>
        <vertAlign val="superscript"/>
        <sz val="8"/>
        <rFont val="Arial"/>
        <family val="2"/>
        <charset val="238"/>
      </rPr>
      <t xml:space="preserve"> a</t>
    </r>
  </si>
  <si>
    <r>
      <t xml:space="preserve">15 ha i więcej
</t>
    </r>
    <r>
      <rPr>
        <sz val="8"/>
        <color rgb="FF595959"/>
        <rFont val="Arial"/>
        <family val="2"/>
        <charset val="238"/>
      </rPr>
      <t>15 ha and more</t>
    </r>
  </si>
  <si>
    <r>
      <t xml:space="preserve">W tym gospodarstwa indywidualne
</t>
    </r>
    <r>
      <rPr>
        <sz val="8"/>
        <color theme="1" tint="0.34998626667073579"/>
        <rFont val="Arial"/>
        <family val="2"/>
        <charset val="238"/>
      </rPr>
      <t>Of which private farms</t>
    </r>
  </si>
  <si>
    <r>
      <t xml:space="preserve">w ha
</t>
    </r>
    <r>
      <rPr>
        <sz val="8"/>
        <color theme="1" tint="0.34998626667073579"/>
        <rFont val="Arial"/>
        <family val="2"/>
        <charset val="238"/>
      </rPr>
      <t>in ha</t>
    </r>
  </si>
  <si>
    <r>
      <t xml:space="preserve">w szt.
</t>
    </r>
    <r>
      <rPr>
        <sz val="8"/>
        <color theme="1" tint="0.34998626667073579"/>
        <rFont val="Arial"/>
        <family val="2"/>
        <charset val="238"/>
      </rPr>
      <t>in units</t>
    </r>
  </si>
  <si>
    <t>Ciągniki rolnicze</t>
  </si>
  <si>
    <t>Kombajny zbożowe</t>
  </si>
  <si>
    <t>Kombajny ziemniaczane</t>
  </si>
  <si>
    <t>Opryskiwacze polowe</t>
  </si>
  <si>
    <t>a Członkowie rodziny i pracujący najemni stali.</t>
  </si>
  <si>
    <t>Males</t>
  </si>
  <si>
    <t>Females</t>
  </si>
  <si>
    <t>Mężczyźni</t>
  </si>
  <si>
    <t>Kobiety</t>
  </si>
  <si>
    <t>Dane na podstawie Powszechnego Spisu Rolnego 2020 zostały zaprezentowane według siedziby gospodarstwa.</t>
  </si>
  <si>
    <t>Uwaga</t>
  </si>
  <si>
    <t>Note</t>
  </si>
  <si>
    <t>of which basic cereals with cereal mixtures</t>
  </si>
  <si>
    <t>w tym:</t>
  </si>
  <si>
    <t>of which:</t>
  </si>
  <si>
    <t>-</t>
  </si>
  <si>
    <t>użytki rolne w dobrej kulturze</t>
  </si>
  <si>
    <t>łąki trwałe</t>
  </si>
  <si>
    <t>pastwiska trwałe</t>
  </si>
  <si>
    <t>permanent meadows</t>
  </si>
  <si>
    <t>permanent pastures</t>
  </si>
  <si>
    <t>agricultural land in good condition</t>
  </si>
  <si>
    <t>Stan w dniu 31 marca</t>
  </si>
  <si>
    <t>As of 31 March</t>
  </si>
  <si>
    <t>mężczyźni</t>
  </si>
  <si>
    <t>males</t>
  </si>
  <si>
    <t>kobiety</t>
  </si>
  <si>
    <t>females</t>
  </si>
  <si>
    <t>Kobiety na 100 mężczyzn</t>
  </si>
  <si>
    <t>Females per 100 males</t>
  </si>
  <si>
    <t>The share of people aged 65 years and more in the total population (old age rate)</t>
  </si>
  <si>
    <t>0-4 lata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</si>
  <si>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</si>
  <si>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</si>
  <si>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</si>
  <si>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</si>
  <si>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</si>
  <si>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</si>
  <si>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</si>
  <si>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</si>
  <si>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</si>
  <si>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60-64</t>
  </si>
  <si>
    <t>65-69</t>
  </si>
  <si>
    <t>2011=100</t>
  </si>
  <si>
    <t>0-14 lat</t>
  </si>
  <si>
    <t>15-64</t>
  </si>
  <si>
    <t>3-6 lat</t>
  </si>
  <si>
    <t>7-12</t>
  </si>
  <si>
    <t>13-15</t>
  </si>
  <si>
    <t>16-18</t>
  </si>
  <si>
    <t>19-24 lata</t>
  </si>
  <si>
    <r>
      <t>Ludność na 1 km</t>
    </r>
    <r>
      <rPr>
        <vertAlign val="superscript"/>
        <sz val="9"/>
        <color theme="1"/>
        <rFont val="Arial"/>
        <family val="2"/>
        <charset val="238"/>
      </rPr>
      <t>2</t>
    </r>
  </si>
  <si>
    <r>
      <t>Population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</si>
  <si>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>Udział osób w wieku 65 lat i więcej w ogólnej liczbie ludności (współczynnik starości demograficznej)</t>
  </si>
  <si>
    <r>
      <t xml:space="preserve">WIEK
</t>
    </r>
    <r>
      <rPr>
        <sz val="8"/>
        <color theme="1" tint="0.34998626667073579"/>
        <rFont val="Arial"/>
        <family val="2"/>
        <charset val="238"/>
      </rPr>
      <t>AGE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</si>
  <si>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</si>
  <si>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mężczyźni
</t>
    </r>
    <r>
      <rPr>
        <sz val="8"/>
        <color theme="1" tint="0.34998626667073579"/>
        <rFont val="Arial"/>
        <family val="2"/>
        <charset val="238"/>
      </rPr>
      <t>males</t>
    </r>
  </si>
  <si>
    <r>
      <t xml:space="preserve">kobiety
</t>
    </r>
    <r>
      <rPr>
        <sz val="8"/>
        <color theme="1" tint="0.34998626667073579"/>
        <rFont val="Arial"/>
        <family val="2"/>
        <charset val="238"/>
      </rPr>
      <t>females</t>
    </r>
  </si>
  <si>
    <t>I. LUDNOŚĆ NA PODSTAWIE SPISÓW</t>
  </si>
  <si>
    <t>POPULATION BASED ON CENSUS DATA</t>
  </si>
  <si>
    <t>II. LUDNOŚĆ WEDŁUG PŁCI I WIEKU</t>
  </si>
  <si>
    <t>POPULATION BY SEX AND AGE</t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</si>
  <si>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</si>
  <si>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t>III. LUDNOŚĆ WEDŁUG BIOLOGICZNYCH I EDUKACYJNYCH GRUP WIEKU</t>
  </si>
  <si>
    <t>POPULATION BY BIOLOGICAL AND EDUCATIONAL AGE GROUPS</t>
  </si>
  <si>
    <t>65 lat i więcej</t>
  </si>
  <si>
    <t>65 years and more</t>
  </si>
  <si>
    <t>3-6 years</t>
  </si>
  <si>
    <t>0-14 years</t>
  </si>
  <si>
    <t>19-24 years</t>
  </si>
  <si>
    <t>IV. LUDNOŚĆ WEDŁUG EKONOMICZNYCH GRUP WIEKU</t>
  </si>
  <si>
    <t>Wiek przedprodukcyjny</t>
  </si>
  <si>
    <t>Wiek produkcyjny</t>
  </si>
  <si>
    <t>mobilny</t>
  </si>
  <si>
    <t>niemobilny</t>
  </si>
  <si>
    <t>Wiek poprodukcyjny</t>
  </si>
  <si>
    <t>Pre-working age</t>
  </si>
  <si>
    <t>Working age</t>
  </si>
  <si>
    <t>mobility</t>
  </si>
  <si>
    <t>non-mobility</t>
  </si>
  <si>
    <t>Post-working age</t>
  </si>
  <si>
    <t>NON-WORKING AGE POPULATION PER 100 PERSONS OF WORKING AGE</t>
  </si>
  <si>
    <r>
      <t xml:space="preserve">w tys.
</t>
    </r>
    <r>
      <rPr>
        <sz val="8"/>
        <color theme="1" tint="0.34998626667073579"/>
        <rFont val="Arial"/>
        <family val="2"/>
        <charset val="238"/>
      </rPr>
      <t>in thousands</t>
    </r>
  </si>
  <si>
    <t>Mieszkania</t>
  </si>
  <si>
    <t>Budynki</t>
  </si>
  <si>
    <t>Dwellings</t>
  </si>
  <si>
    <t>Buildings</t>
  </si>
  <si>
    <t>VI. MIESZKANIA I BUDYNKI</t>
  </si>
  <si>
    <t>DWELLINGS AND BUILDINGS</t>
  </si>
  <si>
    <t>Biologiczne grupy wieku:</t>
  </si>
  <si>
    <t>Edukacyjne grupy wieku:</t>
  </si>
  <si>
    <t>Biological age groups:</t>
  </si>
  <si>
    <t>Educational age groups:</t>
  </si>
  <si>
    <t>POPULATION BY ECONOMIC AGE GROUPS</t>
  </si>
  <si>
    <t>NARODOWY SPIS POWSZECHNY LUDNOŚCI I MIESZKAŃ 2021</t>
  </si>
  <si>
    <t>POWSZECHNY SPIS ROLNY 2020</t>
  </si>
  <si>
    <t>50-54</t>
  </si>
  <si>
    <t>55-59</t>
  </si>
  <si>
    <t>70-74</t>
  </si>
  <si>
    <t>75-79</t>
  </si>
  <si>
    <t>80-84</t>
  </si>
  <si>
    <t>85-89</t>
  </si>
  <si>
    <t>NATIONAL POPULATION AND HOUSING CENSUS 2021</t>
  </si>
  <si>
    <t>Liczba osób w wieku 65 lat i więcej przypadająca na 100 osób w wieku 0-14 lat – liczba dziadków na 100 wnuczków (indeks starości)</t>
  </si>
  <si>
    <t>The number of people aged 65 years and more per 100 persons aged 0-14 – number of grandparents per 100 grandchildren (ageing ratio)</t>
  </si>
  <si>
    <t>ANEKS: WYNIKI SPISÓW – NARODOWY SPIS POWSZECHNY LUDNOŚCI I MIESZKAŃ 2021, POWSZECHNY SPIS ROLNY 2020</t>
  </si>
  <si>
    <t>ANNEX: CENSUS RESULTS – NATIONAL POPULATION AND HOUSING CENSUS 2021, AGRICULTURAL CENSUS 2020</t>
  </si>
  <si>
    <t>•</t>
  </si>
  <si>
    <t>V. LUDNOŚĆ W WIEKU NIEPRODUKCYJNYM NA 100 OSÓB W WIEKU PRODUKCYJNYM</t>
  </si>
  <si>
    <t>AGRICULTURAL CENSUS 2020</t>
  </si>
  <si>
    <t>Data on the basis of Agricultural Census 2020 are presented by residence of the holder.</t>
  </si>
  <si>
    <t>LIVESTOCK</t>
  </si>
  <si>
    <t>AGRICULTURAL TRACTORS AND MACHINERY</t>
  </si>
  <si>
    <t>Agricultural tractors</t>
  </si>
  <si>
    <t>Combine harvesters</t>
  </si>
  <si>
    <t>Potato harvesters</t>
  </si>
  <si>
    <t>Field sprayers</t>
  </si>
  <si>
    <t>a Family members and regularly employed labour force.</t>
  </si>
  <si>
    <r>
      <t xml:space="preserve">Zmiana w latach 
2011-2021 w %
</t>
    </r>
    <r>
      <rPr>
        <sz val="8"/>
        <color theme="1" tint="0.34998626667073579"/>
        <rFont val="Arial"/>
        <family val="2"/>
        <charset val="238"/>
      </rPr>
      <t>Change 
in 2011-2021 in %</t>
    </r>
  </si>
  <si>
    <r>
      <t xml:space="preserve">Zmiana w latach 2011-2021 w %
</t>
    </r>
    <r>
      <rPr>
        <sz val="8"/>
        <color theme="1" tint="0.34998626667073579"/>
        <rFont val="Arial"/>
        <family val="2"/>
        <charset val="238"/>
      </rPr>
      <t>Change in 2011-2021 in %</t>
    </r>
  </si>
  <si>
    <t>years</t>
  </si>
  <si>
    <t>90 lat i więcej</t>
  </si>
  <si>
    <t>years and more</t>
  </si>
  <si>
    <r>
      <t>EMPLOYEES IN AGRICULTURAL HOLDINGS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SEX</t>
    </r>
  </si>
  <si>
    <t>VII. GOSPODARSTWA ROLNE WEDŁUG GRUP OBSZAROWYCH UŻYTKÓW ROLNYCH</t>
  </si>
  <si>
    <t>AGRICULTURAL HOLDINGS BY AREA GROUPS OF AGRICULTURAL LAND</t>
  </si>
  <si>
    <r>
      <t>XIII. PRACUJĄCY W GOSPODARSTWACH ROLNYCH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WEDŁUG PŁCI</t>
    </r>
  </si>
  <si>
    <t>XII. CIĄGNIKI I MASZYNY ROLNICZE</t>
  </si>
  <si>
    <t>XI. POGŁOWIE ZWIERZĄT GOSPODARSKICH</t>
  </si>
  <si>
    <t>X. POWIERZCHNIA ZASIEWÓW</t>
  </si>
  <si>
    <t xml:space="preserve">IX. UŻYTKOWANIE GRUNTÓW </t>
  </si>
  <si>
    <t>Ludność w wieku przedprodukcyjnym na 100 osób w wieku produkcyjnym</t>
  </si>
  <si>
    <t>Ludność w wieku poprodukcyjnym na 100 osób w wieku produkcyjnym</t>
  </si>
  <si>
    <t>Pre-working age of population per 100 persons of working age</t>
  </si>
  <si>
    <t>Post-working age of population per 100 persons of working age</t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</si>
  <si>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</si>
  <si>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t>VIII. POWIERZCHNIA GOSPODARSTW ROLNYCH WEDŁUG GRUP OBSZAROWYCH UŻYTKÓW ROLNYCH</t>
  </si>
  <si>
    <t>TOTAL AREA OF HOLDINGS  BY AREA GROUPS OF AGRICULTURAL LAND</t>
  </si>
  <si>
    <t>Powierzchnia gospodarstw rolnych ogółem w ha</t>
  </si>
  <si>
    <t>Total area of holdings in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</si>
</sst>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7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rgb="FF595959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theme="1" tint="0.34998626667073579"/>
      <name val="Arial"/>
      <family val="2"/>
      <charset val="238"/>
    </font>
    <font>
      <b/>
      <sz val="12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0" fillId="2" borderId="12">
      <alignment horizontal="left" vertical="center" wrapText="1"/>
    </xf>
    <xf numFmtId="0" fontId="11" fillId="0" borderId="0"/>
    <xf numFmtId="0" fontId="26" fillId="0" borderId="0"/>
    <xf numFmtId="0" fontId="24" fillId="0" borderId="0"/>
  </cellStyleXfs>
  <cellXfs count="23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4" fillId="0" borderId="0" xfId="0" applyFont="1" applyFill="1" applyAlignment="1"/>
    <xf numFmtId="0" fontId="5" fillId="0" borderId="0" xfId="0" applyFont="1" applyFill="1" applyAlignment="1"/>
    <xf numFmtId="164" fontId="4" fillId="0" borderId="0" xfId="0" applyNumberFormat="1" applyFont="1" applyFill="1" applyAlignment="1"/>
    <xf numFmtId="0" fontId="5" fillId="0" borderId="5" xfId="0" applyFont="1" applyFill="1" applyBorder="1" applyAlignment="1"/>
    <xf numFmtId="0" fontId="5" fillId="0" borderId="8" xfId="0" applyFont="1" applyFill="1" applyBorder="1" applyAlignment="1"/>
    <xf numFmtId="0" fontId="4" fillId="0" borderId="5" xfId="0" applyFont="1" applyFill="1" applyBorder="1" applyAlignment="1">
      <alignment horizontal="left" wrapText="1"/>
    </xf>
    <xf numFmtId="0" fontId="4" fillId="0" borderId="8" xfId="0" applyFont="1" applyFill="1" applyBorder="1" applyAlignment="1"/>
    <xf numFmtId="0" fontId="6" fillId="0" borderId="0" xfId="0" applyFont="1" applyFill="1" applyAlignment="1"/>
    <xf numFmtId="0" fontId="6" fillId="0" borderId="0" xfId="0" applyFont="1"/>
    <xf numFmtId="0" fontId="5" fillId="0" borderId="5" xfId="0" applyFont="1" applyBorder="1"/>
    <xf numFmtId="0" fontId="4" fillId="0" borderId="5" xfId="0" applyFont="1" applyBorder="1"/>
    <xf numFmtId="0" fontId="4" fillId="0" borderId="5" xfId="0" applyFont="1" applyBorder="1" applyAlignment="1">
      <alignment horizontal="left" indent="1"/>
    </xf>
    <xf numFmtId="0" fontId="2" fillId="0" borderId="0" xfId="0" applyFont="1" applyFill="1"/>
    <xf numFmtId="0" fontId="4" fillId="0" borderId="5" xfId="0" applyNumberFormat="1" applyFont="1" applyFill="1" applyBorder="1" applyAlignment="1" applyProtection="1">
      <alignment horizontal="left" wrapText="1"/>
    </xf>
    <xf numFmtId="0" fontId="4" fillId="0" borderId="5" xfId="0" applyNumberFormat="1" applyFont="1" applyFill="1" applyBorder="1" applyAlignment="1" applyProtection="1">
      <alignment horizontal="left" wrapText="1" indent="1"/>
    </xf>
    <xf numFmtId="0" fontId="6" fillId="0" borderId="0" xfId="0" applyFont="1" applyFill="1"/>
    <xf numFmtId="0" fontId="3" fillId="0" borderId="8" xfId="0" applyFont="1" applyFill="1" applyBorder="1" applyAlignment="1">
      <alignment wrapText="1"/>
    </xf>
    <xf numFmtId="0" fontId="8" fillId="0" borderId="9" xfId="0" applyFont="1" applyBorder="1" applyAlignment="1">
      <alignment horizontal="left" indent="1"/>
    </xf>
    <xf numFmtId="0" fontId="8" fillId="0" borderId="9" xfId="0" applyFont="1" applyBorder="1"/>
    <xf numFmtId="0" fontId="9" fillId="0" borderId="9" xfId="0" applyFont="1" applyBorder="1"/>
    <xf numFmtId="0" fontId="3" fillId="0" borderId="8" xfId="0" applyFont="1" applyFill="1" applyBorder="1" applyAlignment="1"/>
    <xf numFmtId="1" fontId="5" fillId="0" borderId="8" xfId="0" applyNumberFormat="1" applyFont="1" applyFill="1" applyBorder="1" applyAlignment="1"/>
    <xf numFmtId="1" fontId="4" fillId="0" borderId="8" xfId="0" applyNumberFormat="1" applyFont="1" applyFill="1" applyBorder="1" applyAlignment="1"/>
    <xf numFmtId="2" fontId="4" fillId="0" borderId="0" xfId="0" applyNumberFormat="1" applyFont="1" applyFill="1" applyAlignment="1"/>
    <xf numFmtId="0" fontId="12" fillId="0" borderId="0" xfId="0" applyFont="1" applyFill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0" fontId="12" fillId="0" borderId="0" xfId="0" applyFont="1" applyFill="1" applyAlignment="1"/>
    <xf numFmtId="0" fontId="13" fillId="0" borderId="0" xfId="0" applyFont="1" applyFill="1" applyAlignment="1"/>
    <xf numFmtId="0" fontId="13" fillId="0" borderId="0" xfId="0" applyFont="1"/>
    <xf numFmtId="0" fontId="7" fillId="0" borderId="9" xfId="0" applyFont="1" applyBorder="1" applyAlignment="1"/>
    <xf numFmtId="0" fontId="6" fillId="0" borderId="9" xfId="0" applyFont="1" applyBorder="1" applyAlignment="1">
      <alignment horizontal="left"/>
    </xf>
    <xf numFmtId="0" fontId="17" fillId="0" borderId="0" xfId="0" applyFont="1" applyFill="1" applyAlignment="1"/>
    <xf numFmtId="0" fontId="18" fillId="0" borderId="0" xfId="0" applyFont="1" applyFill="1" applyAlignment="1"/>
    <xf numFmtId="0" fontId="6" fillId="0" borderId="9" xfId="0" applyFont="1" applyBorder="1" applyAlignment="1"/>
    <xf numFmtId="0" fontId="6" fillId="0" borderId="9" xfId="0" applyFont="1" applyBorder="1" applyAlignment="1">
      <alignment horizontal="left" inden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0" xfId="4" applyFont="1"/>
    <xf numFmtId="0" fontId="19" fillId="0" borderId="5" xfId="3" applyNumberFormat="1" applyFont="1" applyFill="1" applyBorder="1" applyAlignment="1">
      <alignment horizontal="left" wrapText="1"/>
    </xf>
    <xf numFmtId="3" fontId="4" fillId="0" borderId="8" xfId="4" applyNumberFormat="1" applyFont="1" applyBorder="1" applyAlignment="1"/>
    <xf numFmtId="0" fontId="12" fillId="0" borderId="0" xfId="0" applyFont="1"/>
    <xf numFmtId="0" fontId="20" fillId="0" borderId="5" xfId="3" applyNumberFormat="1" applyFont="1" applyFill="1" applyBorder="1" applyAlignment="1">
      <alignment horizontal="left" wrapText="1"/>
    </xf>
    <xf numFmtId="3" fontId="5" fillId="0" borderId="8" xfId="4" applyNumberFormat="1" applyFont="1" applyBorder="1" applyAlignment="1"/>
    <xf numFmtId="0" fontId="7" fillId="0" borderId="9" xfId="4" applyFont="1" applyBorder="1" applyAlignment="1"/>
    <xf numFmtId="0" fontId="6" fillId="0" borderId="9" xfId="4" applyFont="1" applyBorder="1" applyAlignment="1"/>
    <xf numFmtId="0" fontId="22" fillId="0" borderId="0" xfId="0" applyFont="1" applyFill="1" applyAlignment="1"/>
    <xf numFmtId="0" fontId="23" fillId="0" borderId="0" xfId="0" applyFont="1" applyFill="1" applyAlignment="1"/>
    <xf numFmtId="0" fontId="12" fillId="0" borderId="1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9" xfId="0" applyFont="1" applyFill="1" applyBorder="1" applyAlignment="1">
      <alignment horizontal="left" indent="1"/>
    </xf>
    <xf numFmtId="1" fontId="2" fillId="0" borderId="8" xfId="0" applyNumberFormat="1" applyFont="1" applyFill="1" applyBorder="1" applyAlignment="1" applyProtection="1">
      <alignment horizontal="right"/>
    </xf>
    <xf numFmtId="0" fontId="9" fillId="0" borderId="9" xfId="0" applyFont="1" applyFill="1" applyBorder="1"/>
    <xf numFmtId="0" fontId="8" fillId="0" borderId="9" xfId="0" applyFont="1" applyFill="1" applyBorder="1" applyAlignment="1">
      <alignment horizontal="left" indent="1"/>
    </xf>
    <xf numFmtId="1" fontId="3" fillId="0" borderId="8" xfId="0" applyNumberFormat="1" applyFont="1" applyFill="1" applyBorder="1" applyAlignment="1" applyProtection="1">
      <alignment horizontal="right"/>
    </xf>
    <xf numFmtId="0" fontId="8" fillId="0" borderId="9" xfId="0" applyFont="1" applyFill="1" applyBorder="1"/>
    <xf numFmtId="0" fontId="4" fillId="0" borderId="5" xfId="0" applyFont="1" applyFill="1" applyBorder="1" applyAlignment="1">
      <alignment horizontal="left" indent="1"/>
    </xf>
    <xf numFmtId="0" fontId="4" fillId="0" borderId="5" xfId="0" applyFont="1" applyBorder="1" applyAlignment="1">
      <alignment horizontal="left" indent="2"/>
    </xf>
    <xf numFmtId="1" fontId="3" fillId="0" borderId="0" xfId="0" applyNumberFormat="1" applyFont="1"/>
    <xf numFmtId="0" fontId="8" fillId="0" borderId="9" xfId="0" applyFont="1" applyBorder="1" applyAlignment="1">
      <alignment horizontal="left" indent="2"/>
    </xf>
    <xf numFmtId="0" fontId="25" fillId="0" borderId="0" xfId="0" applyFont="1"/>
    <xf numFmtId="0" fontId="3" fillId="0" borderId="0" xfId="5" applyFont="1" applyBorder="1"/>
    <xf numFmtId="0" fontId="27" fillId="0" borderId="0" xfId="0" applyFont="1" applyAlignment="1">
      <alignment horizontal="left" vertical="center" indent="6"/>
    </xf>
    <xf numFmtId="0" fontId="28" fillId="0" borderId="0" xfId="5" applyFont="1"/>
    <xf numFmtId="0" fontId="2" fillId="0" borderId="0" xfId="5" applyFont="1"/>
    <xf numFmtId="0" fontId="3" fillId="0" borderId="0" xfId="5" applyFont="1"/>
    <xf numFmtId="0" fontId="6" fillId="0" borderId="0" xfId="5" applyFont="1"/>
    <xf numFmtId="0" fontId="29" fillId="0" borderId="0" xfId="6" applyNumberFormat="1" applyFont="1" applyBorder="1" applyAlignment="1">
      <alignment horizontal="right"/>
    </xf>
    <xf numFmtId="0" fontId="7" fillId="0" borderId="7" xfId="5" applyFont="1" applyBorder="1"/>
    <xf numFmtId="0" fontId="3" fillId="0" borderId="0" xfId="5" applyFont="1" applyAlignment="1">
      <alignment horizontal="left" indent="1"/>
    </xf>
    <xf numFmtId="0" fontId="6" fillId="0" borderId="9" xfId="5" applyFont="1" applyBorder="1" applyAlignment="1">
      <alignment horizontal="left" indent="1"/>
    </xf>
    <xf numFmtId="0" fontId="6" fillId="0" borderId="9" xfId="5" applyFont="1" applyBorder="1"/>
    <xf numFmtId="0" fontId="3" fillId="0" borderId="0" xfId="5" applyFont="1" applyAlignment="1">
      <alignment wrapText="1"/>
    </xf>
    <xf numFmtId="0" fontId="6" fillId="0" borderId="9" xfId="5" applyFont="1" applyBorder="1" applyAlignment="1">
      <alignment wrapText="1"/>
    </xf>
    <xf numFmtId="0" fontId="16" fillId="0" borderId="0" xfId="5" applyFont="1"/>
    <xf numFmtId="0" fontId="6" fillId="0" borderId="0" xfId="5" applyFont="1" applyAlignment="1">
      <alignment horizontal="left" indent="1"/>
    </xf>
    <xf numFmtId="0" fontId="16" fillId="0" borderId="11" xfId="5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6" fillId="0" borderId="13" xfId="5" applyFont="1" applyBorder="1" applyAlignment="1">
      <alignment horizontal="center" vertical="center"/>
    </xf>
    <xf numFmtId="0" fontId="13" fillId="0" borderId="13" xfId="5" applyFont="1" applyBorder="1" applyAlignment="1">
      <alignment horizontal="center" vertical="center"/>
    </xf>
    <xf numFmtId="0" fontId="16" fillId="0" borderId="0" xfId="5" applyFont="1" applyBorder="1" applyAlignment="1">
      <alignment vertical="center"/>
    </xf>
    <xf numFmtId="0" fontId="16" fillId="0" borderId="0" xfId="5" applyFont="1" applyAlignment="1">
      <alignment vertical="center"/>
    </xf>
    <xf numFmtId="0" fontId="3" fillId="0" borderId="0" xfId="5" applyFont="1" applyAlignment="1">
      <alignment horizontal="left" indent="2"/>
    </xf>
    <xf numFmtId="0" fontId="6" fillId="0" borderId="0" xfId="5" applyFont="1" applyAlignment="1">
      <alignment horizontal="left" indent="2"/>
    </xf>
    <xf numFmtId="1" fontId="4" fillId="0" borderId="8" xfId="5" applyNumberFormat="1" applyFont="1" applyBorder="1" applyAlignment="1">
      <alignment horizontal="right"/>
    </xf>
    <xf numFmtId="1" fontId="3" fillId="0" borderId="0" xfId="5" applyNumberFormat="1" applyFont="1"/>
    <xf numFmtId="0" fontId="16" fillId="0" borderId="1" xfId="5" applyFont="1" applyBorder="1" applyAlignment="1">
      <alignment horizontal="center" vertical="center" wrapText="1"/>
    </xf>
    <xf numFmtId="0" fontId="16" fillId="0" borderId="13" xfId="5" applyFont="1" applyBorder="1" applyAlignment="1">
      <alignment horizontal="center" vertical="center" wrapText="1"/>
    </xf>
    <xf numFmtId="164" fontId="2" fillId="0" borderId="4" xfId="5" applyNumberFormat="1" applyFont="1" applyBorder="1"/>
    <xf numFmtId="164" fontId="3" fillId="0" borderId="0" xfId="5" applyNumberFormat="1" applyFont="1"/>
    <xf numFmtId="164" fontId="3" fillId="0" borderId="8" xfId="5" applyNumberFormat="1" applyFont="1" applyBorder="1"/>
    <xf numFmtId="0" fontId="16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2" fillId="0" borderId="5" xfId="5" applyFont="1" applyBorder="1" applyAlignment="1">
      <alignment wrapText="1"/>
    </xf>
    <xf numFmtId="0" fontId="3" fillId="0" borderId="5" xfId="5" applyFont="1" applyBorder="1" applyAlignment="1">
      <alignment wrapText="1"/>
    </xf>
    <xf numFmtId="164" fontId="3" fillId="0" borderId="8" xfId="5" applyNumberFormat="1" applyFont="1" applyFill="1" applyBorder="1"/>
    <xf numFmtId="0" fontId="7" fillId="0" borderId="9" xfId="5" applyFont="1" applyBorder="1" applyAlignment="1">
      <alignment wrapText="1"/>
    </xf>
    <xf numFmtId="0" fontId="7" fillId="0" borderId="0" xfId="5" applyFont="1"/>
    <xf numFmtId="0" fontId="16" fillId="0" borderId="11" xfId="5" applyFont="1" applyBorder="1" applyAlignment="1">
      <alignment horizontal="center" vertical="center" wrapText="1"/>
    </xf>
    <xf numFmtId="0" fontId="3" fillId="0" borderId="5" xfId="5" applyFont="1" applyBorder="1" applyAlignment="1">
      <alignment horizontal="left" wrapText="1" indent="1"/>
    </xf>
    <xf numFmtId="0" fontId="6" fillId="0" borderId="9" xfId="5" applyFont="1" applyBorder="1" applyAlignment="1">
      <alignment horizontal="left" wrapText="1" indent="1"/>
    </xf>
    <xf numFmtId="0" fontId="4" fillId="0" borderId="5" xfId="5" applyFont="1" applyBorder="1" applyAlignment="1">
      <alignment wrapText="1"/>
    </xf>
    <xf numFmtId="0" fontId="13" fillId="0" borderId="13" xfId="5" applyFont="1" applyBorder="1" applyAlignment="1">
      <alignment horizontal="center" vertical="center" wrapText="1"/>
    </xf>
    <xf numFmtId="0" fontId="33" fillId="0" borderId="4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vertical="center"/>
    </xf>
    <xf numFmtId="0" fontId="6" fillId="0" borderId="0" xfId="0" applyFont="1" applyFill="1" applyAlignment="1">
      <alignment horizontal="left" indent="2"/>
    </xf>
    <xf numFmtId="0" fontId="6" fillId="0" borderId="0" xfId="0" applyFont="1" applyAlignment="1">
      <alignment horizontal="left" indent="3"/>
    </xf>
    <xf numFmtId="0" fontId="3" fillId="0" borderId="5" xfId="5" applyFont="1" applyBorder="1" applyAlignment="1">
      <alignment horizontal="left" indent="1"/>
    </xf>
    <xf numFmtId="49" fontId="3" fillId="0" borderId="5" xfId="5" applyNumberFormat="1" applyFont="1" applyBorder="1" applyAlignment="1">
      <alignment horizontal="left" indent="1"/>
    </xf>
    <xf numFmtId="49" fontId="6" fillId="0" borderId="9" xfId="5" applyNumberFormat="1" applyFont="1" applyBorder="1" applyAlignment="1">
      <alignment horizontal="left" indent="1"/>
    </xf>
    <xf numFmtId="0" fontId="34" fillId="0" borderId="0" xfId="0" applyFont="1" applyFill="1" applyAlignment="1"/>
    <xf numFmtId="0" fontId="35" fillId="0" borderId="0" xfId="0" applyFont="1" applyFill="1" applyAlignment="1"/>
    <xf numFmtId="0" fontId="5" fillId="0" borderId="8" xfId="6" applyNumberFormat="1" applyFont="1" applyBorder="1" applyAlignment="1">
      <alignment horizontal="right"/>
    </xf>
    <xf numFmtId="0" fontId="5" fillId="0" borderId="4" xfId="5" applyFont="1" applyBorder="1"/>
    <xf numFmtId="0" fontId="5" fillId="0" borderId="8" xfId="5" applyFont="1" applyBorder="1"/>
    <xf numFmtId="164" fontId="5" fillId="0" borderId="4" xfId="5" applyNumberFormat="1" applyFont="1" applyBorder="1"/>
    <xf numFmtId="0" fontId="4" fillId="0" borderId="8" xfId="5" applyFont="1" applyBorder="1"/>
    <xf numFmtId="164" fontId="4" fillId="0" borderId="8" xfId="5" applyNumberFormat="1" applyFont="1" applyBorder="1"/>
    <xf numFmtId="0" fontId="16" fillId="0" borderId="13" xfId="5" applyFont="1" applyFill="1" applyBorder="1" applyAlignment="1">
      <alignment horizontal="center" vertical="center" wrapText="1"/>
    </xf>
    <xf numFmtId="0" fontId="29" fillId="0" borderId="4" xfId="6" applyNumberFormat="1" applyFont="1" applyFill="1" applyBorder="1" applyAlignment="1">
      <alignment horizontal="right"/>
    </xf>
    <xf numFmtId="0" fontId="16" fillId="0" borderId="1" xfId="5" applyFont="1" applyFill="1" applyBorder="1" applyAlignment="1">
      <alignment horizontal="center" vertical="center" wrapText="1"/>
    </xf>
    <xf numFmtId="3" fontId="4" fillId="0" borderId="9" xfId="4" applyNumberFormat="1" applyFont="1" applyBorder="1" applyAlignment="1"/>
    <xf numFmtId="0" fontId="6" fillId="0" borderId="16" xfId="0" applyFont="1" applyFill="1" applyBorder="1" applyAlignment="1">
      <alignment wrapText="1"/>
    </xf>
    <xf numFmtId="0" fontId="6" fillId="0" borderId="17" xfId="0" applyFont="1" applyFill="1" applyBorder="1" applyAlignment="1">
      <alignment wrapText="1"/>
    </xf>
    <xf numFmtId="0" fontId="13" fillId="0" borderId="0" xfId="4" applyFont="1" applyFill="1"/>
    <xf numFmtId="0" fontId="6" fillId="0" borderId="0" xfId="4" applyFont="1" applyFill="1" applyAlignment="1">
      <alignment horizontal="left" indent="2"/>
    </xf>
    <xf numFmtId="0" fontId="6" fillId="0" borderId="0" xfId="5" applyFont="1" applyFill="1" applyAlignment="1">
      <alignment horizontal="left" indent="2"/>
    </xf>
    <xf numFmtId="0" fontId="3" fillId="0" borderId="0" xfId="5" applyFont="1" applyFill="1"/>
    <xf numFmtId="0" fontId="16" fillId="0" borderId="1" xfId="5" applyFont="1" applyBorder="1" applyAlignment="1">
      <alignment horizontal="center" vertical="center"/>
    </xf>
    <xf numFmtId="0" fontId="16" fillId="0" borderId="13" xfId="5" applyFont="1" applyBorder="1" applyAlignment="1">
      <alignment horizontal="center" vertical="center"/>
    </xf>
    <xf numFmtId="0" fontId="4" fillId="0" borderId="8" xfId="6" applyNumberFormat="1" applyFont="1" applyBorder="1" applyAlignment="1">
      <alignment horizontal="right"/>
    </xf>
    <xf numFmtId="0" fontId="30" fillId="0" borderId="0" xfId="6" applyNumberFormat="1" applyFont="1" applyBorder="1" applyAlignment="1">
      <alignment horizontal="right"/>
    </xf>
    <xf numFmtId="0" fontId="30" fillId="0" borderId="8" xfId="6" applyNumberFormat="1" applyFont="1" applyFill="1" applyBorder="1" applyAlignment="1">
      <alignment horizontal="right"/>
    </xf>
    <xf numFmtId="0" fontId="4" fillId="0" borderId="8" xfId="6" applyNumberFormat="1" applyFont="1" applyFill="1" applyBorder="1" applyAlignment="1">
      <alignment horizontal="right"/>
    </xf>
    <xf numFmtId="0" fontId="30" fillId="0" borderId="0" xfId="6" applyNumberFormat="1" applyFont="1" applyFill="1" applyBorder="1" applyAlignment="1">
      <alignment horizontal="right"/>
    </xf>
    <xf numFmtId="164" fontId="30" fillId="0" borderId="8" xfId="6" applyNumberFormat="1" applyFont="1" applyFill="1" applyBorder="1" applyAlignment="1">
      <alignment horizontal="right"/>
    </xf>
    <xf numFmtId="164" fontId="30" fillId="0" borderId="0" xfId="6" applyNumberFormat="1" applyFont="1" applyFill="1" applyBorder="1" applyAlignment="1">
      <alignment horizontal="right"/>
    </xf>
    <xf numFmtId="1" fontId="30" fillId="0" borderId="8" xfId="6" applyNumberFormat="1" applyFont="1" applyFill="1" applyBorder="1" applyAlignment="1">
      <alignment horizontal="right"/>
    </xf>
    <xf numFmtId="1" fontId="30" fillId="0" borderId="0" xfId="6" applyNumberFormat="1" applyFont="1" applyFill="1" applyBorder="1" applyAlignment="1">
      <alignment horizontal="right"/>
    </xf>
    <xf numFmtId="0" fontId="2" fillId="0" borderId="6" xfId="5" applyFont="1" applyFill="1" applyBorder="1" applyAlignment="1">
      <alignment wrapText="1"/>
    </xf>
    <xf numFmtId="0" fontId="7" fillId="0" borderId="5" xfId="5" applyFont="1" applyFill="1" applyBorder="1" applyAlignment="1">
      <alignment wrapText="1"/>
    </xf>
    <xf numFmtId="49" fontId="4" fillId="0" borderId="5" xfId="5" applyNumberFormat="1" applyFont="1" applyFill="1" applyBorder="1" applyAlignment="1">
      <alignment horizontal="left" wrapText="1"/>
    </xf>
    <xf numFmtId="49" fontId="4" fillId="0" borderId="5" xfId="5" applyNumberFormat="1" applyFont="1" applyFill="1" applyBorder="1" applyAlignment="1">
      <alignment horizontal="left"/>
    </xf>
    <xf numFmtId="0" fontId="4" fillId="0" borderId="5" xfId="5" applyFont="1" applyFill="1" applyBorder="1" applyAlignment="1"/>
    <xf numFmtId="0" fontId="4" fillId="0" borderId="5" xfId="5" applyFont="1" applyFill="1" applyBorder="1" applyAlignment="1">
      <alignment horizontal="left"/>
    </xf>
    <xf numFmtId="49" fontId="6" fillId="0" borderId="5" xfId="5" applyNumberFormat="1" applyFont="1" applyFill="1" applyBorder="1" applyAlignment="1">
      <alignment horizontal="left" wrapText="1" indent="2"/>
    </xf>
    <xf numFmtId="0" fontId="6" fillId="0" borderId="5" xfId="5" applyFont="1" applyBorder="1" applyAlignment="1">
      <alignment horizontal="left" indent="1"/>
    </xf>
    <xf numFmtId="1" fontId="5" fillId="0" borderId="4" xfId="5" applyNumberFormat="1" applyFont="1" applyFill="1" applyBorder="1" applyAlignment="1">
      <alignment horizontal="right"/>
    </xf>
    <xf numFmtId="0" fontId="5" fillId="0" borderId="7" xfId="5" applyFont="1" applyFill="1" applyBorder="1" applyAlignment="1"/>
    <xf numFmtId="164" fontId="5" fillId="0" borderId="4" xfId="5" applyNumberFormat="1" applyFont="1" applyFill="1" applyBorder="1" applyAlignment="1">
      <alignment horizontal="right"/>
    </xf>
    <xf numFmtId="164" fontId="5" fillId="0" borderId="7" xfId="5" applyNumberFormat="1" applyFont="1" applyFill="1" applyBorder="1" applyAlignment="1"/>
    <xf numFmtId="1" fontId="5" fillId="0" borderId="8" xfId="5" applyNumberFormat="1" applyFont="1" applyFill="1" applyBorder="1" applyAlignment="1">
      <alignment horizontal="right"/>
    </xf>
    <xf numFmtId="0" fontId="5" fillId="0" borderId="9" xfId="5" applyFont="1" applyFill="1" applyBorder="1" applyAlignment="1"/>
    <xf numFmtId="164" fontId="5" fillId="0" borderId="8" xfId="5" applyNumberFormat="1" applyFont="1" applyFill="1" applyBorder="1" applyAlignment="1">
      <alignment horizontal="right"/>
    </xf>
    <xf numFmtId="164" fontId="5" fillId="0" borderId="9" xfId="5" applyNumberFormat="1" applyFont="1" applyFill="1" applyBorder="1" applyAlignment="1"/>
    <xf numFmtId="1" fontId="4" fillId="0" borderId="8" xfId="5" applyNumberFormat="1" applyFont="1" applyFill="1" applyBorder="1" applyAlignment="1">
      <alignment horizontal="right"/>
    </xf>
    <xf numFmtId="0" fontId="4" fillId="0" borderId="9" xfId="5" applyFont="1" applyFill="1" applyBorder="1" applyAlignment="1"/>
    <xf numFmtId="164" fontId="4" fillId="0" borderId="8" xfId="5" applyNumberFormat="1" applyFont="1" applyFill="1" applyBorder="1" applyAlignment="1">
      <alignment horizontal="right"/>
    </xf>
    <xf numFmtId="164" fontId="4" fillId="0" borderId="9" xfId="5" applyNumberFormat="1" applyFont="1" applyFill="1" applyBorder="1" applyAlignment="1"/>
    <xf numFmtId="1" fontId="6" fillId="0" borderId="8" xfId="5" applyNumberFormat="1" applyFont="1" applyFill="1" applyBorder="1" applyAlignment="1">
      <alignment horizontal="right"/>
    </xf>
    <xf numFmtId="0" fontId="6" fillId="0" borderId="9" xfId="5" applyFont="1" applyFill="1" applyBorder="1" applyAlignment="1"/>
    <xf numFmtId="164" fontId="6" fillId="0" borderId="8" xfId="5" applyNumberFormat="1" applyFont="1" applyFill="1" applyBorder="1" applyAlignment="1">
      <alignment horizontal="right"/>
    </xf>
    <xf numFmtId="164" fontId="6" fillId="0" borderId="9" xfId="5" applyNumberFormat="1" applyFont="1" applyFill="1" applyBorder="1" applyAlignment="1"/>
    <xf numFmtId="0" fontId="3" fillId="0" borderId="8" xfId="5" applyFont="1" applyBorder="1" applyAlignment="1"/>
    <xf numFmtId="0" fontId="3" fillId="0" borderId="9" xfId="5" applyFont="1" applyBorder="1" applyAlignment="1"/>
    <xf numFmtId="0" fontId="5" fillId="0" borderId="4" xfId="5" applyFont="1" applyBorder="1" applyAlignment="1"/>
    <xf numFmtId="0" fontId="5" fillId="0" borderId="8" xfId="5" applyFont="1" applyBorder="1" applyAlignment="1"/>
    <xf numFmtId="164" fontId="2" fillId="0" borderId="4" xfId="5" applyNumberFormat="1" applyFont="1" applyBorder="1" applyAlignment="1"/>
    <xf numFmtId="164" fontId="5" fillId="0" borderId="4" xfId="5" applyNumberFormat="1" applyFont="1" applyBorder="1" applyAlignment="1"/>
    <xf numFmtId="164" fontId="5" fillId="0" borderId="8" xfId="5" applyNumberFormat="1" applyFont="1" applyBorder="1" applyAlignment="1"/>
    <xf numFmtId="0" fontId="4" fillId="0" borderId="8" xfId="5" applyFont="1" applyBorder="1" applyAlignment="1"/>
    <xf numFmtId="164" fontId="3" fillId="0" borderId="8" xfId="5" applyNumberFormat="1" applyFont="1" applyBorder="1" applyAlignment="1"/>
    <xf numFmtId="164" fontId="4" fillId="0" borderId="8" xfId="5" applyNumberFormat="1" applyFont="1" applyBorder="1" applyAlignment="1"/>
    <xf numFmtId="164" fontId="3" fillId="0" borderId="8" xfId="5" applyNumberFormat="1" applyFont="1" applyFill="1" applyBorder="1" applyAlignment="1"/>
    <xf numFmtId="0" fontId="36" fillId="0" borderId="8" xfId="5" applyFont="1" applyBorder="1" applyAlignment="1"/>
    <xf numFmtId="164" fontId="36" fillId="0" borderId="8" xfId="5" applyNumberFormat="1" applyFont="1" applyBorder="1" applyAlignment="1"/>
    <xf numFmtId="0" fontId="20" fillId="0" borderId="8" xfId="5" applyFont="1" applyBorder="1" applyAlignment="1"/>
    <xf numFmtId="164" fontId="20" fillId="0" borderId="8" xfId="5" applyNumberFormat="1" applyFont="1" applyBorder="1" applyAlignment="1"/>
    <xf numFmtId="0" fontId="3" fillId="0" borderId="0" xfId="5" applyFont="1" applyAlignment="1"/>
    <xf numFmtId="0" fontId="19" fillId="0" borderId="8" xfId="5" applyFont="1" applyBorder="1" applyAlignment="1"/>
    <xf numFmtId="164" fontId="19" fillId="0" borderId="8" xfId="5" applyNumberFormat="1" applyFont="1" applyBorder="1" applyAlignment="1"/>
    <xf numFmtId="0" fontId="19" fillId="0" borderId="5" xfId="5" applyFont="1" applyBorder="1" applyAlignment="1">
      <alignment wrapText="1"/>
    </xf>
    <xf numFmtId="0" fontId="19" fillId="0" borderId="6" xfId="5" applyFont="1" applyBorder="1" applyAlignment="1">
      <alignment wrapText="1"/>
    </xf>
    <xf numFmtId="0" fontId="6" fillId="0" borderId="7" xfId="5" applyFont="1" applyBorder="1" applyAlignment="1">
      <alignment wrapText="1"/>
    </xf>
    <xf numFmtId="1" fontId="2" fillId="0" borderId="8" xfId="0" applyNumberFormat="1" applyFont="1" applyFill="1" applyBorder="1" applyAlignment="1" applyProtection="1"/>
    <xf numFmtId="1" fontId="3" fillId="0" borderId="8" xfId="0" applyNumberFormat="1" applyFont="1" applyFill="1" applyBorder="1" applyAlignment="1" applyProtection="1"/>
    <xf numFmtId="0" fontId="5" fillId="0" borderId="5" xfId="0" applyNumberFormat="1" applyFont="1" applyFill="1" applyBorder="1" applyAlignment="1" applyProtection="1">
      <alignment horizontal="left" wrapText="1"/>
    </xf>
    <xf numFmtId="0" fontId="4" fillId="0" borderId="8" xfId="4" applyNumberFormat="1" applyFont="1" applyFill="1" applyBorder="1" applyAlignment="1"/>
    <xf numFmtId="0" fontId="6" fillId="0" borderId="0" xfId="0" applyFont="1" applyFill="1" applyAlignment="1">
      <alignment horizontal="left" vertical="center" indent="2"/>
    </xf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12" fillId="0" borderId="8" xfId="0" applyFont="1" applyBorder="1" applyAlignment="1">
      <alignment horizontal="center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5" xfId="5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6" fillId="0" borderId="13" xfId="5" applyFont="1" applyBorder="1" applyAlignment="1">
      <alignment horizontal="center" vertical="center"/>
    </xf>
    <xf numFmtId="0" fontId="16" fillId="0" borderId="1" xfId="5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/>
    </xf>
    <xf numFmtId="0" fontId="16" fillId="0" borderId="13" xfId="5" applyFont="1" applyFill="1" applyBorder="1" applyAlignment="1">
      <alignment horizontal="center" vertical="center"/>
    </xf>
    <xf numFmtId="0" fontId="16" fillId="0" borderId="11" xfId="5" applyFont="1" applyBorder="1" applyAlignment="1">
      <alignment horizontal="center" vertical="center" wrapText="1"/>
    </xf>
    <xf numFmtId="0" fontId="16" fillId="0" borderId="11" xfId="5" applyFont="1" applyBorder="1" applyAlignment="1">
      <alignment horizontal="center" vertical="center"/>
    </xf>
    <xf numFmtId="0" fontId="16" fillId="0" borderId="1" xfId="5" applyFont="1" applyBorder="1" applyAlignment="1">
      <alignment horizontal="center" vertical="center" wrapText="1"/>
    </xf>
    <xf numFmtId="0" fontId="13" fillId="0" borderId="13" xfId="5" applyFont="1" applyBorder="1" applyAlignment="1">
      <alignment horizontal="center" vertical="center" wrapText="1"/>
    </xf>
    <xf numFmtId="0" fontId="13" fillId="0" borderId="13" xfId="5" applyFont="1" applyBorder="1" applyAlignment="1">
      <alignment horizontal="center" vertical="center"/>
    </xf>
    <xf numFmtId="0" fontId="33" fillId="0" borderId="6" xfId="5" applyFont="1" applyBorder="1" applyAlignment="1">
      <alignment horizontal="center" vertical="center" wrapText="1"/>
    </xf>
    <xf numFmtId="0" fontId="33" fillId="0" borderId="5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vertical="center"/>
    </xf>
    <xf numFmtId="0" fontId="33" fillId="0" borderId="1" xfId="5" applyFont="1" applyBorder="1" applyAlignment="1">
      <alignment horizontal="center" vertical="center" wrapText="1"/>
    </xf>
    <xf numFmtId="0" fontId="13" fillId="0" borderId="7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</cellXfs>
  <cellStyles count="7">
    <cellStyle name="Kolumna" xfId="3" xr:uid="{00000000-0005-0000-0000-000000000000}"/>
    <cellStyle name="Normalny" xfId="0" builtinId="0"/>
    <cellStyle name="Normalny 2" xfId="1" xr:uid="{00000000-0005-0000-0000-000002000000}"/>
    <cellStyle name="Normalny 3" xfId="2" xr:uid="{00000000-0005-0000-0000-000003000000}"/>
    <cellStyle name="Normalny 4" xfId="4" xr:uid="{00000000-0005-0000-0000-000004000000}"/>
    <cellStyle name="Normalny 5" xfId="5" xr:uid="{791D1A97-E5AC-47DF-AB68-C596864CE715}"/>
    <cellStyle name="Normalny_Arkusz1" xfId="6" xr:uid="{838094D1-5B65-447A-A5F4-C4C587D271A4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9E77-6CC2-40D3-99A9-D3CCEB84D2F8}">
  <dimension ref="A1:I16"/>
  <sheetViews>
    <sheetView tabSelected="1" zoomScaleNormal="100" zoomScaleSheetLayoutView="100" workbookViewId="0"/>
  </sheetViews>
  <sheetFormatPr defaultColWidth="8.88671875" defaultRowHeight="13.8" x14ac:dyDescent="0.25"/>
  <cols>
    <col min="1" max="1" width="52.33203125" style="69" customWidth="1"/>
    <col min="2" max="4" width="16.33203125" style="69" customWidth="1"/>
    <col min="5" max="5" width="51.6640625" style="69" customWidth="1"/>
    <col min="6" max="6" width="16.44140625" style="69" customWidth="1"/>
    <col min="7" max="8" width="8.88671875" style="69"/>
    <col min="9" max="9" width="12.33203125" style="69" customWidth="1"/>
    <col min="10" max="16384" width="8.88671875" style="69"/>
  </cols>
  <sheetData>
    <row r="1" spans="1:9" s="4" customFormat="1" ht="18" customHeight="1" x14ac:dyDescent="0.3">
      <c r="A1" s="38" t="s">
        <v>169</v>
      </c>
      <c r="I1" s="68"/>
    </row>
    <row r="2" spans="1:9" s="4" customFormat="1" ht="18" customHeight="1" x14ac:dyDescent="0.3">
      <c r="A2" s="39" t="s">
        <v>170</v>
      </c>
      <c r="I2" s="68"/>
    </row>
    <row r="3" spans="1:9" s="4" customFormat="1" ht="40.200000000000003" customHeight="1" x14ac:dyDescent="0.3">
      <c r="A3" s="117" t="s">
        <v>158</v>
      </c>
      <c r="I3" s="68"/>
    </row>
    <row r="4" spans="1:9" s="4" customFormat="1" ht="15" customHeight="1" x14ac:dyDescent="0.3">
      <c r="A4" s="116" t="s">
        <v>166</v>
      </c>
      <c r="I4" s="68"/>
    </row>
    <row r="5" spans="1:9" s="71" customFormat="1" ht="40.200000000000003" customHeight="1" x14ac:dyDescent="0.25">
      <c r="A5" s="70" t="s">
        <v>122</v>
      </c>
    </row>
    <row r="6" spans="1:9" s="71" customFormat="1" ht="15" customHeight="1" x14ac:dyDescent="0.2">
      <c r="A6" s="75" t="s">
        <v>86</v>
      </c>
    </row>
    <row r="7" spans="1:9" s="71" customFormat="1" ht="15" customHeight="1" x14ac:dyDescent="0.2">
      <c r="A7" s="81" t="s">
        <v>123</v>
      </c>
    </row>
    <row r="8" spans="1:9" s="71" customFormat="1" ht="15" customHeight="1" x14ac:dyDescent="0.2">
      <c r="A8" s="81" t="s">
        <v>87</v>
      </c>
    </row>
    <row r="9" spans="1:9" s="87" customFormat="1" ht="49.95" customHeight="1" x14ac:dyDescent="0.3">
      <c r="A9" s="82" t="s">
        <v>19</v>
      </c>
      <c r="B9" s="83">
        <v>2011</v>
      </c>
      <c r="C9" s="84">
        <v>2021</v>
      </c>
      <c r="D9" s="124" t="s">
        <v>182</v>
      </c>
      <c r="E9" s="85" t="s">
        <v>20</v>
      </c>
      <c r="F9" s="86"/>
    </row>
    <row r="10" spans="1:9" s="71" customFormat="1" ht="15" customHeight="1" x14ac:dyDescent="0.25">
      <c r="A10" s="70" t="s">
        <v>41</v>
      </c>
      <c r="B10" s="118">
        <v>460276</v>
      </c>
      <c r="C10" s="73">
        <v>486022</v>
      </c>
      <c r="D10" s="125">
        <v>5.6</v>
      </c>
      <c r="E10" s="74" t="s">
        <v>27</v>
      </c>
    </row>
    <row r="11" spans="1:9" s="71" customFormat="1" ht="15" customHeight="1" x14ac:dyDescent="0.2">
      <c r="A11" s="75" t="s">
        <v>88</v>
      </c>
      <c r="B11" s="136">
        <v>218254</v>
      </c>
      <c r="C11" s="137">
        <v>230161</v>
      </c>
      <c r="D11" s="138">
        <v>5.5</v>
      </c>
      <c r="E11" s="76" t="s">
        <v>89</v>
      </c>
    </row>
    <row r="12" spans="1:9" s="71" customFormat="1" ht="15" customHeight="1" x14ac:dyDescent="0.2">
      <c r="A12" s="75" t="s">
        <v>90</v>
      </c>
      <c r="B12" s="136">
        <v>242022</v>
      </c>
      <c r="C12" s="137">
        <v>255861</v>
      </c>
      <c r="D12" s="138">
        <v>5.7</v>
      </c>
      <c r="E12" s="76" t="s">
        <v>91</v>
      </c>
    </row>
    <row r="13" spans="1:9" s="71" customFormat="1" ht="15" customHeight="1" x14ac:dyDescent="0.2">
      <c r="A13" s="71" t="s">
        <v>92</v>
      </c>
      <c r="B13" s="139">
        <v>111</v>
      </c>
      <c r="C13" s="140">
        <v>111</v>
      </c>
      <c r="D13" s="138" t="s">
        <v>171</v>
      </c>
      <c r="E13" s="77" t="s">
        <v>93</v>
      </c>
    </row>
    <row r="14" spans="1:9" s="71" customFormat="1" ht="15" customHeight="1" x14ac:dyDescent="0.2">
      <c r="A14" s="71" t="s">
        <v>115</v>
      </c>
      <c r="B14" s="139">
        <v>1757</v>
      </c>
      <c r="C14" s="140">
        <v>1855</v>
      </c>
      <c r="D14" s="138" t="s">
        <v>171</v>
      </c>
      <c r="E14" s="77" t="s">
        <v>116</v>
      </c>
    </row>
    <row r="15" spans="1:9" s="71" customFormat="1" ht="26.4" customHeight="1" x14ac:dyDescent="0.2">
      <c r="A15" s="78" t="s">
        <v>117</v>
      </c>
      <c r="B15" s="141">
        <v>15.5</v>
      </c>
      <c r="C15" s="142">
        <v>19.899999999999999</v>
      </c>
      <c r="D15" s="141" t="s">
        <v>171</v>
      </c>
      <c r="E15" s="79" t="s">
        <v>94</v>
      </c>
    </row>
    <row r="16" spans="1:9" s="71" customFormat="1" ht="39" customHeight="1" x14ac:dyDescent="0.2">
      <c r="A16" s="78" t="s">
        <v>167</v>
      </c>
      <c r="B16" s="143">
        <v>117</v>
      </c>
      <c r="C16" s="144">
        <v>140</v>
      </c>
      <c r="D16" s="143" t="s">
        <v>171</v>
      </c>
      <c r="E16" s="79" t="s">
        <v>168</v>
      </c>
    </row>
  </sheetData>
  <pageMargins left="0.78740157480314965" right="0.78740157480314965" top="0.78740157480314965" bottom="0.78740157480314965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6474-4DE6-47DF-928A-9E5645F62A48}">
  <dimension ref="A1:J30"/>
  <sheetViews>
    <sheetView zoomScaleNormal="100" zoomScaleSheetLayoutView="100" workbookViewId="0"/>
  </sheetViews>
  <sheetFormatPr defaultColWidth="8.88671875" defaultRowHeight="15" customHeight="1" x14ac:dyDescent="0.2"/>
  <cols>
    <col min="1" max="1" width="17.44140625" style="71" customWidth="1"/>
    <col min="2" max="10" width="8.6640625" style="71" customWidth="1"/>
    <col min="11" max="16384" width="8.88671875" style="71"/>
  </cols>
  <sheetData>
    <row r="1" spans="1:10" ht="15" customHeight="1" x14ac:dyDescent="0.25">
      <c r="A1" s="70" t="s">
        <v>124</v>
      </c>
    </row>
    <row r="2" spans="1:10" ht="15" customHeight="1" x14ac:dyDescent="0.2">
      <c r="A2" s="88" t="s">
        <v>86</v>
      </c>
    </row>
    <row r="3" spans="1:10" ht="15" customHeight="1" x14ac:dyDescent="0.2">
      <c r="A3" s="89" t="s">
        <v>125</v>
      </c>
    </row>
    <row r="4" spans="1:10" ht="15" customHeight="1" x14ac:dyDescent="0.2">
      <c r="A4" s="89" t="s">
        <v>87</v>
      </c>
    </row>
    <row r="5" spans="1:10" s="80" customFormat="1" ht="25.2" customHeight="1" x14ac:dyDescent="0.2">
      <c r="A5" s="202" t="s">
        <v>118</v>
      </c>
      <c r="B5" s="204">
        <v>2011</v>
      </c>
      <c r="C5" s="204"/>
      <c r="D5" s="205"/>
      <c r="E5" s="204">
        <v>2021</v>
      </c>
      <c r="F5" s="204"/>
      <c r="G5" s="205"/>
      <c r="H5" s="206" t="s">
        <v>183</v>
      </c>
      <c r="I5" s="207"/>
      <c r="J5" s="208"/>
    </row>
    <row r="6" spans="1:10" s="80" customFormat="1" ht="25.2" customHeight="1" x14ac:dyDescent="0.2">
      <c r="A6" s="203"/>
      <c r="B6" s="92" t="s">
        <v>119</v>
      </c>
      <c r="C6" s="92" t="s">
        <v>120</v>
      </c>
      <c r="D6" s="93" t="s">
        <v>121</v>
      </c>
      <c r="E6" s="92" t="s">
        <v>119</v>
      </c>
      <c r="F6" s="92" t="s">
        <v>120</v>
      </c>
      <c r="G6" s="93" t="s">
        <v>121</v>
      </c>
      <c r="H6" s="126" t="s">
        <v>119</v>
      </c>
      <c r="I6" s="126" t="s">
        <v>120</v>
      </c>
      <c r="J6" s="124" t="s">
        <v>121</v>
      </c>
    </row>
    <row r="7" spans="1:10" ht="15" customHeight="1" x14ac:dyDescent="0.25">
      <c r="A7" s="145" t="s">
        <v>41</v>
      </c>
      <c r="B7" s="153">
        <v>460276</v>
      </c>
      <c r="C7" s="153">
        <v>218254</v>
      </c>
      <c r="D7" s="154">
        <v>242022</v>
      </c>
      <c r="E7" s="153">
        <v>486022</v>
      </c>
      <c r="F7" s="153">
        <v>230161</v>
      </c>
      <c r="G7" s="154">
        <v>255861</v>
      </c>
      <c r="H7" s="155">
        <v>5.6</v>
      </c>
      <c r="I7" s="155">
        <v>5.5</v>
      </c>
      <c r="J7" s="156">
        <v>5.7</v>
      </c>
    </row>
    <row r="8" spans="1:10" ht="15" customHeight="1" x14ac:dyDescent="0.25">
      <c r="A8" s="146" t="s">
        <v>27</v>
      </c>
      <c r="B8" s="157"/>
      <c r="C8" s="157"/>
      <c r="D8" s="158"/>
      <c r="E8" s="157"/>
      <c r="F8" s="157"/>
      <c r="G8" s="158"/>
      <c r="H8" s="159"/>
      <c r="I8" s="159"/>
      <c r="J8" s="160"/>
    </row>
    <row r="9" spans="1:10" ht="15" customHeight="1" x14ac:dyDescent="0.2">
      <c r="A9" s="147" t="s">
        <v>95</v>
      </c>
      <c r="B9" s="161">
        <v>23551</v>
      </c>
      <c r="C9" s="161">
        <v>12229</v>
      </c>
      <c r="D9" s="162">
        <v>11322</v>
      </c>
      <c r="E9" s="161">
        <v>24425</v>
      </c>
      <c r="F9" s="161">
        <v>12587</v>
      </c>
      <c r="G9" s="162">
        <v>11838</v>
      </c>
      <c r="H9" s="163">
        <v>3.7</v>
      </c>
      <c r="I9" s="163">
        <v>2.9</v>
      </c>
      <c r="J9" s="164">
        <v>4.5999999999999996</v>
      </c>
    </row>
    <row r="10" spans="1:10" s="72" customFormat="1" ht="15" customHeight="1" x14ac:dyDescent="0.2">
      <c r="A10" s="151" t="s">
        <v>184</v>
      </c>
      <c r="B10" s="165"/>
      <c r="C10" s="165"/>
      <c r="D10" s="166"/>
      <c r="E10" s="165"/>
      <c r="F10" s="165"/>
      <c r="G10" s="166"/>
      <c r="H10" s="167"/>
      <c r="I10" s="167"/>
      <c r="J10" s="168"/>
    </row>
    <row r="11" spans="1:10" ht="15" customHeight="1" x14ac:dyDescent="0.2">
      <c r="A11" s="148" t="s">
        <v>96</v>
      </c>
      <c r="B11" s="161">
        <v>18663</v>
      </c>
      <c r="C11" s="161">
        <v>9578</v>
      </c>
      <c r="D11" s="162">
        <v>9085</v>
      </c>
      <c r="E11" s="161">
        <v>22572</v>
      </c>
      <c r="F11" s="161">
        <v>11694</v>
      </c>
      <c r="G11" s="162">
        <v>10878</v>
      </c>
      <c r="H11" s="163">
        <v>20.9</v>
      </c>
      <c r="I11" s="163">
        <v>22.1</v>
      </c>
      <c r="J11" s="164">
        <v>19.7</v>
      </c>
    </row>
    <row r="12" spans="1:10" ht="15" customHeight="1" x14ac:dyDescent="0.2">
      <c r="A12" s="148" t="s">
        <v>97</v>
      </c>
      <c r="B12" s="161">
        <v>18525</v>
      </c>
      <c r="C12" s="161">
        <v>9454</v>
      </c>
      <c r="D12" s="162">
        <v>9071</v>
      </c>
      <c r="E12" s="161">
        <v>22331</v>
      </c>
      <c r="F12" s="161">
        <v>11590</v>
      </c>
      <c r="G12" s="162">
        <v>10741</v>
      </c>
      <c r="H12" s="163">
        <v>20.5</v>
      </c>
      <c r="I12" s="163">
        <v>22.6</v>
      </c>
      <c r="J12" s="164">
        <v>18.399999999999999</v>
      </c>
    </row>
    <row r="13" spans="1:10" ht="15" customHeight="1" x14ac:dyDescent="0.2">
      <c r="A13" s="149" t="s">
        <v>98</v>
      </c>
      <c r="B13" s="161">
        <v>23044</v>
      </c>
      <c r="C13" s="161">
        <v>11693</v>
      </c>
      <c r="D13" s="162">
        <v>11351</v>
      </c>
      <c r="E13" s="161">
        <v>17877</v>
      </c>
      <c r="F13" s="161">
        <v>9095</v>
      </c>
      <c r="G13" s="162">
        <v>8782</v>
      </c>
      <c r="H13" s="163">
        <v>-22.4</v>
      </c>
      <c r="I13" s="163">
        <v>-22.2</v>
      </c>
      <c r="J13" s="164">
        <v>-22.6</v>
      </c>
    </row>
    <row r="14" spans="1:10" ht="15" customHeight="1" x14ac:dyDescent="0.2">
      <c r="A14" s="150" t="s">
        <v>99</v>
      </c>
      <c r="B14" s="161">
        <v>33078</v>
      </c>
      <c r="C14" s="161">
        <v>16358</v>
      </c>
      <c r="D14" s="162">
        <v>16720</v>
      </c>
      <c r="E14" s="161">
        <v>26440</v>
      </c>
      <c r="F14" s="161">
        <v>12429</v>
      </c>
      <c r="G14" s="162">
        <v>14011</v>
      </c>
      <c r="H14" s="163">
        <v>-20.100000000000001</v>
      </c>
      <c r="I14" s="163">
        <v>-24</v>
      </c>
      <c r="J14" s="164">
        <v>-16.2</v>
      </c>
    </row>
    <row r="15" spans="1:10" ht="15" customHeight="1" x14ac:dyDescent="0.2">
      <c r="A15" s="148" t="s">
        <v>100</v>
      </c>
      <c r="B15" s="161">
        <v>39701</v>
      </c>
      <c r="C15" s="161">
        <v>19484</v>
      </c>
      <c r="D15" s="162">
        <v>20217</v>
      </c>
      <c r="E15" s="161">
        <v>39653</v>
      </c>
      <c r="F15" s="161">
        <v>18988</v>
      </c>
      <c r="G15" s="162">
        <v>20665</v>
      </c>
      <c r="H15" s="163">
        <v>-0.1</v>
      </c>
      <c r="I15" s="163">
        <v>-2.5</v>
      </c>
      <c r="J15" s="164">
        <v>2.2000000000000002</v>
      </c>
    </row>
    <row r="16" spans="1:10" ht="15" customHeight="1" x14ac:dyDescent="0.2">
      <c r="A16" s="148" t="s">
        <v>101</v>
      </c>
      <c r="B16" s="161">
        <v>40577</v>
      </c>
      <c r="C16" s="161">
        <v>20055</v>
      </c>
      <c r="D16" s="162">
        <v>20522</v>
      </c>
      <c r="E16" s="161">
        <v>42094</v>
      </c>
      <c r="F16" s="161">
        <v>20868</v>
      </c>
      <c r="G16" s="162">
        <v>21226</v>
      </c>
      <c r="H16" s="163">
        <v>3.7</v>
      </c>
      <c r="I16" s="163">
        <v>4.0999999999999996</v>
      </c>
      <c r="J16" s="164">
        <v>3.4</v>
      </c>
    </row>
    <row r="17" spans="1:10" ht="15" customHeight="1" x14ac:dyDescent="0.2">
      <c r="A17" s="148" t="s">
        <v>102</v>
      </c>
      <c r="B17" s="161">
        <v>34763</v>
      </c>
      <c r="C17" s="161">
        <v>17523</v>
      </c>
      <c r="D17" s="162">
        <v>17240</v>
      </c>
      <c r="E17" s="161">
        <v>43077</v>
      </c>
      <c r="F17" s="161">
        <v>21393</v>
      </c>
      <c r="G17" s="162">
        <v>21684</v>
      </c>
      <c r="H17" s="163">
        <v>23.9</v>
      </c>
      <c r="I17" s="163">
        <v>22.1</v>
      </c>
      <c r="J17" s="164">
        <v>25.8</v>
      </c>
    </row>
    <row r="18" spans="1:10" ht="15" customHeight="1" x14ac:dyDescent="0.2">
      <c r="A18" s="148" t="s">
        <v>103</v>
      </c>
      <c r="B18" s="161">
        <v>27078</v>
      </c>
      <c r="C18" s="161">
        <v>13538</v>
      </c>
      <c r="D18" s="162">
        <v>13540</v>
      </c>
      <c r="E18" s="161">
        <v>39570</v>
      </c>
      <c r="F18" s="161">
        <v>19633</v>
      </c>
      <c r="G18" s="162">
        <v>19937</v>
      </c>
      <c r="H18" s="163">
        <v>46.1</v>
      </c>
      <c r="I18" s="163">
        <v>45</v>
      </c>
      <c r="J18" s="164">
        <v>47.2</v>
      </c>
    </row>
    <row r="19" spans="1:10" ht="15" customHeight="1" x14ac:dyDescent="0.2">
      <c r="A19" s="148" t="s">
        <v>104</v>
      </c>
      <c r="B19" s="161">
        <v>25858</v>
      </c>
      <c r="C19" s="161">
        <v>12645</v>
      </c>
      <c r="D19" s="162">
        <v>13213</v>
      </c>
      <c r="E19" s="161">
        <v>33400</v>
      </c>
      <c r="F19" s="161">
        <v>16654</v>
      </c>
      <c r="G19" s="162">
        <v>16746</v>
      </c>
      <c r="H19" s="163">
        <v>29.2</v>
      </c>
      <c r="I19" s="163">
        <v>31.7</v>
      </c>
      <c r="J19" s="164">
        <v>26.7</v>
      </c>
    </row>
    <row r="20" spans="1:10" ht="15" customHeight="1" x14ac:dyDescent="0.2">
      <c r="A20" s="148" t="s">
        <v>160</v>
      </c>
      <c r="B20" s="161">
        <v>32552</v>
      </c>
      <c r="C20" s="161">
        <v>15293</v>
      </c>
      <c r="D20" s="162">
        <v>17259</v>
      </c>
      <c r="E20" s="161">
        <v>25556</v>
      </c>
      <c r="F20" s="161">
        <v>12616</v>
      </c>
      <c r="G20" s="162">
        <v>12940</v>
      </c>
      <c r="H20" s="163">
        <v>-21.5</v>
      </c>
      <c r="I20" s="163">
        <v>-17.5</v>
      </c>
      <c r="J20" s="164">
        <v>-25</v>
      </c>
    </row>
    <row r="21" spans="1:10" ht="15" customHeight="1" x14ac:dyDescent="0.2">
      <c r="A21" s="148" t="s">
        <v>161</v>
      </c>
      <c r="B21" s="161">
        <v>37862</v>
      </c>
      <c r="C21" s="161">
        <v>17336</v>
      </c>
      <c r="D21" s="162">
        <v>20526</v>
      </c>
      <c r="E21" s="161">
        <v>23530</v>
      </c>
      <c r="F21" s="161">
        <v>11205</v>
      </c>
      <c r="G21" s="162">
        <v>12325</v>
      </c>
      <c r="H21" s="163">
        <v>-37.9</v>
      </c>
      <c r="I21" s="163">
        <v>-35.4</v>
      </c>
      <c r="J21" s="164">
        <v>-40</v>
      </c>
    </row>
    <row r="22" spans="1:10" ht="15" customHeight="1" x14ac:dyDescent="0.2">
      <c r="A22" s="148" t="s">
        <v>105</v>
      </c>
      <c r="B22" s="161">
        <v>33820</v>
      </c>
      <c r="C22" s="161">
        <v>15312</v>
      </c>
      <c r="D22" s="162">
        <v>18508</v>
      </c>
      <c r="E22" s="161">
        <v>28545</v>
      </c>
      <c r="F22" s="161">
        <v>12871</v>
      </c>
      <c r="G22" s="162">
        <v>15674</v>
      </c>
      <c r="H22" s="163">
        <v>-15.6</v>
      </c>
      <c r="I22" s="163">
        <v>-15.9</v>
      </c>
      <c r="J22" s="164">
        <v>-15.3</v>
      </c>
    </row>
    <row r="23" spans="1:10" ht="15" customHeight="1" x14ac:dyDescent="0.2">
      <c r="A23" s="148" t="s">
        <v>106</v>
      </c>
      <c r="B23" s="161">
        <v>18888</v>
      </c>
      <c r="C23" s="161">
        <v>8256</v>
      </c>
      <c r="D23" s="162">
        <v>10632</v>
      </c>
      <c r="E23" s="161">
        <v>32014</v>
      </c>
      <c r="F23" s="161">
        <v>13726</v>
      </c>
      <c r="G23" s="162">
        <v>18288</v>
      </c>
      <c r="H23" s="163">
        <v>69.5</v>
      </c>
      <c r="I23" s="163">
        <v>66.3</v>
      </c>
      <c r="J23" s="164">
        <v>72</v>
      </c>
    </row>
    <row r="24" spans="1:10" ht="15" customHeight="1" x14ac:dyDescent="0.2">
      <c r="A24" s="148" t="s">
        <v>162</v>
      </c>
      <c r="B24" s="161">
        <v>18336</v>
      </c>
      <c r="C24" s="161">
        <v>7593</v>
      </c>
      <c r="D24" s="162">
        <v>10743</v>
      </c>
      <c r="E24" s="161">
        <v>27302</v>
      </c>
      <c r="F24" s="161">
        <v>11432</v>
      </c>
      <c r="G24" s="162">
        <v>15870</v>
      </c>
      <c r="H24" s="163">
        <v>48.9</v>
      </c>
      <c r="I24" s="163">
        <v>50.6</v>
      </c>
      <c r="J24" s="164">
        <v>47.7</v>
      </c>
    </row>
    <row r="25" spans="1:10" ht="15" customHeight="1" x14ac:dyDescent="0.2">
      <c r="A25" s="148" t="s">
        <v>163</v>
      </c>
      <c r="B25" s="161">
        <v>15445</v>
      </c>
      <c r="C25" s="161">
        <v>6088</v>
      </c>
      <c r="D25" s="162">
        <v>9357</v>
      </c>
      <c r="E25" s="161">
        <v>14066</v>
      </c>
      <c r="F25" s="161">
        <v>5484</v>
      </c>
      <c r="G25" s="162">
        <v>8582</v>
      </c>
      <c r="H25" s="163">
        <v>-8.9</v>
      </c>
      <c r="I25" s="163">
        <v>-9.9</v>
      </c>
      <c r="J25" s="164">
        <v>-8.3000000000000007</v>
      </c>
    </row>
    <row r="26" spans="1:10" ht="15" customHeight="1" x14ac:dyDescent="0.2">
      <c r="A26" s="148" t="s">
        <v>164</v>
      </c>
      <c r="B26" s="161">
        <v>10872</v>
      </c>
      <c r="C26" s="161">
        <v>3743</v>
      </c>
      <c r="D26" s="162">
        <v>7129</v>
      </c>
      <c r="E26" s="161">
        <v>11987</v>
      </c>
      <c r="F26" s="161">
        <v>4335</v>
      </c>
      <c r="G26" s="162">
        <v>7652</v>
      </c>
      <c r="H26" s="163">
        <v>10.3</v>
      </c>
      <c r="I26" s="163">
        <v>15.8</v>
      </c>
      <c r="J26" s="164">
        <v>7.3</v>
      </c>
    </row>
    <row r="27" spans="1:10" ht="15" customHeight="1" x14ac:dyDescent="0.2">
      <c r="A27" s="148" t="s">
        <v>165</v>
      </c>
      <c r="B27" s="161">
        <v>5756</v>
      </c>
      <c r="C27" s="161">
        <v>1591</v>
      </c>
      <c r="D27" s="162">
        <v>4165</v>
      </c>
      <c r="E27" s="161">
        <v>7550</v>
      </c>
      <c r="F27" s="161">
        <v>2481</v>
      </c>
      <c r="G27" s="162">
        <v>5069</v>
      </c>
      <c r="H27" s="163">
        <v>31.2</v>
      </c>
      <c r="I27" s="163">
        <v>55.9</v>
      </c>
      <c r="J27" s="164">
        <v>21.7</v>
      </c>
    </row>
    <row r="28" spans="1:10" ht="15" customHeight="1" x14ac:dyDescent="0.2">
      <c r="A28" s="147" t="s">
        <v>185</v>
      </c>
      <c r="B28" s="161">
        <v>1907</v>
      </c>
      <c r="C28" s="161">
        <v>485</v>
      </c>
      <c r="D28" s="162">
        <v>1422</v>
      </c>
      <c r="E28" s="161">
        <v>4033</v>
      </c>
      <c r="F28" s="161">
        <v>1080</v>
      </c>
      <c r="G28" s="162">
        <v>2953</v>
      </c>
      <c r="H28" s="163">
        <v>111.5</v>
      </c>
      <c r="I28" s="163">
        <v>122.7</v>
      </c>
      <c r="J28" s="164">
        <v>107.7</v>
      </c>
    </row>
    <row r="29" spans="1:10" ht="15" customHeight="1" x14ac:dyDescent="0.2">
      <c r="A29" s="152" t="s">
        <v>186</v>
      </c>
      <c r="B29" s="169"/>
      <c r="C29" s="169"/>
      <c r="D29" s="169"/>
      <c r="E29" s="169"/>
      <c r="F29" s="169"/>
      <c r="G29" s="169"/>
      <c r="H29" s="169"/>
      <c r="I29" s="169"/>
      <c r="J29" s="170"/>
    </row>
    <row r="30" spans="1:10" ht="15" customHeight="1" x14ac:dyDescent="0.2">
      <c r="B30" s="91"/>
      <c r="C30" s="91"/>
      <c r="D30" s="91"/>
    </row>
  </sheetData>
  <mergeCells count="4">
    <mergeCell ref="A5:A6"/>
    <mergeCell ref="B5:D5"/>
    <mergeCell ref="E5:G5"/>
    <mergeCell ref="H5:J5"/>
  </mergeCells>
  <pageMargins left="0.78740157480314965" right="0.78740157480314965" top="0.78740157480314965" bottom="0.78740157480314965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A88B6-32B1-40C5-B2C2-A39DCD93B182}">
  <dimension ref="A1:L17"/>
  <sheetViews>
    <sheetView zoomScaleNormal="100" zoomScaleSheetLayoutView="100" workbookViewId="0"/>
  </sheetViews>
  <sheetFormatPr defaultColWidth="8.88671875" defaultRowHeight="15" customHeight="1" x14ac:dyDescent="0.2"/>
  <cols>
    <col min="1" max="1" width="24.109375" style="71" customWidth="1"/>
    <col min="2" max="6" width="9.6640625" style="71" customWidth="1"/>
    <col min="7" max="7" width="24.109375" style="72" customWidth="1"/>
    <col min="8" max="16384" width="8.88671875" style="71"/>
  </cols>
  <sheetData>
    <row r="1" spans="1:12" ht="15" customHeight="1" x14ac:dyDescent="0.25">
      <c r="A1" s="70" t="s">
        <v>127</v>
      </c>
      <c r="G1" s="103"/>
    </row>
    <row r="2" spans="1:12" ht="15" customHeight="1" x14ac:dyDescent="0.2">
      <c r="A2" s="88" t="s">
        <v>86</v>
      </c>
      <c r="G2" s="89"/>
    </row>
    <row r="3" spans="1:12" ht="15" customHeight="1" x14ac:dyDescent="0.2">
      <c r="A3" s="89" t="s">
        <v>128</v>
      </c>
      <c r="G3" s="89"/>
    </row>
    <row r="4" spans="1:12" ht="15" customHeight="1" x14ac:dyDescent="0.2">
      <c r="A4" s="89" t="s">
        <v>87</v>
      </c>
      <c r="G4" s="89"/>
      <c r="H4" s="67"/>
    </row>
    <row r="5" spans="1:12" s="98" customFormat="1" ht="15" customHeight="1" x14ac:dyDescent="0.3">
      <c r="A5" s="209" t="s">
        <v>19</v>
      </c>
      <c r="B5" s="83">
        <v>2011</v>
      </c>
      <c r="C5" s="205">
        <v>2021</v>
      </c>
      <c r="D5" s="210"/>
      <c r="E5" s="83">
        <v>2011</v>
      </c>
      <c r="F5" s="135">
        <v>2021</v>
      </c>
      <c r="G5" s="212" t="s">
        <v>20</v>
      </c>
      <c r="H5" s="97"/>
    </row>
    <row r="6" spans="1:12" s="98" customFormat="1" ht="34.950000000000003" customHeight="1" x14ac:dyDescent="0.3">
      <c r="A6" s="210"/>
      <c r="B6" s="211" t="s">
        <v>199</v>
      </c>
      <c r="C6" s="204"/>
      <c r="D6" s="134" t="s">
        <v>107</v>
      </c>
      <c r="E6" s="211" t="s">
        <v>126</v>
      </c>
      <c r="F6" s="204"/>
      <c r="G6" s="213"/>
      <c r="H6" s="97"/>
    </row>
    <row r="7" spans="1:12" ht="15" customHeight="1" x14ac:dyDescent="0.25">
      <c r="A7" s="99" t="s">
        <v>41</v>
      </c>
      <c r="B7" s="171">
        <v>460276</v>
      </c>
      <c r="C7" s="172">
        <v>486022</v>
      </c>
      <c r="D7" s="173">
        <v>105.6</v>
      </c>
      <c r="E7" s="174">
        <v>100</v>
      </c>
      <c r="F7" s="175">
        <v>100</v>
      </c>
      <c r="G7" s="102" t="s">
        <v>27</v>
      </c>
      <c r="I7" s="95"/>
      <c r="J7" s="95"/>
    </row>
    <row r="8" spans="1:12" ht="15" customHeight="1" x14ac:dyDescent="0.2">
      <c r="A8" s="100" t="s">
        <v>153</v>
      </c>
      <c r="B8" s="176"/>
      <c r="C8" s="176"/>
      <c r="D8" s="177"/>
      <c r="E8" s="178"/>
      <c r="F8" s="178"/>
      <c r="G8" s="79" t="s">
        <v>155</v>
      </c>
      <c r="I8" s="95"/>
      <c r="J8" s="95"/>
    </row>
    <row r="9" spans="1:12" ht="15" customHeight="1" x14ac:dyDescent="0.2">
      <c r="A9" s="113" t="s">
        <v>108</v>
      </c>
      <c r="B9" s="90">
        <v>60739</v>
      </c>
      <c r="C9" s="176">
        <v>69328</v>
      </c>
      <c r="D9" s="179">
        <v>114.1</v>
      </c>
      <c r="E9" s="178">
        <v>13.2</v>
      </c>
      <c r="F9" s="178">
        <v>14.3</v>
      </c>
      <c r="G9" s="76" t="s">
        <v>132</v>
      </c>
      <c r="H9" s="95"/>
      <c r="I9" s="95"/>
      <c r="J9" s="95"/>
      <c r="K9" s="95"/>
      <c r="L9" s="95"/>
    </row>
    <row r="10" spans="1:12" ht="15" customHeight="1" x14ac:dyDescent="0.2">
      <c r="A10" s="113" t="s">
        <v>109</v>
      </c>
      <c r="B10" s="90">
        <v>328333</v>
      </c>
      <c r="C10" s="176">
        <v>319742</v>
      </c>
      <c r="D10" s="179">
        <v>97.4</v>
      </c>
      <c r="E10" s="178">
        <v>71.3</v>
      </c>
      <c r="F10" s="178">
        <v>65.8</v>
      </c>
      <c r="G10" s="76" t="s">
        <v>109</v>
      </c>
      <c r="H10" s="95"/>
      <c r="I10" s="95"/>
      <c r="J10" s="95"/>
      <c r="K10" s="95"/>
      <c r="L10" s="95"/>
    </row>
    <row r="11" spans="1:12" ht="15" customHeight="1" x14ac:dyDescent="0.2">
      <c r="A11" s="105" t="s">
        <v>129</v>
      </c>
      <c r="B11" s="90">
        <v>71204</v>
      </c>
      <c r="C11" s="176">
        <v>96952</v>
      </c>
      <c r="D11" s="179">
        <v>136.19999999999999</v>
      </c>
      <c r="E11" s="178">
        <v>15.5</v>
      </c>
      <c r="F11" s="178">
        <v>19.899999999999999</v>
      </c>
      <c r="G11" s="106" t="s">
        <v>130</v>
      </c>
      <c r="H11" s="95"/>
      <c r="I11" s="95"/>
      <c r="J11" s="95"/>
      <c r="K11" s="95"/>
      <c r="L11" s="95"/>
    </row>
    <row r="12" spans="1:12" ht="15" customHeight="1" x14ac:dyDescent="0.2">
      <c r="A12" s="100" t="s">
        <v>154</v>
      </c>
      <c r="B12" s="180"/>
      <c r="C12" s="180"/>
      <c r="D12" s="177"/>
      <c r="E12" s="181"/>
      <c r="F12" s="177"/>
      <c r="G12" s="79" t="s">
        <v>156</v>
      </c>
      <c r="H12" s="95"/>
      <c r="I12" s="95"/>
      <c r="J12" s="95"/>
      <c r="K12" s="95"/>
      <c r="L12" s="95"/>
    </row>
    <row r="13" spans="1:12" ht="15" customHeight="1" x14ac:dyDescent="0.2">
      <c r="A13" s="105" t="s">
        <v>110</v>
      </c>
      <c r="B13" s="90">
        <v>16937</v>
      </c>
      <c r="C13" s="176">
        <v>19380</v>
      </c>
      <c r="D13" s="179">
        <v>114.4</v>
      </c>
      <c r="E13" s="178">
        <v>3.7</v>
      </c>
      <c r="F13" s="178">
        <v>4</v>
      </c>
      <c r="G13" s="106" t="s">
        <v>131</v>
      </c>
      <c r="H13" s="95"/>
      <c r="I13" s="95"/>
      <c r="J13" s="95"/>
      <c r="K13" s="95"/>
      <c r="L13" s="95"/>
    </row>
    <row r="14" spans="1:12" ht="15" customHeight="1" x14ac:dyDescent="0.2">
      <c r="A14" s="114" t="s">
        <v>111</v>
      </c>
      <c r="B14" s="90">
        <v>21643</v>
      </c>
      <c r="C14" s="176">
        <v>27138</v>
      </c>
      <c r="D14" s="179">
        <v>125.4</v>
      </c>
      <c r="E14" s="178">
        <v>4.7</v>
      </c>
      <c r="F14" s="178">
        <v>5.6</v>
      </c>
      <c r="G14" s="115" t="s">
        <v>111</v>
      </c>
      <c r="H14" s="95"/>
      <c r="I14" s="95"/>
      <c r="J14" s="95"/>
      <c r="K14" s="95"/>
      <c r="L14" s="95"/>
    </row>
    <row r="15" spans="1:12" ht="15" customHeight="1" x14ac:dyDescent="0.2">
      <c r="A15" s="105" t="s">
        <v>112</v>
      </c>
      <c r="B15" s="90">
        <v>11618</v>
      </c>
      <c r="C15" s="176">
        <v>12223</v>
      </c>
      <c r="D15" s="179">
        <v>105.2</v>
      </c>
      <c r="E15" s="178">
        <v>2.5</v>
      </c>
      <c r="F15" s="178">
        <v>2.5</v>
      </c>
      <c r="G15" s="106" t="s">
        <v>112</v>
      </c>
      <c r="H15" s="95"/>
      <c r="I15" s="95"/>
      <c r="J15" s="95"/>
      <c r="K15" s="95"/>
      <c r="L15" s="95"/>
    </row>
    <row r="16" spans="1:12" ht="15" customHeight="1" x14ac:dyDescent="0.2">
      <c r="A16" s="105" t="s">
        <v>113</v>
      </c>
      <c r="B16" s="90">
        <v>13426</v>
      </c>
      <c r="C16" s="176">
        <v>10283</v>
      </c>
      <c r="D16" s="179">
        <v>76.599999999999994</v>
      </c>
      <c r="E16" s="178">
        <v>2.9</v>
      </c>
      <c r="F16" s="178">
        <v>2.1</v>
      </c>
      <c r="G16" s="106" t="s">
        <v>113</v>
      </c>
      <c r="H16" s="95"/>
      <c r="I16" s="95"/>
      <c r="J16" s="95"/>
      <c r="K16" s="95"/>
      <c r="L16" s="95"/>
    </row>
    <row r="17" spans="1:12" ht="15" customHeight="1" x14ac:dyDescent="0.2">
      <c r="A17" s="105" t="s">
        <v>114</v>
      </c>
      <c r="B17" s="90">
        <v>38739</v>
      </c>
      <c r="C17" s="176">
        <v>30237</v>
      </c>
      <c r="D17" s="179">
        <v>78.099999999999994</v>
      </c>
      <c r="E17" s="178">
        <v>8.4</v>
      </c>
      <c r="F17" s="178">
        <v>6.2</v>
      </c>
      <c r="G17" s="106" t="s">
        <v>133</v>
      </c>
      <c r="H17" s="95"/>
      <c r="I17" s="95"/>
      <c r="J17" s="95"/>
      <c r="K17" s="95"/>
      <c r="L17" s="95"/>
    </row>
  </sheetData>
  <mergeCells count="5">
    <mergeCell ref="A5:A6"/>
    <mergeCell ref="B6:C6"/>
    <mergeCell ref="E6:F6"/>
    <mergeCell ref="G5:G6"/>
    <mergeCell ref="C5:D5"/>
  </mergeCells>
  <pageMargins left="0.78740157480314965" right="0.78740157480314965" top="0.78740157480314965" bottom="0.78740157480314965" header="0.31496062992125984" footer="0.31496062992125984"/>
  <pageSetup paperSize="9" scale="8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DD740-232B-43F2-A537-4BC7B51D1A96}">
  <dimension ref="A1:J12"/>
  <sheetViews>
    <sheetView zoomScaleNormal="100" zoomScaleSheetLayoutView="100" workbookViewId="0"/>
  </sheetViews>
  <sheetFormatPr defaultColWidth="8.88671875" defaultRowHeight="15" customHeight="1" x14ac:dyDescent="0.2"/>
  <cols>
    <col min="1" max="1" width="23.44140625" style="71" customWidth="1"/>
    <col min="2" max="6" width="10.88671875" style="71" customWidth="1"/>
    <col min="7" max="7" width="23.44140625" style="71" customWidth="1"/>
    <col min="8" max="16384" width="8.88671875" style="71"/>
  </cols>
  <sheetData>
    <row r="1" spans="1:10" ht="15" customHeight="1" x14ac:dyDescent="0.25">
      <c r="A1" s="70" t="s">
        <v>134</v>
      </c>
      <c r="G1" s="70"/>
    </row>
    <row r="2" spans="1:10" ht="15" customHeight="1" x14ac:dyDescent="0.2">
      <c r="A2" s="88" t="s">
        <v>86</v>
      </c>
    </row>
    <row r="3" spans="1:10" ht="15" customHeight="1" x14ac:dyDescent="0.2">
      <c r="A3" s="132" t="s">
        <v>157</v>
      </c>
      <c r="B3" s="133"/>
      <c r="C3" s="133"/>
      <c r="G3" s="72"/>
    </row>
    <row r="4" spans="1:10" ht="15" customHeight="1" x14ac:dyDescent="0.2">
      <c r="A4" s="89" t="s">
        <v>87</v>
      </c>
      <c r="G4" s="72"/>
    </row>
    <row r="5" spans="1:10" s="98" customFormat="1" ht="15" customHeight="1" x14ac:dyDescent="0.3">
      <c r="A5" s="209" t="s">
        <v>19</v>
      </c>
      <c r="B5" s="83">
        <v>2011</v>
      </c>
      <c r="C5" s="205">
        <v>2021</v>
      </c>
      <c r="D5" s="210"/>
      <c r="E5" s="83">
        <v>2011</v>
      </c>
      <c r="F5" s="135">
        <v>2021</v>
      </c>
      <c r="G5" s="212" t="s">
        <v>20</v>
      </c>
    </row>
    <row r="6" spans="1:10" s="98" customFormat="1" ht="34.950000000000003" customHeight="1" x14ac:dyDescent="0.3">
      <c r="A6" s="210"/>
      <c r="B6" s="211" t="s">
        <v>199</v>
      </c>
      <c r="C6" s="204"/>
      <c r="D6" s="134" t="s">
        <v>107</v>
      </c>
      <c r="E6" s="211" t="s">
        <v>126</v>
      </c>
      <c r="F6" s="204"/>
      <c r="G6" s="213"/>
    </row>
    <row r="7" spans="1:10" ht="15" customHeight="1" x14ac:dyDescent="0.25">
      <c r="A7" s="99" t="s">
        <v>41</v>
      </c>
      <c r="B7" s="119">
        <v>460276</v>
      </c>
      <c r="C7" s="120">
        <v>486022</v>
      </c>
      <c r="D7" s="94">
        <v>105.6</v>
      </c>
      <c r="E7" s="121">
        <v>100</v>
      </c>
      <c r="F7" s="121">
        <v>100</v>
      </c>
      <c r="G7" s="102" t="s">
        <v>27</v>
      </c>
      <c r="H7" s="95"/>
    </row>
    <row r="8" spans="1:10" ht="15" customHeight="1" x14ac:dyDescent="0.2">
      <c r="A8" s="100" t="s">
        <v>135</v>
      </c>
      <c r="B8" s="122">
        <v>73508</v>
      </c>
      <c r="C8" s="122">
        <v>80144</v>
      </c>
      <c r="D8" s="101">
        <v>109</v>
      </c>
      <c r="E8" s="123">
        <v>16</v>
      </c>
      <c r="F8" s="122">
        <v>16.5</v>
      </c>
      <c r="G8" s="79" t="s">
        <v>140</v>
      </c>
      <c r="H8" s="95"/>
      <c r="I8" s="95"/>
      <c r="J8" s="95"/>
    </row>
    <row r="9" spans="1:10" ht="15" customHeight="1" x14ac:dyDescent="0.2">
      <c r="A9" s="100" t="s">
        <v>136</v>
      </c>
      <c r="B9" s="122">
        <v>297056</v>
      </c>
      <c r="C9" s="122">
        <v>293252</v>
      </c>
      <c r="D9" s="101">
        <v>98.7</v>
      </c>
      <c r="E9" s="123">
        <v>64.5</v>
      </c>
      <c r="F9" s="122">
        <v>60.3</v>
      </c>
      <c r="G9" s="79" t="s">
        <v>141</v>
      </c>
      <c r="H9" s="95"/>
      <c r="I9" s="95"/>
      <c r="J9" s="95"/>
    </row>
    <row r="10" spans="1:10" ht="15" customHeight="1" x14ac:dyDescent="0.2">
      <c r="A10" s="105" t="s">
        <v>137</v>
      </c>
      <c r="B10" s="122">
        <v>185472</v>
      </c>
      <c r="C10" s="122">
        <v>197895</v>
      </c>
      <c r="D10" s="101">
        <v>106.7</v>
      </c>
      <c r="E10" s="123">
        <v>40.299999999999997</v>
      </c>
      <c r="F10" s="122">
        <v>40.700000000000003</v>
      </c>
      <c r="G10" s="106" t="s">
        <v>142</v>
      </c>
      <c r="H10" s="95"/>
      <c r="I10" s="95"/>
      <c r="J10" s="95"/>
    </row>
    <row r="11" spans="1:10" ht="15" customHeight="1" x14ac:dyDescent="0.2">
      <c r="A11" s="105" t="s">
        <v>138</v>
      </c>
      <c r="B11" s="122">
        <v>111584</v>
      </c>
      <c r="C11" s="122">
        <v>95357</v>
      </c>
      <c r="D11" s="96">
        <v>85.5</v>
      </c>
      <c r="E11" s="123">
        <v>24.2</v>
      </c>
      <c r="F11" s="122">
        <v>19.600000000000001</v>
      </c>
      <c r="G11" s="106" t="s">
        <v>143</v>
      </c>
      <c r="H11" s="95"/>
      <c r="I11" s="95"/>
      <c r="J11" s="95"/>
    </row>
    <row r="12" spans="1:10" ht="15" customHeight="1" x14ac:dyDescent="0.2">
      <c r="A12" s="107" t="s">
        <v>139</v>
      </c>
      <c r="B12" s="122">
        <v>89712</v>
      </c>
      <c r="C12" s="122">
        <v>112626</v>
      </c>
      <c r="D12" s="101">
        <v>125.5</v>
      </c>
      <c r="E12" s="123">
        <v>19.5</v>
      </c>
      <c r="F12" s="122">
        <v>23.2</v>
      </c>
      <c r="G12" s="79" t="s">
        <v>144</v>
      </c>
      <c r="H12" s="95"/>
      <c r="I12" s="95"/>
      <c r="J12" s="95"/>
    </row>
  </sheetData>
  <mergeCells count="5">
    <mergeCell ref="A5:A6"/>
    <mergeCell ref="B6:C6"/>
    <mergeCell ref="E6:F6"/>
    <mergeCell ref="G5:G6"/>
    <mergeCell ref="C5:D5"/>
  </mergeCells>
  <pageMargins left="0.78740157480314965" right="0.78740157480314965" top="0.78740157480314965" bottom="0.78740157480314965" header="0.31496062992125984" footer="0.31496062992125984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DA1A-751D-42FE-8876-B8A3E6AEE314}">
  <dimension ref="A1:D8"/>
  <sheetViews>
    <sheetView zoomScaleNormal="100" zoomScaleSheetLayoutView="100" workbookViewId="0"/>
  </sheetViews>
  <sheetFormatPr defaultColWidth="8.88671875" defaultRowHeight="15" customHeight="1" x14ac:dyDescent="0.2"/>
  <cols>
    <col min="1" max="1" width="31" style="71" customWidth="1"/>
    <col min="2" max="3" width="12.5546875" style="71" customWidth="1"/>
    <col min="4" max="4" width="29.33203125" style="72" customWidth="1"/>
    <col min="5" max="16384" width="8.88671875" style="71"/>
  </cols>
  <sheetData>
    <row r="1" spans="1:4" ht="15" customHeight="1" x14ac:dyDescent="0.25">
      <c r="A1" s="70" t="s">
        <v>172</v>
      </c>
      <c r="D1" s="103"/>
    </row>
    <row r="2" spans="1:4" ht="15" customHeight="1" x14ac:dyDescent="0.2">
      <c r="A2" s="88" t="s">
        <v>86</v>
      </c>
    </row>
    <row r="3" spans="1:4" ht="15" customHeight="1" x14ac:dyDescent="0.2">
      <c r="A3" s="89" t="s">
        <v>145</v>
      </c>
    </row>
    <row r="4" spans="1:4" ht="15" customHeight="1" x14ac:dyDescent="0.2">
      <c r="A4" s="89" t="s">
        <v>87</v>
      </c>
    </row>
    <row r="5" spans="1:4" s="80" customFormat="1" ht="25.2" customHeight="1" x14ac:dyDescent="0.2">
      <c r="A5" s="104" t="s">
        <v>19</v>
      </c>
      <c r="B5" s="83">
        <v>2011</v>
      </c>
      <c r="C5" s="83">
        <v>2021</v>
      </c>
      <c r="D5" s="108" t="s">
        <v>20</v>
      </c>
    </row>
    <row r="6" spans="1:4" ht="15" customHeight="1" x14ac:dyDescent="0.25">
      <c r="A6" s="99" t="s">
        <v>41</v>
      </c>
      <c r="B6" s="119">
        <v>54.9</v>
      </c>
      <c r="C6" s="119">
        <v>65.7</v>
      </c>
      <c r="D6" s="102" t="s">
        <v>27</v>
      </c>
    </row>
    <row r="7" spans="1:4" ht="30" customHeight="1" x14ac:dyDescent="0.2">
      <c r="A7" s="100" t="s">
        <v>195</v>
      </c>
      <c r="B7" s="122">
        <v>24.7</v>
      </c>
      <c r="C7" s="122">
        <v>27.3</v>
      </c>
      <c r="D7" s="79" t="s">
        <v>197</v>
      </c>
    </row>
    <row r="8" spans="1:4" ht="30" customHeight="1" x14ac:dyDescent="0.2">
      <c r="A8" s="100" t="s">
        <v>196</v>
      </c>
      <c r="B8" s="122">
        <v>30.2</v>
      </c>
      <c r="C8" s="122">
        <v>38.4</v>
      </c>
      <c r="D8" s="79" t="s">
        <v>198</v>
      </c>
    </row>
  </sheetData>
  <pageMargins left="0.78740157480314965" right="0.78740157480314965" top="0.78740157480314965" bottom="0.78740157480314965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11AE-10C1-4EC9-8BEA-6B8626504D28}">
  <dimension ref="A1:E8"/>
  <sheetViews>
    <sheetView zoomScaleNormal="100" workbookViewId="0"/>
  </sheetViews>
  <sheetFormatPr defaultColWidth="8.88671875" defaultRowHeight="15" customHeight="1" x14ac:dyDescent="0.2"/>
  <cols>
    <col min="1" max="1" width="24.33203125" style="71" customWidth="1"/>
    <col min="2" max="4" width="8.88671875" style="71"/>
    <col min="5" max="5" width="24.33203125" style="72" customWidth="1"/>
    <col min="6" max="16384" width="8.88671875" style="71"/>
  </cols>
  <sheetData>
    <row r="1" spans="1:5" ht="15" customHeight="1" x14ac:dyDescent="0.25">
      <c r="A1" s="70" t="s">
        <v>151</v>
      </c>
      <c r="B1" s="67"/>
      <c r="C1" s="67"/>
      <c r="E1" s="103"/>
    </row>
    <row r="2" spans="1:5" ht="15" customHeight="1" x14ac:dyDescent="0.2">
      <c r="A2" s="88" t="s">
        <v>86</v>
      </c>
      <c r="B2" s="67"/>
      <c r="C2" s="67"/>
    </row>
    <row r="3" spans="1:5" ht="15" customHeight="1" x14ac:dyDescent="0.2">
      <c r="A3" s="89" t="s">
        <v>152</v>
      </c>
      <c r="B3" s="67"/>
      <c r="C3" s="67"/>
    </row>
    <row r="4" spans="1:5" ht="15" customHeight="1" x14ac:dyDescent="0.2">
      <c r="A4" s="89" t="s">
        <v>87</v>
      </c>
      <c r="B4" s="67"/>
      <c r="C4" s="67"/>
    </row>
    <row r="5" spans="1:5" s="80" customFormat="1" ht="15" customHeight="1" x14ac:dyDescent="0.2">
      <c r="A5" s="214" t="s">
        <v>19</v>
      </c>
      <c r="B5" s="109">
        <v>2011</v>
      </c>
      <c r="C5" s="216">
        <v>2021</v>
      </c>
      <c r="D5" s="216"/>
      <c r="E5" s="218" t="s">
        <v>20</v>
      </c>
    </row>
    <row r="6" spans="1:5" s="80" customFormat="1" ht="25.2" customHeight="1" x14ac:dyDescent="0.2">
      <c r="A6" s="215"/>
      <c r="B6" s="217" t="s">
        <v>146</v>
      </c>
      <c r="C6" s="216"/>
      <c r="D6" s="110" t="s">
        <v>107</v>
      </c>
      <c r="E6" s="219"/>
    </row>
    <row r="7" spans="1:5" ht="15" customHeight="1" x14ac:dyDescent="0.25">
      <c r="A7" s="188" t="s">
        <v>147</v>
      </c>
      <c r="B7" s="182">
        <v>190668</v>
      </c>
      <c r="C7" s="182">
        <v>244540</v>
      </c>
      <c r="D7" s="183">
        <f>C7/B7*100</f>
        <v>128.2543478716932</v>
      </c>
      <c r="E7" s="189" t="s">
        <v>149</v>
      </c>
    </row>
    <row r="8" spans="1:5" ht="15" customHeight="1" x14ac:dyDescent="0.2">
      <c r="A8" s="187" t="s">
        <v>148</v>
      </c>
      <c r="B8" s="184">
        <v>30946</v>
      </c>
      <c r="C8" s="185">
        <v>35048</v>
      </c>
      <c r="D8" s="186">
        <f>C8/B8*100</f>
        <v>113.25534802559297</v>
      </c>
      <c r="E8" s="79" t="s">
        <v>150</v>
      </c>
    </row>
  </sheetData>
  <mergeCells count="4">
    <mergeCell ref="A5:A6"/>
    <mergeCell ref="C5:D5"/>
    <mergeCell ref="B6:C6"/>
    <mergeCell ref="E5:E6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zoomScaleNormal="100" zoomScaleSheetLayoutView="80" workbookViewId="0"/>
  </sheetViews>
  <sheetFormatPr defaultColWidth="8.88671875" defaultRowHeight="15" customHeight="1" x14ac:dyDescent="0.2"/>
  <cols>
    <col min="1" max="1" width="38.44140625" style="4" customWidth="1"/>
    <col min="2" max="7" width="12.6640625" style="4" customWidth="1"/>
    <col min="8" max="8" width="40.6640625" style="11" customWidth="1"/>
    <col min="9" max="16384" width="8.88671875" style="4"/>
  </cols>
  <sheetData>
    <row r="1" spans="1:9" ht="15" customHeight="1" x14ac:dyDescent="0.3">
      <c r="A1" s="117" t="s">
        <v>159</v>
      </c>
    </row>
    <row r="2" spans="1:9" ht="15" customHeight="1" x14ac:dyDescent="0.3">
      <c r="A2" s="116" t="s">
        <v>173</v>
      </c>
    </row>
    <row r="3" spans="1:9" s="52" customFormat="1" ht="40.200000000000003" customHeight="1" x14ac:dyDescent="0.35">
      <c r="A3" s="5" t="s">
        <v>74</v>
      </c>
      <c r="H3" s="66"/>
    </row>
    <row r="4" spans="1:9" s="52" customFormat="1" ht="15" customHeight="1" x14ac:dyDescent="0.35">
      <c r="A4" s="4" t="s">
        <v>73</v>
      </c>
      <c r="H4" s="66"/>
    </row>
    <row r="5" spans="1:9" s="52" customFormat="1" ht="15" customHeight="1" x14ac:dyDescent="0.25">
      <c r="A5" s="55" t="s">
        <v>75</v>
      </c>
      <c r="H5" s="51"/>
    </row>
    <row r="6" spans="1:9" s="52" customFormat="1" ht="15" customHeight="1" x14ac:dyDescent="0.25">
      <c r="A6" s="11" t="s">
        <v>174</v>
      </c>
      <c r="H6" s="51"/>
    </row>
    <row r="7" spans="1:9" ht="40.200000000000003" customHeight="1" x14ac:dyDescent="0.25">
      <c r="A7" s="5" t="s">
        <v>188</v>
      </c>
      <c r="B7" s="5"/>
      <c r="C7" s="5"/>
      <c r="D7" s="5"/>
    </row>
    <row r="8" spans="1:9" ht="15" customHeight="1" x14ac:dyDescent="0.2">
      <c r="A8" s="111" t="s">
        <v>189</v>
      </c>
    </row>
    <row r="9" spans="1:9" s="28" customFormat="1" ht="34.950000000000003" customHeight="1" x14ac:dyDescent="0.3">
      <c r="A9" s="220" t="s">
        <v>19</v>
      </c>
      <c r="B9" s="222" t="s">
        <v>55</v>
      </c>
      <c r="C9" s="224" t="s">
        <v>56</v>
      </c>
      <c r="D9" s="224"/>
      <c r="E9" s="224"/>
      <c r="F9" s="224"/>
      <c r="G9" s="224"/>
      <c r="H9" s="225" t="s">
        <v>20</v>
      </c>
    </row>
    <row r="10" spans="1:9" s="28" customFormat="1" ht="44.4" customHeight="1" x14ac:dyDescent="0.3">
      <c r="A10" s="221"/>
      <c r="B10" s="223"/>
      <c r="C10" s="29" t="s">
        <v>57</v>
      </c>
      <c r="D10" s="30" t="s">
        <v>0</v>
      </c>
      <c r="E10" s="30" t="s">
        <v>58</v>
      </c>
      <c r="F10" s="30" t="s">
        <v>59</v>
      </c>
      <c r="G10" s="31" t="s">
        <v>60</v>
      </c>
      <c r="H10" s="226"/>
    </row>
    <row r="11" spans="1:9" ht="15" customHeight="1" x14ac:dyDescent="0.25">
      <c r="A11" s="7" t="s">
        <v>52</v>
      </c>
      <c r="B11" s="8">
        <v>484</v>
      </c>
      <c r="C11" s="25">
        <v>21</v>
      </c>
      <c r="D11" s="8">
        <v>249</v>
      </c>
      <c r="E11" s="8">
        <v>100</v>
      </c>
      <c r="F11" s="25">
        <v>30</v>
      </c>
      <c r="G11" s="8">
        <v>84</v>
      </c>
      <c r="H11" s="36" t="s">
        <v>53</v>
      </c>
      <c r="I11" s="6"/>
    </row>
    <row r="12" spans="1:9" ht="15" customHeight="1" x14ac:dyDescent="0.2">
      <c r="A12" s="9" t="s">
        <v>16</v>
      </c>
      <c r="B12" s="10">
        <v>477</v>
      </c>
      <c r="C12" s="26">
        <v>21</v>
      </c>
      <c r="D12" s="10">
        <v>249</v>
      </c>
      <c r="E12" s="10">
        <v>97</v>
      </c>
      <c r="F12" s="26">
        <v>29</v>
      </c>
      <c r="G12" s="10">
        <v>81</v>
      </c>
      <c r="H12" s="37" t="s">
        <v>40</v>
      </c>
      <c r="I12" s="6"/>
    </row>
    <row r="13" spans="1:9" s="33" customFormat="1" ht="19.95" customHeight="1" x14ac:dyDescent="0.2">
      <c r="A13" s="32" t="s">
        <v>47</v>
      </c>
      <c r="H13" s="34"/>
    </row>
    <row r="14" spans="1:9" s="33" customFormat="1" ht="15" customHeight="1" x14ac:dyDescent="0.2">
      <c r="A14" s="35" t="s">
        <v>48</v>
      </c>
      <c r="H14" s="34"/>
    </row>
    <row r="15" spans="1:9" ht="15" customHeight="1" x14ac:dyDescent="0.2">
      <c r="B15" s="27"/>
    </row>
  </sheetData>
  <mergeCells count="4">
    <mergeCell ref="A9:A10"/>
    <mergeCell ref="B9:B10"/>
    <mergeCell ref="C9:G9"/>
    <mergeCell ref="H9:H10"/>
  </mergeCells>
  <pageMargins left="0.78740157480314965" right="0.78740157480314965" top="0.78740157480314965" bottom="0.78740157480314965" header="0.31496062992125984" footer="0.31496062992125984"/>
  <pageSetup paperSize="9" scale="5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1D6C-582A-464F-AD5E-0616A74405A7}">
  <dimension ref="A1:I8"/>
  <sheetViews>
    <sheetView zoomScaleNormal="100" zoomScaleSheetLayoutView="100" workbookViewId="0"/>
  </sheetViews>
  <sheetFormatPr defaultRowHeight="14.4" x14ac:dyDescent="0.3"/>
  <cols>
    <col min="1" max="1" width="40.33203125" customWidth="1"/>
    <col min="2" max="7" width="12.6640625" customWidth="1"/>
    <col min="8" max="8" width="33.88671875" customWidth="1"/>
  </cols>
  <sheetData>
    <row r="1" spans="1:9" s="4" customFormat="1" ht="15" customHeight="1" x14ac:dyDescent="0.25">
      <c r="A1" s="5" t="s">
        <v>200</v>
      </c>
      <c r="B1" s="5"/>
      <c r="C1" s="5"/>
      <c r="D1" s="5"/>
      <c r="H1" s="11"/>
    </row>
    <row r="2" spans="1:9" s="4" customFormat="1" ht="15" customHeight="1" x14ac:dyDescent="0.2">
      <c r="A2" s="194" t="s">
        <v>201</v>
      </c>
      <c r="H2" s="11"/>
    </row>
    <row r="3" spans="1:9" s="28" customFormat="1" ht="34.950000000000003" customHeight="1" x14ac:dyDescent="0.3">
      <c r="A3" s="220" t="s">
        <v>19</v>
      </c>
      <c r="B3" s="222" t="s">
        <v>55</v>
      </c>
      <c r="C3" s="224" t="s">
        <v>56</v>
      </c>
      <c r="D3" s="224"/>
      <c r="E3" s="224"/>
      <c r="F3" s="224"/>
      <c r="G3" s="224"/>
      <c r="H3" s="225" t="s">
        <v>20</v>
      </c>
    </row>
    <row r="4" spans="1:9" s="28" customFormat="1" ht="44.4" customHeight="1" x14ac:dyDescent="0.3">
      <c r="A4" s="221"/>
      <c r="B4" s="227"/>
      <c r="C4" s="197" t="s">
        <v>57</v>
      </c>
      <c r="D4" s="198" t="s">
        <v>0</v>
      </c>
      <c r="E4" s="198" t="s">
        <v>58</v>
      </c>
      <c r="F4" s="198" t="s">
        <v>59</v>
      </c>
      <c r="G4" s="199" t="s">
        <v>60</v>
      </c>
      <c r="H4" s="226"/>
    </row>
    <row r="5" spans="1:9" s="4" customFormat="1" ht="15" customHeight="1" x14ac:dyDescent="0.25">
      <c r="A5" s="195" t="s">
        <v>202</v>
      </c>
      <c r="B5" s="200">
        <v>6499</v>
      </c>
      <c r="C5" s="200">
        <v>30</v>
      </c>
      <c r="D5" s="200">
        <v>764</v>
      </c>
      <c r="E5" s="200">
        <v>766</v>
      </c>
      <c r="F5" s="200">
        <v>519</v>
      </c>
      <c r="G5" s="200">
        <v>4420</v>
      </c>
      <c r="H5" s="36" t="s">
        <v>203</v>
      </c>
      <c r="I5" s="6"/>
    </row>
    <row r="6" spans="1:9" s="4" customFormat="1" ht="15" customHeight="1" x14ac:dyDescent="0.2">
      <c r="A6" s="196" t="s">
        <v>15</v>
      </c>
      <c r="B6" s="201">
        <v>5830</v>
      </c>
      <c r="C6" s="201">
        <v>30</v>
      </c>
      <c r="D6" s="201">
        <v>764</v>
      </c>
      <c r="E6" s="201">
        <v>742</v>
      </c>
      <c r="F6" s="201">
        <v>393</v>
      </c>
      <c r="G6" s="201">
        <v>3901</v>
      </c>
      <c r="H6" s="37" t="s">
        <v>40</v>
      </c>
      <c r="I6" s="6"/>
    </row>
    <row r="7" spans="1:9" s="33" customFormat="1" ht="19.95" customHeight="1" x14ac:dyDescent="0.2">
      <c r="A7" s="32" t="s">
        <v>47</v>
      </c>
      <c r="H7" s="34"/>
    </row>
    <row r="8" spans="1:9" s="33" customFormat="1" ht="15" customHeight="1" x14ac:dyDescent="0.2">
      <c r="A8" s="35" t="s">
        <v>48</v>
      </c>
      <c r="H8" s="34"/>
    </row>
  </sheetData>
  <mergeCells count="4">
    <mergeCell ref="A3:A4"/>
    <mergeCell ref="B3:B4"/>
    <mergeCell ref="C3:G3"/>
    <mergeCell ref="H3:H4"/>
  </mergeCells>
  <pageMargins left="0.7" right="0.7" top="0.75" bottom="0.75" header="0.3" footer="0.3"/>
  <pageSetup paperSize="9" scale="57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7"/>
  <sheetViews>
    <sheetView zoomScaleNormal="100" zoomScaleSheetLayoutView="100" workbookViewId="0"/>
  </sheetViews>
  <sheetFormatPr defaultColWidth="9.109375" defaultRowHeight="15" customHeight="1" x14ac:dyDescent="0.2"/>
  <cols>
    <col min="1" max="1" width="34" style="2" customWidth="1"/>
    <col min="2" max="3" width="18.6640625" style="2" customWidth="1"/>
    <col min="4" max="4" width="37.5546875" style="12" customWidth="1"/>
    <col min="5" max="16384" width="9.109375" style="2"/>
  </cols>
  <sheetData>
    <row r="1" spans="1:4" ht="15" customHeight="1" x14ac:dyDescent="0.25">
      <c r="A1" s="1" t="s">
        <v>194</v>
      </c>
      <c r="B1" s="1"/>
      <c r="C1" s="1"/>
    </row>
    <row r="2" spans="1:4" ht="15" customHeight="1" x14ac:dyDescent="0.2">
      <c r="A2" s="112" t="s">
        <v>49</v>
      </c>
    </row>
    <row r="3" spans="1:4" ht="40.200000000000003" customHeight="1" x14ac:dyDescent="0.2">
      <c r="A3" s="230" t="s">
        <v>19</v>
      </c>
      <c r="B3" s="42" t="s">
        <v>55</v>
      </c>
      <c r="C3" s="42" t="s">
        <v>61</v>
      </c>
      <c r="D3" s="231" t="s">
        <v>20</v>
      </c>
    </row>
    <row r="4" spans="1:4" ht="30" customHeight="1" x14ac:dyDescent="0.2">
      <c r="A4" s="230"/>
      <c r="B4" s="228" t="s">
        <v>62</v>
      </c>
      <c r="C4" s="229"/>
      <c r="D4" s="231"/>
    </row>
    <row r="5" spans="1:4" ht="15" customHeight="1" x14ac:dyDescent="0.25">
      <c r="A5" s="13" t="s">
        <v>51</v>
      </c>
      <c r="B5" s="190">
        <v>6499</v>
      </c>
      <c r="C5" s="190">
        <v>5830</v>
      </c>
      <c r="D5" s="23" t="s">
        <v>54</v>
      </c>
    </row>
    <row r="6" spans="1:4" ht="15" customHeight="1" x14ac:dyDescent="0.2">
      <c r="A6" s="14" t="s">
        <v>1</v>
      </c>
      <c r="B6" s="191">
        <v>5929</v>
      </c>
      <c r="C6" s="191">
        <v>5374</v>
      </c>
      <c r="D6" s="22" t="s">
        <v>46</v>
      </c>
    </row>
    <row r="7" spans="1:4" ht="15" customHeight="1" x14ac:dyDescent="0.2">
      <c r="A7" s="62" t="s">
        <v>80</v>
      </c>
      <c r="B7" s="191">
        <v>5868</v>
      </c>
      <c r="C7" s="191">
        <v>5313</v>
      </c>
      <c r="D7" s="56" t="s">
        <v>85</v>
      </c>
    </row>
    <row r="8" spans="1:4" ht="15" customHeight="1" x14ac:dyDescent="0.2">
      <c r="A8" s="63" t="s">
        <v>4</v>
      </c>
      <c r="B8" s="191">
        <v>4723</v>
      </c>
      <c r="C8" s="191">
        <v>4324</v>
      </c>
      <c r="D8" s="65" t="s">
        <v>21</v>
      </c>
    </row>
    <row r="9" spans="1:4" ht="15" customHeight="1" x14ac:dyDescent="0.2">
      <c r="A9" s="63" t="s">
        <v>5</v>
      </c>
      <c r="B9" s="191">
        <v>83</v>
      </c>
      <c r="C9" s="191">
        <v>83</v>
      </c>
      <c r="D9" s="65" t="s">
        <v>22</v>
      </c>
    </row>
    <row r="10" spans="1:4" ht="15" customHeight="1" x14ac:dyDescent="0.2">
      <c r="A10" s="63" t="s">
        <v>6</v>
      </c>
      <c r="B10" s="191">
        <v>67</v>
      </c>
      <c r="C10" s="191">
        <v>57</v>
      </c>
      <c r="D10" s="65" t="s">
        <v>23</v>
      </c>
    </row>
    <row r="11" spans="1:4" ht="15" customHeight="1" x14ac:dyDescent="0.2">
      <c r="A11" s="63" t="s">
        <v>81</v>
      </c>
      <c r="B11" s="191">
        <v>916</v>
      </c>
      <c r="C11" s="191">
        <v>770</v>
      </c>
      <c r="D11" s="65" t="s">
        <v>83</v>
      </c>
    </row>
    <row r="12" spans="1:4" ht="15" customHeight="1" x14ac:dyDescent="0.2">
      <c r="A12" s="63" t="s">
        <v>82</v>
      </c>
      <c r="B12" s="191">
        <v>71</v>
      </c>
      <c r="C12" s="191">
        <v>71</v>
      </c>
      <c r="D12" s="65" t="s">
        <v>84</v>
      </c>
    </row>
    <row r="13" spans="1:4" ht="15" customHeight="1" x14ac:dyDescent="0.2">
      <c r="A13" s="15" t="s">
        <v>7</v>
      </c>
      <c r="B13" s="191">
        <v>61</v>
      </c>
      <c r="C13" s="191">
        <v>61</v>
      </c>
      <c r="D13" s="21" t="s">
        <v>24</v>
      </c>
    </row>
    <row r="14" spans="1:4" ht="15" customHeight="1" x14ac:dyDescent="0.2">
      <c r="A14" s="14" t="s">
        <v>2</v>
      </c>
      <c r="B14" s="191">
        <v>232</v>
      </c>
      <c r="C14" s="191">
        <v>173</v>
      </c>
      <c r="D14" s="22" t="s">
        <v>25</v>
      </c>
    </row>
    <row r="15" spans="1:4" ht="15" customHeight="1" x14ac:dyDescent="0.2">
      <c r="A15" s="14" t="s">
        <v>3</v>
      </c>
      <c r="B15" s="191">
        <v>339</v>
      </c>
      <c r="C15" s="191">
        <v>282</v>
      </c>
      <c r="D15" s="22" t="s">
        <v>26</v>
      </c>
    </row>
    <row r="17" spans="2:2" ht="15" customHeight="1" x14ac:dyDescent="0.2">
      <c r="B17" s="64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zoomScaleNormal="100" zoomScaleSheetLayoutView="90" workbookViewId="0"/>
  </sheetViews>
  <sheetFormatPr defaultColWidth="8.88671875" defaultRowHeight="15" customHeight="1" x14ac:dyDescent="0.2"/>
  <cols>
    <col min="1" max="1" width="45.6640625" style="3" customWidth="1"/>
    <col min="2" max="3" width="18.6640625" style="3" customWidth="1"/>
    <col min="4" max="4" width="34.5546875" style="19" customWidth="1"/>
    <col min="5" max="16384" width="8.88671875" style="3"/>
  </cols>
  <sheetData>
    <row r="1" spans="1:4" ht="15" customHeight="1" x14ac:dyDescent="0.25">
      <c r="A1" s="16" t="s">
        <v>193</v>
      </c>
    </row>
    <row r="2" spans="1:4" ht="15" customHeight="1" x14ac:dyDescent="0.2">
      <c r="A2" s="111" t="s">
        <v>50</v>
      </c>
    </row>
    <row r="3" spans="1:4" ht="40.200000000000003" customHeight="1" x14ac:dyDescent="0.2">
      <c r="A3" s="234" t="s">
        <v>19</v>
      </c>
      <c r="B3" s="42" t="s">
        <v>55</v>
      </c>
      <c r="C3" s="42" t="s">
        <v>61</v>
      </c>
      <c r="D3" s="225" t="s">
        <v>20</v>
      </c>
    </row>
    <row r="4" spans="1:4" ht="30" customHeight="1" x14ac:dyDescent="0.2">
      <c r="A4" s="235"/>
      <c r="B4" s="232" t="s">
        <v>62</v>
      </c>
      <c r="C4" s="233"/>
      <c r="D4" s="226"/>
    </row>
    <row r="5" spans="1:4" ht="15" customHeight="1" x14ac:dyDescent="0.25">
      <c r="A5" s="192" t="s">
        <v>41</v>
      </c>
      <c r="B5" s="57">
        <v>4723</v>
      </c>
      <c r="C5" s="57">
        <v>4324</v>
      </c>
      <c r="D5" s="58" t="s">
        <v>27</v>
      </c>
    </row>
    <row r="6" spans="1:4" ht="15" customHeight="1" x14ac:dyDescent="0.25">
      <c r="A6" s="18" t="s">
        <v>77</v>
      </c>
      <c r="B6" s="57"/>
      <c r="C6" s="57"/>
      <c r="D6" s="59" t="s">
        <v>78</v>
      </c>
    </row>
    <row r="7" spans="1:4" ht="15" customHeight="1" x14ac:dyDescent="0.2">
      <c r="A7" s="17" t="s">
        <v>17</v>
      </c>
      <c r="B7" s="60">
        <v>2588</v>
      </c>
      <c r="C7" s="60">
        <v>224</v>
      </c>
      <c r="D7" s="61" t="s">
        <v>28</v>
      </c>
    </row>
    <row r="8" spans="1:4" ht="15" customHeight="1" x14ac:dyDescent="0.2">
      <c r="A8" s="18" t="s">
        <v>18</v>
      </c>
      <c r="B8" s="60">
        <v>2303</v>
      </c>
      <c r="C8" s="60">
        <v>2099</v>
      </c>
      <c r="D8" s="56" t="s">
        <v>76</v>
      </c>
    </row>
    <row r="9" spans="1:4" ht="15" customHeight="1" x14ac:dyDescent="0.2">
      <c r="A9" s="17" t="s">
        <v>10</v>
      </c>
      <c r="B9" s="60">
        <v>221</v>
      </c>
      <c r="C9" s="60">
        <v>200</v>
      </c>
      <c r="D9" s="61" t="s">
        <v>29</v>
      </c>
    </row>
    <row r="10" spans="1:4" ht="15" customHeight="1" x14ac:dyDescent="0.2">
      <c r="A10" s="17" t="s">
        <v>11</v>
      </c>
      <c r="B10" s="60" t="s">
        <v>79</v>
      </c>
      <c r="C10" s="60" t="s">
        <v>79</v>
      </c>
      <c r="D10" s="61" t="s">
        <v>30</v>
      </c>
    </row>
    <row r="11" spans="1:4" ht="15" customHeight="1" x14ac:dyDescent="0.2">
      <c r="A11" s="17" t="s">
        <v>12</v>
      </c>
      <c r="B11" s="60">
        <v>624</v>
      </c>
      <c r="C11" s="60">
        <v>595</v>
      </c>
      <c r="D11" s="61" t="s">
        <v>31</v>
      </c>
    </row>
    <row r="12" spans="1:4" ht="15" customHeight="1" x14ac:dyDescent="0.2">
      <c r="A12" s="17" t="s">
        <v>13</v>
      </c>
      <c r="B12" s="60">
        <v>477</v>
      </c>
      <c r="C12" s="60">
        <v>477</v>
      </c>
      <c r="D12" s="61" t="s">
        <v>32</v>
      </c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"/>
  <sheetViews>
    <sheetView zoomScaleNormal="100" workbookViewId="0"/>
  </sheetViews>
  <sheetFormatPr defaultColWidth="8.88671875" defaultRowHeight="15" customHeight="1" x14ac:dyDescent="0.2"/>
  <cols>
    <col min="1" max="1" width="30.6640625" style="2" customWidth="1"/>
    <col min="2" max="3" width="18.6640625" style="2" customWidth="1"/>
    <col min="4" max="4" width="30.6640625" style="2" customWidth="1"/>
    <col min="5" max="16384" width="8.88671875" style="2"/>
  </cols>
  <sheetData>
    <row r="1" spans="1:5" ht="15" customHeight="1" x14ac:dyDescent="0.25">
      <c r="A1" s="1" t="s">
        <v>192</v>
      </c>
      <c r="B1" s="1"/>
      <c r="C1" s="1"/>
    </row>
    <row r="2" spans="1:5" ht="15" customHeight="1" x14ac:dyDescent="0.2">
      <c r="A2" s="111" t="s">
        <v>175</v>
      </c>
      <c r="B2" s="3"/>
      <c r="C2" s="3"/>
    </row>
    <row r="3" spans="1:5" ht="40.200000000000003" customHeight="1" x14ac:dyDescent="0.2">
      <c r="A3" s="236" t="s">
        <v>19</v>
      </c>
      <c r="B3" s="42" t="s">
        <v>55</v>
      </c>
      <c r="C3" s="42" t="s">
        <v>61</v>
      </c>
      <c r="D3" s="237" t="s">
        <v>20</v>
      </c>
    </row>
    <row r="4" spans="1:5" ht="30" customHeight="1" x14ac:dyDescent="0.2">
      <c r="A4" s="236"/>
      <c r="B4" s="228" t="s">
        <v>63</v>
      </c>
      <c r="C4" s="228"/>
      <c r="D4" s="237"/>
    </row>
    <row r="5" spans="1:5" ht="15" customHeight="1" x14ac:dyDescent="0.25">
      <c r="A5" s="7" t="s">
        <v>14</v>
      </c>
      <c r="B5" s="20"/>
      <c r="C5" s="24"/>
      <c r="D5" s="36" t="s">
        <v>33</v>
      </c>
    </row>
    <row r="6" spans="1:5" ht="15" customHeight="1" x14ac:dyDescent="0.2">
      <c r="A6" s="17" t="s">
        <v>42</v>
      </c>
      <c r="B6" s="45">
        <v>136</v>
      </c>
      <c r="C6" s="45">
        <v>136</v>
      </c>
      <c r="D6" s="40" t="s">
        <v>34</v>
      </c>
    </row>
    <row r="7" spans="1:5" ht="15" customHeight="1" x14ac:dyDescent="0.2">
      <c r="A7" s="18" t="s">
        <v>43</v>
      </c>
      <c r="B7" s="45">
        <v>48</v>
      </c>
      <c r="C7" s="45">
        <v>48</v>
      </c>
      <c r="D7" s="41" t="s">
        <v>35</v>
      </c>
    </row>
    <row r="8" spans="1:5" ht="15" customHeight="1" x14ac:dyDescent="0.2">
      <c r="A8" s="17" t="s">
        <v>44</v>
      </c>
      <c r="B8" s="45">
        <v>115</v>
      </c>
      <c r="C8" s="45">
        <v>115</v>
      </c>
      <c r="D8" s="40" t="s">
        <v>36</v>
      </c>
      <c r="E8" s="3"/>
    </row>
    <row r="9" spans="1:5" ht="15" customHeight="1" x14ac:dyDescent="0.2">
      <c r="A9" s="18" t="s">
        <v>8</v>
      </c>
      <c r="B9" s="45">
        <v>11</v>
      </c>
      <c r="C9" s="45">
        <v>11</v>
      </c>
      <c r="D9" s="41" t="s">
        <v>37</v>
      </c>
    </row>
    <row r="10" spans="1:5" ht="15" customHeight="1" x14ac:dyDescent="0.2">
      <c r="A10" s="17" t="s">
        <v>45</v>
      </c>
      <c r="B10" s="193">
        <v>4789</v>
      </c>
      <c r="C10" s="193">
        <v>4789</v>
      </c>
      <c r="D10" s="40" t="s">
        <v>38</v>
      </c>
    </row>
    <row r="11" spans="1:5" ht="15" customHeight="1" x14ac:dyDescent="0.2">
      <c r="A11" s="18" t="s">
        <v>9</v>
      </c>
      <c r="B11" s="193">
        <v>4257</v>
      </c>
      <c r="C11" s="193">
        <v>4257</v>
      </c>
      <c r="D11" s="41" t="s">
        <v>39</v>
      </c>
    </row>
    <row r="12" spans="1:5" ht="15" customHeight="1" x14ac:dyDescent="0.2">
      <c r="A12" s="3"/>
      <c r="B12" s="3"/>
      <c r="C12" s="3"/>
    </row>
  </sheetData>
  <mergeCells count="3">
    <mergeCell ref="B4:C4"/>
    <mergeCell ref="A3:A4"/>
    <mergeCell ref="D3:D4"/>
  </mergeCells>
  <pageMargins left="0.78740157480314965" right="0.78740157480314965" top="0.78740157480314965" bottom="0.78740157480314965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EW8"/>
  <sheetViews>
    <sheetView zoomScaleNormal="100" workbookViewId="0"/>
  </sheetViews>
  <sheetFormatPr defaultColWidth="9.109375" defaultRowHeight="11.4" x14ac:dyDescent="0.2"/>
  <cols>
    <col min="1" max="1" width="30.6640625" style="43" customWidth="1"/>
    <col min="2" max="3" width="18.6640625" style="43" customWidth="1"/>
    <col min="4" max="4" width="30.6640625" style="43" customWidth="1"/>
    <col min="5" max="16384" width="9.109375" style="43"/>
  </cols>
  <sheetData>
    <row r="1" spans="1:16377" ht="15" customHeight="1" x14ac:dyDescent="0.25">
      <c r="A1" s="1" t="s">
        <v>191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</row>
    <row r="2" spans="1:16377" ht="15" customHeight="1" x14ac:dyDescent="0.2">
      <c r="A2" s="111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</row>
    <row r="3" spans="1:16377" ht="40.200000000000003" customHeight="1" x14ac:dyDescent="0.2">
      <c r="A3" s="236" t="s">
        <v>19</v>
      </c>
      <c r="B3" s="42" t="s">
        <v>55</v>
      </c>
      <c r="C3" s="42" t="s">
        <v>61</v>
      </c>
      <c r="D3" s="237" t="s">
        <v>20</v>
      </c>
    </row>
    <row r="4" spans="1:16377" ht="30" customHeight="1" x14ac:dyDescent="0.2">
      <c r="A4" s="236"/>
      <c r="B4" s="228" t="s">
        <v>63</v>
      </c>
      <c r="C4" s="228"/>
      <c r="D4" s="225"/>
    </row>
    <row r="5" spans="1:16377" ht="15" customHeight="1" x14ac:dyDescent="0.2">
      <c r="A5" s="44" t="s">
        <v>64</v>
      </c>
      <c r="B5" s="45">
        <v>428</v>
      </c>
      <c r="C5" s="127">
        <v>413</v>
      </c>
      <c r="D5" s="128" t="s">
        <v>177</v>
      </c>
    </row>
    <row r="6" spans="1:16377" ht="15" customHeight="1" x14ac:dyDescent="0.2">
      <c r="A6" s="44" t="s">
        <v>65</v>
      </c>
      <c r="B6" s="45">
        <v>50</v>
      </c>
      <c r="C6" s="127">
        <v>49</v>
      </c>
      <c r="D6" s="129" t="s">
        <v>178</v>
      </c>
    </row>
    <row r="7" spans="1:16377" ht="15" customHeight="1" x14ac:dyDescent="0.2">
      <c r="A7" s="44" t="s">
        <v>66</v>
      </c>
      <c r="B7" s="45">
        <v>25</v>
      </c>
      <c r="C7" s="127">
        <v>25</v>
      </c>
      <c r="D7" s="129" t="s">
        <v>179</v>
      </c>
    </row>
    <row r="8" spans="1:16377" ht="15" customHeight="1" x14ac:dyDescent="0.2">
      <c r="A8" s="44" t="s">
        <v>67</v>
      </c>
      <c r="B8" s="45">
        <v>105</v>
      </c>
      <c r="C8" s="127">
        <v>103</v>
      </c>
      <c r="D8" s="129" t="s">
        <v>180</v>
      </c>
    </row>
  </sheetData>
  <mergeCells count="3">
    <mergeCell ref="A3:A4"/>
    <mergeCell ref="B4:C4"/>
    <mergeCell ref="D3:D4"/>
  </mergeCells>
  <pageMargins left="0.78740157480314965" right="0.78740157480314965" top="0.78740157480314965" bottom="0.78740157480314965" header="0.31496062992125984" footer="0.31496062992125984"/>
  <pageSetup paperSize="9" scale="5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"/>
  <sheetViews>
    <sheetView zoomScaleNormal="100" workbookViewId="0"/>
  </sheetViews>
  <sheetFormatPr defaultColWidth="9.109375" defaultRowHeight="15" customHeight="1" x14ac:dyDescent="0.2"/>
  <cols>
    <col min="1" max="1" width="25.6640625" style="43" customWidth="1"/>
    <col min="2" max="3" width="18.6640625" style="43" customWidth="1"/>
    <col min="4" max="4" width="25.6640625" style="43" customWidth="1"/>
    <col min="5" max="16384" width="9.109375" style="43"/>
  </cols>
  <sheetData>
    <row r="1" spans="1:4" ht="15" customHeight="1" x14ac:dyDescent="0.25">
      <c r="A1" s="1" t="s">
        <v>190</v>
      </c>
    </row>
    <row r="2" spans="1:4" ht="15" customHeight="1" x14ac:dyDescent="0.2">
      <c r="A2" s="131" t="s">
        <v>187</v>
      </c>
    </row>
    <row r="3" spans="1:4" ht="40.200000000000003" customHeight="1" x14ac:dyDescent="0.2">
      <c r="A3" s="53" t="s">
        <v>19</v>
      </c>
      <c r="B3" s="42" t="s">
        <v>55</v>
      </c>
      <c r="C3" s="42" t="s">
        <v>61</v>
      </c>
      <c r="D3" s="54" t="s">
        <v>20</v>
      </c>
    </row>
    <row r="4" spans="1:4" ht="15" customHeight="1" x14ac:dyDescent="0.25">
      <c r="A4" s="47" t="s">
        <v>41</v>
      </c>
      <c r="B4" s="48">
        <v>931</v>
      </c>
      <c r="C4" s="48">
        <v>906</v>
      </c>
      <c r="D4" s="49" t="s">
        <v>27</v>
      </c>
    </row>
    <row r="5" spans="1:4" ht="15" customHeight="1" x14ac:dyDescent="0.2">
      <c r="A5" s="44" t="s">
        <v>71</v>
      </c>
      <c r="B5" s="45">
        <v>543</v>
      </c>
      <c r="C5" s="45">
        <v>521</v>
      </c>
      <c r="D5" s="50" t="s">
        <v>69</v>
      </c>
    </row>
    <row r="6" spans="1:4" ht="15" customHeight="1" x14ac:dyDescent="0.2">
      <c r="A6" s="44" t="s">
        <v>72</v>
      </c>
      <c r="B6" s="45">
        <v>388</v>
      </c>
      <c r="C6" s="45">
        <v>385</v>
      </c>
      <c r="D6" s="50" t="s">
        <v>70</v>
      </c>
    </row>
    <row r="7" spans="1:4" ht="19.95" customHeight="1" x14ac:dyDescent="0.2">
      <c r="A7" s="46" t="s">
        <v>68</v>
      </c>
    </row>
    <row r="8" spans="1:4" ht="15" customHeight="1" x14ac:dyDescent="0.2">
      <c r="A8" s="130" t="s">
        <v>181</v>
      </c>
    </row>
  </sheetData>
  <pageMargins left="0.78740157480314965" right="0.78740157480314965" top="0.78740157480314965" bottom="0.78740157480314965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30</vt:i4>
      </vt:variant>
    </vt:vector>
  </HeadingPairs>
  <TitlesOfParts>
    <vt:vector size="43" baseType="lpstr">
      <vt:lpstr>I</vt:lpstr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ANEKS__NARODOWY_SPIS_POWSZECHNY_LUDNOŚCI_I_MIESZKAŃ_2021__POWSZECHNY_SPIS_ROLNY_2020</vt:lpstr>
      <vt:lpstr>II._LUDNOŚĆ_WEDŁUG_PŁCI_I_WIEKU</vt:lpstr>
      <vt:lpstr>III._LUDNOŚĆ_WEDŁUG_BIOLOGICZNYCH_I_EDUKACYJNYCH_GRUP_WIEKU</vt:lpstr>
      <vt:lpstr>IV._LUDNOŚĆ_WEDŁUG_EKONOMICZNYCH_GRUP_WIEKU</vt:lpstr>
      <vt:lpstr>IX._POWIERZCHNIA_ZASIEWÓW</vt:lpstr>
      <vt:lpstr>IX._UŻYTKOWANIE_GRUNTÓW</vt:lpstr>
      <vt:lpstr>XI!Obszar_wydruku</vt:lpstr>
      <vt:lpstr>POWSZECHNY_SPIS_ROLNY_2020</vt:lpstr>
      <vt:lpstr>POWSZECHNY_SPIS_ROLNY_2020_–_DANE_WEDŁUG_SIEDZIBY_GOSPODARSTWA_ROLNEGO_OGÓŁEM</vt:lpstr>
      <vt:lpstr>TABL._2__220_._UŻYTKOWANIE_GRUNTÓW</vt:lpstr>
      <vt:lpstr>TABL._3__221_._POWIERZCHNIA_ZASIEWÓW</vt:lpstr>
      <vt:lpstr>TABL._4__222_._POGŁOWIE_ZWIERZĄT_GOSPODARSKICH</vt:lpstr>
      <vt:lpstr>TABL._5__223_._CIĄGNIKI_I_MASZYNY_ROLNICZE</vt:lpstr>
      <vt:lpstr>TABL._6__224_._PRACUJĄCY_W_GOSPODARSTWACH_ROLNYCH_WEDŁUG_PŁCI</vt:lpstr>
      <vt:lpstr>TABLICA_2_258_._UŻYTKOWANIE_GRUNTÓW_–_DANE_WSTĘPNE</vt:lpstr>
      <vt:lpstr>TABLICA_3_259_._POWIERZCHNIA_ZASIEWÓW_–_DANE_WSTĘPNE</vt:lpstr>
      <vt:lpstr>TABLICA_4_260_._POGŁOWIE_WEDŁUG_SIEDZIBY_UŻYTKOWNIKA_W_GOSPODARSTWACH_ROLNYCH_–_DANE_WSTĘPNE</vt:lpstr>
      <vt:lpstr>Uwaga</vt:lpstr>
      <vt:lpstr>V._LUDNOŚĆ_W_WIEKU_NIEPRODUKCYJNYM_NA_100__OSÓB_W_WIEKU_PRODUKCYJNYM</vt:lpstr>
      <vt:lpstr>VI._MIESZKANIA_I_BUDYNKI</vt:lpstr>
      <vt:lpstr>VIII._POWIERZCHNIA_GOSPODARSTW_ROLNYCH_WEDŁUG_GRUP_OBSZAROWYCH_UŻYTKÓW_ROLNYCH</vt:lpstr>
      <vt:lpstr>VIII._POWIERZCHNIA_UŻYTKÓW_ROLNYCH_WEDŁUG_GRUP_OBSZAROWYCH_UŻYTKÓW_ROLNYCH</vt:lpstr>
      <vt:lpstr>VIII._UŻYTKOWANIE_GRUNTÓW</vt:lpstr>
      <vt:lpstr>X._POGŁOWIE_ZWIERZĄT_GOSPODARSKICH</vt:lpstr>
      <vt:lpstr>X._POWIERZCHNIA_ZASIEWÓW</vt:lpstr>
      <vt:lpstr>XI._CIĄGNIKI_I_MASZYNY_ROLNICZE</vt:lpstr>
      <vt:lpstr>XI._POGŁOWIE_ZWIERZĄT_GOSPODARSKICH</vt:lpstr>
      <vt:lpstr>XII._CIĄGNIKI_I_MASZYNY_ROLNICZE</vt:lpstr>
      <vt:lpstr>XII._PRACUJĄCY_W_GOSPODARSTWACH_ROLNYCH_a_WEDŁUG_PŁCI</vt:lpstr>
      <vt:lpstr>XIII._PRACUJĄCY_W_GOSPODARSTWACH_ROLNYCH_a_WEDŁUG_PŁCI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Poleszuk Magdalena</dc:creator>
  <cp:lastModifiedBy>Kloz Małgorzata</cp:lastModifiedBy>
  <dcterms:created xsi:type="dcterms:W3CDTF">2021-10-24T17:30:53Z</dcterms:created>
  <dcterms:modified xsi:type="dcterms:W3CDTF">2022-11-02T10:31:29Z</dcterms:modified>
</cp:coreProperties>
</file>