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#komplet-aktualny\Excel-tablice-dostepnosc\"/>
    </mc:Choice>
  </mc:AlternateContent>
  <xr:revisionPtr revIDLastSave="0" documentId="13_ncr:1_{98D0D3FB-34C6-4EF1-B87D-4476FBEA9F69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Tabl.1(a)" sheetId="1" r:id="rId1"/>
    <sheet name="Tabl.1(b)" sheetId="22" r:id="rId2"/>
    <sheet name="Tabl.1(c)" sheetId="2" r:id="rId3"/>
    <sheet name="Tabl.1(d)" sheetId="4" r:id="rId4"/>
    <sheet name="Tabl.1(e)" sheetId="23" r:id="rId5"/>
    <sheet name="Tabl.1(f)" sheetId="24" r:id="rId6"/>
    <sheet name="Tabl.1(g)" sheetId="6" r:id="rId7"/>
    <sheet name="Tabl.1(h)" sheetId="26" r:id="rId8"/>
    <sheet name="Tabl.1(i)" sheetId="7" r:id="rId9"/>
    <sheet name="Tabl.1(j)" sheetId="35" r:id="rId10"/>
    <sheet name="Tabl.1(k)" sheetId="36" r:id="rId11"/>
    <sheet name="Tabl.1(l)" sheetId="28" r:id="rId12"/>
    <sheet name="Tabl.1(m)" sheetId="37" r:id="rId13"/>
    <sheet name="Tabl.1(n)" sheetId="29" r:id="rId14"/>
    <sheet name="Tabl.2(a)" sheetId="19" r:id="rId15"/>
    <sheet name="Tabl.2(b)" sheetId="34" r:id="rId16"/>
    <sheet name="Tabl.3(a)" sheetId="9" r:id="rId17"/>
    <sheet name="Tabl.3(b)" sheetId="30" r:id="rId18"/>
    <sheet name="Tabl.3(c)" sheetId="11" r:id="rId19"/>
    <sheet name="Tabl.3(d)" sheetId="12" r:id="rId20"/>
    <sheet name="Tabl.3(e)" sheetId="13" r:id="rId21"/>
    <sheet name="Tabl.3(f)" sheetId="31" r:id="rId22"/>
    <sheet name="Tabl.3(g)" sheetId="15" r:id="rId23"/>
    <sheet name="Tabl.3(h)" sheetId="32" r:id="rId24"/>
    <sheet name="Tabl.3(i)" sheetId="38" r:id="rId25"/>
    <sheet name="Tabl.3(j)" sheetId="18" r:id="rId26"/>
  </sheets>
  <definedNames>
    <definedName name="_xlnm.Print_Area" localSheetId="0">'Tabl.1(a)'!$A$1:$J$31</definedName>
    <definedName name="_xlnm.Print_Area" localSheetId="1">'Tabl.1(b)'!$A$1:$J$27</definedName>
    <definedName name="_xlnm.Print_Area" localSheetId="2">'Tabl.1(c)'!$A$4:$J$10</definedName>
    <definedName name="_xlnm.Print_Area" localSheetId="3">'Tabl.1(d)'!$A$4:$J$25</definedName>
    <definedName name="_xlnm.Print_Area" localSheetId="4">'Tabl.1(e)'!$A$4:$J$41</definedName>
    <definedName name="_xlnm.Print_Area" localSheetId="5">'Tabl.1(f)'!$A$4:$J$76</definedName>
    <definedName name="_xlnm.Print_Area" localSheetId="6">'Tabl.1(g)'!$A$4:$J$30</definedName>
    <definedName name="_xlnm.Print_Area" localSheetId="7">'Tabl.1(h)'!$A$4:$J$28</definedName>
    <definedName name="_xlnm.Print_Area" localSheetId="8">'Tabl.1(i)'!$A$4:$J$14</definedName>
    <definedName name="_xlnm.Print_Area" localSheetId="9">'Tabl.1(j)'!$A$4:$J$12</definedName>
    <definedName name="_xlnm.Print_Area" localSheetId="10">'Tabl.1(k)'!$A$4:$J$11</definedName>
    <definedName name="_xlnm.Print_Area" localSheetId="11">'Tabl.1(l)'!$A$4:$J$9</definedName>
    <definedName name="_xlnm.Print_Area" localSheetId="14">'Tabl.2(a)'!$A$1:$T$33</definedName>
    <definedName name="_xlnm.Print_Area" localSheetId="16">'Tabl.3(a)'!$A$1:$G$25</definedName>
    <definedName name="_xlnm.Print_Area" localSheetId="18">'Tabl.3(c)'!$A$1:$G$28</definedName>
    <definedName name="_xlnm.Print_Area" localSheetId="19">'Tabl.3(d)'!$A$1:$G$14</definedName>
    <definedName name="_xlnm.Print_Area" localSheetId="20">'Tabl.3(e)'!$A$1:$G$20</definedName>
    <definedName name="_xlnm.Print_Area" localSheetId="22">'Tabl.3(g)'!$A$1:$G$30</definedName>
    <definedName name="_xlnm.Print_Area" localSheetId="25">'Tabl.3(j)'!$A$1:$G$20</definedName>
    <definedName name="TABL._1._WAŻNIEJSZE_DANE_O_GDAŃSKU__cd.">'Tabl.1(b)'!$A$1</definedName>
    <definedName name="TABL._1._WAŻNIEJSZE_DANE_O_GDAŃSKU__dok.">'Tabl.1(n)'!$A$1</definedName>
    <definedName name="TABL._1._WAŻNIEJSZE_DANE_O_GDAŃSKU_c">'Tabl.1(c)'!$A$1</definedName>
    <definedName name="TABL._1._WAŻNIEJSZE_DANE_O_GDAŃSKU_d">'Tabl.1(d)'!$A$1</definedName>
    <definedName name="TABL._1._WAŻNIEJSZE_DANE_O_GDAŃSKU_e">'Tabl.1(e)'!$A$1</definedName>
    <definedName name="TABL._1._WAŻNIEJSZE_DANE_O_GDAŃSKU_f">'Tabl.1(f)'!$A$1</definedName>
    <definedName name="TABL._1._WAŻNIEJSZE_DANE_O_GDAŃSKU_g">'Tabl.1(g)'!$A$1</definedName>
    <definedName name="TABL._1._WAŻNIEJSZE_DANE_O_GDAŃSKU_h">'Tabl.1(h)'!$A$1</definedName>
    <definedName name="TABL._1._WAŻNIEJSZE_DANE_O_GDAŃSKU_i">'Tabl.1(i)'!$A$1</definedName>
    <definedName name="TABL._1._WAŻNIEJSZE_DANE_O_GDAŃSKU_k">'Tabl.1(k)'!$A$1</definedName>
    <definedName name="TABL._1._WAŻNIEJSZE_DANE_O_GDAŃSKU_l">'Tabl.1(l)'!$A$1</definedName>
    <definedName name="TABL._1._WAŻNIEJSZE_DANE_O_GDAŃSKU_m">'Tabl.1(m)'!$A$1</definedName>
    <definedName name="TABL._2._GDAŃSK_NA_TLE_WYBRANYCH_MIAST_POLSKI_W_2020__R.__b">#REF!</definedName>
    <definedName name="TABL._2._GDAŃSK_NA_TLE_WYBRANYCH_MIAST_POLSKI_W_2020__R.__c">'Tabl.2(b)'!$A$1</definedName>
    <definedName name="TABL._2._GDAŃSK_NA_TLE_WYBRANYCH_MIAST_POLSKI_W_2020__R.__dok.">'Tabl.2(b)'!$A$1</definedName>
    <definedName name="TABL._2._GDAŃSK_NA_TLE_WYBRANYCH_MIAST_POLSKI_W_2020_R.">'Tabl.2(a)'!$A$1</definedName>
    <definedName name="TABL._3._GDAŃSK_NA_TLE_TRÓJMIASTA__OBSZARU_METROPOLITALNEGO_GDAŃSK_GDYNIA_SOPOT_I_WOJEWÓDZTWA_POMORSKIEGO_W_2020_R.">'Tabl.3(a)'!$A$1</definedName>
    <definedName name="TABL._3._GDAŃSK_NA_TLE_TRÓJMIASTA__OBSZARU_METROPOLITALNEGO_GDAŃSK_GDYNIA_SOPOT_I_WOJEWÓDZTWA_POMORSKIEGO_W_2020_R.__cd.">'Tabl.3(b)'!$A$1</definedName>
    <definedName name="TABL._3._GDAŃSK_NA_TLE_TRÓJMIASTA__OBSZARU_METROPOLITALNEGO_GDAŃSK_GDYNIA_SOPOT_I_WOJEWÓDZTWA_POMORSKIEGO_W_2020_R.__dok.">'Tabl.3(j)'!$A$1</definedName>
    <definedName name="TABL._3_c">'Tabl.3(c)'!$A$1</definedName>
    <definedName name="TABL._3_d">'Tabl.3(d)'!$A$1</definedName>
    <definedName name="TABL._3_e">'Tabl.3(e)'!$A$1</definedName>
    <definedName name="TABL._3_f">'Tabl.3(f)'!$A$1</definedName>
    <definedName name="TABL._3_g">'Tabl.3(g)'!$A$1</definedName>
    <definedName name="TABL._3_h">'Tabl.3(h)'!$A$1</definedName>
    <definedName name="TABL._3_i">'Tabl.3(i)'!$A$1</definedName>
    <definedName name="TABL_1._WAŻNIEJSZE_DANE_O_GDAŃSKU_j">'Tabl.1(j)'!$A$1</definedName>
    <definedName name="TABLICE_PRZEGLĄDOWE">'Tabl.1(a)'!$A$1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9" l="1"/>
</calcChain>
</file>

<file path=xl/sharedStrings.xml><?xml version="1.0" encoding="utf-8"?>
<sst xmlns="http://schemas.openxmlformats.org/spreadsheetml/2006/main" count="1504" uniqueCount="884">
  <si>
    <t>WYSZCZEGÓLNIENIE</t>
  </si>
  <si>
    <t>SPECIFICATION</t>
  </si>
  <si>
    <t xml:space="preserve">oczyszczane  </t>
  </si>
  <si>
    <t>treated</t>
  </si>
  <si>
    <t xml:space="preserve">mechanicznie  </t>
  </si>
  <si>
    <t>mechanically</t>
  </si>
  <si>
    <t xml:space="preserve">biologicznie  </t>
  </si>
  <si>
    <t>biologically</t>
  </si>
  <si>
    <t xml:space="preserve">nieoczyszczane  </t>
  </si>
  <si>
    <t>untreated</t>
  </si>
  <si>
    <t xml:space="preserve">pyłowych  </t>
  </si>
  <si>
    <t>particulates</t>
  </si>
  <si>
    <t xml:space="preserve">w tym kobiety  </t>
  </si>
  <si>
    <t xml:space="preserve">przedprodukcyjnym  </t>
  </si>
  <si>
    <t xml:space="preserve">poprodukcyjnym  </t>
  </si>
  <si>
    <t xml:space="preserve">Małżeństwa  </t>
  </si>
  <si>
    <t xml:space="preserve">Marriages </t>
  </si>
  <si>
    <t xml:space="preserve">na 1000 ludności  </t>
  </si>
  <si>
    <t xml:space="preserve">Urodzenia żywe  </t>
  </si>
  <si>
    <t>Live births</t>
  </si>
  <si>
    <t xml:space="preserve">Zgony  </t>
  </si>
  <si>
    <t xml:space="preserve">w tym niemowląt  </t>
  </si>
  <si>
    <t>of which infants</t>
  </si>
  <si>
    <t xml:space="preserve">Przyrost naturalny  </t>
  </si>
  <si>
    <t>Natural increase</t>
  </si>
  <si>
    <t>w tym:</t>
  </si>
  <si>
    <t>of which:</t>
  </si>
  <si>
    <t xml:space="preserve">sektor publiczny  </t>
  </si>
  <si>
    <t>public sector</t>
  </si>
  <si>
    <t xml:space="preserve">sektor prywatny  </t>
  </si>
  <si>
    <t>private sector</t>
  </si>
  <si>
    <t xml:space="preserve">wodociągowej  </t>
  </si>
  <si>
    <t>•</t>
  </si>
  <si>
    <t xml:space="preserve">kanalizacyjnej  </t>
  </si>
  <si>
    <t xml:space="preserve">gazowej  </t>
  </si>
  <si>
    <t>electricity in GWh</t>
  </si>
  <si>
    <t>per capita in kWh</t>
  </si>
  <si>
    <t xml:space="preserve">mieszkania: w tys.  </t>
  </si>
  <si>
    <t xml:space="preserve">izby: w tys.  </t>
  </si>
  <si>
    <t>przeciętna:</t>
  </si>
  <si>
    <t>average:</t>
  </si>
  <si>
    <t xml:space="preserve">liczba osób na 1 izbę  </t>
  </si>
  <si>
    <t xml:space="preserve">1 mieszkania  </t>
  </si>
  <si>
    <t xml:space="preserve">1 izby  </t>
  </si>
  <si>
    <t>Oddane do użytkowania:</t>
  </si>
  <si>
    <t>Completed:</t>
  </si>
  <si>
    <t xml:space="preserve">mieszkania  </t>
  </si>
  <si>
    <t xml:space="preserve">dwellings </t>
  </si>
  <si>
    <t xml:space="preserve">spółdzielcze  </t>
  </si>
  <si>
    <t>cooperatives</t>
  </si>
  <si>
    <t xml:space="preserve">izby  </t>
  </si>
  <si>
    <t>rooms</t>
  </si>
  <si>
    <t xml:space="preserve">miejsca  </t>
  </si>
  <si>
    <t>places</t>
  </si>
  <si>
    <t xml:space="preserve">dzieci  </t>
  </si>
  <si>
    <t>children</t>
  </si>
  <si>
    <t xml:space="preserve">w przedszkolach  </t>
  </si>
  <si>
    <t>in nursery schools</t>
  </si>
  <si>
    <t>-</t>
  </si>
  <si>
    <t xml:space="preserve">podstawowe  </t>
  </si>
  <si>
    <t>primary</t>
  </si>
  <si>
    <t xml:space="preserve">gimnazja  </t>
  </si>
  <si>
    <t>lower secondary</t>
  </si>
  <si>
    <t>special job-training</t>
  </si>
  <si>
    <t xml:space="preserve">zasadnicze zawodowe  </t>
  </si>
  <si>
    <t>basic vocational</t>
  </si>
  <si>
    <t xml:space="preserve">licea ogólnokształcące  </t>
  </si>
  <si>
    <t>general secondary</t>
  </si>
  <si>
    <t xml:space="preserve">technika  </t>
  </si>
  <si>
    <t>technical secondary</t>
  </si>
  <si>
    <t xml:space="preserve">policealne  </t>
  </si>
  <si>
    <t>post-secondary</t>
  </si>
  <si>
    <t xml:space="preserve">podstawowych  </t>
  </si>
  <si>
    <t xml:space="preserve">gimnazjach  </t>
  </si>
  <si>
    <t xml:space="preserve">technikach  </t>
  </si>
  <si>
    <t xml:space="preserve">policealnych  </t>
  </si>
  <si>
    <t xml:space="preserve">gimnazjów  </t>
  </si>
  <si>
    <t xml:space="preserve">lekarze  </t>
  </si>
  <si>
    <t>doctors</t>
  </si>
  <si>
    <t xml:space="preserve">na 10 tys. ludności  </t>
  </si>
  <si>
    <t xml:space="preserve">lekarze dentyści  </t>
  </si>
  <si>
    <t>dentists</t>
  </si>
  <si>
    <t xml:space="preserve">pielęgniarki  </t>
  </si>
  <si>
    <t>nurses</t>
  </si>
  <si>
    <t xml:space="preserve">Apteki ogólnodostępne  </t>
  </si>
  <si>
    <t xml:space="preserve">Liczba ludności na 1 aptekę  </t>
  </si>
  <si>
    <t xml:space="preserve">mieszkańcy  </t>
  </si>
  <si>
    <t>residents</t>
  </si>
  <si>
    <t xml:space="preserve">w tys.  </t>
  </si>
  <si>
    <t xml:space="preserve">widzowie: w tys.  </t>
  </si>
  <si>
    <t xml:space="preserve">w tym hotele  </t>
  </si>
  <si>
    <t>of which hotels</t>
  </si>
  <si>
    <t xml:space="preserve">w tym całoroczne  </t>
  </si>
  <si>
    <t>of which open all year</t>
  </si>
  <si>
    <t xml:space="preserve">w tym w hotelach  </t>
  </si>
  <si>
    <t>of which in hotels</t>
  </si>
  <si>
    <t xml:space="preserve">w tys. pasażeromil  </t>
  </si>
  <si>
    <t xml:space="preserve">przyjazdy do kraju  </t>
  </si>
  <si>
    <t>arrivals to Poland</t>
  </si>
  <si>
    <t xml:space="preserve">wyjazdy z kraju  </t>
  </si>
  <si>
    <t>departures from Poland</t>
  </si>
  <si>
    <t xml:space="preserve">Dochody w mln zł  </t>
  </si>
  <si>
    <t xml:space="preserve">na 1 mieszkańca w zł  </t>
  </si>
  <si>
    <t>per capita in PLN</t>
  </si>
  <si>
    <t xml:space="preserve">Wydatki w mln zł  </t>
  </si>
  <si>
    <t xml:space="preserve">w tym osoby fizyczne  </t>
  </si>
  <si>
    <t xml:space="preserve">Gdańsk </t>
  </si>
  <si>
    <t xml:space="preserve">Gdynia </t>
  </si>
  <si>
    <t xml:space="preserve">Sopot </t>
  </si>
  <si>
    <t>w % wymagających oczyszczania</t>
  </si>
  <si>
    <t xml:space="preserve">Wypadki drogowe  </t>
  </si>
  <si>
    <t xml:space="preserve">Road traffic accidents </t>
  </si>
  <si>
    <t>Deaths</t>
  </si>
  <si>
    <t xml:space="preserve">na 1000 urodzeń żywych  </t>
  </si>
  <si>
    <t xml:space="preserve">w tym kobiety w %  </t>
  </si>
  <si>
    <t xml:space="preserve">przemysł  </t>
  </si>
  <si>
    <t>industry</t>
  </si>
  <si>
    <t xml:space="preserve">budownictwo  </t>
  </si>
  <si>
    <t>construction</t>
  </si>
  <si>
    <t>transport i gospodarka magazynowa</t>
  </si>
  <si>
    <t>transportation and storage</t>
  </si>
  <si>
    <t xml:space="preserve">edukacja  </t>
  </si>
  <si>
    <t>education</t>
  </si>
  <si>
    <t xml:space="preserve">Bezrobotni zarejestrowani  </t>
  </si>
  <si>
    <t>Registered unemployed persons</t>
  </si>
  <si>
    <t xml:space="preserve">liczba izb w mieszkaniu  </t>
  </si>
  <si>
    <t xml:space="preserve">rooms </t>
  </si>
  <si>
    <t xml:space="preserve">children </t>
  </si>
  <si>
    <t xml:space="preserve">w punktach przedszkolnych  </t>
  </si>
  <si>
    <t xml:space="preserve">liceach ogólnokształcących  </t>
  </si>
  <si>
    <t xml:space="preserve">liceów ogólnokształcących  </t>
  </si>
  <si>
    <t>Zwiedzający muzea i wystawy:</t>
  </si>
  <si>
    <t xml:space="preserve">Korzystający z noclegów  </t>
  </si>
  <si>
    <t xml:space="preserve">Tourists accommodated </t>
  </si>
  <si>
    <t xml:space="preserve">przemysłu  </t>
  </si>
  <si>
    <t xml:space="preserve">industry </t>
  </si>
  <si>
    <t xml:space="preserve">Ogółem  </t>
  </si>
  <si>
    <t xml:space="preserve">Total </t>
  </si>
  <si>
    <t xml:space="preserve">przedsiębiorstwa państwowe  </t>
  </si>
  <si>
    <t>state owned enterprises</t>
  </si>
  <si>
    <t xml:space="preserve">spółdzielnie  </t>
  </si>
  <si>
    <t xml:space="preserve">spółki handlowe  </t>
  </si>
  <si>
    <t>commercial companies</t>
  </si>
  <si>
    <t xml:space="preserve">spółki cywilne  </t>
  </si>
  <si>
    <t>civil law partnerships</t>
  </si>
  <si>
    <t>Białystok</t>
  </si>
  <si>
    <t xml:space="preserve">Bydgoszcz </t>
  </si>
  <si>
    <t>Gorzów Wlkp.</t>
  </si>
  <si>
    <t>Katowice</t>
  </si>
  <si>
    <t xml:space="preserve">w tym spółdzielcze  </t>
  </si>
  <si>
    <t xml:space="preserve">w tym spółdzielczego  </t>
  </si>
  <si>
    <t xml:space="preserve">wskaźnik poziomu kosztów  </t>
  </si>
  <si>
    <t>Kielce</t>
  </si>
  <si>
    <t>Kraków</t>
  </si>
  <si>
    <t>Lublin</t>
  </si>
  <si>
    <t>Łódź</t>
  </si>
  <si>
    <t>Olsztyn</t>
  </si>
  <si>
    <t xml:space="preserve">transportation and storage </t>
  </si>
  <si>
    <t>cost level indicator</t>
  </si>
  <si>
    <t>turnover profitability rate: gross</t>
  </si>
  <si>
    <t>Opole</t>
  </si>
  <si>
    <t>Poznań</t>
  </si>
  <si>
    <t>Rzeszów</t>
  </si>
  <si>
    <t xml:space="preserve">Szczecin </t>
  </si>
  <si>
    <t>Toruń</t>
  </si>
  <si>
    <t xml:space="preserve">Warszawa </t>
  </si>
  <si>
    <t>Wrocław</t>
  </si>
  <si>
    <t>Zielona Góra</t>
  </si>
  <si>
    <t>gas supply</t>
  </si>
  <si>
    <t xml:space="preserve">wodociągowej   </t>
  </si>
  <si>
    <t xml:space="preserve">water supply </t>
  </si>
  <si>
    <r>
      <t xml:space="preserve">1167 </t>
    </r>
    <r>
      <rPr>
        <vertAlign val="superscript"/>
        <sz val="9"/>
        <rFont val="Arial"/>
        <family val="2"/>
        <charset val="238"/>
      </rPr>
      <t>c</t>
    </r>
  </si>
  <si>
    <r>
      <t xml:space="preserve">2,5 </t>
    </r>
    <r>
      <rPr>
        <vertAlign val="superscript"/>
        <sz val="9"/>
        <rFont val="Arial"/>
        <family val="2"/>
        <charset val="238"/>
      </rPr>
      <t>c</t>
    </r>
  </si>
  <si>
    <t xml:space="preserve"> netto </t>
  </si>
  <si>
    <t xml:space="preserve"> net</t>
  </si>
  <si>
    <t xml:space="preserve">na 1000 dzieci w wieku 3-6 lat  </t>
  </si>
  <si>
    <t>dwellings: in thousands</t>
  </si>
  <si>
    <t>rooms: in thousands</t>
  </si>
  <si>
    <t>in thousands</t>
  </si>
  <si>
    <t>audience: in thousands</t>
  </si>
  <si>
    <t>pre-working age</t>
  </si>
  <si>
    <t>post-working age</t>
  </si>
  <si>
    <t>working age</t>
  </si>
  <si>
    <t xml:space="preserve">w tys. wol.  </t>
  </si>
  <si>
    <t>in thousand vol.</t>
  </si>
  <si>
    <t xml:space="preserve">Czytelnicy bibliotek publicznych: </t>
  </si>
  <si>
    <t>Audience in indoor cinemas:</t>
  </si>
  <si>
    <t xml:space="preserve">Widzowie w kinach stałych: </t>
  </si>
  <si>
    <t>per 10 thousand population</t>
  </si>
  <si>
    <t xml:space="preserve">Mieszkania oddane do użytkowania </t>
  </si>
  <si>
    <t>Dwellings completed</t>
  </si>
  <si>
    <t>of which cooperatives</t>
  </si>
  <si>
    <t xml:space="preserve">na 1 czytelnika w wol.  </t>
  </si>
  <si>
    <t xml:space="preserve">w % wymagających oczyszczania  </t>
  </si>
  <si>
    <t xml:space="preserve">z podwyższonym usuwaniem biogenów  </t>
  </si>
  <si>
    <t xml:space="preserve">with increased biogene removal </t>
  </si>
  <si>
    <t>in % of wastewater requiring treatment</t>
  </si>
  <si>
    <t xml:space="preserve">liczba osób na 1 mieszkanie  </t>
  </si>
  <si>
    <t>number of persons per room</t>
  </si>
  <si>
    <t xml:space="preserve">specjalne przysposabiające do pracy  </t>
  </si>
  <si>
    <t>Generally available pharmacies</t>
  </si>
  <si>
    <t xml:space="preserve">Zwiedzający muzea i wystawy: </t>
  </si>
  <si>
    <t xml:space="preserve">pasażerowie odprawieni w tys.  </t>
  </si>
  <si>
    <t xml:space="preserve">mechanically  </t>
  </si>
  <si>
    <t xml:space="preserve">biologically  </t>
  </si>
  <si>
    <t xml:space="preserve">pyłowych       </t>
  </si>
  <si>
    <t xml:space="preserve">particulates  </t>
  </si>
  <si>
    <t>opieka zdrowotna i pomoc społeczna</t>
  </si>
  <si>
    <t>human health and social work activities</t>
  </si>
  <si>
    <t>in pre-primary sections in primary schools</t>
  </si>
  <si>
    <t xml:space="preserve">w zespołach wychowania przedszkolnego  </t>
  </si>
  <si>
    <t xml:space="preserve">specjalne przysposabiające do pracy </t>
  </si>
  <si>
    <t xml:space="preserve">Obroty ładunkowe w porcie morskim w tys. t  </t>
  </si>
  <si>
    <t xml:space="preserve">w tym z udziałem kapitału zagranicznego  </t>
  </si>
  <si>
    <t xml:space="preserve">Osoby fizyczne prowadzące działalność gospodarczą  </t>
  </si>
  <si>
    <t>Natural persons conducting economic activity</t>
  </si>
  <si>
    <t>of which with foreign capital participation</t>
  </si>
  <si>
    <t xml:space="preserve">w tym wydatki inwestycyjne  </t>
  </si>
  <si>
    <t>domestic tourists</t>
  </si>
  <si>
    <t>foreign tourists</t>
  </si>
  <si>
    <t xml:space="preserve">turyści krajowi  </t>
  </si>
  <si>
    <t xml:space="preserve">turyści zagraniczni  </t>
  </si>
  <si>
    <t xml:space="preserve">Dochody budżetowe w mln zł  </t>
  </si>
  <si>
    <t xml:space="preserve">Wydatki budżetowe w mln zł  </t>
  </si>
  <si>
    <r>
      <t>produkcyjnym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</si>
  <si>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>Marriages</t>
  </si>
  <si>
    <t xml:space="preserve">na 1000 urodzeń żywych   </t>
  </si>
  <si>
    <t xml:space="preserve">w % ludności w wieku produkcyjnym </t>
  </si>
  <si>
    <t>in % of working age population</t>
  </si>
  <si>
    <r>
      <t>przemysł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</si>
  <si>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budownictwo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</si>
  <si>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transport i gospodarka magazynowa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</t>
    </r>
  </si>
  <si>
    <r>
      <t>edukacja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</si>
  <si>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opieka zdrowotna i pomoc społeczna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</si>
  <si>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Bezrobotni zarejestrowani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</si>
  <si>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water supply</t>
  </si>
  <si>
    <t xml:space="preserve">wodociągowej rozdzielczej  </t>
  </si>
  <si>
    <t>distribution water supply</t>
  </si>
  <si>
    <t xml:space="preserve">Zużycie w gospodarstwach domowych (w ciągu roku): </t>
  </si>
  <si>
    <t>Consumption in households (during the year) of:</t>
  </si>
  <si>
    <t xml:space="preserve">energii elektrycznej w GWh  </t>
  </si>
  <si>
    <t xml:space="preserve">na 1 mieszkańca w kWh  </t>
  </si>
  <si>
    <r>
      <t>kanalizacyjnej</t>
    </r>
    <r>
      <rPr>
        <vertAlign val="superscript"/>
        <sz val="9"/>
        <rFont val="Arial"/>
        <family val="2"/>
        <charset val="238"/>
      </rPr>
      <t> </t>
    </r>
    <r>
      <rPr>
        <sz val="9"/>
        <rFont val="Arial"/>
        <family val="2"/>
        <charset val="238"/>
      </rPr>
      <t>rozdzielczej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</si>
  <si>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wody z wodociągów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</si>
  <si>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na 1 mieszkańca w 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</si>
  <si>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t xml:space="preserve">na 1000 ludności   </t>
  </si>
  <si>
    <t xml:space="preserve">liczba izb w 1 mieszkaniu  </t>
  </si>
  <si>
    <t>dwellings</t>
  </si>
  <si>
    <r>
      <t>Zasoby mieszkaniowe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>:</t>
    </r>
  </si>
  <si>
    <r>
      <t>powierzchnia użytkowa mieszkań w tys.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</si>
  <si>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powierzchnia użytkowa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>:</t>
    </r>
  </si>
  <si>
    <r>
      <t>przeciętna powierzchnia użytkowa 1 mieszkania 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</si>
  <si>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t xml:space="preserve">w oddziałach przedszkolnych w szkołach podstawowych  </t>
  </si>
  <si>
    <t xml:space="preserve">branżowe I stopnia  </t>
  </si>
  <si>
    <t xml:space="preserve">specjalnych przysposabiających do pracy  </t>
  </si>
  <si>
    <t xml:space="preserve">zasadniczych zawodowych  </t>
  </si>
  <si>
    <t xml:space="preserve">branżowych I stopnia  </t>
  </si>
  <si>
    <t xml:space="preserve">Magistrzy farmacji pracujący w aptekach </t>
  </si>
  <si>
    <t>Museums and exhibitions visitors:</t>
  </si>
  <si>
    <t xml:space="preserve">pasażerowie przybyli w tys.  </t>
  </si>
  <si>
    <t>in thousand passenger-miles</t>
  </si>
  <si>
    <t>Międzynarodowy ruch pasażerów w porcie morskim:</t>
  </si>
  <si>
    <t>International passenger traffic in seaport:</t>
  </si>
  <si>
    <t xml:space="preserve">pyłowe  </t>
  </si>
  <si>
    <t xml:space="preserve">produkcyjnym  </t>
  </si>
  <si>
    <t>Public libraries borrowers:</t>
  </si>
  <si>
    <r>
      <t>handel; naprawa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pojazdów samochodowych </t>
    </r>
    <r>
      <rPr>
        <vertAlign val="superscript"/>
        <sz val="9"/>
        <rFont val="Arial"/>
        <family val="2"/>
        <charset val="238"/>
      </rPr>
      <t>∆ c</t>
    </r>
    <r>
      <rPr>
        <sz val="9"/>
        <rFont val="Arial"/>
        <family val="2"/>
        <charset val="238"/>
      </rPr>
      <t xml:space="preserve">  </t>
    </r>
  </si>
  <si>
    <t xml:space="preserve">wskaźnik rentowności obrotu: brutto </t>
  </si>
  <si>
    <t>of which investment expenditure</t>
  </si>
  <si>
    <t>Passenger traffic in the Gdansk Lech Walesa Airport:</t>
  </si>
  <si>
    <t>passengers departured in thousands</t>
  </si>
  <si>
    <t>passengers arrived in thousands</t>
  </si>
  <si>
    <t>per 1,000 population</t>
  </si>
  <si>
    <t>per 1,000 live births</t>
  </si>
  <si>
    <t>number of rooms in a dwelling</t>
  </si>
  <si>
    <t>of 1 dwelling</t>
  </si>
  <si>
    <t>of 1 room</t>
  </si>
  <si>
    <t xml:space="preserve">na 1,000 ludności  </t>
  </si>
  <si>
    <t>per 1,000 children aged 3-6</t>
  </si>
  <si>
    <t>Population per pharmacy</t>
  </si>
  <si>
    <t xml:space="preserve">number of rooms in a dwelling </t>
  </si>
  <si>
    <t xml:space="preserve">per 1,000 children aged 3-6 </t>
  </si>
  <si>
    <t xml:space="preserve">stage I sectoral vocational </t>
  </si>
  <si>
    <t>Cargo turnover in seaport in thousand tonnes</t>
  </si>
  <si>
    <t>Emission of air pollutants from plants of significant nuisance to air quality in t/y:</t>
  </si>
  <si>
    <t>Pollutants retained in pollutant reduction systems in % of pollutants produced:</t>
  </si>
  <si>
    <t xml:space="preserve">Saldo migracji wewnętrznych i zagranicznych na pobyt stały  </t>
  </si>
  <si>
    <t>Ruch pasażerów w Porcie Lotniczym Gdańsk im. Lecha Wałęsy:</t>
  </si>
  <si>
    <t xml:space="preserve">Osoby prawne i jednostki organizacyjne niemające osobowości prawnej  </t>
  </si>
  <si>
    <r>
      <t>Stopa bezrobocia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rejestrowanego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 %  </t>
    </r>
  </si>
  <si>
    <t>-0,0</t>
  </si>
  <si>
    <r>
      <t xml:space="preserve">Ludność w % ogółu ludności miasta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korzystająca z urządzeń komunalnych:</t>
    </r>
  </si>
  <si>
    <r>
      <t xml:space="preserve">Długość sieci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 xml:space="preserve"> w km:</t>
    </r>
  </si>
  <si>
    <r>
      <t>gazu z sieci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w GWh</t>
    </r>
  </si>
  <si>
    <r>
      <t>na 1 odbiorcę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kWh   </t>
    </r>
  </si>
  <si>
    <t xml:space="preserve">przeznaczone na sprzedaż lub wynajem  </t>
  </si>
  <si>
    <t>for sale or rent</t>
  </si>
  <si>
    <t>of whom females</t>
  </si>
  <si>
    <t>of whom women in %</t>
  </si>
  <si>
    <t>of whom women</t>
  </si>
  <si>
    <t>Masters of pharmacy employed in pharmacies</t>
  </si>
  <si>
    <t xml:space="preserve">Museum and exhibition visitors: </t>
  </si>
  <si>
    <t>in pre-primary centres</t>
  </si>
  <si>
    <t>in pre-primary education units</t>
  </si>
  <si>
    <t>Przewozy pasażerów promami Polskiej Żeglugi Bałtyckiej:</t>
  </si>
  <si>
    <t>Transport of passengers by Polish Baltic Shipping ferries:</t>
  </si>
  <si>
    <t xml:space="preserve">Odpady komunalne zmieszane odebrane lub zebrane w tys. t  </t>
  </si>
  <si>
    <t>Municipal waste received or collected in thousand tonnes</t>
  </si>
  <si>
    <r>
      <t>indywidualne</t>
    </r>
    <r>
      <rPr>
        <vertAlign val="superscript"/>
        <sz val="9"/>
        <rFont val="Arial"/>
        <family val="2"/>
        <charset val="238"/>
      </rPr>
      <t xml:space="preserve"> </t>
    </r>
  </si>
  <si>
    <t>private</t>
  </si>
  <si>
    <r>
      <t xml:space="preserve">indywidualne </t>
    </r>
    <r>
      <rPr>
        <vertAlign val="superscript"/>
        <sz val="9"/>
        <rFont val="Arial"/>
        <family val="2"/>
        <charset val="238"/>
      </rPr>
      <t/>
    </r>
  </si>
  <si>
    <t xml:space="preserve">private </t>
  </si>
  <si>
    <t xml:space="preserve">Praktyki lekarzy i lekarzy dentystów  </t>
  </si>
  <si>
    <t>Medical and dental practices</t>
  </si>
  <si>
    <r>
      <t>Wychowanie przedszkolne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>:</t>
    </r>
  </si>
  <si>
    <r>
      <t>Przeciętne zatrudnienie w sektorze przedsiębiorstw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 xml:space="preserve">  </t>
    </r>
  </si>
  <si>
    <t>sewerage</t>
  </si>
  <si>
    <t>Emisja zanieczyszczeń powietrza z zakładów szczególnie uciążliwych dla czystości powietrza w t/r:</t>
  </si>
  <si>
    <t>Zanieczyszczenia zatrzymane w urządzeniach  do redukcji zanieczyszczeń w % zanieczyszczeń wytworzonych:</t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</si>
  <si>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wieku nieprodukcyjnym na 100 osób  w wieku produkcyjnym </t>
    </r>
  </si>
  <si>
    <t>Internal and international net migration for permanent residence</t>
  </si>
  <si>
    <t>Dzieci w placówkach wychowania przedszkolnego w ogólnej liczbie dzieci w wieku 3-6 lat w %</t>
  </si>
  <si>
    <t>Children in pre-primary establishments in total number of children aged 3-6 in %</t>
  </si>
  <si>
    <t>Zanieczyszczenia zatrzymane w urządzeniach do redukcji zanieczyszczeń w % zanieczyszczeń wytworzonych:</t>
  </si>
  <si>
    <t xml:space="preserve">Przestępstwa stwierdzone przez Policję w zakończonych postępowaniach przygotowawczych  </t>
  </si>
  <si>
    <t>Offences ascertained by the Police in completed preparatory proceedings</t>
  </si>
  <si>
    <t xml:space="preserve">Saldo migracji wewnętrznych i zagranicznych na pobyt stały  </t>
  </si>
  <si>
    <t xml:space="preserve">Internal  and  international net migration for permanent residence </t>
  </si>
  <si>
    <t>Zużycie w gospodarstwach domowych (w ciągu roku) wody z wodociągów:</t>
  </si>
  <si>
    <t>Consumption in households (during the year) water from water supply systems:</t>
  </si>
  <si>
    <t>branżowe II stopnia</t>
  </si>
  <si>
    <t>stage II sectoral vocational</t>
  </si>
  <si>
    <t xml:space="preserve">Przyrost/ubytek naturalny  </t>
  </si>
  <si>
    <t>Natural increase/decrease</t>
  </si>
  <si>
    <t>per borrower in vol.</t>
  </si>
  <si>
    <t>14*</t>
  </si>
  <si>
    <t>188*</t>
  </si>
  <si>
    <t>2095*</t>
  </si>
  <si>
    <t>1114*</t>
  </si>
  <si>
    <t>25*</t>
  </si>
  <si>
    <t>1003*</t>
  </si>
  <si>
    <t>2175*</t>
  </si>
  <si>
    <t>307*</t>
  </si>
  <si>
    <t xml:space="preserve">stage II sectoral vocational </t>
  </si>
  <si>
    <t>stage I sectoral vocational</t>
  </si>
  <si>
    <t>branżowe I stopnia</t>
  </si>
  <si>
    <t xml:space="preserve">branżowych II stopnia  </t>
  </si>
  <si>
    <t xml:space="preserve">Revenue in million PLN </t>
  </si>
  <si>
    <t xml:space="preserve">Expenditure in million PLN </t>
  </si>
  <si>
    <t xml:space="preserve">Budgets revenue in million PLN </t>
  </si>
  <si>
    <t xml:space="preserve">Budgets expenditure in million PLN </t>
  </si>
  <si>
    <r>
      <t>Księgozbiór bibliotek publicznych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 tys. wol.  </t>
    </r>
  </si>
  <si>
    <r>
      <t>Czytelnicy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</t>
    </r>
  </si>
  <si>
    <r>
      <t>Muzea i oddziały muzealne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</si>
  <si>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Teatry i instytucje muzyczne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</si>
  <si>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miejsca na widowni w stałej sali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</si>
  <si>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4548</t>
    </r>
    <r>
      <rPr>
        <vertAlign val="superscript"/>
        <sz val="9"/>
        <rFont val="Arial "/>
        <charset val="238"/>
      </rPr>
      <t xml:space="preserve"> c </t>
    </r>
  </si>
  <si>
    <r>
      <t>przedstawienia i koncerty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</si>
  <si>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widzowie i słuchacze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</si>
  <si>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Kina stałe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</si>
  <si>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miejsca na widowni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</si>
  <si>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Samochody osobowe zarejestrowane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>:</t>
    </r>
  </si>
  <si>
    <r>
      <t xml:space="preserve">Dzieci w żłobkach i klubach dziecięcych w ogólnej liczbie dzieci w wieku 0-2 lata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%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</si>
  <si>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wieku nieprodukcyjnym na 100 osób w wieku produkcyjnym</t>
    </r>
  </si>
  <si>
    <t>Registered unemployment rate in %</t>
  </si>
  <si>
    <r>
      <t>Szkoły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</si>
  <si>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Uczniowie w szkołach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</si>
  <si>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Biblioteki publiczne (z filiami)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</si>
  <si>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Księgozbiór bibliotek publicznych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: </t>
    </r>
  </si>
  <si>
    <t>18686*</t>
  </si>
  <si>
    <t>15338*</t>
  </si>
  <si>
    <t>647*</t>
  </si>
  <si>
    <t>2701*</t>
  </si>
  <si>
    <t>35089*</t>
  </si>
  <si>
    <t>11153*</t>
  </si>
  <si>
    <t>7884*</t>
  </si>
  <si>
    <t>4720*</t>
  </si>
  <si>
    <t>number of persons per dwelling</t>
  </si>
  <si>
    <r>
      <t xml:space="preserve">ogólnokształcące artystyczne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</si>
  <si>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 xml:space="preserve">ogólnokształcących artystycznych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</si>
  <si>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t>przeciętna na 1 mieszkańca</t>
  </si>
  <si>
    <t xml:space="preserve">average per inhabitant </t>
  </si>
  <si>
    <t>powierzchnia użytkowa mieszkań:</t>
  </si>
  <si>
    <t>useful floor area of dwellings:</t>
  </si>
  <si>
    <r>
      <t>w tys. m</t>
    </r>
    <r>
      <rPr>
        <vertAlign val="superscript"/>
        <sz val="9"/>
        <rFont val="Arial"/>
        <family val="2"/>
        <charset val="238"/>
      </rPr>
      <t xml:space="preserve">2 </t>
    </r>
    <r>
      <rPr>
        <sz val="9"/>
        <rFont val="Arial"/>
        <family val="2"/>
        <charset val="238"/>
      </rPr>
      <t xml:space="preserve"> </t>
    </r>
  </si>
  <si>
    <t>16*</t>
  </si>
  <si>
    <t>400*</t>
  </si>
  <si>
    <r>
      <t xml:space="preserve">na 1 mieszkańca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w zł  </t>
    </r>
  </si>
  <si>
    <r>
      <t>Zużycie wody na potrzeby gospodarki narodowej i ludności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</si>
  <si>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Ścieki przemysłowe i komunalne wymagające oczyszczania odprowadzone do wód lub do ziemi w hm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 </t>
    </r>
  </si>
  <si>
    <r>
      <t>chemicznie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</si>
  <si>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gazowych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</si>
  <si>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t>a Dotyczy tylko ścieków przemysłowych.</t>
  </si>
  <si>
    <t xml:space="preserve">b Bez dwutlenku węgla.   </t>
  </si>
  <si>
    <t>a Concerns only industrial wastewater.</t>
  </si>
  <si>
    <t xml:space="preserve">b Excluding carbon dioxide.   </t>
  </si>
  <si>
    <r>
      <t>Consumption of water for the needs of the national economy and population in 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</si>
  <si>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Industrial and municipal wastewater requiring treatment discharged into waters or into the ground in hm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</si>
  <si>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chemically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</si>
  <si>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gases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</si>
  <si>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OCHRONA ŚRODOWISKA
</t>
    </r>
    <r>
      <rPr>
        <sz val="9"/>
        <color theme="1" tint="0.34998626667073579"/>
        <rFont val="Arial"/>
        <family val="2"/>
        <charset val="238"/>
      </rPr>
      <t>ENVIRONMENTAL PROTECTION</t>
    </r>
  </si>
  <si>
    <t xml:space="preserve">TABLICE PRZEGLĄDOWE </t>
  </si>
  <si>
    <t>REVIEW TABLES</t>
  </si>
  <si>
    <r>
      <t xml:space="preserve">TABL. 1. </t>
    </r>
    <r>
      <rPr>
        <b/>
        <sz val="9"/>
        <rFont val="Arial"/>
        <family val="2"/>
        <charset val="238"/>
      </rPr>
      <t>WAŻNIEJSZE DANE O GDAŃSKU</t>
    </r>
  </si>
  <si>
    <t xml:space="preserve">MAJOR DATA ON GDAŃSK </t>
  </si>
  <si>
    <t>a Patrz uwagi ogólne, ust. 1 na str. 246.</t>
  </si>
  <si>
    <t>b Stan w dniu 31 grudnia.</t>
  </si>
  <si>
    <t>a See general notes, section 1 on page 246.</t>
  </si>
  <si>
    <t>b As of 31 December.</t>
  </si>
  <si>
    <r>
      <t>Ludność</t>
    </r>
    <r>
      <rPr>
        <vertAlign val="superscript"/>
        <sz val="9"/>
        <rFont val="Arial"/>
        <family val="2"/>
        <charset val="238"/>
      </rPr>
      <t xml:space="preserve"> b </t>
    </r>
    <r>
      <rPr>
        <sz val="9"/>
        <rFont val="Arial"/>
        <family val="2"/>
        <charset val="238"/>
      </rPr>
      <t xml:space="preserve">w tys.  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</si>
  <si>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na 1 km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 </t>
    </r>
  </si>
  <si>
    <r>
      <t>Kobiety na 100 mężczyzn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</si>
  <si>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Ludność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w tys. w wieku: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</si>
  <si>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thousands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</si>
  <si>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</si>
  <si>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Females per 100 males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</si>
  <si>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thousands:</t>
    </r>
  </si>
  <si>
    <r>
      <t>working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age</t>
    </r>
  </si>
  <si>
    <r>
      <t xml:space="preserve">TABL. 1. </t>
    </r>
    <r>
      <rPr>
        <b/>
        <sz val="9"/>
        <rFont val="Arial"/>
        <family val="2"/>
        <charset val="238"/>
      </rPr>
      <t>WAŻNIEJSZE DANE O GDAŃSKU (cd.)</t>
    </r>
  </si>
  <si>
    <t>MAJOR DATA ON GDAŃSK (cont.)</t>
  </si>
  <si>
    <r>
      <t xml:space="preserve">LUDNOŚĆ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</si>
  <si>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Odpady</t>
    </r>
    <r>
      <rPr>
        <vertAlign val="superscript"/>
        <sz val="9"/>
        <rFont val="Arial"/>
        <family val="2"/>
        <charset val="238"/>
      </rPr>
      <t xml:space="preserve"> c </t>
    </r>
    <r>
      <rPr>
        <sz val="9"/>
        <rFont val="Arial"/>
        <family val="2"/>
        <charset val="238"/>
      </rPr>
      <t xml:space="preserve">wytworzone w ciągu roku w tys. t  </t>
    </r>
  </si>
  <si>
    <r>
      <t>Odpady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dotychczas składowane (nagromadzone</t>
    </r>
    <r>
      <rPr>
        <vertAlign val="superscript"/>
        <sz val="9"/>
        <rFont val="Arial"/>
        <family val="2"/>
        <charset val="238"/>
      </rPr>
      <t xml:space="preserve"> d</t>
    </r>
    <r>
      <rPr>
        <sz val="9"/>
        <rFont val="Arial"/>
        <family val="2"/>
        <charset val="238"/>
      </rPr>
      <t>; stan w końcu roku)</t>
    </r>
    <r>
      <rPr>
        <vertAlign val="superscript"/>
        <sz val="9"/>
        <rFont val="Arial"/>
        <family val="2"/>
        <charset val="238"/>
      </rPr>
      <t xml:space="preserve"> e </t>
    </r>
    <r>
      <rPr>
        <sz val="9"/>
        <rFont val="Arial"/>
        <family val="2"/>
        <charset val="238"/>
      </rPr>
      <t xml:space="preserve">w tys. t </t>
    </r>
    <r>
      <rPr>
        <vertAlign val="superscript"/>
        <sz val="9"/>
        <rFont val="Arial"/>
        <family val="2"/>
        <charset val="238"/>
      </rPr>
      <t xml:space="preserve"> 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</si>
  <si>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generated during the year in thousand tonnes</t>
    </r>
  </si>
  <si>
    <r>
      <t>Waste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landfilled to date (accumulated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>; as of the end of year)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  <r>
      <rPr>
        <sz val="9"/>
        <color theme="1" tint="0.34998626667073579"/>
        <rFont val="Arial"/>
        <family val="2"/>
        <charset val="238"/>
      </rPr>
      <t xml:space="preserve"> in thousand tonnes</t>
    </r>
  </si>
  <si>
    <t>c Z wyłączeniem odpadów komunalnych.</t>
  </si>
  <si>
    <t>d Na składowiskach i w obiektach unieszkodliwiania odpadów wydobywczych (w tym hałdach i stawach osadowych) własnych.</t>
  </si>
  <si>
    <t>e Patrz uwagi ogólne, ust. 6 na str. 242.</t>
  </si>
  <si>
    <t>c Excluding municipal waste.</t>
  </si>
  <si>
    <t>d On own landfills and in facilities servicing the extractive industries (of which heaps and sedimentation ponds).</t>
  </si>
  <si>
    <t>e See general notes, section 6 on page 242.</t>
  </si>
  <si>
    <t>c Do obliczenia salda migracji wykorzystano dane o migracjach wewnętrznych za 2015 r. i migracjach zagranicznych za 2014 r.</t>
  </si>
  <si>
    <t>c Net migration was calculated using data on internal migration for 2015 and data on international migration for 2014.</t>
  </si>
  <si>
    <r>
      <t>Non-working age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per 100 persons of working age</t>
    </r>
  </si>
  <si>
    <r>
      <t xml:space="preserve">RYNEK PRACY
</t>
    </r>
    <r>
      <rPr>
        <sz val="9"/>
        <color theme="1" tint="0.34998626667073579"/>
        <rFont val="Arial"/>
        <family val="2"/>
        <charset val="238"/>
      </rPr>
      <t xml:space="preserve">LABOUR MARKET </t>
    </r>
  </si>
  <si>
    <r>
      <t>Pracujący</t>
    </r>
    <r>
      <rPr>
        <vertAlign val="superscript"/>
        <sz val="9"/>
        <rFont val="Arial"/>
        <family val="2"/>
        <charset val="238"/>
      </rPr>
      <t xml:space="preserve"> ab</t>
    </r>
    <r>
      <rPr>
        <sz val="9"/>
        <rFont val="Arial"/>
        <family val="2"/>
        <charset val="238"/>
      </rPr>
      <t xml:space="preserve">  </t>
    </r>
  </si>
  <si>
    <r>
      <t>Employed persons</t>
    </r>
    <r>
      <rPr>
        <vertAlign val="superscript"/>
        <sz val="9"/>
        <rFont val="Arial"/>
        <family val="2"/>
        <charset val="238"/>
      </rPr>
      <t xml:space="preserve"> ab</t>
    </r>
  </si>
  <si>
    <r>
      <t>Pracujący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</si>
  <si>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Employed persons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</si>
  <si>
    <t>a Stan w dniu 31 grudnia.</t>
  </si>
  <si>
    <t>b Według faktycznego miejsca pracy; bez podmiotów gospodarczych o liczbie pracujących do 9 osób, rolnictwa indywidualnego, duchowieństwa, fundacji, stowarzyszeń i innych organizacji.</t>
  </si>
  <si>
    <t>a As of 31 December.</t>
  </si>
  <si>
    <t>c Dane za 2000 r. i 2005 r. nie są porównywalne z danymi za lata pozostałe; patrz uwagi ogólne, ust. 1 na str. 235.</t>
  </si>
  <si>
    <t xml:space="preserve">d Patrz uwagi ogólne, ust. 1 na str. 235; w związku z wdrożeniem od 2018 r. systemu imputacji danych dla podmiotów, które nie złożyły meldunku – dane od 2015 r. zostały przeliczone według nowej metody i nie są porównywalne z danymi za lata poprzednie.  </t>
  </si>
  <si>
    <t>b By actual workplace; excluding economic entities employing up to 9 persons, private farms in agriculture, clergy, foundations, associations and other organisations.</t>
  </si>
  <si>
    <t>c Data for 2000 and 2005 are not comparable with other years’ data; see general notes, section 1 on page 235.</t>
  </si>
  <si>
    <t>d See general notes, section 1 on page 235; due to the implementation, since 2018, of the data imputation system for entities which did not submit a report – data since 2015 have been recalculated according to the new method and are not comparable with the previous years’ data.</t>
  </si>
  <si>
    <r>
      <t>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</si>
  <si>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construction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</si>
  <si>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trade; repair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of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motor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vehicles </t>
    </r>
    <r>
      <rPr>
        <vertAlign val="superscript"/>
        <sz val="9"/>
        <color theme="1" tint="0.34998626667073579"/>
        <rFont val="Arial"/>
        <family val="2"/>
        <charset val="238"/>
      </rPr>
      <t>∆ c</t>
    </r>
  </si>
  <si>
    <r>
      <t>transportation and storage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</si>
  <si>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education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</si>
  <si>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 xml:space="preserve">human health and social work activities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</si>
  <si>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Average paid employment in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</si>
  <si>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r>
      <t>Registered unemployed persons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</si>
  <si>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 %</t>
    </r>
  </si>
  <si>
    <r>
      <t xml:space="preserve">Population in % of total city population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connected to municipal systems:</t>
    </r>
  </si>
  <si>
    <r>
      <t>Network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km:</t>
    </r>
  </si>
  <si>
    <r>
      <t>distribution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 xml:space="preserve">sewage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</si>
  <si>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>water from water supply systems in hm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</si>
  <si>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</si>
  <si>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gas from gas supply system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  <r>
      <rPr>
        <sz val="9"/>
        <color theme="1" tint="0.34998626667073579"/>
        <rFont val="Arial"/>
        <family val="2"/>
        <charset val="238"/>
      </rPr>
      <t xml:space="preserve"> in GWh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</si>
  <si>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 xml:space="preserve"> e</t>
    </r>
    <r>
      <rPr>
        <vertAlign val="subscript"/>
        <sz val="9"/>
        <color theme="1" tint="0.3499862666707357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in kWh</t>
    </r>
  </si>
  <si>
    <r>
      <t>per consumer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  <r>
      <rPr>
        <sz val="9"/>
        <color theme="1" tint="0.34998626667073579"/>
        <rFont val="Arial"/>
        <family val="2"/>
        <charset val="238"/>
      </rPr>
      <t xml:space="preserve"> in kWh</t>
    </r>
  </si>
  <si>
    <r>
      <t xml:space="preserve">INFRASTRUKTURA KOMUNALNA
</t>
    </r>
    <r>
      <rPr>
        <sz val="9"/>
        <color theme="1" tint="0.34998626667073579"/>
        <rFont val="Arial"/>
        <family val="2"/>
        <charset val="238"/>
      </rPr>
      <t>MUNICIPAL INFRASTRUCTURE</t>
    </r>
  </si>
  <si>
    <t>a Ludność korzystająca – na podstawie szacunków, ludność miasta ogółem – na podstawie bilansów.</t>
  </si>
  <si>
    <t>c Łącznie z kolektorami.</t>
  </si>
  <si>
    <r>
      <t>de W latach 2000, 2005, 2010 w jednostkach naturalnych: d – hm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, e – 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.</t>
    </r>
  </si>
  <si>
    <t>a Population connected – estimated data, the total urban population – based on balances.</t>
  </si>
  <si>
    <t>c Including collectors.</t>
  </si>
  <si>
    <r>
      <t>de In 2000, 2005, 2010 in natural units: d – hm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, e – m</t>
    </r>
    <r>
      <rPr>
        <vertAlign val="superscript"/>
        <sz val="8"/>
        <color theme="1" tint="0.34998626667073579"/>
        <rFont val="Arial"/>
        <family val="2"/>
        <charset val="238"/>
      </rPr>
      <t>3</t>
    </r>
    <r>
      <rPr>
        <sz val="8"/>
        <color theme="1" tint="0.34998626667073579"/>
        <rFont val="Arial"/>
        <family val="2"/>
        <charset val="238"/>
      </rPr>
      <t>.</t>
    </r>
  </si>
  <si>
    <r>
      <t xml:space="preserve">na 1 odbiorcę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kWh</t>
    </r>
  </si>
  <si>
    <r>
      <t>135</t>
    </r>
    <r>
      <rPr>
        <vertAlign val="superscript"/>
        <sz val="9"/>
        <rFont val="Arial"/>
        <family val="2"/>
        <charset val="238"/>
      </rPr>
      <t xml:space="preserve"> b</t>
    </r>
  </si>
  <si>
    <r>
      <t>385</t>
    </r>
    <r>
      <rPr>
        <vertAlign val="superscript"/>
        <sz val="9"/>
        <rFont val="Arial"/>
        <family val="2"/>
        <charset val="238"/>
      </rPr>
      <t xml:space="preserve"> b</t>
    </r>
  </si>
  <si>
    <r>
      <t xml:space="preserve">MIESZKANIA
</t>
    </r>
    <r>
      <rPr>
        <sz val="9"/>
        <color theme="1" tint="0.34998626667073579"/>
        <rFont val="Arial"/>
        <family val="2"/>
        <charset val="238"/>
      </rPr>
      <t>DWELLINGS</t>
    </r>
  </si>
  <si>
    <r>
      <t>Dwelling stocks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>:</t>
    </r>
  </si>
  <si>
    <r>
      <t>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</si>
  <si>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>:</t>
    </r>
  </si>
  <si>
    <t>a Stan w dniu 31 grudnia; na podstawie bilansów; patrz uwagi ogólne, ust. 1 na str. 255.</t>
  </si>
  <si>
    <t>b Dane nieporównywalne z danymi za lata następne; patrz uwagi ogólne, ust. 4 na str. 256.</t>
  </si>
  <si>
    <t>a As of 31 December; on the basis of balances; see general notes, section 1 on page 255.</t>
  </si>
  <si>
    <t>b Data are not comparable with data for next years; see general notes, section 4 on page 256.</t>
  </si>
  <si>
    <r>
      <t>useful floor area of dwellings in thousand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</si>
  <si>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average useful floor area of a dwelling in 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</si>
  <si>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719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</si>
  <si>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1294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</si>
  <si>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20,8</t>
    </r>
    <r>
      <rPr>
        <vertAlign val="superscript"/>
        <sz val="9"/>
        <rFont val="Arial"/>
        <family val="2"/>
        <charset val="238"/>
      </rPr>
      <t xml:space="preserve"> b</t>
    </r>
  </si>
  <si>
    <r>
      <t>24,3</t>
    </r>
    <r>
      <rPr>
        <vertAlign val="superscript"/>
        <sz val="9"/>
        <rFont val="Arial"/>
        <family val="2"/>
        <charset val="238"/>
      </rPr>
      <t xml:space="preserve"> b</t>
    </r>
  </si>
  <si>
    <r>
      <t>1887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</si>
  <si>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>5525</t>
    </r>
    <r>
      <rPr>
        <vertAlign val="superscript"/>
        <sz val="9"/>
        <color theme="1"/>
        <rFont val="Arial"/>
        <family val="2"/>
        <charset val="238"/>
      </rPr>
      <t xml:space="preserve"> b</t>
    </r>
  </si>
  <si>
    <r>
      <t xml:space="preserve">EDUKACJA
</t>
    </r>
    <r>
      <rPr>
        <sz val="9"/>
        <color theme="1" tint="0.34998626667073579"/>
        <rFont val="Arial"/>
        <family val="2"/>
        <charset val="238"/>
      </rPr>
      <t>EDUCATION</t>
    </r>
  </si>
  <si>
    <r>
      <t xml:space="preserve">Żłobki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 </t>
    </r>
  </si>
  <si>
    <r>
      <t xml:space="preserve">Nurseries </t>
    </r>
    <r>
      <rPr>
        <vertAlign val="superscript"/>
        <sz val="9"/>
        <rFont val="Arial"/>
        <family val="2"/>
        <charset val="238"/>
      </rPr>
      <t>a</t>
    </r>
  </si>
  <si>
    <r>
      <t>dzieci przebywające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</si>
  <si>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children staying</t>
    </r>
    <r>
      <rPr>
        <vertAlign val="superscript"/>
        <sz val="9"/>
        <rFont val="Arial"/>
        <family val="2"/>
        <charset val="238"/>
      </rPr>
      <t xml:space="preserve"> b</t>
    </r>
  </si>
  <si>
    <r>
      <t>Wychowanie przedszkolne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</si>
  <si>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>Pre-primary education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</si>
  <si>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 xml:space="preserve">Żłobki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 </t>
    </r>
  </si>
  <si>
    <r>
      <t xml:space="preserve">Nurseries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</si>
  <si>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dzieci przebywające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</si>
  <si>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children staying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</si>
  <si>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Wychowanie przedszkolne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>:</t>
    </r>
  </si>
  <si>
    <r>
      <t>Pre-primary education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>:</t>
    </r>
  </si>
  <si>
    <r>
      <t>Szkoły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>:</t>
    </r>
  </si>
  <si>
    <r>
      <t>Schools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>:</t>
    </r>
  </si>
  <si>
    <r>
      <t xml:space="preserve">897 </t>
    </r>
    <r>
      <rPr>
        <vertAlign val="superscript"/>
        <sz val="9"/>
        <rFont val="Arial"/>
        <family val="2"/>
        <charset val="238"/>
      </rPr>
      <t>d</t>
    </r>
  </si>
  <si>
    <r>
      <t>33</t>
    </r>
    <r>
      <rPr>
        <vertAlign val="superscript"/>
        <sz val="9"/>
        <rFont val="Arial"/>
        <family val="2"/>
        <charset val="238"/>
      </rPr>
      <t xml:space="preserve"> e</t>
    </r>
  </si>
  <si>
    <r>
      <t xml:space="preserve">licea profilowane </t>
    </r>
    <r>
      <rPr>
        <vertAlign val="superscript"/>
        <sz val="9"/>
        <rFont val="Arial"/>
        <family val="2"/>
        <charset val="238"/>
      </rPr>
      <t xml:space="preserve">f </t>
    </r>
    <r>
      <rPr>
        <sz val="9"/>
        <rFont val="Arial"/>
        <family val="2"/>
        <charset val="238"/>
      </rPr>
      <t xml:space="preserve"> </t>
    </r>
  </si>
  <si>
    <r>
      <t xml:space="preserve">technika uzupełniające </t>
    </r>
    <r>
      <rPr>
        <vertAlign val="superscript"/>
        <sz val="9"/>
        <rFont val="Arial"/>
        <family val="2"/>
        <charset val="238"/>
      </rPr>
      <t>f</t>
    </r>
  </si>
  <si>
    <r>
      <t xml:space="preserve">specialised secondary 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</si>
  <si>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 xml:space="preserve">supplementary technical secondary </t>
    </r>
    <r>
      <rPr>
        <vertAlign val="superscript"/>
        <sz val="9"/>
        <color theme="1" tint="0.34998626667073579"/>
        <rFont val="Arial"/>
        <family val="2"/>
        <charset val="238"/>
      </rPr>
      <t>f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</si>
  <si>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g</t>
    </r>
  </si>
  <si>
    <r>
      <t xml:space="preserve">ogólnokształcące artystyczne </t>
    </r>
    <r>
      <rPr>
        <vertAlign val="superscript"/>
        <sz val="9"/>
        <rFont val="Arial"/>
        <family val="2"/>
        <charset val="238"/>
      </rPr>
      <t>g</t>
    </r>
  </si>
  <si>
    <r>
      <t>Uczniowie w szkołach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>:</t>
    </r>
  </si>
  <si>
    <r>
      <t>Pupils and students in schools</t>
    </r>
    <r>
      <rPr>
        <vertAlign val="superscript"/>
        <sz val="9"/>
        <color theme="1" tint="0.34998626667073579"/>
        <rFont val="Arial "/>
        <charset val="238"/>
      </rPr>
      <t xml:space="preserve"> c</t>
    </r>
    <r>
      <rPr>
        <sz val="9"/>
        <color theme="1" tint="0.34998626667073579"/>
        <rFont val="Arial "/>
        <charset val="238"/>
      </rPr>
      <t>:</t>
    </r>
  </si>
  <si>
    <r>
      <t>8446</t>
    </r>
    <r>
      <rPr>
        <vertAlign val="superscript"/>
        <sz val="9"/>
        <rFont val="Arial "/>
        <charset val="238"/>
      </rPr>
      <t xml:space="preserve"> e</t>
    </r>
  </si>
  <si>
    <r>
      <t>3005</t>
    </r>
    <r>
      <rPr>
        <vertAlign val="superscript"/>
        <sz val="9"/>
        <rFont val="Arial "/>
        <charset val="238"/>
      </rPr>
      <t xml:space="preserve"> e</t>
    </r>
  </si>
  <si>
    <r>
      <t xml:space="preserve">liceach profilowanych </t>
    </r>
    <r>
      <rPr>
        <vertAlign val="superscript"/>
        <sz val="9"/>
        <rFont val="Arial "/>
        <charset val="238"/>
      </rPr>
      <t>f</t>
    </r>
  </si>
  <si>
    <r>
      <t>technikach uzupełniających</t>
    </r>
    <r>
      <rPr>
        <vertAlign val="superscript"/>
        <sz val="9"/>
        <rFont val="Arial "/>
        <charset val="238"/>
      </rPr>
      <t xml:space="preserve"> f</t>
    </r>
  </si>
  <si>
    <r>
      <t xml:space="preserve">technikach uzupełniających </t>
    </r>
    <r>
      <rPr>
        <vertAlign val="superscript"/>
        <sz val="9"/>
        <rFont val="Arial "/>
        <charset val="238"/>
      </rPr>
      <t>f</t>
    </r>
  </si>
  <si>
    <r>
      <t xml:space="preserve">specialised secondary </t>
    </r>
    <r>
      <rPr>
        <vertAlign val="superscript"/>
        <sz val="9"/>
        <color theme="1" tint="0.34998626667073579"/>
        <rFont val="Arial "/>
        <charset val="238"/>
      </rPr>
      <t>f</t>
    </r>
  </si>
  <si>
    <r>
      <t xml:space="preserve">supplementary technical secondary </t>
    </r>
    <r>
      <rPr>
        <vertAlign val="superscript"/>
        <sz val="9"/>
        <color theme="1" tint="0.34998626667073579"/>
        <rFont val="Arial "/>
        <charset val="238"/>
      </rPr>
      <t>f</t>
    </r>
  </si>
  <si>
    <r>
      <t>ogólnokształcących</t>
    </r>
    <r>
      <rPr>
        <vertAlign val="superscript"/>
        <sz val="9"/>
        <rFont val="Arial "/>
        <charset val="238"/>
      </rPr>
      <t> </t>
    </r>
    <r>
      <rPr>
        <sz val="9"/>
        <rFont val="Arial "/>
        <charset val="238"/>
      </rPr>
      <t>artystycznych</t>
    </r>
    <r>
      <rPr>
        <vertAlign val="superscript"/>
        <sz val="9"/>
        <rFont val="Arial "/>
        <charset val="238"/>
      </rPr>
      <t xml:space="preserve"> g</t>
    </r>
  </si>
  <si>
    <r>
      <t>general art</t>
    </r>
    <r>
      <rPr>
        <vertAlign val="superscript"/>
        <sz val="9"/>
        <color theme="1" tint="0.34998626667073579"/>
        <rFont val="Arial "/>
        <charset val="238"/>
      </rPr>
      <t xml:space="preserve"> g</t>
    </r>
  </si>
  <si>
    <r>
      <t>Absolwenci szkół</t>
    </r>
    <r>
      <rPr>
        <vertAlign val="superscript"/>
        <sz val="9"/>
        <rFont val="Arial "/>
        <charset val="238"/>
      </rPr>
      <t xml:space="preserve"> h</t>
    </r>
    <r>
      <rPr>
        <sz val="9"/>
        <rFont val="Arial "/>
        <charset val="238"/>
      </rPr>
      <t>:</t>
    </r>
  </si>
  <si>
    <r>
      <t>Graduates of schools</t>
    </r>
    <r>
      <rPr>
        <vertAlign val="superscript"/>
        <sz val="9"/>
        <color theme="1" tint="0.34998626667073579"/>
        <rFont val="Arial "/>
        <charset val="238"/>
      </rPr>
      <t xml:space="preserve"> h</t>
    </r>
    <r>
      <rPr>
        <sz val="9"/>
        <color theme="1" tint="0.34998626667073579"/>
        <rFont val="Arial "/>
        <charset val="238"/>
      </rPr>
      <t>:</t>
    </r>
  </si>
  <si>
    <r>
      <t>11841</t>
    </r>
    <r>
      <rPr>
        <vertAlign val="superscript"/>
        <sz val="9"/>
        <rFont val="Arial "/>
        <charset val="238"/>
      </rPr>
      <t xml:space="preserve"> i</t>
    </r>
  </si>
  <si>
    <r>
      <t>Absolwenci uczelni</t>
    </r>
    <r>
      <rPr>
        <vertAlign val="superscript"/>
        <sz val="9"/>
        <rFont val="Arial "/>
        <charset val="238"/>
      </rPr>
      <t xml:space="preserve"> h</t>
    </r>
    <r>
      <rPr>
        <sz val="9"/>
        <rFont val="Arial "/>
        <charset val="238"/>
      </rPr>
      <t xml:space="preserve">  </t>
    </r>
  </si>
  <si>
    <r>
      <t>Absolwenci szkół dla dorosłych</t>
    </r>
    <r>
      <rPr>
        <vertAlign val="superscript"/>
        <sz val="9"/>
        <rFont val="Arial "/>
        <charset val="238"/>
      </rPr>
      <t xml:space="preserve"> h</t>
    </r>
  </si>
  <si>
    <r>
      <t>Uczelnie</t>
    </r>
    <r>
      <rPr>
        <vertAlign val="superscript"/>
        <sz val="9"/>
        <rFont val="Arial "/>
        <charset val="238"/>
      </rPr>
      <t xml:space="preserve"> k</t>
    </r>
    <r>
      <rPr>
        <sz val="9"/>
        <rFont val="Arial "/>
        <charset val="238"/>
      </rPr>
      <t xml:space="preserve"> </t>
    </r>
  </si>
  <si>
    <r>
      <t>Studenci uczelni</t>
    </r>
    <r>
      <rPr>
        <vertAlign val="superscript"/>
        <sz val="9"/>
        <rFont val="Arial "/>
        <charset val="238"/>
      </rPr>
      <t xml:space="preserve"> k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</si>
  <si>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k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</si>
  <si>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k</t>
    </r>
  </si>
  <si>
    <r>
      <t xml:space="preserve">Graduates of higher education institutions </t>
    </r>
    <r>
      <rPr>
        <vertAlign val="superscript"/>
        <sz val="9"/>
        <color theme="1" tint="0.34998626667073579"/>
        <rFont val="Arial "/>
        <charset val="238"/>
      </rPr>
      <t>h</t>
    </r>
  </si>
  <si>
    <r>
      <t>Graduates of schools for adults</t>
    </r>
    <r>
      <rPr>
        <vertAlign val="superscript"/>
        <sz val="9"/>
        <color theme="1" tint="0.34998626667073579"/>
        <rFont val="Arial "/>
        <charset val="238"/>
      </rPr>
      <t xml:space="preserve"> h</t>
    </r>
  </si>
  <si>
    <r>
      <t>80710</t>
    </r>
    <r>
      <rPr>
        <vertAlign val="superscript"/>
        <sz val="9"/>
        <rFont val="Arial "/>
        <charset val="238"/>
      </rPr>
      <t xml:space="preserve"> l</t>
    </r>
  </si>
  <si>
    <r>
      <t>75419</t>
    </r>
    <r>
      <rPr>
        <vertAlign val="superscript"/>
        <sz val="9"/>
        <rFont val="Arial "/>
        <charset val="238"/>
      </rPr>
      <t xml:space="preserve"> l</t>
    </r>
  </si>
  <si>
    <r>
      <t>65010</t>
    </r>
    <r>
      <rPr>
        <vertAlign val="superscript"/>
        <sz val="9"/>
        <rFont val="Arial "/>
        <charset val="238"/>
      </rPr>
      <t xml:space="preserve"> l</t>
    </r>
  </si>
  <si>
    <r>
      <t>16815</t>
    </r>
    <r>
      <rPr>
        <vertAlign val="superscript"/>
        <sz val="9"/>
        <rFont val="Arial "/>
        <charset val="238"/>
      </rPr>
      <t xml:space="preserve"> l</t>
    </r>
  </si>
  <si>
    <r>
      <t>18772</t>
    </r>
    <r>
      <rPr>
        <vertAlign val="superscript"/>
        <sz val="9"/>
        <rFont val="Arial "/>
        <charset val="238"/>
      </rPr>
      <t xml:space="preserve"> l</t>
    </r>
  </si>
  <si>
    <r>
      <t>17362</t>
    </r>
    <r>
      <rPr>
        <vertAlign val="superscript"/>
        <sz val="9"/>
        <rFont val="Arial "/>
        <charset val="238"/>
      </rPr>
      <t xml:space="preserve"> lm</t>
    </r>
  </si>
  <si>
    <r>
      <t>64076</t>
    </r>
    <r>
      <rPr>
        <vertAlign val="superscript"/>
        <sz val="9"/>
        <rFont val="Arial "/>
        <charset val="238"/>
      </rPr>
      <t xml:space="preserve"> l</t>
    </r>
  </si>
  <si>
    <r>
      <t xml:space="preserve">66110 </t>
    </r>
    <r>
      <rPr>
        <vertAlign val="superscript"/>
        <sz val="9"/>
        <rFont val="Arial "/>
        <charset val="238"/>
      </rPr>
      <t>l</t>
    </r>
  </si>
  <si>
    <r>
      <t>16782</t>
    </r>
    <r>
      <rPr>
        <vertAlign val="superscript"/>
        <sz val="9"/>
        <rFont val="Arial "/>
        <charset val="238"/>
      </rPr>
      <t xml:space="preserve"> ln</t>
    </r>
  </si>
  <si>
    <r>
      <t xml:space="preserve">16007 </t>
    </r>
    <r>
      <rPr>
        <vertAlign val="superscript"/>
        <sz val="9"/>
        <rFont val="Arial "/>
        <charset val="238"/>
      </rPr>
      <t>lo</t>
    </r>
  </si>
  <si>
    <r>
      <t>Uczniowie szkół dla dorosłych</t>
    </r>
    <r>
      <rPr>
        <vertAlign val="superscript"/>
        <sz val="9"/>
        <rFont val="Arial "/>
        <charset val="238"/>
      </rPr>
      <t xml:space="preserve"> c</t>
    </r>
  </si>
  <si>
    <r>
      <t>Students of schools for adults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</si>
  <si>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t>b W ciągu roku.</t>
  </si>
  <si>
    <t>c Stan na początku roku szkolnego.</t>
  </si>
  <si>
    <t>d Dzieci w wieku 3-5 lat.</t>
  </si>
  <si>
    <t>e Łącznie z uzupełniającymi liceami ogólnokształcącymi.</t>
  </si>
  <si>
    <t>f Patrz uwagi ogólne, ust. 6 na str. 258.</t>
  </si>
  <si>
    <t>g Dające uprawnienia zawodowe, do roku 2006 – szkoły artystyczne.</t>
  </si>
  <si>
    <t>h Z poprzedniego roku szkolnego/akademickiego.</t>
  </si>
  <si>
    <t>i Absolwenci klas VI i VIII.</t>
  </si>
  <si>
    <t>k Stan w dniu 30 listopada, od 2018 r. stan w dniu 31 grudnia.</t>
  </si>
  <si>
    <t>l Studenci i absolwenci filii zostali wykazani w miejscu siedziby filii.</t>
  </si>
  <si>
    <t>m Absolwenci, którzy uzyskali dyplomy ukończenia studiów w okresie od 1 grudnia 2017 r. do 31 grudnia 2018 r.</t>
  </si>
  <si>
    <t>n Absolwenci, którzy uzyskali dyplomy ukończenia studiów w okresie od 1 stycznia do 31 grudnia 2019 r.</t>
  </si>
  <si>
    <t xml:space="preserve">o Absolwenci, którzy uzyskali dyplomy ukończenia studiów w okresie od 1 stycznia do 31 grudnia 2020 r.  </t>
  </si>
  <si>
    <t>b During the year.</t>
  </si>
  <si>
    <t>c As of the beginning of the school year.</t>
  </si>
  <si>
    <t>d Children aged 3-5 years.</t>
  </si>
  <si>
    <t>e Including supplementary general secondary schools.</t>
  </si>
  <si>
    <t>f See general notes, section 6 on page 258.</t>
  </si>
  <si>
    <t>g Leading to professional certification, until 2006 – art schools.</t>
  </si>
  <si>
    <t>h From the previous school/academic year.</t>
  </si>
  <si>
    <t>i Graduates of grades 6 and 8.</t>
  </si>
  <si>
    <t>k As of 30 November, since 2018 as of 31 December.</t>
  </si>
  <si>
    <t>l Students and graduates of branch campuses are shown according to the seats of a branch campus.</t>
  </si>
  <si>
    <t>m Graduates who obtained university diplomas between 1 December 2017 and 31 December 2018.</t>
  </si>
  <si>
    <t>n Graduates who obtained university diplomas between 1 January and 31 December 2019.</t>
  </si>
  <si>
    <t xml:space="preserve">o Graduates who obtained university diplomas between 1 January and 31 December 2020.  </t>
  </si>
  <si>
    <r>
      <t>Pracownicy medyczni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</si>
  <si>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t>a Patrz uwagi ogólne, ust. 1 na str. 260.</t>
  </si>
  <si>
    <t>a See general notes, section 1 on page 260.</t>
  </si>
  <si>
    <t>b Patrz uwagi ogólne, ust. 3 na str. 261.</t>
  </si>
  <si>
    <t>b See general notes, section 3 on page 261.</t>
  </si>
  <si>
    <t>c Do 2011 r. – zakłady opieki zdrowotnej.</t>
  </si>
  <si>
    <t>d W 2000 r. dotyczy porad refundowanych przez kasy chorych, a od 2005 r. – przez NFZ (środki publiczne), jak i opłacanych przez pacjentów (środki niepubliczne); w ciągu roku.</t>
  </si>
  <si>
    <t>e Od 2012 r. dane nie są w pełni porównywalne z danymi za lata poprzednie z powodu zmiany przepisów prawnych; patrz uwagi ogólne, ust. 8 na str. 262.</t>
  </si>
  <si>
    <t>f Do 2011 r. w wieku do 18 lat, od 2012 r. – w wieku do 25 lat.</t>
  </si>
  <si>
    <t>g Łącznie ze środowiskowymi domami samopomocy; od 2006 r. łącznie z noclegowniami i schroniskami lub domami dla bezdomnych.</t>
  </si>
  <si>
    <t>c Until 2011 – health care institutions.</t>
  </si>
  <si>
    <t>d In 2000, concern consultations reimbursed by health care funds, since 2005 – by National Health Care Fund (public funds) as well as paid by patients (non-public funds); during the year.</t>
  </si>
  <si>
    <t>e Since 2012 – data not fully comparable with the previous years' data due to changes in the law; see general notes, section 8 on page 262.</t>
  </si>
  <si>
    <t>f Until 2011 – up to the age of 18 years, since 2012 – up to the age of 25 years.</t>
  </si>
  <si>
    <t>g Including community self-help homes; since 2006 – including night shelters, homeless and other shelters.</t>
  </si>
  <si>
    <r>
      <t>Przychodnie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</si>
  <si>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Porady udzielone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</si>
  <si>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Rodziny zastępcze</t>
    </r>
    <r>
      <rPr>
        <vertAlign val="superscript"/>
        <sz val="9"/>
        <rFont val="Arial "/>
        <charset val="238"/>
      </rPr>
      <t xml:space="preserve"> e</t>
    </r>
    <r>
      <rPr>
        <sz val="9"/>
        <rFont val="Arial "/>
        <charset val="238"/>
      </rPr>
      <t xml:space="preserve"> </t>
    </r>
  </si>
  <si>
    <r>
      <t>dzieci w rodzinach zastępczych</t>
    </r>
    <r>
      <rPr>
        <vertAlign val="superscript"/>
        <sz val="9"/>
        <rFont val="Arial "/>
        <charset val="238"/>
      </rPr>
      <t xml:space="preserve"> f</t>
    </r>
  </si>
  <si>
    <r>
      <t>Placówki stacjonarne pomocy społecznej</t>
    </r>
    <r>
      <rPr>
        <vertAlign val="superscript"/>
        <sz val="9"/>
        <rFont val="Arial "/>
        <charset val="238"/>
      </rPr>
      <t xml:space="preserve"> g</t>
    </r>
  </si>
  <si>
    <r>
      <t>Medical personnel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</si>
  <si>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Out-patient departments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</si>
  <si>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Consultations provided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thousands</t>
    </r>
  </si>
  <si>
    <r>
      <t>Foster families</t>
    </r>
    <r>
      <rPr>
        <vertAlign val="superscript"/>
        <sz val="9"/>
        <color theme="1" tint="0.34998626667073579"/>
        <rFont val="Arial "/>
        <charset val="238"/>
      </rPr>
      <t xml:space="preserve"> e</t>
    </r>
  </si>
  <si>
    <r>
      <t xml:space="preserve">children in foster families </t>
    </r>
    <r>
      <rPr>
        <vertAlign val="superscript"/>
        <sz val="9"/>
        <color theme="1" tint="0.34998626667073579"/>
        <rFont val="Arial "/>
        <charset val="238"/>
      </rPr>
      <t>f</t>
    </r>
  </si>
  <si>
    <r>
      <t>Stationary social welfare facilities</t>
    </r>
    <r>
      <rPr>
        <vertAlign val="superscript"/>
        <sz val="9"/>
        <color theme="1" tint="0.34998626667073579"/>
        <rFont val="Arial "/>
        <charset val="238"/>
      </rPr>
      <t xml:space="preserve"> g</t>
    </r>
  </si>
  <si>
    <r>
      <t xml:space="preserve">OCHRONA ZDROWIA </t>
    </r>
    <r>
      <rPr>
        <vertAlign val="superscript"/>
        <sz val="9"/>
        <rFont val="Arial "/>
        <charset val="238"/>
      </rPr>
      <t>a</t>
    </r>
    <r>
      <rPr>
        <sz val="9"/>
        <rFont val="Arial "/>
        <charset val="238"/>
      </rPr>
      <t xml:space="preserve"> I POMOC SPOŁECZNA – Stan w dniu 31 grudnia
</t>
    </r>
    <r>
      <rPr>
        <sz val="9"/>
        <color theme="1" tint="0.34998626667073579"/>
        <rFont val="Arial "/>
        <charset val="238"/>
      </rPr>
      <t>HEALTH CARE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AND SOCIAL WELFARE – As of 31 December</t>
    </r>
  </si>
  <si>
    <r>
      <t xml:space="preserve">KULTURA
</t>
    </r>
    <r>
      <rPr>
        <sz val="9"/>
        <color theme="1" tint="0.34998626667073579"/>
        <rFont val="Arial "/>
        <charset val="238"/>
      </rPr>
      <t>CULTURE</t>
    </r>
  </si>
  <si>
    <r>
      <t xml:space="preserve">10547 </t>
    </r>
    <r>
      <rPr>
        <vertAlign val="superscript"/>
        <sz val="9"/>
        <rFont val="Arial "/>
        <charset val="238"/>
      </rPr>
      <t>c</t>
    </r>
  </si>
  <si>
    <r>
      <t xml:space="preserve">10597 </t>
    </r>
    <r>
      <rPr>
        <vertAlign val="superscript"/>
        <sz val="9"/>
        <rFont val="Arial "/>
        <charset val="238"/>
      </rPr>
      <t>c</t>
    </r>
  </si>
  <si>
    <r>
      <t xml:space="preserve">10592 </t>
    </r>
    <r>
      <rPr>
        <vertAlign val="superscript"/>
        <sz val="9"/>
        <rFont val="Arial "/>
        <charset val="238"/>
      </rPr>
      <t>c</t>
    </r>
  </si>
  <si>
    <r>
      <t>Public library collection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 vol.</t>
    </r>
  </si>
  <si>
    <r>
      <t>Public library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borrowers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 in thousands</t>
    </r>
  </si>
  <si>
    <r>
      <t>Museums and branches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</si>
  <si>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Theatres and music institutions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</si>
  <si>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</si>
  <si>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performances and concerts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</si>
  <si>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audience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thousands</t>
    </r>
  </si>
  <si>
    <r>
      <t>Indoor cinemas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</si>
  <si>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seats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</si>
  <si>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c Łącznie ze sceną plenerową na Ołowiance.</t>
  </si>
  <si>
    <t>d Łącznie z imprezami organizowanymi w plenerze.</t>
  </si>
  <si>
    <t>c Including outdoor stage in Ołowianka.</t>
  </si>
  <si>
    <t>d Including outdoor events.</t>
  </si>
  <si>
    <t xml:space="preserve">b Do 2010 r. łącznie z punktami bibliotecznymi, od 2011 r. punkty biblioteczne na terenie Gdańska zostały włączone do jednostki macierzystej.  </t>
  </si>
  <si>
    <t>b Until 2010, including library service points, since 2011, library service points in Gdańsk have been included in parent unit.</t>
  </si>
  <si>
    <r>
      <t>Biblioteki publiczne (z filiami)</t>
    </r>
    <r>
      <rPr>
        <vertAlign val="superscript"/>
        <sz val="9"/>
        <rFont val="Arial "/>
        <charset val="238"/>
      </rPr>
      <t xml:space="preserve"> ab</t>
    </r>
  </si>
  <si>
    <r>
      <t>Liczba ludności na 1 bibliotekę publiczną</t>
    </r>
    <r>
      <rPr>
        <vertAlign val="superscript"/>
        <sz val="9"/>
        <rFont val="Arial "/>
        <charset val="238"/>
      </rPr>
      <t xml:space="preserve"> ab</t>
    </r>
  </si>
  <si>
    <r>
      <t>Public libraries (with branches)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</si>
  <si>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 xml:space="preserve">Population per public library </t>
    </r>
    <r>
      <rPr>
        <vertAlign val="superscript"/>
        <sz val="9"/>
        <color theme="1" tint="0.34998626667073579"/>
        <rFont val="Arial "/>
        <charset val="238"/>
      </rPr>
      <t>ab</t>
    </r>
  </si>
  <si>
    <r>
      <t xml:space="preserve">TURYSTYKA
</t>
    </r>
    <r>
      <rPr>
        <sz val="9"/>
        <color theme="1" tint="0.34998626667073579"/>
        <rFont val="Arial "/>
        <charset val="238"/>
      </rPr>
      <t>TOURISM</t>
    </r>
  </si>
  <si>
    <r>
      <t>Abonenci radiowi</t>
    </r>
    <r>
      <rPr>
        <vertAlign val="superscript"/>
        <sz val="9"/>
        <rFont val="Arial "/>
        <charset val="238"/>
      </rPr>
      <t xml:space="preserve"> ae</t>
    </r>
    <r>
      <rPr>
        <sz val="9"/>
        <rFont val="Arial "/>
        <charset val="238"/>
      </rPr>
      <t>:</t>
    </r>
  </si>
  <si>
    <r>
      <t>Abonenci telewizyjni</t>
    </r>
    <r>
      <rPr>
        <vertAlign val="superscript"/>
        <sz val="9"/>
        <rFont val="Arial "/>
        <charset val="238"/>
      </rPr>
      <t xml:space="preserve"> ae</t>
    </r>
    <r>
      <rPr>
        <sz val="9"/>
        <rFont val="Arial "/>
        <charset val="238"/>
      </rPr>
      <t>:</t>
    </r>
  </si>
  <si>
    <r>
      <t>Radio subscribers</t>
    </r>
    <r>
      <rPr>
        <vertAlign val="superscript"/>
        <sz val="9"/>
        <color theme="1" tint="0.34998626667073579"/>
        <rFont val="Arial "/>
        <charset val="238"/>
      </rPr>
      <t xml:space="preserve"> ae</t>
    </r>
    <r>
      <rPr>
        <sz val="9"/>
        <color theme="1" tint="0.34998626667073579"/>
        <rFont val="Arial "/>
        <charset val="238"/>
      </rPr>
      <t>:</t>
    </r>
  </si>
  <si>
    <r>
      <t>Television subscribers</t>
    </r>
    <r>
      <rPr>
        <vertAlign val="superscript"/>
        <sz val="9"/>
        <color theme="1" tint="0.34998626667073579"/>
        <rFont val="Arial "/>
        <charset val="238"/>
      </rPr>
      <t xml:space="preserve"> ae</t>
    </r>
    <r>
      <rPr>
        <sz val="9"/>
        <color theme="1" tint="0.34998626667073579"/>
        <rFont val="Arial "/>
        <charset val="238"/>
      </rPr>
      <t>:</t>
    </r>
  </si>
  <si>
    <t>e Za abonenta radiowego uważa się każdą osobę uiszczającą opłatę radiową oraz opłatę radiowo-telewizyjną, natomiast za abonenta telewizji uważa się każdą osobę uiszczającą opłatę radiowo-telewizyjną. Za abonenta radia i telewizji uważa się również osoby zwolnione z opłat.</t>
  </si>
  <si>
    <t>e A radio subscriber is every person who pays radio subscription fee and radio and television subscription fee, while a television subscriber is every person who pays radio and television subscription fee. A  person exempt from payment is also counted as a radio and television subscriber.</t>
  </si>
  <si>
    <r>
      <t>Obiekty noclegowe turystyki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</t>
    </r>
  </si>
  <si>
    <r>
      <t>Miejsca noclegowe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 </t>
    </r>
  </si>
  <si>
    <r>
      <t>Korzystający z noclegów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</si>
  <si>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Tourist accommodation facilities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</si>
  <si>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Bed places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</si>
  <si>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Tourists accommodated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</si>
  <si>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t>a Stan w dniu 31 lipca.</t>
  </si>
  <si>
    <t>b Od 2011 r. dotyczy obiektów posiadających 10 i więcej miejsc noclegowych; od 2016 r. z uwzględnieniem imputacji danych dla jednostek, które odmówiły udziału w badaniu.</t>
  </si>
  <si>
    <t>a As of 31 July.</t>
  </si>
  <si>
    <t>b Since 2011 – regarding establishments with 10 and more bed places; since 2016, including the imputation of data for units which refused to participate in the survey.</t>
  </si>
  <si>
    <t>1990*</t>
  </si>
  <si>
    <t>2734*</t>
  </si>
  <si>
    <t>4404*</t>
  </si>
  <si>
    <t>5877*</t>
  </si>
  <si>
    <t>7023*</t>
  </si>
  <si>
    <t>7694*</t>
  </si>
  <si>
    <r>
      <t xml:space="preserve">Registered passenger cars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>:</t>
    </r>
  </si>
  <si>
    <t>a Stan w dniu 31 grudnia.</t>
  </si>
  <si>
    <t>a As of 31 December.</t>
  </si>
  <si>
    <r>
      <t xml:space="preserve">TRANSPORT
</t>
    </r>
    <r>
      <rPr>
        <sz val="9"/>
        <color theme="1" tint="0.34998626667073579"/>
        <rFont val="Arial "/>
        <charset val="238"/>
      </rPr>
      <t>TRANSPORT</t>
    </r>
    <r>
      <rPr>
        <sz val="9"/>
        <rFont val="Arial "/>
        <charset val="238"/>
      </rPr>
      <t xml:space="preserve">  </t>
    </r>
  </si>
  <si>
    <r>
      <t xml:space="preserve">GOSPODARKA MORSKA
</t>
    </r>
    <r>
      <rPr>
        <sz val="9"/>
        <color theme="1" tint="0.34998626667073579"/>
        <rFont val="Arial "/>
        <charset val="238"/>
      </rPr>
      <t>MARITIME ECONOMY</t>
    </r>
  </si>
  <si>
    <r>
      <t xml:space="preserve">BUDŻET MIASTA
</t>
    </r>
    <r>
      <rPr>
        <sz val="9"/>
        <color theme="1" tint="0.34998626667073579"/>
        <rFont val="Arial "/>
        <charset val="238"/>
      </rPr>
      <t>CITY BUDGET</t>
    </r>
  </si>
  <si>
    <r>
      <t xml:space="preserve">per capita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PLN</t>
    </r>
  </si>
  <si>
    <t>a Na potrzeby niniejszego opracowania przyjęto do przeliczeń liczbę ludności według stanu w dniu 31 grudnia.</t>
  </si>
  <si>
    <t>a For the purpose of this study, the population as of 31 December was used in calculation.</t>
  </si>
  <si>
    <t>2107*</t>
  </si>
  <si>
    <t>2662*</t>
  </si>
  <si>
    <t>4701*</t>
  </si>
  <si>
    <t>5483*</t>
  </si>
  <si>
    <t>7084*</t>
  </si>
  <si>
    <t>7955*</t>
  </si>
  <si>
    <r>
      <t>of which natural persons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</si>
  <si>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INWESTYCJE. ŚRODKI TRWAŁE
</t>
    </r>
    <r>
      <rPr>
        <sz val="9"/>
        <color theme="1" tint="0.34998626667073579"/>
        <rFont val="Arial "/>
        <charset val="238"/>
      </rPr>
      <t>INVESTMENTS. FIXED ASSETS</t>
    </r>
  </si>
  <si>
    <r>
      <t xml:space="preserve">PODMIOTY GOSPODARKI NARODOWEJ
</t>
    </r>
    <r>
      <rPr>
        <sz val="9"/>
        <color theme="1" tint="0.34998626667073579"/>
        <rFont val="Arial "/>
        <charset val="238"/>
      </rPr>
      <t>ENTITIES OF THE NATIONAL ECONOMY</t>
    </r>
  </si>
  <si>
    <t>d Stan w dniu 31 grudnia.</t>
  </si>
  <si>
    <t>d As of 31 December.</t>
  </si>
  <si>
    <r>
      <t>Nakłady inwestycyjne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(ceny bieżące) w mln zł  </t>
    </r>
  </si>
  <si>
    <r>
      <t>Wartość brutto środków trwałych</t>
    </r>
    <r>
      <rPr>
        <vertAlign val="superscript"/>
        <sz val="9"/>
        <rFont val="Arial "/>
        <charset val="238"/>
      </rPr>
      <t xml:space="preserve">b </t>
    </r>
    <r>
      <rPr>
        <sz val="9"/>
        <rFont val="Arial "/>
        <charset val="238"/>
      </rPr>
      <t xml:space="preserve">(bieżące ceny ewidencyjne) w mln zł  </t>
    </r>
  </si>
  <si>
    <r>
      <t>Capital expenditures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(current prices) in million PLN </t>
    </r>
  </si>
  <si>
    <r>
      <t>Gross value of fixed assets</t>
    </r>
    <r>
      <rPr>
        <vertAlign val="superscript"/>
        <sz val="9"/>
        <color theme="1" tint="0.34998626667073579"/>
        <rFont val="Arial "/>
        <charset val="238"/>
      </rPr>
      <t xml:space="preserve"> b </t>
    </r>
    <r>
      <rPr>
        <sz val="9"/>
        <color theme="1" tint="0.34998626667073579"/>
        <rFont val="Arial "/>
        <charset val="238"/>
      </rPr>
      <t xml:space="preserve">(current book-keeping prices) in million PLN </t>
    </r>
  </si>
  <si>
    <t>a Zgodnie z lokalizacją inwestycji; dane dotyczą jednostek budżetowych i urzędów gmin oraz podmiotów gospodarczych, w których liczba pracujących przekracza 9 osób.</t>
  </si>
  <si>
    <t>b W podmiotach gospodarczych, w których liczba pracujących przekracza 9 osób; stan w dniu 31 grudnia.</t>
  </si>
  <si>
    <t>a According to site location of investment; data concern budgetary units, community offices and economic entities employing more than 9 persons.</t>
  </si>
  <si>
    <t>b In economic entities employing more than 9 persons; as of 31 December.</t>
  </si>
  <si>
    <t>a Stan w dniu 31 grudnia; bez osób prowadzących gospodarstwa indywidualne w rolnictwie; patrz uwagi ogólne, ust. 2 na str. 282.</t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</si>
  <si>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</si>
  <si>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 xml:space="preserve">Entities of the national economy recorded in the REGON register </t>
    </r>
    <r>
      <rPr>
        <vertAlign val="superscript"/>
        <sz val="9"/>
        <color theme="1" tint="0.34998626667073579"/>
        <rFont val="Arial "/>
        <charset val="238"/>
      </rPr>
      <t>a</t>
    </r>
  </si>
  <si>
    <t>a As of 31 December; excluding persons tending private farms in agriculture; see general notes, section 2 on page 282.</t>
  </si>
  <si>
    <t>b Dane za 2000 r. i 2005 r. nie są porównywalne z danymi za lata pozostałe; patrz uwagi ogólne, ust. 1 na str. 235.</t>
  </si>
  <si>
    <t xml:space="preserve">b Data for 2000 and 2005 are not comparable with other years' data; see general notes, section 1 on page 235. </t>
  </si>
  <si>
    <r>
      <t>w tym: przemysł</t>
    </r>
    <r>
      <rPr>
        <vertAlign val="superscript"/>
        <sz val="9"/>
        <rFont val="Arial "/>
        <charset val="238"/>
      </rPr>
      <t xml:space="preserve"> b</t>
    </r>
  </si>
  <si>
    <r>
      <t>budownictwo</t>
    </r>
    <r>
      <rPr>
        <vertAlign val="superscript"/>
        <sz val="9"/>
        <rFont val="Arial "/>
        <charset val="238"/>
      </rPr>
      <t xml:space="preserve"> b</t>
    </r>
  </si>
  <si>
    <r>
      <t>of which: industry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</si>
  <si>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construction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</si>
  <si>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 xml:space="preserve">TABL. 1. </t>
    </r>
    <r>
      <rPr>
        <b/>
        <sz val="9"/>
        <rFont val="Arial"/>
        <family val="2"/>
        <charset val="238"/>
      </rPr>
      <t>WAŻNIEJSZE DANE O GDAŃSKU (dok.)</t>
    </r>
  </si>
  <si>
    <r>
      <t>Powierzchnia w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</si>
  <si>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Ludność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</si>
  <si>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Przeciętne zatrudnienie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sektorze przedsiębiorstw w tys.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</si>
  <si>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  </t>
    </r>
    <r>
      <rPr>
        <sz val="9"/>
        <rFont val="Arial "/>
        <charset val="238"/>
      </rPr>
      <t xml:space="preserve"> 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</si>
  <si>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</si>
  <si>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>Bezrobotni zarejestrowani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</si>
  <si>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Oferty pracy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tys.  </t>
    </r>
  </si>
  <si>
    <r>
      <t>Bezrobotni na 1 ofertę pracy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</si>
  <si>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Stopa bezrobocia rejestrowanego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%  </t>
    </r>
  </si>
  <si>
    <r>
      <t>Przeciętne wynagrodzenie miesięczne brutto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sektorze przedsiębiorstw w zł  </t>
    </r>
  </si>
  <si>
    <r>
      <t>handel; naprawa pojazdów samochodowych</t>
    </r>
    <r>
      <rPr>
        <vertAlign val="superscript"/>
        <sz val="9"/>
        <rFont val="Arial "/>
        <charset val="238"/>
      </rPr>
      <t xml:space="preserve"> ∆</t>
    </r>
    <r>
      <rPr>
        <sz val="9"/>
        <rFont val="Arial "/>
        <charset val="238"/>
      </rPr>
      <t xml:space="preserve">  </t>
    </r>
  </si>
  <si>
    <r>
      <t>Przeciętna powierzchnia użytkowa 1 mieszkania oddanego do użytkowania w m</t>
    </r>
    <r>
      <rPr>
        <vertAlign val="superscript"/>
        <sz val="9"/>
        <rFont val="Arial "/>
        <charset val="238"/>
      </rPr>
      <t>2</t>
    </r>
  </si>
  <si>
    <r>
      <t xml:space="preserve">Powierzchnia użytkowa budynków biurowych oddanych do użytkowania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w m</t>
    </r>
    <r>
      <rPr>
        <vertAlign val="superscript"/>
        <sz val="9"/>
        <rFont val="Arial "/>
        <charset val="238"/>
      </rPr>
      <t>2</t>
    </r>
  </si>
  <si>
    <r>
      <t>Area in km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</si>
  <si>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Population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thousands</t>
    </r>
  </si>
  <si>
    <r>
      <t xml:space="preserve">Average paid employment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the enterprise sector in thousands</t>
    </r>
  </si>
  <si>
    <r>
      <t xml:space="preserve">trade; repair of motor vehicles </t>
    </r>
    <r>
      <rPr>
        <vertAlign val="superscript"/>
        <sz val="9"/>
        <color theme="1" tint="0.34998626667073579"/>
        <rFont val="Arial "/>
        <charset val="238"/>
      </rPr>
      <t>∆</t>
    </r>
  </si>
  <si>
    <r>
      <t xml:space="preserve">accommodation and catering </t>
    </r>
    <r>
      <rPr>
        <vertAlign val="superscript"/>
        <sz val="9"/>
        <color theme="1" tint="0.34998626667073579"/>
        <rFont val="Arial "/>
        <charset val="238"/>
      </rPr>
      <t>∆</t>
    </r>
  </si>
  <si>
    <r>
      <t>Registered unemployed persons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thousands</t>
    </r>
  </si>
  <si>
    <r>
      <t xml:space="preserve">Job offers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thousands</t>
    </r>
  </si>
  <si>
    <r>
      <t>Unemployed persons per job offer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</si>
  <si>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>Registered unemployment rate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in %</t>
    </r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</si>
  <si>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the enterprise sector in PLN</t>
    </r>
  </si>
  <si>
    <r>
      <t>Average useful floor area of a completed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</si>
  <si>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Useful floor area of office buildings completed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</si>
  <si>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TABL. 2. </t>
    </r>
    <r>
      <rPr>
        <b/>
        <sz val="9"/>
        <rFont val="Arial "/>
        <charset val="238"/>
      </rPr>
      <t xml:space="preserve">GDAŃSK NA TLE WYBRANYCH MIAST POLSKI W 2020 R. </t>
    </r>
  </si>
  <si>
    <t>GDAŃSK AGAINST THE BACKGROUND OF SELECTED CITIES IN POLAND IN 2020</t>
  </si>
  <si>
    <t>b Dane dotyczą podmiotów gospodarczych, w których liczba pracujących przekracza 9 osób.</t>
  </si>
  <si>
    <t>c Budynków nowo wybudowanych i rozbudowanych.</t>
  </si>
  <si>
    <t>b Data concern economic entities employing more than 9 persons.</t>
  </si>
  <si>
    <t>c Of newly built and expanded buildings.</t>
  </si>
  <si>
    <t>GDAŃSK AGAINST THE BACKGROUND OF SELECTED CITIES IN POLAND IN 2020 (cont.)</t>
  </si>
  <si>
    <r>
      <t>Studenci uczelni</t>
    </r>
    <r>
      <rPr>
        <vertAlign val="superscript"/>
        <sz val="9"/>
        <rFont val="Arial "/>
        <charset val="238"/>
      </rPr>
      <t xml:space="preserve"> ab</t>
    </r>
    <r>
      <rPr>
        <sz val="9"/>
        <rFont val="Arial "/>
        <charset val="238"/>
      </rPr>
      <t xml:space="preserve">  </t>
    </r>
  </si>
  <si>
    <r>
      <t>Absolwenci uczelni</t>
    </r>
    <r>
      <rPr>
        <vertAlign val="superscript"/>
        <sz val="9"/>
        <rFont val="Arial "/>
        <charset val="238"/>
      </rPr>
      <t xml:space="preserve"> bc</t>
    </r>
    <r>
      <rPr>
        <sz val="9"/>
        <rFont val="Arial "/>
        <charset val="238"/>
      </rPr>
      <t xml:space="preserve">  </t>
    </r>
  </si>
  <si>
    <r>
      <t xml:space="preserve">Korzystający z noclegów </t>
    </r>
    <r>
      <rPr>
        <vertAlign val="superscript"/>
        <sz val="9"/>
        <rFont val="Arial "/>
        <charset val="238"/>
      </rPr>
      <t>d</t>
    </r>
    <r>
      <rPr>
        <sz val="9"/>
        <rFont val="Arial "/>
        <charset val="238"/>
      </rPr>
      <t xml:space="preserve">  </t>
    </r>
  </si>
  <si>
    <r>
      <t>Długość ścieżek rowerowych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w km  </t>
    </r>
  </si>
  <si>
    <r>
      <t>Relacje ekonomiczne w przedsiębiorstwach</t>
    </r>
    <r>
      <rPr>
        <vertAlign val="superscript"/>
        <sz val="9"/>
        <rFont val="Arial "/>
        <charset val="238"/>
      </rPr>
      <t xml:space="preserve"> e </t>
    </r>
    <r>
      <rPr>
        <sz val="9"/>
        <rFont val="Arial "/>
        <charset val="238"/>
      </rPr>
      <t>w %:</t>
    </r>
  </si>
  <si>
    <r>
      <t>Podmioty gospodarki narodowej</t>
    </r>
    <r>
      <rPr>
        <vertAlign val="superscript"/>
        <sz val="9"/>
        <rFont val="Arial "/>
        <charset val="238"/>
      </rPr>
      <t xml:space="preserve"> af</t>
    </r>
    <r>
      <rPr>
        <sz val="9"/>
        <rFont val="Arial "/>
        <charset val="238"/>
      </rPr>
      <t xml:space="preserve"> zarejestrowane w rejestrze REGON  </t>
    </r>
  </si>
  <si>
    <r>
      <t>Podmioty gospodarki narodowej zarejestrowane w rejestrze REGON</t>
    </r>
    <r>
      <rPr>
        <vertAlign val="superscript"/>
        <sz val="9"/>
        <rFont val="Arial "/>
        <charset val="238"/>
      </rPr>
      <t xml:space="preserve"> af</t>
    </r>
    <r>
      <rPr>
        <sz val="9"/>
        <rFont val="Arial "/>
        <charset val="238"/>
      </rPr>
      <t xml:space="preserve"> na 1000 ludności w wieku produkcyjnym (wskaźnik przedsiębiorczości)  </t>
    </r>
  </si>
  <si>
    <r>
      <t xml:space="preserve">Children in nurseries and children’s clubs in total number of children aged 0-2 </t>
    </r>
    <r>
      <rPr>
        <vertAlign val="superscript"/>
        <sz val="9"/>
        <color theme="1" tint="0.34998626667073579"/>
        <rFont val="Arial "/>
        <charset val="238"/>
      </rPr>
      <t xml:space="preserve">a </t>
    </r>
    <r>
      <rPr>
        <sz val="9"/>
        <color theme="1" tint="0.34998626667073579"/>
        <rFont val="Arial "/>
        <charset val="238"/>
      </rPr>
      <t>in %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</si>
  <si>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ab</t>
    </r>
  </si>
  <si>
    <r>
      <t>Graduates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bc</t>
    </r>
  </si>
  <si>
    <r>
      <t xml:space="preserve">Tourists accommodated </t>
    </r>
    <r>
      <rPr>
        <vertAlign val="superscript"/>
        <sz val="9"/>
        <color theme="1" tint="0.34998626667073579"/>
        <rFont val="Arial "/>
        <charset val="238"/>
      </rPr>
      <t>d</t>
    </r>
  </si>
  <si>
    <r>
      <t xml:space="preserve">Length of bicycle lanes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in km</t>
    </r>
  </si>
  <si>
    <r>
      <t>Economic relations in enterprises</t>
    </r>
    <r>
      <rPr>
        <vertAlign val="superscript"/>
        <sz val="9"/>
        <color theme="1" tint="0.34998626667073579"/>
        <rFont val="Arial "/>
        <charset val="238"/>
      </rPr>
      <t xml:space="preserve"> e </t>
    </r>
    <r>
      <rPr>
        <sz val="9"/>
        <color theme="1" tint="0.34998626667073579"/>
        <rFont val="Arial "/>
        <charset val="238"/>
      </rPr>
      <t>in %:</t>
    </r>
  </si>
  <si>
    <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af</t>
    </r>
    <r>
      <rPr>
        <sz val="9"/>
        <color theme="1" tint="0.34998626667073579"/>
        <rFont val="Arial "/>
        <charset val="238"/>
      </rPr>
      <t xml:space="preserve"> recorded in the REGON register </t>
    </r>
  </si>
  <si>
    <r>
      <t xml:space="preserve">Entities of the national economy </t>
    </r>
    <r>
      <rPr>
        <vertAlign val="superscript"/>
        <sz val="9"/>
        <color theme="1" tint="0.34998626667073579"/>
        <rFont val="Arial "/>
        <charset val="238"/>
      </rPr>
      <t>af</t>
    </r>
    <r>
      <rPr>
        <sz val="9"/>
        <color theme="1" tint="0.34998626667073579"/>
        <rFont val="Arial "/>
        <charset val="238"/>
      </rPr>
      <t xml:space="preserve"> recorded in the REGON register per 1,000 working age population (entrepreneurship rate)</t>
    </r>
  </si>
  <si>
    <t>b Studenci i absolwenci filii zostali wykazani w miejscu siedziby filii.</t>
  </si>
  <si>
    <t>c Absolwenci, którzy uzyskali dyplomy ukończenia studiów w okresie od 1 stycznia do 31 grudnia 2020 r.</t>
  </si>
  <si>
    <t>d Dotyczy obiektów posiadających 10 i więcej miejsc noclegowych; z uwzględnieniem imputacji danych dla jednostek, które odmówiły udziału w badaniu.</t>
  </si>
  <si>
    <t xml:space="preserve">e Dane dotyczą podmiotów gospodarczych, w których liczba pracujących przekracza 49 osób. </t>
  </si>
  <si>
    <t>f Bez osób prowadzących gospodarstwa indywidualne w rolnictwie; patrz uwagi ogólne, ust. 2 na str. 282.</t>
  </si>
  <si>
    <t>b Students and graduates of branch campuses are shown according to the seats of a branch campus.</t>
  </si>
  <si>
    <t>c Graduates who obtained university diplomas between 1 January and 31 December 2020.</t>
  </si>
  <si>
    <t>d Regarding establishments with 10 and more bed places; including the imputation of data for units which refused to participate in the survey.</t>
  </si>
  <si>
    <t>e Data concern economic entities employing more than 49 persons.</t>
  </si>
  <si>
    <t>f Excluding persons tending private farms in agriculture; see general notes, section 2 on page 282.</t>
  </si>
  <si>
    <r>
      <t xml:space="preserve">TABL. 2. </t>
    </r>
    <r>
      <rPr>
        <b/>
        <sz val="9"/>
        <rFont val="Arial "/>
        <charset val="238"/>
      </rPr>
      <t>GDAŃSK NA TLE WYBRANYCH MIAST POLSKI W 2020  R. (dok.)</t>
    </r>
  </si>
  <si>
    <t xml:space="preserve">mechanicznie     </t>
  </si>
  <si>
    <t xml:space="preserve">biologicznie        </t>
  </si>
  <si>
    <r>
      <t>Powierzchnia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</si>
  <si>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Ścieki przemysłowe i komunalne wymagające oczyszczania odprowadzone do wód lub do ziemi w hm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</si>
  <si>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chemicznie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   </t>
    </r>
  </si>
  <si>
    <r>
      <t>gazowych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   </t>
    </r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</si>
  <si>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2020 R.</t>
    </r>
  </si>
  <si>
    <t xml:space="preserve">GDAŃSK AGAINST THE BACKGROUND OF THE TRI-CITY, GDAŃSK-GDYNIA-SOPOT METROPOLITAN AREA AND POMORSKIE VOIVODSHIP IN 2020 </t>
  </si>
  <si>
    <t>GDAŃSK AGAINST THE BACKGROUND OF THE TRI-CITY, GDAŃSK-GDYNIA-SOPOT METROPOLITAN AREA AND POMORSKIE VOIVODSHIP IN 2020 (cont.)</t>
  </si>
  <si>
    <r>
      <t xml:space="preserve">POWIERZCHNIA
</t>
    </r>
    <r>
      <rPr>
        <sz val="9"/>
        <color theme="1" tint="0.34998626667073579"/>
        <rFont val="Arial "/>
        <charset val="238"/>
      </rPr>
      <t>AREA</t>
    </r>
  </si>
  <si>
    <r>
      <t>Area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km</t>
    </r>
    <r>
      <rPr>
        <vertAlign val="superscript"/>
        <sz val="9"/>
        <color theme="1" tint="0.34998626667073579"/>
        <rFont val="Arial "/>
        <charset val="238"/>
      </rPr>
      <t>2</t>
    </r>
  </si>
  <si>
    <r>
      <t>Industrial and municipal wastewater requiring treatment discharged into waters or into the ground in hm</t>
    </r>
    <r>
      <rPr>
        <vertAlign val="superscript"/>
        <sz val="9"/>
        <color theme="1" tint="0.34998626667073579"/>
        <rFont val="Arial "/>
        <charset val="238"/>
      </rPr>
      <t>3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</si>
  <si>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chemically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  </t>
    </r>
  </si>
  <si>
    <r>
      <t>gases</t>
    </r>
    <r>
      <rPr>
        <vertAlign val="superscript"/>
        <sz val="9"/>
        <color theme="1" tint="0.34998626667073579"/>
        <rFont val="Arial "/>
        <charset val="238"/>
      </rPr>
      <t xml:space="preserve"> d  </t>
    </r>
  </si>
  <si>
    <t>a Patrz uwagi ogólne, ust. 7 na str. 239. </t>
  </si>
  <si>
    <t xml:space="preserve">b Stan w dniu 31 grudnia. </t>
  </si>
  <si>
    <t>c Dotyczy tylko ścieków przemysłowych.</t>
  </si>
  <si>
    <t>d Bez dwutlenku węgla.</t>
  </si>
  <si>
    <t>a See general notes, section 7 on page 239.</t>
  </si>
  <si>
    <t>b As of 31 December.</t>
  </si>
  <si>
    <t>c Concerns only industrial wastewater.</t>
  </si>
  <si>
    <t>d Excluding carbon dioxide.</t>
  </si>
  <si>
    <r>
      <t>gazowe</t>
    </r>
    <r>
      <rPr>
        <vertAlign val="superscript"/>
        <sz val="9"/>
        <rFont val="Arial "/>
        <charset val="238"/>
      </rPr>
      <t xml:space="preserve"> d</t>
    </r>
  </si>
  <si>
    <r>
      <t>gases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 </t>
    </r>
  </si>
  <si>
    <t>a Patrz uwagi ogólne, ust. 7 na str. 239.</t>
  </si>
  <si>
    <t>a See general notes, section 7 on page 239.</t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</si>
  <si>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tys.  </t>
    </r>
  </si>
  <si>
    <r>
      <t>Kobiety na 100 mężczyzn</t>
    </r>
    <r>
      <rPr>
        <vertAlign val="superscript"/>
        <sz val="9"/>
        <rFont val="Arial "/>
        <charset val="238"/>
      </rPr>
      <t xml:space="preserve"> b</t>
    </r>
  </si>
  <si>
    <r>
      <t xml:space="preserve">Ludność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 w tys. w wieku:</t>
    </r>
  </si>
  <si>
    <r>
      <t>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thousands</t>
    </r>
  </si>
  <si>
    <r>
      <t>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per 1 km</t>
    </r>
    <r>
      <rPr>
        <vertAlign val="superscript"/>
        <sz val="9"/>
        <color theme="1" tint="0.34998626667073579"/>
        <rFont val="Arial "/>
        <charset val="238"/>
      </rPr>
      <t>2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</si>
  <si>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Females per 100 males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</si>
  <si>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Population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thousands:</t>
    </r>
  </si>
  <si>
    <r>
      <t>Ludność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na 1 km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</si>
  <si>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t>b Stan w dniu 31 grudnia; na podstawie bilansu.</t>
  </si>
  <si>
    <t>b As of 31 December; based on balance.</t>
  </si>
  <si>
    <r>
      <t xml:space="preserve">LUDNOŚĆ
</t>
    </r>
    <r>
      <rPr>
        <sz val="9"/>
        <color theme="1" tint="0.34998626667073579"/>
        <rFont val="Arial "/>
        <charset val="238"/>
      </rPr>
      <t>POPULATION</t>
    </r>
  </si>
  <si>
    <r>
      <t>Non-working age population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per 100 persons of working age</t>
    </r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</si>
  <si>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2020 R. (cd.)</t>
    </r>
  </si>
  <si>
    <r>
      <t>Pracujący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</si>
  <si>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 xml:space="preserve">∆ </t>
    </r>
    <r>
      <rPr>
        <sz val="9"/>
        <rFont val="Arial "/>
        <charset val="238"/>
      </rPr>
      <t xml:space="preserve"> </t>
    </r>
  </si>
  <si>
    <r>
      <t>Stopa bezrobocia rejestrowanego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w % </t>
    </r>
  </si>
  <si>
    <r>
      <t>RYNEK PRACY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. WYNAGRODZENIA
</t>
    </r>
    <r>
      <rPr>
        <sz val="9"/>
        <color theme="1" tint="0.34998626667073579"/>
        <rFont val="Arial "/>
        <charset val="238"/>
      </rPr>
      <t>LABOUR MARKET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. WAGES AND SALARIES</t>
    </r>
  </si>
  <si>
    <r>
      <t>Employed persons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</si>
  <si>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</si>
  <si>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 xml:space="preserve">BEZPIECZEŃSTWO PUBLICZNE
</t>
    </r>
    <r>
      <rPr>
        <sz val="9"/>
        <color theme="1" tint="0.34998626667073579"/>
        <rFont val="Arial "/>
        <charset val="238"/>
      </rPr>
      <t>PUBLIC SAFETY</t>
    </r>
  </si>
  <si>
    <r>
      <t xml:space="preserve">OCHRONA ŚRODOWISKA
</t>
    </r>
    <r>
      <rPr>
        <sz val="9"/>
        <color theme="1" tint="0.34998626667073579"/>
        <rFont val="Arial "/>
        <charset val="238"/>
      </rPr>
      <t>ENVIRONMENTAL PROTECTION</t>
    </r>
  </si>
  <si>
    <t>a Patrz uwagi ogólne, ust. 7 na str. 239.</t>
  </si>
  <si>
    <t xml:space="preserve">c Według faktycznego miejsca pracy; bez podmiotów gospodarczych o liczbie pracujących do 9 osób, rolnictwa indywidualnego, duchowieństwa, fundacji, stowarzyszeń i innych organizacji.   </t>
  </si>
  <si>
    <t xml:space="preserve">c By actual workplace; excluding economic entities employing up to 9 persons, private farms in agriculture, clergy, foundations, associations and other organisations.   </t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</si>
  <si>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  <r>
      <rPr>
        <sz val="9"/>
        <rFont val="Arial "/>
        <charset val="238"/>
      </rPr>
      <t xml:space="preserve">  </t>
    </r>
  </si>
  <si>
    <r>
      <t>Długość sieci rozdzielczej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km:</t>
    </r>
  </si>
  <si>
    <r>
      <t>kanalizacyjnej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</si>
  <si>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w hm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</si>
  <si>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na 1 mieszkańca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</si>
  <si>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Distribution network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in km:</t>
    </r>
  </si>
  <si>
    <r>
      <t>sewerage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</si>
  <si>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in hm</t>
    </r>
    <r>
      <rPr>
        <vertAlign val="superscript"/>
        <sz val="9"/>
        <color theme="1" tint="0.34998626667073579"/>
        <rFont val="Arial 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</si>
  <si>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</si>
  <si>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>Przeciętne miesięczne wynagrodzenie brutto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zł  </t>
    </r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</si>
  <si>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d</t>
    </r>
    <r>
      <rPr>
        <sz val="9"/>
        <color theme="1" tint="0.34998626667073579"/>
        <rFont val="Arial "/>
        <charset val="238"/>
      </rPr>
      <t xml:space="preserve"> in PLN</t>
    </r>
  </si>
  <si>
    <t xml:space="preserve">a Patrz uwagi ogólne, ust. 7 na str. 239. </t>
  </si>
  <si>
    <t xml:space="preserve">d Łącznie z kolektorami.   </t>
  </si>
  <si>
    <t>d Dane dotyczą podmiotów gospodarczych, w których liczba pracujących przekracza 9 osób oraz jednostek sfery budżetowej niezależnie od liczby pracujących; bez zatrudnionych za granicą, fundacji, stowarzyszeń i innych organizacji.</t>
  </si>
  <si>
    <t>d Including collectors.</t>
  </si>
  <si>
    <t>d Data concern economic entities employing more than 9 persons as well as entities of the budgetary sphere regardless of the number of employees; excluding persons employed abroad, foundations, associations and other organisations.</t>
  </si>
  <si>
    <r>
      <t xml:space="preserve">INFRASTRUKTURA KOMUNALNA
</t>
    </r>
    <r>
      <rPr>
        <sz val="9"/>
        <color theme="1" tint="0.34998626667073579"/>
        <rFont val="Arial "/>
        <charset val="238"/>
      </rPr>
      <t>MUNICIPAL INFRASTRUCTURE</t>
    </r>
  </si>
  <si>
    <t xml:space="preserve">przeciętna: </t>
  </si>
  <si>
    <r>
      <t>Zasoby mieszkaniowe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>:</t>
    </r>
  </si>
  <si>
    <r>
      <t>powierzchnia użytkowa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>1 mieszkania w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</si>
  <si>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powierzchnia użytkowa mieszkań w tys.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</si>
  <si>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przeciętna powierzchnia użytkowa 1 mieszkania w 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</si>
  <si>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 xml:space="preserve">MIESZKANIA
</t>
    </r>
    <r>
      <rPr>
        <sz val="9"/>
        <color theme="1" tint="0.34998626667073579"/>
        <rFont val="Arial "/>
        <charset val="238"/>
      </rPr>
      <t>DWELLINGS</t>
    </r>
    <r>
      <rPr>
        <sz val="9"/>
        <rFont val="Arial "/>
        <charset val="238"/>
      </rPr>
      <t xml:space="preserve"> </t>
    </r>
  </si>
  <si>
    <r>
      <t>Dwelling stocks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</si>
  <si>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useful floor area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>of a dwelling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</si>
  <si>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>useful floor area of dwellings in thousand m</t>
    </r>
    <r>
      <rPr>
        <vertAlign val="superscript"/>
        <sz val="9"/>
        <color theme="1" tint="0.34998626667073579"/>
        <rFont val="Arial "/>
        <charset val="238"/>
      </rPr>
      <t>2</t>
    </r>
  </si>
  <si>
    <r>
      <t>average useful floor area of a dwelling in m</t>
    </r>
    <r>
      <rPr>
        <vertAlign val="superscript"/>
        <sz val="9"/>
        <color theme="1" tint="0.34998626667073579"/>
        <rFont val="Arial "/>
        <charset val="238"/>
      </rPr>
      <t>2</t>
    </r>
  </si>
  <si>
    <t>b Stan w dniu 31 grudnia; na podstawie bilansu; patrz uwagi ogólne, ust. 1 na str. 255.</t>
  </si>
  <si>
    <t>b As of 31 December; on the basis of balance; see general notes, section 1 on page 255.</t>
  </si>
  <si>
    <r>
      <t>Uczelnie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 </t>
    </r>
  </si>
  <si>
    <r>
      <t>Studenci uczelni</t>
    </r>
    <r>
      <rPr>
        <vertAlign val="superscript"/>
        <sz val="9"/>
        <rFont val="Arial "/>
        <charset val="238"/>
      </rPr>
      <t xml:space="preserve"> de</t>
    </r>
    <r>
      <rPr>
        <sz val="9"/>
        <rFont val="Arial "/>
        <charset val="238"/>
      </rPr>
      <t xml:space="preserve"> </t>
    </r>
  </si>
  <si>
    <r>
      <t>Absolwenci uczelni</t>
    </r>
    <r>
      <rPr>
        <vertAlign val="superscript"/>
        <sz val="9"/>
        <rFont val="Arial "/>
        <charset val="238"/>
      </rPr>
      <t xml:space="preserve"> ef</t>
    </r>
  </si>
  <si>
    <r>
      <t>Uczniowie szkół dla dorosłych</t>
    </r>
    <r>
      <rPr>
        <vertAlign val="superscript"/>
        <sz val="9"/>
        <rFont val="Arial "/>
        <charset val="238"/>
      </rPr>
      <t xml:space="preserve"> g</t>
    </r>
    <r>
      <rPr>
        <sz val="9"/>
        <rFont val="Arial "/>
        <charset val="238"/>
      </rPr>
      <t xml:space="preserve">  </t>
    </r>
  </si>
  <si>
    <r>
      <t xml:space="preserve">EDUKACJA
</t>
    </r>
    <r>
      <rPr>
        <sz val="9"/>
        <color theme="1" tint="0.34998626667073579"/>
        <rFont val="Arial "/>
        <charset val="238"/>
      </rPr>
      <t>EDUCATION</t>
    </r>
    <r>
      <rPr>
        <sz val="9"/>
        <rFont val="Arial "/>
        <charset val="238"/>
      </rPr>
      <t xml:space="preserve">  </t>
    </r>
  </si>
  <si>
    <r>
      <t>Pre-primary education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</si>
  <si>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Schools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</si>
  <si>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 xml:space="preserve">general art </t>
    </r>
    <r>
      <rPr>
        <vertAlign val="superscript"/>
        <sz val="9"/>
        <color theme="1" tint="0.34998626667073579"/>
        <rFont val="Arial "/>
        <charset val="238"/>
      </rPr>
      <t>c</t>
    </r>
  </si>
  <si>
    <r>
      <t>Pupils and students in schools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>:</t>
    </r>
  </si>
  <si>
    <r>
      <t>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d</t>
    </r>
  </si>
  <si>
    <r>
      <t>Students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 de</t>
    </r>
  </si>
  <si>
    <r>
      <t>Graduates of higher education institutions</t>
    </r>
    <r>
      <rPr>
        <vertAlign val="superscript"/>
        <sz val="9"/>
        <color theme="1" tint="0.34998626667073579"/>
        <rFont val="Arial "/>
        <charset val="238"/>
      </rPr>
      <t xml:space="preserve"> ef</t>
    </r>
  </si>
  <si>
    <r>
      <t>Students of schools for adults</t>
    </r>
    <r>
      <rPr>
        <vertAlign val="superscript"/>
        <sz val="9"/>
        <color theme="1" tint="0.34998626667073579"/>
        <rFont val="Arial "/>
        <charset val="238"/>
      </rPr>
      <t xml:space="preserve"> g</t>
    </r>
  </si>
  <si>
    <r>
      <t xml:space="preserve">Trójmiasto
</t>
    </r>
    <r>
      <rPr>
        <sz val="8"/>
        <color theme="1" tint="0.34998626667073579"/>
        <rFont val="Arial "/>
        <charset val="238"/>
      </rPr>
      <t xml:space="preserve">Tri-city </t>
    </r>
  </si>
  <si>
    <r>
      <t xml:space="preserve">Obszar Metropolitalny Gdańsk-Gdynia-Sopot </t>
    </r>
    <r>
      <rPr>
        <vertAlign val="superscript"/>
        <sz val="8"/>
        <rFont val="Arial "/>
        <charset val="238"/>
      </rPr>
      <t>a</t>
    </r>
    <r>
      <rPr>
        <sz val="8"/>
        <rFont val="Arial "/>
        <charset val="238"/>
      </rPr>
      <t xml:space="preserve">
</t>
    </r>
    <r>
      <rPr>
        <sz val="8"/>
        <color theme="1" tint="0.34998626667073579"/>
        <rFont val="Arial "/>
        <charset val="238"/>
      </rPr>
      <t xml:space="preserve">Gdańsk-Gdynia-Sopot Metropolitan Area </t>
    </r>
    <r>
      <rPr>
        <vertAlign val="superscript"/>
        <sz val="8"/>
        <color theme="1" tint="0.34998626667073579"/>
        <rFont val="Arial "/>
        <charset val="238"/>
      </rPr>
      <t>a</t>
    </r>
  </si>
  <si>
    <r>
      <t xml:space="preserve">Województwo pomorskie  
</t>
    </r>
    <r>
      <rPr>
        <sz val="8"/>
        <color theme="1" tint="0.34998626667073579"/>
        <rFont val="Arial "/>
        <charset val="238"/>
      </rPr>
      <t>Pomorskie Voivodship</t>
    </r>
  </si>
  <si>
    <t>b Stan na początku roku szkolnego 2020/21.</t>
  </si>
  <si>
    <t>c Dających uprawnienia zawodowe.</t>
  </si>
  <si>
    <t>e Studenci i absolwenci filii zostali wykazani w miejscu siedziby filii.</t>
  </si>
  <si>
    <t>f Absolwenci, którzy uzyskali dyplomy ukończenia studiów w okresie od 1 stycznia do 31 grudnia 2020 r.</t>
  </si>
  <si>
    <t xml:space="preserve">g Stan na początku roku szkolnego 2020/21.   </t>
  </si>
  <si>
    <t>b As of the beginning of the 2020/21 school year.</t>
  </si>
  <si>
    <t>c Leading to professional certification.</t>
  </si>
  <si>
    <t>e Students and graduates of branch campuses are shown according to the seats of a branch campus.</t>
  </si>
  <si>
    <t>f Graduates who obtained university diplomas between 1 January and 31 December 2020.</t>
  </si>
  <si>
    <t>g As of the beginning of the 2020/21 school year.</t>
  </si>
  <si>
    <r>
      <t>Public libraries (with branches)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</si>
  <si>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Public libraries collection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:    </t>
    </r>
  </si>
  <si>
    <r>
      <t>Widzowie i słuchacze w teatrach i instytucjach muzycznych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 w tys.  </t>
    </r>
  </si>
  <si>
    <r>
      <t>na 1000 ludności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</si>
  <si>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 xml:space="preserve">Audience in theatres and music institutions </t>
    </r>
    <r>
      <rPr>
        <vertAlign val="superscript"/>
        <sz val="9"/>
        <color theme="1" tint="0.34998626667073579"/>
        <rFont val="Arial "/>
        <charset val="238"/>
      </rPr>
      <t>d</t>
    </r>
    <r>
      <rPr>
        <sz val="9"/>
        <color theme="1" tint="0.34998626667073579"/>
        <rFont val="Arial "/>
        <charset val="238"/>
      </rPr>
      <t xml:space="preserve"> in thousands</t>
    </r>
  </si>
  <si>
    <r>
      <t>Teatry i instytucje muzyczne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</si>
  <si>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>Muzea i oddziały muzealne</t>
    </r>
    <r>
      <rPr>
        <vertAlign val="superscript"/>
        <sz val="9"/>
        <rFont val="Arial "/>
        <charset val="238"/>
      </rPr>
      <t xml:space="preserve"> b</t>
    </r>
  </si>
  <si>
    <r>
      <t>Museums and branches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</si>
  <si>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Theatres and music institutions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</si>
  <si>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Indoor cinemas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</si>
  <si>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Seats in indoor cinemas</t>
    </r>
    <r>
      <rPr>
        <vertAlign val="superscript"/>
        <sz val="9"/>
        <color theme="1" tint="0.34998626667073579"/>
        <rFont val="Arial "/>
        <charset val="238"/>
      </rPr>
      <t xml:space="preserve"> b</t>
    </r>
  </si>
  <si>
    <r>
      <t>Kina stałe</t>
    </r>
    <r>
      <rPr>
        <vertAlign val="superscript"/>
        <sz val="9"/>
        <rFont val="Arial "/>
        <charset val="238"/>
      </rPr>
      <t xml:space="preserve"> b</t>
    </r>
  </si>
  <si>
    <r>
      <t>Miejsca na widowni w kinach stałych</t>
    </r>
    <r>
      <rPr>
        <vertAlign val="superscript"/>
        <sz val="9"/>
        <rFont val="Arial "/>
        <charset val="238"/>
      </rPr>
      <t xml:space="preserve"> b</t>
    </r>
  </si>
  <si>
    <t xml:space="preserve">c Łącznie z wypożyczeniami międzybibliotecznymi. </t>
  </si>
  <si>
    <r>
      <t>Wypożyczenia</t>
    </r>
    <r>
      <rPr>
        <vertAlign val="superscript"/>
        <sz val="9"/>
        <rFont val="Arial "/>
        <charset val="238"/>
      </rPr>
      <t xml:space="preserve"> c </t>
    </r>
    <r>
      <rPr>
        <sz val="9"/>
        <rFont val="Arial "/>
        <charset val="238"/>
      </rPr>
      <t xml:space="preserve">księgozbioru z bibliotek publicznych: </t>
    </r>
  </si>
  <si>
    <r>
      <t xml:space="preserve">Public library loans </t>
    </r>
    <r>
      <rPr>
        <vertAlign val="superscript"/>
        <sz val="9"/>
        <color theme="1" tint="0.34998626667073579"/>
        <rFont val="Arial "/>
        <charset val="238"/>
      </rPr>
      <t>c</t>
    </r>
    <r>
      <rPr>
        <sz val="9"/>
        <color theme="1" tint="0.34998626667073579"/>
        <rFont val="Arial "/>
        <charset val="238"/>
      </rPr>
      <t xml:space="preserve">:          </t>
    </r>
  </si>
  <si>
    <t>c Including interlibrary lending.</t>
  </si>
  <si>
    <r>
      <t>Obiekty noclegowe turystyki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</si>
  <si>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Miejsca noclegowe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</t>
    </r>
  </si>
  <si>
    <r>
      <t>budownictwa</t>
    </r>
    <r>
      <rPr>
        <vertAlign val="superscript"/>
        <sz val="9"/>
        <rFont val="Arial "/>
        <charset val="238"/>
      </rPr>
      <t xml:space="preserve"> </t>
    </r>
    <r>
      <rPr>
        <sz val="9"/>
        <rFont val="Arial "/>
        <charset val="238"/>
      </rPr>
      <t xml:space="preserve"> </t>
    </r>
  </si>
  <si>
    <r>
      <t>Tourist accommodation facilities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</si>
  <si>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Bed places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</si>
  <si>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construction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</si>
  <si>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r>
      <t xml:space="preserve">TURYSTYKA </t>
    </r>
    <r>
      <rPr>
        <vertAlign val="superscript"/>
        <sz val="9"/>
        <rFont val="Arial "/>
        <charset val="238"/>
      </rPr>
      <t xml:space="preserve">b
</t>
    </r>
    <r>
      <rPr>
        <sz val="9"/>
        <color theme="1" tint="0.34998626667073579"/>
        <rFont val="Arial "/>
        <charset val="238"/>
      </rPr>
      <t xml:space="preserve">TOURISM </t>
    </r>
    <r>
      <rPr>
        <vertAlign val="superscript"/>
        <sz val="9"/>
        <color theme="1" tint="0.34998626667073579"/>
        <rFont val="Arial "/>
        <charset val="238"/>
      </rPr>
      <t>b</t>
    </r>
  </si>
  <si>
    <r>
      <t xml:space="preserve">PRZEMYSŁ I BUDOWNICTWO
</t>
    </r>
    <r>
      <rPr>
        <sz val="9"/>
        <color theme="1" tint="0.34998626667073579"/>
        <rFont val="Arial "/>
        <charset val="238"/>
      </rPr>
      <t>INDUSTRY AND CONSTRUCTION</t>
    </r>
  </si>
  <si>
    <t>b Z uwzględnieniem imputacji danych dla jednostek, które odmówiły udziału w badaniu.</t>
  </si>
  <si>
    <t>c Stan w dniu 31 lipca; patrz uwagi ogólne, ust. 1 na str. 265.</t>
  </si>
  <si>
    <t>b Including the imputation of data for units which refused to participate in the survey.</t>
  </si>
  <si>
    <t>c As of 31 July; see general notes, section 1 on page 265.</t>
  </si>
  <si>
    <r>
      <t>Produkcja sprzedana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w mln zł (ceny bieżące):</t>
    </r>
  </si>
  <si>
    <r>
      <t>Sold production</t>
    </r>
    <r>
      <rPr>
        <vertAlign val="superscript"/>
        <sz val="9"/>
        <color theme="1" tint="0.34998626667073579"/>
        <rFont val="Arial "/>
        <charset val="238"/>
      </rPr>
      <t xml:space="preserve"> b </t>
    </r>
    <r>
      <rPr>
        <sz val="9"/>
        <color theme="1" tint="0.34998626667073579"/>
        <rFont val="Arial "/>
        <charset val="238"/>
      </rPr>
      <t xml:space="preserve"> in million PLN (current  prices):</t>
    </r>
  </si>
  <si>
    <r>
      <t>PODMIOTY GOSPODARKI NARODOWEJ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ZAREJESTROWANE W REJESTRZE REGON
</t>
    </r>
    <r>
      <rPr>
        <sz val="9"/>
        <color theme="1" tint="0.34998626667073579"/>
        <rFont val="Arial "/>
        <charset val="238"/>
      </rPr>
      <t>ENTITIES OF THE NATIONAL ECONOMY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RECORDED IN THE REGON REGISTER</t>
    </r>
  </si>
  <si>
    <r>
      <t>Legal persons and organisational entities without legal personality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</si>
  <si>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t>b As of 31 December; excluding persons tending private farms in agriculture; see general notes, section 2 on page 282.</t>
  </si>
  <si>
    <t>b Stan w dniu 31 grudnia; bez osób prowadzących gospodarstwa indywidualne w rolnictwie; patrz uwagi ogólne, ust. 2 na str. 282.</t>
  </si>
  <si>
    <r>
      <t xml:space="preserve">TABL. 3. </t>
    </r>
    <r>
      <rPr>
        <b/>
        <sz val="9"/>
        <rFont val="Arial "/>
        <charset val="238"/>
      </rPr>
      <t>GDAŃSK NA TLE TRÓJMIASTA, OBSZARU METROPOLITALNEGO GDAŃSK-GDYNIA-SOPOT I WOJEWÓDZTWA POMORSKIEGO W 2020 R. (dok.)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</si>
</sst>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 "/>
      <charset val="238"/>
    </font>
    <font>
      <sz val="8"/>
      <name val="Arial "/>
      <charset val="238"/>
    </font>
    <font>
      <sz val="8"/>
      <name val="Arial"/>
      <family val="2"/>
      <charset val="238"/>
    </font>
    <font>
      <b/>
      <sz val="9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 "/>
      <charset val="238"/>
    </font>
    <font>
      <sz val="11"/>
      <name val="Arial "/>
      <charset val="238"/>
    </font>
    <font>
      <b/>
      <shadow/>
      <sz val="14"/>
      <name val="Arial"/>
      <family val="2"/>
      <charset val="238"/>
    </font>
    <font>
      <b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b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8"/>
      <name val="Arial "/>
      <charset val="238"/>
    </font>
    <font>
      <vertAlign val="superscript"/>
      <sz val="8"/>
      <name val="Arial 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theme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13">
    <xf numFmtId="0" fontId="0" fillId="0" borderId="0" xfId="0"/>
    <xf numFmtId="0" fontId="8" fillId="0" borderId="0" xfId="0" applyFont="1" applyFill="1" applyAlignment="1"/>
    <xf numFmtId="0" fontId="3" fillId="0" borderId="0" xfId="0" applyFont="1" applyFill="1" applyAlignment="1"/>
    <xf numFmtId="0" fontId="14" fillId="0" borderId="0" xfId="0" applyFont="1"/>
    <xf numFmtId="0" fontId="8" fillId="0" borderId="3" xfId="0" applyFont="1" applyFill="1" applyBorder="1" applyAlignment="1">
      <alignment horizontal="right" wrapText="1"/>
    </xf>
    <xf numFmtId="0" fontId="8" fillId="0" borderId="2" xfId="0" applyFont="1" applyFill="1" applyBorder="1" applyAlignment="1">
      <alignment horizontal="right" wrapText="1"/>
    </xf>
    <xf numFmtId="0" fontId="16" fillId="0" borderId="0" xfId="0" applyFont="1" applyFill="1"/>
    <xf numFmtId="164" fontId="8" fillId="0" borderId="3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horizontal="left" wrapText="1"/>
    </xf>
    <xf numFmtId="0" fontId="18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Border="1" applyAlignment="1"/>
    <xf numFmtId="0" fontId="6" fillId="0" borderId="0" xfId="0" applyFont="1" applyFill="1" applyAlignment="1">
      <alignment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22" fillId="0" borderId="0" xfId="0" applyFont="1" applyFill="1" applyBorder="1" applyAlignment="1">
      <alignment horizontal="left" indent="5"/>
    </xf>
    <xf numFmtId="0" fontId="20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164" fontId="6" fillId="0" borderId="7" xfId="0" applyNumberFormat="1" applyFont="1" applyFill="1" applyBorder="1" applyAlignment="1">
      <alignment horizontal="right" wrapText="1"/>
    </xf>
    <xf numFmtId="164" fontId="6" fillId="0" borderId="7" xfId="0" applyNumberFormat="1" applyFont="1" applyFill="1" applyBorder="1" applyAlignment="1"/>
    <xf numFmtId="0" fontId="22" fillId="0" borderId="8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 indent="1"/>
    </xf>
    <xf numFmtId="0" fontId="22" fillId="0" borderId="8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3"/>
    </xf>
    <xf numFmtId="0" fontId="22" fillId="0" borderId="8" xfId="0" applyFont="1" applyFill="1" applyBorder="1" applyAlignment="1">
      <alignment horizontal="left" wrapText="1" indent="3"/>
    </xf>
    <xf numFmtId="0" fontId="6" fillId="0" borderId="1" xfId="0" applyFont="1" applyFill="1" applyBorder="1" applyAlignment="1">
      <alignment horizontal="left" wrapText="1" indent="2"/>
    </xf>
    <xf numFmtId="0" fontId="22" fillId="0" borderId="8" xfId="0" applyFont="1" applyFill="1" applyBorder="1" applyAlignment="1">
      <alignment horizontal="left" wrapText="1" indent="2"/>
    </xf>
    <xf numFmtId="164" fontId="6" fillId="0" borderId="7" xfId="0" applyNumberFormat="1" applyFont="1" applyFill="1" applyBorder="1" applyAlignment="1">
      <alignment horizontal="right"/>
    </xf>
    <xf numFmtId="0" fontId="6" fillId="0" borderId="7" xfId="0" applyFont="1" applyFill="1" applyBorder="1" applyAlignment="1">
      <alignment horizontal="right" wrapText="1"/>
    </xf>
    <xf numFmtId="0" fontId="6" fillId="0" borderId="7" xfId="0" applyFont="1" applyFill="1" applyBorder="1" applyAlignment="1"/>
    <xf numFmtId="0" fontId="15" fillId="0" borderId="0" xfId="0" applyFont="1" applyFill="1"/>
    <xf numFmtId="0" fontId="6" fillId="0" borderId="1" xfId="0" applyFont="1" applyFill="1" applyBorder="1" applyAlignment="1">
      <alignment vertical="center" wrapText="1"/>
    </xf>
    <xf numFmtId="164" fontId="6" fillId="0" borderId="7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" fontId="6" fillId="0" borderId="7" xfId="0" applyNumberFormat="1" applyFont="1" applyFill="1" applyBorder="1" applyAlignment="1">
      <alignment horizontal="right" wrapText="1"/>
    </xf>
    <xf numFmtId="1" fontId="6" fillId="0" borderId="7" xfId="0" applyNumberFormat="1" applyFont="1" applyFill="1" applyBorder="1" applyAlignment="1">
      <alignment horizontal="right" vertical="center" wrapText="1"/>
    </xf>
    <xf numFmtId="0" fontId="22" fillId="0" borderId="8" xfId="0" applyFont="1" applyFill="1" applyBorder="1" applyAlignment="1">
      <alignment vertical="center" wrapText="1"/>
    </xf>
    <xf numFmtId="0" fontId="22" fillId="0" borderId="8" xfId="0" applyFont="1" applyFill="1" applyBorder="1" applyAlignment="1">
      <alignment horizontal="left" vertical="center" wrapText="1" indent="1"/>
    </xf>
    <xf numFmtId="0" fontId="22" fillId="0" borderId="8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 wrapText="1"/>
    </xf>
    <xf numFmtId="0" fontId="24" fillId="0" borderId="0" xfId="0" applyFont="1" applyFill="1"/>
    <xf numFmtId="0" fontId="6" fillId="0" borderId="1" xfId="0" applyFont="1" applyFill="1" applyBorder="1" applyAlignment="1">
      <alignment wrapText="1"/>
    </xf>
    <xf numFmtId="0" fontId="22" fillId="0" borderId="8" xfId="0" applyFont="1" applyFill="1" applyBorder="1" applyAlignment="1">
      <alignment wrapText="1"/>
    </xf>
    <xf numFmtId="49" fontId="6" fillId="0" borderId="7" xfId="0" applyNumberFormat="1" applyFont="1" applyFill="1" applyBorder="1" applyAlignment="1">
      <alignment horizontal="right" wrapText="1"/>
    </xf>
    <xf numFmtId="0" fontId="6" fillId="0" borderId="1" xfId="0" applyFont="1" applyFill="1" applyBorder="1" applyAlignment="1">
      <alignment horizontal="left" wrapText="1" indent="4"/>
    </xf>
    <xf numFmtId="0" fontId="22" fillId="0" borderId="8" xfId="0" applyFont="1" applyFill="1" applyBorder="1" applyAlignment="1">
      <alignment horizontal="left" wrapText="1" indent="4"/>
    </xf>
    <xf numFmtId="0" fontId="6" fillId="0" borderId="7" xfId="0" applyFont="1" applyFill="1" applyBorder="1" applyAlignment="1">
      <alignment horizontal="right" vertical="center" wrapText="1"/>
    </xf>
    <xf numFmtId="0" fontId="22" fillId="0" borderId="8" xfId="0" applyNumberFormat="1" applyFont="1" applyFill="1" applyBorder="1" applyAlignment="1">
      <alignment horizontal="left" wrapText="1" indent="1"/>
    </xf>
    <xf numFmtId="0" fontId="20" fillId="0" borderId="0" xfId="0" applyFont="1" applyFill="1" applyAlignment="1">
      <alignment horizontal="left" wrapText="1" indent="1"/>
    </xf>
    <xf numFmtId="0" fontId="6" fillId="0" borderId="1" xfId="0" applyFont="1" applyFill="1" applyBorder="1" applyAlignment="1">
      <alignment horizontal="left" vertical="center" wrapText="1" indent="2"/>
    </xf>
    <xf numFmtId="164" fontId="6" fillId="0" borderId="7" xfId="0" applyNumberFormat="1" applyFont="1" applyFill="1" applyBorder="1" applyAlignment="1">
      <alignment vertical="center"/>
    </xf>
    <xf numFmtId="0" fontId="22" fillId="0" borderId="8" xfId="0" applyFont="1" applyFill="1" applyBorder="1" applyAlignment="1">
      <alignment horizontal="left" vertical="center" wrapText="1" indent="2"/>
    </xf>
    <xf numFmtId="0" fontId="15" fillId="0" borderId="0" xfId="0" applyFont="1" applyFill="1" applyAlignment="1">
      <alignment horizontal="left"/>
    </xf>
    <xf numFmtId="0" fontId="6" fillId="0" borderId="7" xfId="0" applyFont="1" applyFill="1" applyBorder="1"/>
    <xf numFmtId="0" fontId="22" fillId="0" borderId="8" xfId="0" applyFont="1" applyFill="1" applyBorder="1" applyAlignment="1">
      <alignment horizontal="left" wrapText="1" indent="7"/>
    </xf>
    <xf numFmtId="164" fontId="6" fillId="0" borderId="7" xfId="0" applyNumberFormat="1" applyFont="1" applyFill="1" applyBorder="1"/>
    <xf numFmtId="0" fontId="22" fillId="0" borderId="8" xfId="0" applyFont="1" applyFill="1" applyBorder="1" applyAlignment="1">
      <alignment horizontal="left" wrapText="1" indent="5"/>
    </xf>
    <xf numFmtId="0" fontId="15" fillId="0" borderId="7" xfId="0" applyFont="1" applyFill="1" applyBorder="1"/>
    <xf numFmtId="2" fontId="6" fillId="0" borderId="7" xfId="0" applyNumberFormat="1" applyFont="1" applyFill="1" applyBorder="1" applyAlignment="1">
      <alignment horizontal="right" wrapText="1"/>
    </xf>
    <xf numFmtId="2" fontId="6" fillId="0" borderId="7" xfId="0" applyNumberFormat="1" applyFont="1" applyFill="1" applyBorder="1"/>
    <xf numFmtId="0" fontId="6" fillId="0" borderId="7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 indent="8"/>
    </xf>
    <xf numFmtId="1" fontId="6" fillId="0" borderId="1" xfId="0" applyNumberFormat="1" applyFont="1" applyBorder="1" applyAlignment="1">
      <alignment horizontal="left" wrapText="1" indent="1"/>
    </xf>
    <xf numFmtId="0" fontId="1" fillId="0" borderId="7" xfId="0" applyFont="1" applyFill="1" applyBorder="1" applyAlignment="1">
      <alignment horizontal="right" wrapText="1"/>
    </xf>
    <xf numFmtId="0" fontId="1" fillId="0" borderId="7" xfId="0" applyFont="1" applyFill="1" applyBorder="1"/>
    <xf numFmtId="1" fontId="22" fillId="0" borderId="8" xfId="0" applyNumberFormat="1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4"/>
    </xf>
    <xf numFmtId="164" fontId="1" fillId="0" borderId="7" xfId="0" applyNumberFormat="1" applyFont="1" applyFill="1" applyBorder="1" applyAlignment="1">
      <alignment horizontal="right" wrapText="1"/>
    </xf>
    <xf numFmtId="164" fontId="1" fillId="0" borderId="7" xfId="0" applyNumberFormat="1" applyFont="1" applyFill="1" applyBorder="1"/>
    <xf numFmtId="0" fontId="22" fillId="0" borderId="8" xfId="0" applyFont="1" applyBorder="1" applyAlignment="1">
      <alignment horizontal="left" wrapText="1" indent="4"/>
    </xf>
    <xf numFmtId="0" fontId="6" fillId="0" borderId="1" xfId="0" applyFont="1" applyBorder="1" applyAlignment="1">
      <alignment horizontal="left" wrapText="1" indent="3"/>
    </xf>
    <xf numFmtId="0" fontId="22" fillId="0" borderId="8" xfId="0" applyFont="1" applyBorder="1" applyAlignment="1">
      <alignment horizontal="left" wrapText="1" indent="3"/>
    </xf>
    <xf numFmtId="0" fontId="6" fillId="0" borderId="1" xfId="0" applyFont="1" applyBorder="1" applyAlignment="1">
      <alignment horizontal="left" wrapText="1" indent="2"/>
    </xf>
    <xf numFmtId="0" fontId="22" fillId="0" borderId="8" xfId="0" applyFont="1" applyBorder="1" applyAlignment="1">
      <alignment horizontal="left" wrapText="1" indent="2"/>
    </xf>
    <xf numFmtId="0" fontId="1" fillId="0" borderId="7" xfId="0" applyFont="1" applyFill="1" applyBorder="1" applyAlignment="1">
      <alignment horizontal="right"/>
    </xf>
    <xf numFmtId="0" fontId="6" fillId="0" borderId="1" xfId="0" applyFont="1" applyBorder="1" applyAlignment="1">
      <alignment horizontal="left" wrapText="1" indent="1"/>
    </xf>
    <xf numFmtId="0" fontId="22" fillId="0" borderId="8" xfId="0" applyFont="1" applyBorder="1" applyAlignment="1">
      <alignment horizontal="left" wrapText="1" indent="1"/>
    </xf>
    <xf numFmtId="0" fontId="15" fillId="0" borderId="0" xfId="0" applyFont="1" applyFill="1" applyAlignment="1">
      <alignment vertical="center"/>
    </xf>
    <xf numFmtId="0" fontId="6" fillId="0" borderId="1" xfId="0" applyNumberFormat="1" applyFont="1" applyFill="1" applyBorder="1" applyAlignment="1">
      <alignment horizontal="left" wrapText="1" indent="1"/>
    </xf>
    <xf numFmtId="0" fontId="8" fillId="0" borderId="0" xfId="0" applyFont="1" applyFill="1" applyBorder="1" applyAlignment="1"/>
    <xf numFmtId="0" fontId="8" fillId="0" borderId="1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right" wrapText="1"/>
    </xf>
    <xf numFmtId="0" fontId="8" fillId="0" borderId="7" xfId="0" applyFont="1" applyFill="1" applyBorder="1" applyAlignment="1"/>
    <xf numFmtId="0" fontId="27" fillId="0" borderId="8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1"/>
    </xf>
    <xf numFmtId="0" fontId="8" fillId="0" borderId="7" xfId="0" applyFont="1" applyFill="1" applyBorder="1" applyAlignment="1">
      <alignment horizontal="right"/>
    </xf>
    <xf numFmtId="0" fontId="27" fillId="0" borderId="8" xfId="0" applyFont="1" applyFill="1" applyBorder="1" applyAlignment="1">
      <alignment horizontal="left" wrapText="1" inden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wrapText="1" indent="2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8" fillId="0" borderId="7" xfId="0" applyFont="1" applyFill="1" applyBorder="1"/>
    <xf numFmtId="164" fontId="8" fillId="0" borderId="7" xfId="0" applyNumberFormat="1" applyFont="1" applyFill="1" applyBorder="1" applyAlignment="1">
      <alignment horizontal="right" wrapText="1"/>
    </xf>
    <xf numFmtId="164" fontId="8" fillId="0" borderId="7" xfId="0" applyNumberFormat="1" applyFont="1" applyFill="1" applyBorder="1"/>
    <xf numFmtId="0" fontId="8" fillId="0" borderId="1" xfId="0" applyNumberFormat="1" applyFont="1" applyFill="1" applyBorder="1" applyAlignment="1">
      <alignment horizontal="left" wrapText="1" indent="1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/>
    <xf numFmtId="0" fontId="29" fillId="0" borderId="0" xfId="0" applyFont="1" applyFill="1" applyAlignment="1"/>
    <xf numFmtId="164" fontId="8" fillId="0" borderId="7" xfId="0" applyNumberFormat="1" applyFont="1" applyFill="1" applyBorder="1" applyAlignment="1"/>
    <xf numFmtId="164" fontId="8" fillId="0" borderId="7" xfId="0" applyNumberFormat="1" applyFont="1" applyFill="1" applyBorder="1" applyAlignment="1">
      <alignment horizontal="right"/>
    </xf>
    <xf numFmtId="1" fontId="8" fillId="0" borderId="7" xfId="0" applyNumberFormat="1" applyFont="1" applyFill="1" applyBorder="1" applyAlignment="1">
      <alignment horizontal="right"/>
    </xf>
    <xf numFmtId="0" fontId="8" fillId="0" borderId="7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left" indent="2"/>
    </xf>
    <xf numFmtId="0" fontId="8" fillId="0" borderId="1" xfId="0" applyNumberFormat="1" applyFont="1" applyFill="1" applyBorder="1" applyAlignment="1">
      <alignment horizontal="left" indent="1"/>
    </xf>
    <xf numFmtId="0" fontId="27" fillId="0" borderId="8" xfId="0" applyNumberFormat="1" applyFont="1" applyFill="1" applyBorder="1" applyAlignment="1">
      <alignment horizontal="left" indent="1"/>
    </xf>
    <xf numFmtId="0" fontId="29" fillId="0" borderId="0" xfId="0" applyFont="1" applyFill="1" applyAlignment="1">
      <alignment horizontal="left" wrapText="1"/>
    </xf>
    <xf numFmtId="0" fontId="27" fillId="0" borderId="0" xfId="0" applyFont="1" applyFill="1" applyAlignment="1"/>
    <xf numFmtId="0" fontId="27" fillId="0" borderId="8" xfId="0" applyNumberFormat="1" applyFont="1" applyFill="1" applyBorder="1" applyAlignment="1"/>
    <xf numFmtId="0" fontId="27" fillId="0" borderId="8" xfId="0" applyNumberFormat="1" applyFont="1" applyFill="1" applyBorder="1" applyAlignment="1">
      <alignment horizontal="left" indent="2"/>
    </xf>
    <xf numFmtId="0" fontId="27" fillId="0" borderId="8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/>
    </xf>
    <xf numFmtId="0" fontId="27" fillId="0" borderId="8" xfId="0" applyNumberFormat="1" applyFont="1" applyFill="1" applyBorder="1" applyAlignment="1">
      <alignment horizontal="left" vertical="center"/>
    </xf>
    <xf numFmtId="0" fontId="27" fillId="0" borderId="8" xfId="0" applyNumberFormat="1" applyFont="1" applyFill="1" applyBorder="1" applyAlignment="1">
      <alignment vertical="center"/>
    </xf>
    <xf numFmtId="0" fontId="27" fillId="0" borderId="8" xfId="0" applyNumberFormat="1" applyFont="1" applyFill="1" applyBorder="1" applyAlignment="1">
      <alignment horizontal="left" vertical="center" indent="1"/>
    </xf>
    <xf numFmtId="0" fontId="8" fillId="0" borderId="1" xfId="0" applyNumberFormat="1" applyFont="1" applyFill="1" applyBorder="1" applyAlignment="1">
      <alignment horizontal="left" vertical="center" indent="1"/>
    </xf>
    <xf numFmtId="0" fontId="30" fillId="0" borderId="0" xfId="0" applyFont="1" applyFill="1"/>
    <xf numFmtId="0" fontId="17" fillId="0" borderId="0" xfId="0" applyFont="1" applyFill="1" applyAlignment="1"/>
    <xf numFmtId="0" fontId="30" fillId="0" borderId="0" xfId="0" applyFont="1" applyFill="1" applyAlignment="1"/>
    <xf numFmtId="0" fontId="27" fillId="0" borderId="8" xfId="0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8" fillId="0" borderId="7" xfId="0" applyFont="1" applyFill="1" applyBorder="1" applyAlignment="1">
      <alignment horizontal="right" wrapText="1" indent="1"/>
    </xf>
    <xf numFmtId="0" fontId="27" fillId="0" borderId="8" xfId="0" applyFont="1" applyFill="1" applyBorder="1" applyAlignment="1">
      <alignment horizontal="left" wrapText="1" indent="7"/>
    </xf>
    <xf numFmtId="0" fontId="8" fillId="0" borderId="1" xfId="0" applyFont="1" applyFill="1" applyBorder="1" applyAlignment="1">
      <alignment horizontal="left" wrapText="1" indent="7"/>
    </xf>
    <xf numFmtId="0" fontId="3" fillId="0" borderId="0" xfId="0" applyFont="1" applyFill="1" applyBorder="1" applyAlignment="1"/>
    <xf numFmtId="0" fontId="27" fillId="0" borderId="8" xfId="0" applyFont="1" applyFill="1" applyBorder="1" applyAlignment="1">
      <alignment horizontal="left" wrapText="1" indent="2"/>
    </xf>
    <xf numFmtId="0" fontId="29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0" fontId="29" fillId="0" borderId="0" xfId="0" applyFont="1" applyFill="1" applyAlignment="1">
      <alignment horizontal="left" indent="1"/>
    </xf>
    <xf numFmtId="0" fontId="10" fillId="0" borderId="7" xfId="0" applyFont="1" applyFill="1" applyBorder="1" applyAlignment="1">
      <alignment horizontal="right" wrapText="1"/>
    </xf>
    <xf numFmtId="0" fontId="27" fillId="0" borderId="8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wrapText="1" indent="3"/>
    </xf>
    <xf numFmtId="0" fontId="27" fillId="0" borderId="8" xfId="0" applyFont="1" applyFill="1" applyBorder="1" applyAlignment="1">
      <alignment horizontal="left" wrapText="1" indent="3"/>
    </xf>
    <xf numFmtId="0" fontId="8" fillId="0" borderId="1" xfId="0" applyFont="1" applyFill="1" applyBorder="1" applyAlignment="1">
      <alignment horizontal="left" wrapText="1" indent="6"/>
    </xf>
    <xf numFmtId="0" fontId="27" fillId="0" borderId="8" xfId="0" applyFont="1" applyFill="1" applyBorder="1" applyAlignment="1">
      <alignment horizontal="left" wrapText="1" indent="6"/>
    </xf>
    <xf numFmtId="0" fontId="27" fillId="0" borderId="0" xfId="0" applyFont="1" applyFill="1" applyBorder="1" applyAlignment="1"/>
    <xf numFmtId="0" fontId="10" fillId="0" borderId="4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indent="5"/>
    </xf>
    <xf numFmtId="0" fontId="8" fillId="0" borderId="0" xfId="0" applyFont="1" applyFill="1" applyBorder="1" applyAlignment="1">
      <alignment wrapText="1"/>
    </xf>
    <xf numFmtId="0" fontId="8" fillId="0" borderId="11" xfId="0" applyFont="1" applyFill="1" applyBorder="1" applyAlignment="1">
      <alignment wrapText="1"/>
    </xf>
    <xf numFmtId="0" fontId="12" fillId="0" borderId="12" xfId="0" applyFont="1" applyFill="1" applyBorder="1" applyAlignment="1">
      <alignment horizontal="right" wrapText="1"/>
    </xf>
    <xf numFmtId="0" fontId="8" fillId="0" borderId="12" xfId="0" applyFont="1" applyFill="1" applyBorder="1" applyAlignment="1">
      <alignment horizontal="right" wrapText="1"/>
    </xf>
    <xf numFmtId="0" fontId="27" fillId="0" borderId="13" xfId="0" applyFont="1" applyFill="1" applyBorder="1" applyAlignment="1">
      <alignment wrapText="1"/>
    </xf>
    <xf numFmtId="164" fontId="12" fillId="0" borderId="7" xfId="0" applyNumberFormat="1" applyFont="1" applyFill="1" applyBorder="1" applyAlignment="1">
      <alignment horizontal="right" wrapText="1"/>
    </xf>
    <xf numFmtId="1" fontId="12" fillId="0" borderId="7" xfId="0" applyNumberFormat="1" applyFont="1" applyFill="1" applyBorder="1" applyAlignment="1">
      <alignment horizontal="right" wrapText="1"/>
    </xf>
    <xf numFmtId="1" fontId="8" fillId="0" borderId="7" xfId="0" applyNumberFormat="1" applyFont="1" applyFill="1" applyBorder="1" applyAlignment="1">
      <alignment horizontal="right" wrapText="1"/>
    </xf>
    <xf numFmtId="2" fontId="12" fillId="0" borderId="7" xfId="0" applyNumberFormat="1" applyFont="1" applyFill="1" applyBorder="1" applyAlignment="1">
      <alignment horizontal="right" wrapText="1"/>
    </xf>
    <xf numFmtId="2" fontId="8" fillId="0" borderId="7" xfId="0" applyNumberFormat="1" applyFont="1" applyFill="1" applyBorder="1" applyAlignment="1">
      <alignment horizontal="right" wrapText="1"/>
    </xf>
    <xf numFmtId="0" fontId="12" fillId="0" borderId="7" xfId="0" applyFont="1" applyFill="1" applyBorder="1" applyAlignment="1">
      <alignment horizontal="right" wrapText="1"/>
    </xf>
    <xf numFmtId="0" fontId="8" fillId="0" borderId="0" xfId="0" applyFont="1" applyFill="1" applyAlignment="1">
      <alignment wrapText="1"/>
    </xf>
    <xf numFmtId="2" fontId="8" fillId="0" borderId="7" xfId="0" applyNumberFormat="1" applyFont="1" applyFill="1" applyBorder="1" applyAlignment="1">
      <alignment horizontal="right" vertical="center" wrapText="1"/>
    </xf>
    <xf numFmtId="1" fontId="8" fillId="0" borderId="2" xfId="0" applyNumberFormat="1" applyFont="1" applyFill="1" applyBorder="1" applyAlignment="1">
      <alignment horizontal="right"/>
    </xf>
    <xf numFmtId="0" fontId="30" fillId="0" borderId="0" xfId="0" applyFont="1" applyFill="1" applyBorder="1"/>
    <xf numFmtId="0" fontId="8" fillId="0" borderId="11" xfId="0" applyFont="1" applyFill="1" applyBorder="1" applyAlignment="1">
      <alignment horizontal="left" wrapText="1"/>
    </xf>
    <xf numFmtId="164" fontId="12" fillId="0" borderId="12" xfId="0" applyNumberFormat="1" applyFont="1" applyFill="1" applyBorder="1" applyAlignment="1">
      <alignment horizontal="right" wrapText="1"/>
    </xf>
    <xf numFmtId="164" fontId="8" fillId="0" borderId="12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wrapText="1" indent="19"/>
    </xf>
    <xf numFmtId="0" fontId="27" fillId="0" borderId="8" xfId="0" applyFont="1" applyFill="1" applyBorder="1" applyAlignment="1">
      <alignment horizontal="left" wrapText="1" indent="16"/>
    </xf>
    <xf numFmtId="1" fontId="12" fillId="0" borderId="7" xfId="0" applyNumberFormat="1" applyFont="1" applyFill="1" applyBorder="1" applyAlignment="1">
      <alignment horizontal="right"/>
    </xf>
    <xf numFmtId="0" fontId="12" fillId="0" borderId="7" xfId="0" applyFont="1" applyFill="1" applyBorder="1" applyAlignment="1">
      <alignment horizontal="right"/>
    </xf>
    <xf numFmtId="0" fontId="8" fillId="0" borderId="2" xfId="0" applyFont="1" applyFill="1" applyBorder="1" applyProtection="1"/>
    <xf numFmtId="1" fontId="8" fillId="0" borderId="2" xfId="0" applyNumberFormat="1" applyFont="1" applyFill="1" applyBorder="1"/>
    <xf numFmtId="0" fontId="10" fillId="0" borderId="0" xfId="0" applyFont="1" applyFill="1" applyAlignment="1">
      <alignment wrapText="1"/>
    </xf>
    <xf numFmtId="0" fontId="29" fillId="0" borderId="0" xfId="0" applyFont="1" applyFill="1" applyAlignment="1">
      <alignment horizontal="left" wrapText="1" indent="1"/>
    </xf>
    <xf numFmtId="0" fontId="27" fillId="0" borderId="8" xfId="0" applyNumberFormat="1" applyFont="1" applyFill="1" applyBorder="1" applyAlignment="1">
      <alignment horizontal="left" wrapText="1" indent="3"/>
    </xf>
    <xf numFmtId="0" fontId="27" fillId="0" borderId="8" xfId="0" applyNumberFormat="1" applyFont="1" applyFill="1" applyBorder="1" applyAlignment="1">
      <alignment horizontal="left" wrapText="1" indent="1"/>
    </xf>
    <xf numFmtId="0" fontId="17" fillId="0" borderId="0" xfId="0" applyFont="1" applyFill="1" applyAlignment="1">
      <alignment horizontal="left" indent="1"/>
    </xf>
    <xf numFmtId="164" fontId="8" fillId="0" borderId="0" xfId="0" applyNumberFormat="1" applyFont="1" applyFill="1" applyAlignment="1"/>
    <xf numFmtId="2" fontId="27" fillId="0" borderId="8" xfId="0" applyNumberFormat="1" applyFont="1" applyFill="1" applyBorder="1" applyAlignment="1">
      <alignment horizontal="left" wrapText="1" indent="1"/>
    </xf>
    <xf numFmtId="2" fontId="8" fillId="0" borderId="1" xfId="0" applyNumberFormat="1" applyFont="1" applyFill="1" applyBorder="1" applyAlignment="1">
      <alignment horizontal="left" wrapText="1" indent="1"/>
    </xf>
    <xf numFmtId="2" fontId="27" fillId="0" borderId="8" xfId="0" applyNumberFormat="1" applyFont="1" applyFill="1" applyBorder="1" applyAlignment="1">
      <alignment horizontal="left" wrapText="1" indent="2"/>
    </xf>
    <xf numFmtId="2" fontId="8" fillId="0" borderId="1" xfId="0" applyNumberFormat="1" applyFont="1" applyFill="1" applyBorder="1" applyAlignment="1">
      <alignment horizontal="left" wrapText="1" indent="2"/>
    </xf>
    <xf numFmtId="0" fontId="29" fillId="0" borderId="0" xfId="0" applyFont="1" applyFill="1" applyAlignment="1">
      <alignment horizontal="justify" wrapText="1"/>
    </xf>
    <xf numFmtId="0" fontId="8" fillId="0" borderId="1" xfId="0" applyFont="1" applyFill="1" applyBorder="1" applyAlignment="1">
      <alignment horizontal="left" wrapText="1" indent="4"/>
    </xf>
    <xf numFmtId="0" fontId="27" fillId="0" borderId="8" xfId="0" applyFont="1" applyFill="1" applyBorder="1" applyAlignment="1">
      <alignment horizontal="left" wrapText="1" indent="4"/>
    </xf>
    <xf numFmtId="0" fontId="12" fillId="0" borderId="7" xfId="0" applyNumberFormat="1" applyFont="1" applyFill="1" applyBorder="1" applyAlignment="1">
      <alignment horizontal="right" wrapText="1"/>
    </xf>
    <xf numFmtId="0" fontId="8" fillId="0" borderId="7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left" wrapText="1" indent="8"/>
    </xf>
    <xf numFmtId="0" fontId="3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 indent="1"/>
    </xf>
    <xf numFmtId="0" fontId="3" fillId="0" borderId="1" xfId="0" applyFont="1" applyFill="1" applyBorder="1" applyAlignment="1">
      <alignment horizontal="left" wrapText="1" indent="3"/>
    </xf>
    <xf numFmtId="0" fontId="4" fillId="0" borderId="7" xfId="0" applyFont="1" applyFill="1" applyBorder="1" applyAlignment="1">
      <alignment horizontal="right" wrapText="1"/>
    </xf>
    <xf numFmtId="0" fontId="12" fillId="0" borderId="7" xfId="0" applyFont="1" applyFill="1" applyBorder="1"/>
    <xf numFmtId="2" fontId="3" fillId="0" borderId="7" xfId="0" applyNumberFormat="1" applyFont="1" applyFill="1" applyBorder="1" applyAlignment="1">
      <alignment horizontal="right" wrapText="1"/>
    </xf>
    <xf numFmtId="2" fontId="4" fillId="0" borderId="7" xfId="0" applyNumberFormat="1" applyFont="1" applyFill="1" applyBorder="1" applyAlignment="1">
      <alignment horizontal="right" wrapText="1"/>
    </xf>
    <xf numFmtId="0" fontId="12" fillId="0" borderId="7" xfId="0" applyFont="1" applyFill="1" applyBorder="1" applyAlignment="1">
      <alignment horizontal="right" vertical="center" wrapText="1"/>
    </xf>
    <xf numFmtId="0" fontId="10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F7F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Normal="100" zoomScaleSheetLayoutView="100" workbookViewId="0"/>
  </sheetViews>
  <sheetFormatPr defaultColWidth="9.109375" defaultRowHeight="11.4"/>
  <cols>
    <col min="1" max="1" width="55.77734375" style="11" customWidth="1"/>
    <col min="2" max="8" width="10.77734375" style="11" customWidth="1"/>
    <col min="9" max="9" width="55.77734375" style="19" customWidth="1"/>
    <col min="10" max="16384" width="9.109375" style="11"/>
  </cols>
  <sheetData>
    <row r="1" spans="1:9" ht="17.399999999999999">
      <c r="A1" s="10" t="s">
        <v>401</v>
      </c>
      <c r="B1" s="10"/>
      <c r="C1" s="10"/>
      <c r="D1" s="10"/>
      <c r="E1" s="10"/>
      <c r="F1" s="10"/>
      <c r="G1" s="10"/>
      <c r="H1" s="10"/>
      <c r="I1" s="18"/>
    </row>
    <row r="2" spans="1:9" ht="17.399999999999999">
      <c r="A2" s="18" t="s">
        <v>402</v>
      </c>
      <c r="B2" s="10"/>
      <c r="C2" s="10"/>
      <c r="D2" s="10"/>
      <c r="E2" s="10"/>
      <c r="F2" s="10"/>
      <c r="G2" s="10"/>
      <c r="H2" s="10"/>
      <c r="I2" s="18"/>
    </row>
    <row r="3" spans="1:9" ht="40.049999999999997" customHeight="1">
      <c r="A3" s="11" t="s">
        <v>403</v>
      </c>
    </row>
    <row r="4" spans="1:9">
      <c r="A4" s="20" t="s">
        <v>404</v>
      </c>
      <c r="B4" s="12"/>
      <c r="C4" s="12"/>
      <c r="D4" s="12"/>
      <c r="E4" s="12"/>
      <c r="F4" s="12"/>
      <c r="G4" s="12"/>
      <c r="I4" s="20"/>
    </row>
    <row r="5" spans="1:9" ht="25.05" customHeight="1">
      <c r="A5" s="14" t="s">
        <v>0</v>
      </c>
      <c r="B5" s="15">
        <v>2000</v>
      </c>
      <c r="C5" s="15">
        <v>2005</v>
      </c>
      <c r="D5" s="15">
        <v>2010</v>
      </c>
      <c r="E5" s="15">
        <v>2015</v>
      </c>
      <c r="F5" s="15">
        <v>2018</v>
      </c>
      <c r="G5" s="15">
        <v>2019</v>
      </c>
      <c r="H5" s="15">
        <v>2020</v>
      </c>
      <c r="I5" s="21" t="s">
        <v>1</v>
      </c>
    </row>
    <row r="6" spans="1:9" ht="30" customHeight="1">
      <c r="A6" s="200" t="s">
        <v>400</v>
      </c>
      <c r="B6" s="201"/>
      <c r="C6" s="201"/>
      <c r="D6" s="201"/>
      <c r="E6" s="201"/>
      <c r="F6" s="201"/>
      <c r="G6" s="201"/>
      <c r="H6" s="201"/>
      <c r="I6" s="201"/>
    </row>
    <row r="7" spans="1:9" ht="27" customHeight="1">
      <c r="A7" s="22" t="s">
        <v>388</v>
      </c>
      <c r="B7" s="23">
        <v>73.900000000000006</v>
      </c>
      <c r="C7" s="23">
        <v>110.5</v>
      </c>
      <c r="D7" s="23">
        <v>68.2</v>
      </c>
      <c r="E7" s="23">
        <v>65</v>
      </c>
      <c r="F7" s="23">
        <v>59.1</v>
      </c>
      <c r="G7" s="23">
        <v>53.5</v>
      </c>
      <c r="H7" s="24">
        <v>51.1</v>
      </c>
      <c r="I7" s="25" t="s">
        <v>396</v>
      </c>
    </row>
    <row r="8" spans="1:9" ht="29.25" customHeight="1">
      <c r="A8" s="22" t="s">
        <v>389</v>
      </c>
      <c r="B8" s="23">
        <v>40.4</v>
      </c>
      <c r="C8" s="23">
        <v>34.6</v>
      </c>
      <c r="D8" s="23">
        <v>27</v>
      </c>
      <c r="E8" s="23">
        <v>25.6</v>
      </c>
      <c r="F8" s="23">
        <v>28.2</v>
      </c>
      <c r="G8" s="23">
        <v>28.7</v>
      </c>
      <c r="H8" s="24">
        <v>27.2</v>
      </c>
      <c r="I8" s="25" t="s">
        <v>397</v>
      </c>
    </row>
    <row r="9" spans="1:9" ht="13.5" customHeight="1">
      <c r="A9" s="26" t="s">
        <v>2</v>
      </c>
      <c r="B9" s="23">
        <v>35</v>
      </c>
      <c r="C9" s="23">
        <v>29.5</v>
      </c>
      <c r="D9" s="23">
        <v>26.9</v>
      </c>
      <c r="E9" s="23">
        <v>25.4</v>
      </c>
      <c r="F9" s="23">
        <v>28.1</v>
      </c>
      <c r="G9" s="23">
        <v>28.7</v>
      </c>
      <c r="H9" s="24">
        <v>27.2</v>
      </c>
      <c r="I9" s="27" t="s">
        <v>3</v>
      </c>
    </row>
    <row r="10" spans="1:9" ht="13.5" customHeight="1">
      <c r="A10" s="28" t="s">
        <v>193</v>
      </c>
      <c r="B10" s="23">
        <v>86.5</v>
      </c>
      <c r="C10" s="23">
        <v>85.1</v>
      </c>
      <c r="D10" s="23">
        <v>99.4</v>
      </c>
      <c r="E10" s="23">
        <v>99.2</v>
      </c>
      <c r="F10" s="23">
        <v>99.6</v>
      </c>
      <c r="G10" s="23">
        <v>100</v>
      </c>
      <c r="H10" s="24">
        <v>100</v>
      </c>
      <c r="I10" s="29" t="s">
        <v>196</v>
      </c>
    </row>
    <row r="11" spans="1:9" ht="13.5" customHeight="1">
      <c r="A11" s="30" t="s">
        <v>4</v>
      </c>
      <c r="B11" s="23">
        <v>2.1</v>
      </c>
      <c r="C11" s="23">
        <v>1.9</v>
      </c>
      <c r="D11" s="23">
        <v>2</v>
      </c>
      <c r="E11" s="23">
        <v>2</v>
      </c>
      <c r="F11" s="23">
        <v>2.5</v>
      </c>
      <c r="G11" s="23">
        <v>2.7</v>
      </c>
      <c r="H11" s="24">
        <v>2.8</v>
      </c>
      <c r="I11" s="31" t="s">
        <v>5</v>
      </c>
    </row>
    <row r="12" spans="1:9" ht="13.5" customHeight="1">
      <c r="A12" s="30" t="s">
        <v>390</v>
      </c>
      <c r="B12" s="23">
        <v>2.7</v>
      </c>
      <c r="C12" s="23">
        <v>2.1</v>
      </c>
      <c r="D12" s="23">
        <v>2.6</v>
      </c>
      <c r="E12" s="23">
        <v>2</v>
      </c>
      <c r="F12" s="23">
        <v>2</v>
      </c>
      <c r="G12" s="23">
        <v>2.2000000000000002</v>
      </c>
      <c r="H12" s="24">
        <v>1.9</v>
      </c>
      <c r="I12" s="31" t="s">
        <v>398</v>
      </c>
    </row>
    <row r="13" spans="1:9" ht="13.5" customHeight="1">
      <c r="A13" s="30" t="s">
        <v>6</v>
      </c>
      <c r="B13" s="23">
        <v>5.0999999999999996</v>
      </c>
      <c r="C13" s="23">
        <v>3.1</v>
      </c>
      <c r="D13" s="23">
        <v>1.4</v>
      </c>
      <c r="E13" s="23">
        <v>1.4</v>
      </c>
      <c r="F13" s="23">
        <v>2.1</v>
      </c>
      <c r="G13" s="23">
        <v>2.2000000000000002</v>
      </c>
      <c r="H13" s="24">
        <v>1.9</v>
      </c>
      <c r="I13" s="31" t="s">
        <v>7</v>
      </c>
    </row>
    <row r="14" spans="1:9" ht="13.5" customHeight="1">
      <c r="A14" s="30" t="s">
        <v>194</v>
      </c>
      <c r="B14" s="23">
        <v>25.1</v>
      </c>
      <c r="C14" s="23">
        <v>22.4</v>
      </c>
      <c r="D14" s="23">
        <v>20.8</v>
      </c>
      <c r="E14" s="23">
        <v>20.100000000000001</v>
      </c>
      <c r="F14" s="23">
        <v>21.5</v>
      </c>
      <c r="G14" s="23">
        <v>21.6</v>
      </c>
      <c r="H14" s="24">
        <v>20.7</v>
      </c>
      <c r="I14" s="31" t="s">
        <v>195</v>
      </c>
    </row>
    <row r="15" spans="1:9" ht="13.5" customHeight="1">
      <c r="A15" s="26" t="s">
        <v>8</v>
      </c>
      <c r="B15" s="23">
        <v>5.5</v>
      </c>
      <c r="C15" s="23">
        <v>5.0999999999999996</v>
      </c>
      <c r="D15" s="23">
        <v>0.2</v>
      </c>
      <c r="E15" s="23">
        <v>0.2</v>
      </c>
      <c r="F15" s="23">
        <v>0.1</v>
      </c>
      <c r="G15" s="23" t="s">
        <v>58</v>
      </c>
      <c r="H15" s="32" t="s">
        <v>58</v>
      </c>
      <c r="I15" s="27" t="s">
        <v>9</v>
      </c>
    </row>
    <row r="16" spans="1:9" ht="25.5" customHeight="1">
      <c r="A16" s="22" t="s">
        <v>317</v>
      </c>
      <c r="B16" s="33"/>
      <c r="C16" s="33"/>
      <c r="D16" s="33"/>
      <c r="E16" s="33"/>
      <c r="F16" s="33"/>
      <c r="G16" s="33"/>
      <c r="H16" s="34"/>
      <c r="I16" s="25" t="s">
        <v>284</v>
      </c>
    </row>
    <row r="17" spans="1:9" ht="13.5" customHeight="1">
      <c r="A17" s="26" t="s">
        <v>10</v>
      </c>
      <c r="B17" s="33">
        <v>1318</v>
      </c>
      <c r="C17" s="33">
        <v>955</v>
      </c>
      <c r="D17" s="33">
        <v>830</v>
      </c>
      <c r="E17" s="33">
        <v>474</v>
      </c>
      <c r="F17" s="33">
        <v>177</v>
      </c>
      <c r="G17" s="33">
        <v>112</v>
      </c>
      <c r="H17" s="34">
        <v>110</v>
      </c>
      <c r="I17" s="27" t="s">
        <v>11</v>
      </c>
    </row>
    <row r="18" spans="1:9" ht="13.5" customHeight="1">
      <c r="A18" s="26" t="s">
        <v>391</v>
      </c>
      <c r="B18" s="33">
        <v>20930</v>
      </c>
      <c r="C18" s="33">
        <v>19744</v>
      </c>
      <c r="D18" s="33">
        <v>15406</v>
      </c>
      <c r="E18" s="33">
        <v>10298</v>
      </c>
      <c r="F18" s="33">
        <v>5315</v>
      </c>
      <c r="G18" s="33">
        <v>5180</v>
      </c>
      <c r="H18" s="34">
        <v>5126</v>
      </c>
      <c r="I18" s="27" t="s">
        <v>399</v>
      </c>
    </row>
    <row r="19" spans="1:9" s="35" customFormat="1" ht="26.4" customHeight="1">
      <c r="A19" s="22" t="s">
        <v>318</v>
      </c>
      <c r="B19" s="33"/>
      <c r="C19" s="33"/>
      <c r="D19" s="33"/>
      <c r="E19" s="33"/>
      <c r="F19" s="33"/>
      <c r="G19" s="33"/>
      <c r="H19" s="33"/>
      <c r="I19" s="25" t="s">
        <v>285</v>
      </c>
    </row>
    <row r="20" spans="1:9" s="35" customFormat="1" ht="13.8">
      <c r="A20" s="26" t="s">
        <v>10</v>
      </c>
      <c r="B20" s="23">
        <v>98.6</v>
      </c>
      <c r="C20" s="23">
        <v>99.1</v>
      </c>
      <c r="D20" s="23">
        <v>99</v>
      </c>
      <c r="E20" s="23">
        <v>99.4</v>
      </c>
      <c r="F20" s="23">
        <v>99.6</v>
      </c>
      <c r="G20" s="23">
        <v>99.7</v>
      </c>
      <c r="H20" s="23">
        <v>99.8</v>
      </c>
      <c r="I20" s="27" t="s">
        <v>11</v>
      </c>
    </row>
    <row r="21" spans="1:9" s="35" customFormat="1" ht="13.8">
      <c r="A21" s="26" t="s">
        <v>391</v>
      </c>
      <c r="B21" s="23">
        <v>56.1</v>
      </c>
      <c r="C21" s="23">
        <v>61.3</v>
      </c>
      <c r="D21" s="23">
        <v>77.2</v>
      </c>
      <c r="E21" s="23">
        <v>90.8</v>
      </c>
      <c r="F21" s="23">
        <v>95.4</v>
      </c>
      <c r="G21" s="23">
        <v>95.2</v>
      </c>
      <c r="H21" s="23">
        <v>96.3</v>
      </c>
      <c r="I21" s="27" t="s">
        <v>399</v>
      </c>
    </row>
    <row r="22" spans="1:9" s="35" customFormat="1" ht="13.8">
      <c r="A22" s="22" t="s">
        <v>421</v>
      </c>
      <c r="B22" s="23">
        <v>477.3</v>
      </c>
      <c r="C22" s="23">
        <v>485.2</v>
      </c>
      <c r="D22" s="23">
        <v>350.6</v>
      </c>
      <c r="E22" s="23">
        <v>228.2</v>
      </c>
      <c r="F22" s="23">
        <v>527.20000000000005</v>
      </c>
      <c r="G22" s="23">
        <v>144.5</v>
      </c>
      <c r="H22" s="23">
        <v>241.9</v>
      </c>
      <c r="I22" s="25" t="s">
        <v>423</v>
      </c>
    </row>
    <row r="23" spans="1:9" s="35" customFormat="1" ht="25.2">
      <c r="A23" s="22" t="s">
        <v>422</v>
      </c>
      <c r="B23" s="23">
        <v>16505.599999999999</v>
      </c>
      <c r="C23" s="23">
        <v>17379.8</v>
      </c>
      <c r="D23" s="23">
        <v>17853.400000000001</v>
      </c>
      <c r="E23" s="23">
        <v>1912.7</v>
      </c>
      <c r="F23" s="23">
        <v>1912.7</v>
      </c>
      <c r="G23" s="23">
        <v>1912.7</v>
      </c>
      <c r="H23" s="23">
        <v>1912.7</v>
      </c>
      <c r="I23" s="25" t="s">
        <v>424</v>
      </c>
    </row>
    <row r="24" spans="1:9" s="35" customFormat="1" ht="13.8">
      <c r="A24" s="22" t="s">
        <v>306</v>
      </c>
      <c r="B24" s="23">
        <v>275.39999999999998</v>
      </c>
      <c r="C24" s="23">
        <v>154.30000000000001</v>
      </c>
      <c r="D24" s="23">
        <v>164.1</v>
      </c>
      <c r="E24" s="23">
        <v>125.1</v>
      </c>
      <c r="F24" s="23">
        <v>129.69999999999999</v>
      </c>
      <c r="G24" s="23">
        <v>125.8</v>
      </c>
      <c r="H24" s="23">
        <v>76.7</v>
      </c>
      <c r="I24" s="25" t="s">
        <v>307</v>
      </c>
    </row>
    <row r="25" spans="1:9" ht="19.95" customHeight="1">
      <c r="A25" s="16" t="s">
        <v>392</v>
      </c>
      <c r="B25" s="16"/>
      <c r="C25" s="16"/>
      <c r="D25" s="16"/>
      <c r="E25" s="16"/>
      <c r="F25" s="16"/>
      <c r="G25" s="16"/>
    </row>
    <row r="26" spans="1:9">
      <c r="A26" s="16" t="s">
        <v>393</v>
      </c>
      <c r="B26" s="16"/>
      <c r="C26" s="16"/>
      <c r="D26" s="16"/>
      <c r="E26" s="16"/>
      <c r="F26" s="16"/>
      <c r="G26" s="16"/>
    </row>
    <row r="27" spans="1:9" s="35" customFormat="1" ht="13.8">
      <c r="A27" s="16" t="s">
        <v>425</v>
      </c>
      <c r="B27" s="16"/>
      <c r="C27" s="16"/>
      <c r="D27" s="16"/>
      <c r="E27" s="16"/>
      <c r="F27" s="16"/>
      <c r="G27" s="16"/>
      <c r="H27" s="16"/>
      <c r="I27" s="9"/>
    </row>
    <row r="28" spans="1:9" s="35" customFormat="1" ht="13.8">
      <c r="A28" s="16" t="s">
        <v>426</v>
      </c>
      <c r="B28" s="16"/>
      <c r="C28" s="16"/>
      <c r="D28" s="16"/>
      <c r="E28" s="16"/>
      <c r="F28" s="16"/>
      <c r="G28" s="16"/>
      <c r="H28" s="16"/>
      <c r="I28" s="9"/>
    </row>
    <row r="29" spans="1:9" s="35" customFormat="1" ht="13.8">
      <c r="A29" s="16" t="s">
        <v>427</v>
      </c>
      <c r="B29" s="16"/>
      <c r="C29" s="16"/>
      <c r="D29" s="16"/>
      <c r="E29" s="16"/>
      <c r="F29" s="16"/>
      <c r="G29" s="16"/>
      <c r="H29" s="16"/>
      <c r="I29" s="9"/>
    </row>
    <row r="30" spans="1:9">
      <c r="A30" s="17" t="s">
        <v>394</v>
      </c>
      <c r="B30" s="16"/>
      <c r="C30" s="16"/>
      <c r="D30" s="16"/>
      <c r="E30" s="16"/>
      <c r="F30" s="16"/>
      <c r="G30" s="16"/>
    </row>
    <row r="31" spans="1:9">
      <c r="A31" s="17" t="s">
        <v>395</v>
      </c>
      <c r="B31" s="16"/>
      <c r="C31" s="16"/>
      <c r="D31" s="16"/>
      <c r="E31" s="16"/>
      <c r="F31" s="16"/>
      <c r="G31" s="16"/>
    </row>
    <row r="32" spans="1:9" s="35" customFormat="1" ht="13.8">
      <c r="A32" s="17" t="s">
        <v>428</v>
      </c>
    </row>
    <row r="33" spans="1:1" s="35" customFormat="1" ht="13.8">
      <c r="A33" s="17" t="s">
        <v>429</v>
      </c>
    </row>
    <row r="34" spans="1:1" s="35" customFormat="1" ht="13.8">
      <c r="A34" s="17" t="s">
        <v>430</v>
      </c>
    </row>
  </sheetData>
  <mergeCells count="1">
    <mergeCell ref="A6:I6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zoomScaleNormal="100" zoomScaleSheetLayoutView="100" workbookViewId="0"/>
  </sheetViews>
  <sheetFormatPr defaultColWidth="8.88671875" defaultRowHeight="13.8"/>
  <cols>
    <col min="1" max="1" width="55.77734375" style="35" customWidth="1"/>
    <col min="2" max="8" width="10.77734375" style="35" customWidth="1"/>
    <col min="9" max="9" width="55.77734375" style="48" customWidth="1"/>
    <col min="10" max="16384" width="8.88671875" style="35"/>
  </cols>
  <sheetData>
    <row r="1" spans="1:9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ht="30" customHeight="1">
      <c r="A4" s="200" t="s">
        <v>420</v>
      </c>
      <c r="B4" s="201"/>
      <c r="C4" s="201"/>
      <c r="D4" s="201"/>
      <c r="E4" s="201"/>
      <c r="F4" s="201"/>
      <c r="G4" s="201"/>
      <c r="H4" s="201"/>
      <c r="I4" s="201"/>
    </row>
    <row r="5" spans="1:9" ht="13.95" customHeight="1">
      <c r="A5" s="36" t="s">
        <v>409</v>
      </c>
      <c r="B5" s="23">
        <v>463</v>
      </c>
      <c r="C5" s="23">
        <v>458.1</v>
      </c>
      <c r="D5" s="23">
        <v>460.5</v>
      </c>
      <c r="E5" s="23">
        <v>462.2</v>
      </c>
      <c r="F5" s="37">
        <v>466.6</v>
      </c>
      <c r="G5" s="33">
        <v>470.9</v>
      </c>
      <c r="H5" s="33">
        <v>470.8</v>
      </c>
      <c r="I5" s="44" t="s">
        <v>413</v>
      </c>
    </row>
    <row r="6" spans="1:9" ht="13.95" customHeight="1">
      <c r="A6" s="39" t="s">
        <v>12</v>
      </c>
      <c r="B6" s="23">
        <v>242.3</v>
      </c>
      <c r="C6" s="23">
        <v>240.8</v>
      </c>
      <c r="D6" s="23">
        <v>242.2</v>
      </c>
      <c r="E6" s="23">
        <v>243.3</v>
      </c>
      <c r="F6" s="37">
        <v>245.4</v>
      </c>
      <c r="G6" s="33">
        <v>247.8</v>
      </c>
      <c r="H6" s="23">
        <v>248</v>
      </c>
      <c r="I6" s="45" t="s">
        <v>297</v>
      </c>
    </row>
    <row r="7" spans="1:9" ht="13.95" customHeight="1">
      <c r="A7" s="41" t="s">
        <v>410</v>
      </c>
      <c r="B7" s="42">
        <v>1767</v>
      </c>
      <c r="C7" s="42">
        <v>1748</v>
      </c>
      <c r="D7" s="42">
        <v>1758</v>
      </c>
      <c r="E7" s="42">
        <v>1765</v>
      </c>
      <c r="F7" s="43">
        <v>1781</v>
      </c>
      <c r="G7" s="33">
        <v>1798</v>
      </c>
      <c r="H7" s="33">
        <v>1797</v>
      </c>
      <c r="I7" s="46" t="s">
        <v>414</v>
      </c>
    </row>
    <row r="8" spans="1:9" ht="13.95" customHeight="1">
      <c r="A8" s="36" t="s">
        <v>411</v>
      </c>
      <c r="B8" s="42">
        <v>110</v>
      </c>
      <c r="C8" s="42">
        <v>111</v>
      </c>
      <c r="D8" s="42">
        <v>111</v>
      </c>
      <c r="E8" s="42">
        <v>111</v>
      </c>
      <c r="F8" s="43">
        <v>111</v>
      </c>
      <c r="G8" s="33">
        <v>111</v>
      </c>
      <c r="H8" s="33">
        <v>111</v>
      </c>
      <c r="I8" s="44" t="s">
        <v>415</v>
      </c>
    </row>
    <row r="9" spans="1:9" ht="13.95" customHeight="1">
      <c r="A9" s="36" t="s">
        <v>412</v>
      </c>
      <c r="B9" s="23"/>
      <c r="C9" s="23"/>
      <c r="D9" s="23"/>
      <c r="E9" s="23"/>
      <c r="F9" s="40"/>
      <c r="G9" s="38"/>
      <c r="H9" s="38"/>
      <c r="I9" s="44" t="s">
        <v>416</v>
      </c>
    </row>
    <row r="10" spans="1:9" ht="13.95" customHeight="1">
      <c r="A10" s="39" t="s">
        <v>13</v>
      </c>
      <c r="B10" s="23">
        <v>91.1</v>
      </c>
      <c r="C10" s="23">
        <v>77.2</v>
      </c>
      <c r="D10" s="23">
        <v>73.8</v>
      </c>
      <c r="E10" s="23">
        <v>75.599999999999994</v>
      </c>
      <c r="F10" s="37">
        <v>81.5</v>
      </c>
      <c r="G10" s="33">
        <v>83.7</v>
      </c>
      <c r="H10" s="33">
        <v>85.3</v>
      </c>
      <c r="I10" s="45" t="s">
        <v>180</v>
      </c>
    </row>
    <row r="11" spans="1:9" ht="13.95" customHeight="1">
      <c r="A11" s="39" t="s">
        <v>224</v>
      </c>
      <c r="B11" s="23">
        <v>299</v>
      </c>
      <c r="C11" s="23">
        <v>302.60000000000002</v>
      </c>
      <c r="D11" s="23">
        <v>297.8</v>
      </c>
      <c r="E11" s="23">
        <v>281.8</v>
      </c>
      <c r="F11" s="37">
        <v>272.89999999999998</v>
      </c>
      <c r="G11" s="33">
        <v>273.2</v>
      </c>
      <c r="H11" s="33">
        <v>270.39999999999998</v>
      </c>
      <c r="I11" s="45" t="s">
        <v>417</v>
      </c>
    </row>
    <row r="12" spans="1:9" ht="13.95" customHeight="1">
      <c r="A12" s="39" t="s">
        <v>14</v>
      </c>
      <c r="B12" s="23">
        <v>72.900000000000006</v>
      </c>
      <c r="C12" s="23">
        <v>78.3</v>
      </c>
      <c r="D12" s="23">
        <v>88.9</v>
      </c>
      <c r="E12" s="23">
        <v>104.8</v>
      </c>
      <c r="F12" s="37">
        <v>112.2</v>
      </c>
      <c r="G12" s="23">
        <v>114</v>
      </c>
      <c r="H12" s="23">
        <v>115</v>
      </c>
      <c r="I12" s="45" t="s">
        <v>181</v>
      </c>
    </row>
    <row r="13" spans="1:9" s="11" customFormat="1" ht="13.95" customHeight="1">
      <c r="A13" s="22" t="s">
        <v>319</v>
      </c>
      <c r="B13" s="23">
        <v>54.8</v>
      </c>
      <c r="C13" s="23">
        <v>51.4</v>
      </c>
      <c r="D13" s="23">
        <v>54.6</v>
      </c>
      <c r="E13" s="23">
        <v>64</v>
      </c>
      <c r="F13" s="23">
        <v>71</v>
      </c>
      <c r="G13" s="33">
        <v>72.400000000000006</v>
      </c>
      <c r="H13" s="34">
        <v>74.099999999999994</v>
      </c>
      <c r="I13" s="25" t="s">
        <v>433</v>
      </c>
    </row>
    <row r="14" spans="1:9" s="11" customFormat="1" ht="13.95" customHeight="1">
      <c r="A14" s="49" t="s">
        <v>15</v>
      </c>
      <c r="B14" s="33">
        <v>2607</v>
      </c>
      <c r="C14" s="33">
        <v>2351</v>
      </c>
      <c r="D14" s="33">
        <v>2501</v>
      </c>
      <c r="E14" s="33">
        <v>2251</v>
      </c>
      <c r="F14" s="33">
        <v>2669</v>
      </c>
      <c r="G14" s="33">
        <v>2744</v>
      </c>
      <c r="H14" s="34">
        <v>2105</v>
      </c>
      <c r="I14" s="50" t="s">
        <v>225</v>
      </c>
    </row>
    <row r="15" spans="1:9" s="11" customFormat="1" ht="13.95" customHeight="1">
      <c r="A15" s="26" t="s">
        <v>17</v>
      </c>
      <c r="B15" s="23">
        <v>5.7</v>
      </c>
      <c r="C15" s="23">
        <v>5.2</v>
      </c>
      <c r="D15" s="23">
        <v>5.4</v>
      </c>
      <c r="E15" s="23">
        <v>4.9000000000000004</v>
      </c>
      <c r="F15" s="23">
        <v>5.7</v>
      </c>
      <c r="G15" s="33">
        <v>5.9</v>
      </c>
      <c r="H15" s="34">
        <v>4.5</v>
      </c>
      <c r="I15" s="27" t="s">
        <v>272</v>
      </c>
    </row>
    <row r="16" spans="1:9" s="11" customFormat="1" ht="13.95" customHeight="1">
      <c r="A16" s="49" t="s">
        <v>18</v>
      </c>
      <c r="B16" s="33">
        <v>3797</v>
      </c>
      <c r="C16" s="33">
        <v>4193</v>
      </c>
      <c r="D16" s="33">
        <v>4842</v>
      </c>
      <c r="E16" s="33">
        <v>4930</v>
      </c>
      <c r="F16" s="33">
        <v>5595</v>
      </c>
      <c r="G16" s="33">
        <v>5559</v>
      </c>
      <c r="H16" s="34">
        <v>5331</v>
      </c>
      <c r="I16" s="50" t="s">
        <v>19</v>
      </c>
    </row>
    <row r="17" spans="1:9" s="11" customFormat="1" ht="13.95" customHeight="1">
      <c r="A17" s="26" t="s">
        <v>17</v>
      </c>
      <c r="B17" s="23">
        <v>8.3000000000000007</v>
      </c>
      <c r="C17" s="23">
        <v>9.3000000000000007</v>
      </c>
      <c r="D17" s="23">
        <v>10.5</v>
      </c>
      <c r="E17" s="23">
        <v>10.7</v>
      </c>
      <c r="F17" s="23">
        <v>12</v>
      </c>
      <c r="G17" s="33">
        <v>11.9</v>
      </c>
      <c r="H17" s="34">
        <v>11.3</v>
      </c>
      <c r="I17" s="27" t="s">
        <v>272</v>
      </c>
    </row>
    <row r="18" spans="1:9" s="11" customFormat="1" ht="13.95" customHeight="1">
      <c r="A18" s="49" t="s">
        <v>20</v>
      </c>
      <c r="B18" s="33">
        <v>4365</v>
      </c>
      <c r="C18" s="33">
        <v>4198</v>
      </c>
      <c r="D18" s="33">
        <v>4354</v>
      </c>
      <c r="E18" s="33">
        <v>4881</v>
      </c>
      <c r="F18" s="33">
        <v>5363</v>
      </c>
      <c r="G18" s="33">
        <v>5096</v>
      </c>
      <c r="H18" s="34">
        <v>5694</v>
      </c>
      <c r="I18" s="50" t="s">
        <v>112</v>
      </c>
    </row>
    <row r="19" spans="1:9" s="11" customFormat="1" ht="13.95" customHeight="1">
      <c r="A19" s="30" t="s">
        <v>17</v>
      </c>
      <c r="B19" s="23">
        <v>9.5</v>
      </c>
      <c r="C19" s="23">
        <v>9.3000000000000007</v>
      </c>
      <c r="D19" s="23">
        <v>9.5</v>
      </c>
      <c r="E19" s="23">
        <v>10.6</v>
      </c>
      <c r="F19" s="23">
        <v>11.5</v>
      </c>
      <c r="G19" s="33">
        <v>10.9</v>
      </c>
      <c r="H19" s="34">
        <v>12.1</v>
      </c>
      <c r="I19" s="31" t="s">
        <v>272</v>
      </c>
    </row>
    <row r="20" spans="1:9" s="11" customFormat="1" ht="13.95" customHeight="1">
      <c r="A20" s="26" t="s">
        <v>21</v>
      </c>
      <c r="B20" s="33">
        <v>66</v>
      </c>
      <c r="C20" s="33">
        <v>37</v>
      </c>
      <c r="D20" s="33">
        <v>24</v>
      </c>
      <c r="E20" s="33">
        <v>21</v>
      </c>
      <c r="F20" s="33">
        <v>26</v>
      </c>
      <c r="G20" s="33">
        <v>19</v>
      </c>
      <c r="H20" s="34">
        <v>19</v>
      </c>
      <c r="I20" s="27" t="s">
        <v>22</v>
      </c>
    </row>
    <row r="21" spans="1:9" s="11" customFormat="1" ht="13.95" customHeight="1">
      <c r="A21" s="30" t="s">
        <v>226</v>
      </c>
      <c r="B21" s="23">
        <v>17.399999999999999</v>
      </c>
      <c r="C21" s="23">
        <v>8.8000000000000007</v>
      </c>
      <c r="D21" s="23">
        <v>5</v>
      </c>
      <c r="E21" s="23">
        <v>4.3</v>
      </c>
      <c r="F21" s="23">
        <v>4.5999999999999996</v>
      </c>
      <c r="G21" s="33">
        <v>3.4</v>
      </c>
      <c r="H21" s="34">
        <v>3.6</v>
      </c>
      <c r="I21" s="31" t="s">
        <v>273</v>
      </c>
    </row>
    <row r="22" spans="1:9" s="11" customFormat="1" ht="13.95" customHeight="1">
      <c r="A22" s="49" t="s">
        <v>332</v>
      </c>
      <c r="B22" s="33">
        <v>-568</v>
      </c>
      <c r="C22" s="33">
        <v>-5</v>
      </c>
      <c r="D22" s="33">
        <v>488</v>
      </c>
      <c r="E22" s="33">
        <v>49</v>
      </c>
      <c r="F22" s="33">
        <v>232</v>
      </c>
      <c r="G22" s="33">
        <v>463</v>
      </c>
      <c r="H22" s="34">
        <v>-363</v>
      </c>
      <c r="I22" s="50" t="s">
        <v>333</v>
      </c>
    </row>
    <row r="23" spans="1:9" s="11" customFormat="1" ht="13.95" customHeight="1">
      <c r="A23" s="26" t="s">
        <v>17</v>
      </c>
      <c r="B23" s="23">
        <v>-1.2</v>
      </c>
      <c r="C23" s="51" t="s">
        <v>290</v>
      </c>
      <c r="D23" s="23">
        <v>1.1000000000000001</v>
      </c>
      <c r="E23" s="23">
        <v>0.1</v>
      </c>
      <c r="F23" s="23">
        <v>0.5</v>
      </c>
      <c r="G23" s="23">
        <v>1</v>
      </c>
      <c r="H23" s="34">
        <v>-0.8</v>
      </c>
      <c r="I23" s="27" t="s">
        <v>272</v>
      </c>
    </row>
    <row r="24" spans="1:9" s="11" customFormat="1" ht="13.95" customHeight="1">
      <c r="A24" s="22" t="s">
        <v>286</v>
      </c>
      <c r="B24" s="33">
        <v>-681</v>
      </c>
      <c r="C24" s="33">
        <v>-326</v>
      </c>
      <c r="D24" s="33">
        <v>-112</v>
      </c>
      <c r="E24" s="33" t="s">
        <v>171</v>
      </c>
      <c r="F24" s="33">
        <v>1968</v>
      </c>
      <c r="G24" s="33">
        <v>3121</v>
      </c>
      <c r="H24" s="34">
        <v>1079</v>
      </c>
      <c r="I24" s="25" t="s">
        <v>320</v>
      </c>
    </row>
    <row r="25" spans="1:9" s="11" customFormat="1" ht="13.95" customHeight="1">
      <c r="A25" s="26" t="s">
        <v>17</v>
      </c>
      <c r="B25" s="23">
        <v>-1.5</v>
      </c>
      <c r="C25" s="23">
        <v>-0.7</v>
      </c>
      <c r="D25" s="23">
        <v>-0.2</v>
      </c>
      <c r="E25" s="23" t="s">
        <v>172</v>
      </c>
      <c r="F25" s="23">
        <v>4.2</v>
      </c>
      <c r="G25" s="33">
        <v>6.7</v>
      </c>
      <c r="H25" s="34">
        <v>2.2999999999999998</v>
      </c>
      <c r="I25" s="27" t="s">
        <v>272</v>
      </c>
    </row>
    <row r="26" spans="1:9" ht="19.95" customHeight="1">
      <c r="A26" s="16" t="s">
        <v>405</v>
      </c>
      <c r="B26" s="16"/>
      <c r="C26" s="16"/>
      <c r="D26" s="16"/>
      <c r="E26" s="16"/>
      <c r="F26" s="16"/>
      <c r="G26" s="16"/>
      <c r="H26" s="16"/>
      <c r="I26" s="47"/>
    </row>
    <row r="27" spans="1:9">
      <c r="A27" s="16" t="s">
        <v>406</v>
      </c>
      <c r="B27" s="16"/>
      <c r="C27" s="16"/>
      <c r="D27" s="16"/>
      <c r="E27" s="16"/>
      <c r="F27" s="16"/>
      <c r="G27" s="16"/>
      <c r="H27" s="16"/>
      <c r="I27" s="47"/>
    </row>
    <row r="28" spans="1:9" s="11" customFormat="1" ht="11.4">
      <c r="A28" s="16" t="s">
        <v>431</v>
      </c>
      <c r="B28" s="16"/>
      <c r="C28" s="16"/>
      <c r="D28" s="16"/>
      <c r="E28" s="16"/>
      <c r="F28" s="16"/>
      <c r="G28" s="16"/>
      <c r="H28" s="16"/>
      <c r="I28" s="17"/>
    </row>
    <row r="29" spans="1:9">
      <c r="A29" s="17" t="s">
        <v>407</v>
      </c>
    </row>
    <row r="30" spans="1:9">
      <c r="A30" s="17" t="s">
        <v>408</v>
      </c>
    </row>
    <row r="31" spans="1:9" s="11" customFormat="1" ht="11.4">
      <c r="A31" s="17" t="s">
        <v>432</v>
      </c>
      <c r="I31" s="17"/>
    </row>
  </sheetData>
  <mergeCells count="1">
    <mergeCell ref="A4:I4"/>
  </mergeCells>
  <pageMargins left="0.7" right="0.7" top="0.75" bottom="0.75" header="0.3" footer="0.3"/>
  <pageSetup paperSize="9" scale="42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zoomScaleNormal="100" zoomScaleSheetLayoutView="100" workbookViewId="0"/>
  </sheetViews>
  <sheetFormatPr defaultColWidth="9.109375" defaultRowHeight="11.4"/>
  <cols>
    <col min="1" max="1" width="55.77734375" style="11" customWidth="1"/>
    <col min="2" max="8" width="10.77734375" style="11" customWidth="1"/>
    <col min="9" max="9" width="55.77734375" style="19" customWidth="1"/>
    <col min="10" max="16384" width="9.109375" style="11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13" customFormat="1" ht="30" customHeight="1">
      <c r="A4" s="200" t="s">
        <v>434</v>
      </c>
      <c r="B4" s="200"/>
      <c r="C4" s="200"/>
      <c r="D4" s="200"/>
      <c r="E4" s="200"/>
      <c r="F4" s="200"/>
      <c r="G4" s="200"/>
      <c r="H4" s="200"/>
      <c r="I4" s="200"/>
    </row>
    <row r="5" spans="1:9" ht="13.5" customHeight="1">
      <c r="A5" s="22" t="s">
        <v>435</v>
      </c>
      <c r="B5" s="33">
        <v>138258</v>
      </c>
      <c r="C5" s="33">
        <v>131132</v>
      </c>
      <c r="D5" s="33">
        <v>143170</v>
      </c>
      <c r="E5" s="33">
        <v>156336</v>
      </c>
      <c r="F5" s="34">
        <v>184550</v>
      </c>
      <c r="G5" s="33">
        <v>180224</v>
      </c>
      <c r="H5" s="34">
        <v>180263</v>
      </c>
      <c r="I5" s="25" t="s">
        <v>437</v>
      </c>
    </row>
    <row r="6" spans="1:9" ht="13.5" customHeight="1">
      <c r="A6" s="22" t="s">
        <v>436</v>
      </c>
      <c r="B6" s="33"/>
      <c r="C6" s="33"/>
      <c r="D6" s="33"/>
      <c r="E6" s="33"/>
      <c r="F6" s="34"/>
      <c r="G6" s="33"/>
      <c r="H6" s="34"/>
      <c r="I6" s="25" t="s">
        <v>438</v>
      </c>
    </row>
    <row r="7" spans="1:9" ht="13.5" customHeight="1">
      <c r="A7" s="52" t="s">
        <v>114</v>
      </c>
      <c r="B7" s="23">
        <v>47.5</v>
      </c>
      <c r="C7" s="23">
        <v>48.7</v>
      </c>
      <c r="D7" s="23">
        <v>49.4</v>
      </c>
      <c r="E7" s="23">
        <v>50.9</v>
      </c>
      <c r="F7" s="24">
        <v>52.3</v>
      </c>
      <c r="G7" s="33">
        <v>50.7</v>
      </c>
      <c r="H7" s="34">
        <v>50.3</v>
      </c>
      <c r="I7" s="53" t="s">
        <v>114</v>
      </c>
    </row>
    <row r="8" spans="1:9" ht="13.5" customHeight="1">
      <c r="A8" s="52" t="s">
        <v>298</v>
      </c>
      <c r="B8" s="23"/>
      <c r="C8" s="23"/>
      <c r="D8" s="23"/>
      <c r="E8" s="23"/>
      <c r="F8" s="34"/>
      <c r="G8" s="33"/>
      <c r="H8" s="34"/>
      <c r="I8" s="53" t="s">
        <v>298</v>
      </c>
    </row>
    <row r="9" spans="1:9" ht="13.5" customHeight="1">
      <c r="A9" s="28" t="s">
        <v>17</v>
      </c>
      <c r="B9" s="33">
        <v>299</v>
      </c>
      <c r="C9" s="33">
        <v>286</v>
      </c>
      <c r="D9" s="33">
        <v>311</v>
      </c>
      <c r="E9" s="33">
        <v>338</v>
      </c>
      <c r="F9" s="34">
        <v>395</v>
      </c>
      <c r="G9" s="33">
        <v>383</v>
      </c>
      <c r="H9" s="34">
        <v>383</v>
      </c>
      <c r="I9" s="29" t="s">
        <v>17</v>
      </c>
    </row>
    <row r="10" spans="1:9" ht="13.5" customHeight="1">
      <c r="A10" s="28" t="s">
        <v>272</v>
      </c>
      <c r="B10" s="33"/>
      <c r="C10" s="33"/>
      <c r="D10" s="33"/>
      <c r="E10" s="33"/>
      <c r="F10" s="33"/>
      <c r="G10" s="33"/>
      <c r="H10" s="34"/>
      <c r="I10" s="29" t="s">
        <v>272</v>
      </c>
    </row>
    <row r="11" spans="1:9" ht="13.5" customHeight="1">
      <c r="A11" s="30" t="s">
        <v>25</v>
      </c>
      <c r="B11" s="33"/>
      <c r="C11" s="33"/>
      <c r="D11" s="33"/>
      <c r="E11" s="33"/>
      <c r="F11" s="33"/>
      <c r="G11" s="33"/>
      <c r="H11" s="34"/>
      <c r="I11" s="31" t="s">
        <v>26</v>
      </c>
    </row>
    <row r="12" spans="1:9" ht="13.5" customHeight="1">
      <c r="A12" s="26" t="s">
        <v>229</v>
      </c>
      <c r="B12" s="33">
        <v>32971</v>
      </c>
      <c r="C12" s="33">
        <v>27312</v>
      </c>
      <c r="D12" s="33">
        <v>25862</v>
      </c>
      <c r="E12" s="33">
        <v>24327</v>
      </c>
      <c r="F12" s="54">
        <v>25817</v>
      </c>
      <c r="G12" s="33">
        <v>26636</v>
      </c>
      <c r="H12" s="34">
        <v>26480</v>
      </c>
      <c r="I12" s="27" t="s">
        <v>447</v>
      </c>
    </row>
    <row r="13" spans="1:9" ht="13.5" customHeight="1">
      <c r="A13" s="26" t="s">
        <v>230</v>
      </c>
      <c r="B13" s="33">
        <v>12768</v>
      </c>
      <c r="C13" s="33">
        <v>7764</v>
      </c>
      <c r="D13" s="33">
        <v>10857</v>
      </c>
      <c r="E13" s="33">
        <v>9350</v>
      </c>
      <c r="F13" s="54">
        <v>9500</v>
      </c>
      <c r="G13" s="33">
        <v>9592</v>
      </c>
      <c r="H13" s="34">
        <v>9829</v>
      </c>
      <c r="I13" s="27" t="s">
        <v>448</v>
      </c>
    </row>
    <row r="14" spans="1:9" ht="13.5" customHeight="1">
      <c r="A14" s="26" t="s">
        <v>266</v>
      </c>
      <c r="B14" s="33">
        <v>15823</v>
      </c>
      <c r="C14" s="33">
        <v>18293</v>
      </c>
      <c r="D14" s="33">
        <v>22009</v>
      </c>
      <c r="E14" s="33">
        <v>23616</v>
      </c>
      <c r="F14" s="54">
        <v>27783</v>
      </c>
      <c r="G14" s="33">
        <v>27799</v>
      </c>
      <c r="H14" s="34">
        <v>26796</v>
      </c>
      <c r="I14" s="27" t="s">
        <v>449</v>
      </c>
    </row>
    <row r="15" spans="1:9" ht="13.5" customHeight="1">
      <c r="A15" s="26" t="s">
        <v>231</v>
      </c>
      <c r="B15" s="33">
        <v>13709</v>
      </c>
      <c r="C15" s="33">
        <v>10889</v>
      </c>
      <c r="D15" s="33">
        <v>9542</v>
      </c>
      <c r="E15" s="33">
        <v>9704</v>
      </c>
      <c r="F15" s="54">
        <v>11421</v>
      </c>
      <c r="G15" s="33">
        <v>11805</v>
      </c>
      <c r="H15" s="34">
        <v>12004</v>
      </c>
      <c r="I15" s="27" t="s">
        <v>450</v>
      </c>
    </row>
    <row r="16" spans="1:9" ht="13.5" customHeight="1">
      <c r="A16" s="26" t="s">
        <v>232</v>
      </c>
      <c r="B16" s="33">
        <v>16334</v>
      </c>
      <c r="C16" s="33">
        <v>17990</v>
      </c>
      <c r="D16" s="33">
        <v>18453</v>
      </c>
      <c r="E16" s="33">
        <v>20293</v>
      </c>
      <c r="F16" s="54">
        <v>21768</v>
      </c>
      <c r="G16" s="33">
        <v>22300</v>
      </c>
      <c r="H16" s="34">
        <v>22577</v>
      </c>
      <c r="I16" s="27" t="s">
        <v>451</v>
      </c>
    </row>
    <row r="17" spans="1:9" ht="13.5" customHeight="1">
      <c r="A17" s="26" t="s">
        <v>233</v>
      </c>
      <c r="B17" s="33">
        <v>14458</v>
      </c>
      <c r="C17" s="33">
        <v>10890</v>
      </c>
      <c r="D17" s="33">
        <v>10710</v>
      </c>
      <c r="E17" s="33">
        <v>10357</v>
      </c>
      <c r="F17" s="54">
        <v>10134</v>
      </c>
      <c r="G17" s="33">
        <v>10672</v>
      </c>
      <c r="H17" s="34">
        <v>10871</v>
      </c>
      <c r="I17" s="55" t="s">
        <v>452</v>
      </c>
    </row>
    <row r="18" spans="1:9" ht="13.5" customHeight="1">
      <c r="A18" s="22" t="s">
        <v>315</v>
      </c>
      <c r="B18" s="33">
        <v>77742</v>
      </c>
      <c r="C18" s="33">
        <v>75701</v>
      </c>
      <c r="D18" s="33">
        <v>80956</v>
      </c>
      <c r="E18" s="33">
        <v>80819</v>
      </c>
      <c r="F18" s="54">
        <v>100748</v>
      </c>
      <c r="G18" s="33">
        <v>107775</v>
      </c>
      <c r="H18" s="34">
        <v>107937</v>
      </c>
      <c r="I18" s="50" t="s">
        <v>453</v>
      </c>
    </row>
    <row r="19" spans="1:9" ht="13.5" customHeight="1">
      <c r="A19" s="49" t="s">
        <v>234</v>
      </c>
      <c r="B19" s="33">
        <v>13534</v>
      </c>
      <c r="C19" s="33">
        <v>18709</v>
      </c>
      <c r="D19" s="33">
        <v>10874</v>
      </c>
      <c r="E19" s="33">
        <v>8853</v>
      </c>
      <c r="F19" s="33">
        <v>6552</v>
      </c>
      <c r="G19" s="33">
        <v>5934</v>
      </c>
      <c r="H19" s="34">
        <v>8890</v>
      </c>
      <c r="I19" s="50" t="s">
        <v>454</v>
      </c>
    </row>
    <row r="20" spans="1:9" ht="13.5" customHeight="1">
      <c r="A20" s="30" t="s">
        <v>12</v>
      </c>
      <c r="B20" s="33">
        <v>7655</v>
      </c>
      <c r="C20" s="33">
        <v>10544</v>
      </c>
      <c r="D20" s="33">
        <v>5440</v>
      </c>
      <c r="E20" s="33">
        <v>4881</v>
      </c>
      <c r="F20" s="33">
        <v>3756</v>
      </c>
      <c r="G20" s="33">
        <v>3416</v>
      </c>
      <c r="H20" s="34">
        <v>4731</v>
      </c>
      <c r="I20" s="31" t="s">
        <v>299</v>
      </c>
    </row>
    <row r="21" spans="1:9" ht="13.5" customHeight="1">
      <c r="A21" s="26" t="s">
        <v>227</v>
      </c>
      <c r="B21" s="23">
        <v>4.5</v>
      </c>
      <c r="C21" s="23">
        <v>6.2</v>
      </c>
      <c r="D21" s="23">
        <v>3.7</v>
      </c>
      <c r="E21" s="23">
        <v>3.1</v>
      </c>
      <c r="F21" s="23">
        <v>2.4</v>
      </c>
      <c r="G21" s="33">
        <v>2.2000000000000002</v>
      </c>
      <c r="H21" s="34">
        <v>3.3</v>
      </c>
      <c r="I21" s="27" t="s">
        <v>228</v>
      </c>
    </row>
    <row r="22" spans="1:9" ht="13.5" customHeight="1">
      <c r="A22" s="22" t="s">
        <v>289</v>
      </c>
      <c r="B22" s="23">
        <v>6.7</v>
      </c>
      <c r="C22" s="23">
        <v>9.6</v>
      </c>
      <c r="D22" s="23">
        <v>5.4</v>
      </c>
      <c r="E22" s="23">
        <v>4</v>
      </c>
      <c r="F22" s="23">
        <v>2.6</v>
      </c>
      <c r="G22" s="33">
        <v>2.4</v>
      </c>
      <c r="H22" s="34">
        <v>3.5</v>
      </c>
      <c r="I22" s="50" t="s">
        <v>455</v>
      </c>
    </row>
    <row r="23" spans="1:9" ht="19.95" customHeight="1">
      <c r="A23" s="16" t="s">
        <v>439</v>
      </c>
      <c r="B23" s="16"/>
      <c r="C23" s="16"/>
      <c r="D23" s="16"/>
      <c r="E23" s="16"/>
      <c r="F23" s="16"/>
      <c r="G23" s="16"/>
      <c r="H23" s="16"/>
      <c r="I23" s="9"/>
    </row>
    <row r="24" spans="1:9">
      <c r="A24" s="16" t="s">
        <v>440</v>
      </c>
      <c r="B24" s="16"/>
      <c r="C24" s="16"/>
      <c r="D24" s="16"/>
      <c r="E24" s="16"/>
      <c r="F24" s="16"/>
      <c r="G24" s="16"/>
      <c r="H24" s="16"/>
      <c r="I24" s="9"/>
    </row>
    <row r="25" spans="1:9">
      <c r="A25" s="16" t="s">
        <v>442</v>
      </c>
      <c r="B25" s="16"/>
      <c r="C25" s="16"/>
      <c r="D25" s="16"/>
      <c r="E25" s="16"/>
      <c r="F25" s="16"/>
      <c r="G25" s="16"/>
      <c r="H25" s="16"/>
      <c r="I25" s="9"/>
    </row>
    <row r="26" spans="1:9">
      <c r="A26" s="16" t="s">
        <v>443</v>
      </c>
      <c r="B26" s="16"/>
      <c r="C26" s="16"/>
      <c r="D26" s="16"/>
      <c r="E26" s="16"/>
      <c r="F26" s="16"/>
      <c r="G26" s="16"/>
      <c r="H26" s="16"/>
      <c r="I26" s="9"/>
    </row>
    <row r="27" spans="1:9">
      <c r="A27" s="17" t="s">
        <v>441</v>
      </c>
      <c r="B27" s="16"/>
      <c r="C27" s="16"/>
      <c r="D27" s="16"/>
      <c r="E27" s="16"/>
      <c r="F27" s="16"/>
      <c r="G27" s="16"/>
      <c r="H27" s="16"/>
      <c r="I27" s="9"/>
    </row>
    <row r="28" spans="1:9">
      <c r="A28" s="17" t="s">
        <v>444</v>
      </c>
      <c r="I28" s="11"/>
    </row>
    <row r="29" spans="1:9">
      <c r="A29" s="17" t="s">
        <v>445</v>
      </c>
      <c r="I29" s="11"/>
    </row>
    <row r="30" spans="1:9">
      <c r="A30" s="17" t="s">
        <v>446</v>
      </c>
      <c r="I30" s="11"/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5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8"/>
  <sheetViews>
    <sheetView zoomScaleNormal="100" zoomScaleSheetLayoutView="100" workbookViewId="0"/>
  </sheetViews>
  <sheetFormatPr defaultColWidth="9.109375" defaultRowHeight="11.4"/>
  <cols>
    <col min="1" max="1" width="55.77734375" style="11" customWidth="1"/>
    <col min="2" max="8" width="10.77734375" style="11" customWidth="1"/>
    <col min="9" max="9" width="55.77734375" style="19" customWidth="1"/>
    <col min="10" max="16384" width="9.109375" style="11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13" customFormat="1" ht="30" customHeight="1">
      <c r="A4" s="200" t="s">
        <v>464</v>
      </c>
      <c r="B4" s="200"/>
      <c r="C4" s="200"/>
      <c r="D4" s="200"/>
      <c r="E4" s="200"/>
      <c r="F4" s="200"/>
      <c r="G4" s="200"/>
      <c r="H4" s="200"/>
      <c r="I4" s="200"/>
    </row>
    <row r="5" spans="1:9" ht="26.4" customHeight="1">
      <c r="A5" s="22" t="s">
        <v>291</v>
      </c>
      <c r="B5" s="33"/>
      <c r="C5" s="33"/>
      <c r="D5" s="33"/>
      <c r="E5" s="33"/>
      <c r="F5" s="33"/>
      <c r="G5" s="33"/>
      <c r="H5" s="34"/>
      <c r="I5" s="25" t="s">
        <v>456</v>
      </c>
    </row>
    <row r="6" spans="1:9" ht="13.95" customHeight="1">
      <c r="A6" s="26" t="s">
        <v>31</v>
      </c>
      <c r="B6" s="23">
        <v>98.7</v>
      </c>
      <c r="C6" s="23">
        <v>96.8</v>
      </c>
      <c r="D6" s="23">
        <v>98.5</v>
      </c>
      <c r="E6" s="23">
        <v>100</v>
      </c>
      <c r="F6" s="23">
        <v>100</v>
      </c>
      <c r="G6" s="23">
        <v>100</v>
      </c>
      <c r="H6" s="24">
        <v>100</v>
      </c>
      <c r="I6" s="27" t="s">
        <v>235</v>
      </c>
    </row>
    <row r="7" spans="1:9" ht="13.95" customHeight="1">
      <c r="A7" s="26" t="s">
        <v>33</v>
      </c>
      <c r="B7" s="23">
        <v>94.2</v>
      </c>
      <c r="C7" s="23">
        <v>93</v>
      </c>
      <c r="D7" s="23">
        <v>95.2</v>
      </c>
      <c r="E7" s="23">
        <v>96.3</v>
      </c>
      <c r="F7" s="23">
        <v>96.5</v>
      </c>
      <c r="G7" s="23">
        <v>96.5</v>
      </c>
      <c r="H7" s="34">
        <v>96.6</v>
      </c>
      <c r="I7" s="27" t="s">
        <v>316</v>
      </c>
    </row>
    <row r="8" spans="1:9" ht="13.95" customHeight="1">
      <c r="A8" s="26" t="s">
        <v>34</v>
      </c>
      <c r="B8" s="23">
        <v>92.4</v>
      </c>
      <c r="C8" s="23">
        <v>86.7</v>
      </c>
      <c r="D8" s="23">
        <v>81.599999999999994</v>
      </c>
      <c r="E8" s="23">
        <v>76.3</v>
      </c>
      <c r="F8" s="23">
        <v>75.400000000000006</v>
      </c>
      <c r="G8" s="23">
        <v>73.7</v>
      </c>
      <c r="H8" s="34">
        <v>74.5</v>
      </c>
      <c r="I8" s="27" t="s">
        <v>168</v>
      </c>
    </row>
    <row r="9" spans="1:9" ht="13.95" customHeight="1">
      <c r="A9" s="22" t="s">
        <v>292</v>
      </c>
      <c r="B9" s="23"/>
      <c r="C9" s="23"/>
      <c r="D9" s="23"/>
      <c r="E9" s="23"/>
      <c r="F9" s="23"/>
      <c r="G9" s="23"/>
      <c r="H9" s="34"/>
      <c r="I9" s="50" t="s">
        <v>457</v>
      </c>
    </row>
    <row r="10" spans="1:9" ht="13.95" customHeight="1">
      <c r="A10" s="26" t="s">
        <v>236</v>
      </c>
      <c r="B10" s="23">
        <v>633.70000000000005</v>
      </c>
      <c r="C10" s="23">
        <v>908.3</v>
      </c>
      <c r="D10" s="23">
        <v>1086</v>
      </c>
      <c r="E10" s="23">
        <v>1102</v>
      </c>
      <c r="F10" s="23">
        <v>1142.5</v>
      </c>
      <c r="G10" s="33">
        <v>1183.5</v>
      </c>
      <c r="H10" s="34">
        <v>1188.5999999999999</v>
      </c>
      <c r="I10" s="27" t="s">
        <v>237</v>
      </c>
    </row>
    <row r="11" spans="1:9" ht="13.95" customHeight="1">
      <c r="A11" s="26" t="s">
        <v>242</v>
      </c>
      <c r="B11" s="23">
        <v>633.1</v>
      </c>
      <c r="C11" s="23">
        <v>762</v>
      </c>
      <c r="D11" s="23">
        <v>878.8</v>
      </c>
      <c r="E11" s="23">
        <v>996.4</v>
      </c>
      <c r="F11" s="23">
        <v>1055.3</v>
      </c>
      <c r="G11" s="33">
        <v>1069.2</v>
      </c>
      <c r="H11" s="34">
        <v>1076.5999999999999</v>
      </c>
      <c r="I11" s="27" t="s">
        <v>458</v>
      </c>
    </row>
    <row r="12" spans="1:9" ht="13.95" customHeight="1">
      <c r="A12" s="26" t="s">
        <v>34</v>
      </c>
      <c r="B12" s="23">
        <v>1014.6</v>
      </c>
      <c r="C12" s="23">
        <v>768.3</v>
      </c>
      <c r="D12" s="23">
        <v>863.6</v>
      </c>
      <c r="E12" s="23">
        <v>970.2</v>
      </c>
      <c r="F12" s="23">
        <v>1046.7</v>
      </c>
      <c r="G12" s="23">
        <v>1061.0999999999999</v>
      </c>
      <c r="H12" s="34">
        <v>1064.7</v>
      </c>
      <c r="I12" s="27" t="s">
        <v>168</v>
      </c>
    </row>
    <row r="13" spans="1:9" ht="13.95" customHeight="1">
      <c r="A13" s="22" t="s">
        <v>238</v>
      </c>
      <c r="B13" s="23"/>
      <c r="C13" s="23"/>
      <c r="D13" s="23"/>
      <c r="E13" s="23"/>
      <c r="F13" s="23"/>
      <c r="G13" s="23"/>
      <c r="H13" s="34"/>
      <c r="I13" s="25" t="s">
        <v>239</v>
      </c>
    </row>
    <row r="14" spans="1:9" ht="13.95" customHeight="1">
      <c r="A14" s="26" t="s">
        <v>243</v>
      </c>
      <c r="B14" s="23">
        <v>20</v>
      </c>
      <c r="C14" s="23">
        <v>18.399999999999999</v>
      </c>
      <c r="D14" s="23">
        <v>17.3</v>
      </c>
      <c r="E14" s="23">
        <v>17.399999999999999</v>
      </c>
      <c r="F14" s="23">
        <v>18.7</v>
      </c>
      <c r="G14" s="23">
        <v>18.899999999999999</v>
      </c>
      <c r="H14" s="34">
        <v>19.5</v>
      </c>
      <c r="I14" s="27" t="s">
        <v>459</v>
      </c>
    </row>
    <row r="15" spans="1:9" ht="13.95" customHeight="1">
      <c r="A15" s="30" t="s">
        <v>244</v>
      </c>
      <c r="B15" s="23">
        <v>43.2</v>
      </c>
      <c r="C15" s="23">
        <v>40</v>
      </c>
      <c r="D15" s="23">
        <v>37.6</v>
      </c>
      <c r="E15" s="23">
        <v>37.799999999999997</v>
      </c>
      <c r="F15" s="23">
        <v>40.299999999999997</v>
      </c>
      <c r="G15" s="23">
        <v>40.299999999999997</v>
      </c>
      <c r="H15" s="34">
        <v>41.3</v>
      </c>
      <c r="I15" s="31" t="s">
        <v>460</v>
      </c>
    </row>
    <row r="16" spans="1:9" ht="13.95" customHeight="1">
      <c r="A16" s="26" t="s">
        <v>293</v>
      </c>
      <c r="B16" s="23">
        <v>44</v>
      </c>
      <c r="C16" s="23">
        <v>55</v>
      </c>
      <c r="D16" s="23">
        <v>73.5</v>
      </c>
      <c r="E16" s="23">
        <v>587.79999999999995</v>
      </c>
      <c r="F16" s="23">
        <v>681.8</v>
      </c>
      <c r="G16" s="33">
        <v>613.4</v>
      </c>
      <c r="H16" s="34">
        <v>611.79999999999995</v>
      </c>
      <c r="I16" s="27" t="s">
        <v>461</v>
      </c>
    </row>
    <row r="17" spans="1:9" ht="13.95" customHeight="1">
      <c r="A17" s="57" t="s">
        <v>471</v>
      </c>
      <c r="B17" s="37">
        <v>305.10000000000002</v>
      </c>
      <c r="C17" s="37">
        <v>373.2</v>
      </c>
      <c r="D17" s="37">
        <v>518.9</v>
      </c>
      <c r="E17" s="37">
        <v>4483.5</v>
      </c>
      <c r="F17" s="37">
        <v>4840.6000000000004</v>
      </c>
      <c r="G17" s="54">
        <v>4293.8999999999996</v>
      </c>
      <c r="H17" s="58">
        <v>4099</v>
      </c>
      <c r="I17" s="59" t="s">
        <v>462</v>
      </c>
    </row>
    <row r="18" spans="1:9" ht="13.95" customHeight="1">
      <c r="A18" s="26" t="s">
        <v>240</v>
      </c>
      <c r="B18" s="23">
        <v>352.5</v>
      </c>
      <c r="C18" s="23">
        <v>395.4</v>
      </c>
      <c r="D18" s="23">
        <v>424.9</v>
      </c>
      <c r="E18" s="23">
        <v>382.3</v>
      </c>
      <c r="F18" s="24">
        <v>410.1</v>
      </c>
      <c r="G18" s="24">
        <v>382.1</v>
      </c>
      <c r="H18" s="34">
        <v>420.5</v>
      </c>
      <c r="I18" s="27" t="s">
        <v>35</v>
      </c>
    </row>
    <row r="19" spans="1:9" ht="13.95" customHeight="1">
      <c r="A19" s="30" t="s">
        <v>241</v>
      </c>
      <c r="B19" s="23">
        <v>760.2</v>
      </c>
      <c r="C19" s="23">
        <v>861.8</v>
      </c>
      <c r="D19" s="23">
        <v>922.8</v>
      </c>
      <c r="E19" s="23">
        <v>827.7</v>
      </c>
      <c r="F19" s="24">
        <v>882.2</v>
      </c>
      <c r="G19" s="24">
        <v>816.1</v>
      </c>
      <c r="H19" s="34">
        <v>891.8</v>
      </c>
      <c r="I19" s="31" t="s">
        <v>36</v>
      </c>
    </row>
    <row r="20" spans="1:9" ht="13.95" customHeight="1">
      <c r="A20" s="30" t="s">
        <v>294</v>
      </c>
      <c r="B20" s="23">
        <v>2022.8</v>
      </c>
      <c r="C20" s="23">
        <v>2087</v>
      </c>
      <c r="D20" s="23">
        <v>2038.5</v>
      </c>
      <c r="E20" s="23">
        <v>1782.8</v>
      </c>
      <c r="F20" s="24">
        <v>1860.1</v>
      </c>
      <c r="G20" s="24">
        <v>1558.2</v>
      </c>
      <c r="H20" s="34">
        <v>1654.6</v>
      </c>
      <c r="I20" s="31" t="s">
        <v>463</v>
      </c>
    </row>
    <row r="21" spans="1:9" ht="19.95" customHeight="1">
      <c r="A21" s="16" t="s">
        <v>465</v>
      </c>
      <c r="B21" s="16"/>
      <c r="C21" s="16"/>
      <c r="D21" s="16"/>
      <c r="E21" s="16"/>
      <c r="F21" s="16"/>
      <c r="G21" s="16"/>
      <c r="H21" s="16"/>
      <c r="I21" s="56"/>
    </row>
    <row r="22" spans="1:9">
      <c r="A22" s="16" t="s">
        <v>406</v>
      </c>
      <c r="B22" s="16"/>
      <c r="C22" s="16"/>
      <c r="D22" s="16"/>
      <c r="E22" s="16"/>
      <c r="F22" s="16"/>
      <c r="G22" s="16"/>
      <c r="H22" s="16"/>
      <c r="I22" s="56"/>
    </row>
    <row r="23" spans="1:9">
      <c r="A23" s="16" t="s">
        <v>466</v>
      </c>
      <c r="B23" s="16"/>
      <c r="C23" s="16"/>
      <c r="D23" s="16"/>
      <c r="E23" s="16"/>
      <c r="F23" s="16"/>
      <c r="G23" s="16"/>
      <c r="H23" s="16"/>
      <c r="I23" s="56"/>
    </row>
    <row r="24" spans="1:9">
      <c r="A24" s="16" t="s">
        <v>467</v>
      </c>
      <c r="B24" s="16"/>
      <c r="C24" s="16"/>
      <c r="D24" s="16"/>
      <c r="E24" s="16"/>
      <c r="F24" s="16"/>
      <c r="G24" s="16"/>
      <c r="H24" s="16"/>
      <c r="I24" s="56"/>
    </row>
    <row r="25" spans="1:9">
      <c r="A25" s="17" t="s">
        <v>468</v>
      </c>
      <c r="B25" s="16"/>
      <c r="C25" s="16"/>
      <c r="D25" s="16"/>
      <c r="E25" s="16"/>
      <c r="F25" s="16"/>
      <c r="G25" s="16"/>
    </row>
    <row r="26" spans="1:9">
      <c r="A26" s="17" t="s">
        <v>408</v>
      </c>
    </row>
    <row r="27" spans="1:9">
      <c r="A27" s="17" t="s">
        <v>469</v>
      </c>
    </row>
    <row r="28" spans="1:9">
      <c r="A28" s="17" t="s">
        <v>470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4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2"/>
  <sheetViews>
    <sheetView zoomScaleNormal="100" zoomScaleSheetLayoutView="100" workbookViewId="0"/>
  </sheetViews>
  <sheetFormatPr defaultColWidth="8.88671875" defaultRowHeight="13.8"/>
  <cols>
    <col min="1" max="1" width="55.77734375" style="35" customWidth="1"/>
    <col min="2" max="8" width="10.77734375" style="35" customWidth="1"/>
    <col min="9" max="9" width="55.77734375" style="48" customWidth="1"/>
    <col min="10" max="16384" width="8.88671875" style="35"/>
  </cols>
  <sheetData>
    <row r="1" spans="1:9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ht="30" customHeight="1">
      <c r="A4" s="202" t="s">
        <v>474</v>
      </c>
      <c r="B4" s="202"/>
      <c r="C4" s="202"/>
      <c r="D4" s="202"/>
      <c r="E4" s="202"/>
      <c r="F4" s="202"/>
      <c r="G4" s="202"/>
      <c r="H4" s="202"/>
      <c r="I4" s="202"/>
    </row>
    <row r="5" spans="1:9">
      <c r="A5" s="22" t="s">
        <v>248</v>
      </c>
      <c r="B5" s="33"/>
      <c r="C5" s="33"/>
      <c r="D5" s="33"/>
      <c r="E5" s="33"/>
      <c r="F5" s="33"/>
      <c r="G5" s="33"/>
      <c r="H5" s="61"/>
      <c r="I5" s="50" t="s">
        <v>475</v>
      </c>
    </row>
    <row r="6" spans="1:9">
      <c r="A6" s="26" t="s">
        <v>37</v>
      </c>
      <c r="B6" s="23">
        <v>156</v>
      </c>
      <c r="C6" s="23">
        <v>172.3</v>
      </c>
      <c r="D6" s="23">
        <v>190.4</v>
      </c>
      <c r="E6" s="23">
        <v>211.2</v>
      </c>
      <c r="F6" s="23">
        <v>229</v>
      </c>
      <c r="G6" s="33">
        <v>236.1</v>
      </c>
      <c r="H6" s="61">
        <v>242.6</v>
      </c>
      <c r="I6" s="27" t="s">
        <v>176</v>
      </c>
    </row>
    <row r="7" spans="1:9">
      <c r="A7" s="69" t="s">
        <v>245</v>
      </c>
      <c r="B7" s="33">
        <v>337</v>
      </c>
      <c r="C7" s="33">
        <v>376</v>
      </c>
      <c r="D7" s="33">
        <v>414</v>
      </c>
      <c r="E7" s="33">
        <v>457</v>
      </c>
      <c r="F7" s="33">
        <v>491</v>
      </c>
      <c r="G7" s="33">
        <v>501</v>
      </c>
      <c r="H7" s="61">
        <v>515</v>
      </c>
      <c r="I7" s="62" t="s">
        <v>272</v>
      </c>
    </row>
    <row r="8" spans="1:9">
      <c r="A8" s="26" t="s">
        <v>38</v>
      </c>
      <c r="B8" s="23">
        <v>514.79999999999995</v>
      </c>
      <c r="C8" s="23">
        <v>578.4</v>
      </c>
      <c r="D8" s="23">
        <v>647.79999999999995</v>
      </c>
      <c r="E8" s="23">
        <v>705.5</v>
      </c>
      <c r="F8" s="23">
        <v>751.8</v>
      </c>
      <c r="G8" s="33">
        <v>770.5</v>
      </c>
      <c r="H8" s="63">
        <v>787</v>
      </c>
      <c r="I8" s="27" t="s">
        <v>177</v>
      </c>
    </row>
    <row r="9" spans="1:9">
      <c r="A9" s="52" t="s">
        <v>17</v>
      </c>
      <c r="B9" s="33">
        <v>1112</v>
      </c>
      <c r="C9" s="33">
        <v>1263</v>
      </c>
      <c r="D9" s="33">
        <v>1407</v>
      </c>
      <c r="E9" s="33">
        <v>1526</v>
      </c>
      <c r="F9" s="33">
        <v>1611</v>
      </c>
      <c r="G9" s="33">
        <v>1636</v>
      </c>
      <c r="H9" s="61">
        <v>1671</v>
      </c>
      <c r="I9" s="64" t="s">
        <v>272</v>
      </c>
    </row>
    <row r="10" spans="1:9">
      <c r="A10" s="26" t="s">
        <v>382</v>
      </c>
      <c r="B10" s="23"/>
      <c r="C10" s="23"/>
      <c r="D10" s="23"/>
      <c r="E10" s="23"/>
      <c r="F10" s="23"/>
      <c r="G10" s="23"/>
      <c r="H10" s="61"/>
      <c r="I10" s="27" t="s">
        <v>383</v>
      </c>
    </row>
    <row r="11" spans="1:9">
      <c r="A11" s="30" t="s">
        <v>384</v>
      </c>
      <c r="B11" s="23">
        <v>8323</v>
      </c>
      <c r="C11" s="23">
        <v>9966.7999999999993</v>
      </c>
      <c r="D11" s="23">
        <v>11245.8</v>
      </c>
      <c r="E11" s="23">
        <v>12545</v>
      </c>
      <c r="F11" s="23">
        <v>13555.4</v>
      </c>
      <c r="G11" s="23">
        <v>13964</v>
      </c>
      <c r="H11" s="61">
        <v>14326.5</v>
      </c>
      <c r="I11" s="31" t="s">
        <v>476</v>
      </c>
    </row>
    <row r="12" spans="1:9">
      <c r="A12" s="30" t="s">
        <v>380</v>
      </c>
      <c r="B12" s="23">
        <v>18.8</v>
      </c>
      <c r="C12" s="23">
        <v>21.8</v>
      </c>
      <c r="D12" s="23">
        <v>24.4</v>
      </c>
      <c r="E12" s="23">
        <v>27.1</v>
      </c>
      <c r="F12" s="23">
        <v>29</v>
      </c>
      <c r="G12" s="33">
        <v>29.7</v>
      </c>
      <c r="H12" s="61">
        <v>30.4</v>
      </c>
      <c r="I12" s="31" t="s">
        <v>381</v>
      </c>
    </row>
    <row r="13" spans="1:9">
      <c r="A13" s="26" t="s">
        <v>39</v>
      </c>
      <c r="B13" s="33"/>
      <c r="C13" s="33"/>
      <c r="D13" s="33"/>
      <c r="E13" s="33"/>
      <c r="F13" s="33"/>
      <c r="G13" s="33"/>
      <c r="H13" s="61"/>
      <c r="I13" s="27" t="s">
        <v>40</v>
      </c>
    </row>
    <row r="14" spans="1:9">
      <c r="A14" s="30" t="s">
        <v>197</v>
      </c>
      <c r="B14" s="66">
        <v>2.84</v>
      </c>
      <c r="C14" s="66">
        <v>2.66</v>
      </c>
      <c r="D14" s="66">
        <v>2.42</v>
      </c>
      <c r="E14" s="66">
        <v>2.19</v>
      </c>
      <c r="F14" s="66">
        <v>2.04</v>
      </c>
      <c r="G14" s="33">
        <v>1.99</v>
      </c>
      <c r="H14" s="61">
        <v>1.94</v>
      </c>
      <c r="I14" s="31" t="s">
        <v>377</v>
      </c>
    </row>
    <row r="15" spans="1:9">
      <c r="A15" s="30" t="s">
        <v>41</v>
      </c>
      <c r="B15" s="66">
        <v>0.86</v>
      </c>
      <c r="C15" s="66">
        <v>0.79</v>
      </c>
      <c r="D15" s="66">
        <v>0.71</v>
      </c>
      <c r="E15" s="66">
        <v>0.66</v>
      </c>
      <c r="F15" s="66">
        <v>0.62</v>
      </c>
      <c r="G15" s="33">
        <v>0.61</v>
      </c>
      <c r="H15" s="67">
        <v>0.6</v>
      </c>
      <c r="I15" s="31" t="s">
        <v>198</v>
      </c>
    </row>
    <row r="16" spans="1:9">
      <c r="A16" s="30" t="s">
        <v>246</v>
      </c>
      <c r="B16" s="66">
        <v>3.3</v>
      </c>
      <c r="C16" s="66">
        <v>3.36</v>
      </c>
      <c r="D16" s="66">
        <v>3.4</v>
      </c>
      <c r="E16" s="66">
        <v>3.34</v>
      </c>
      <c r="F16" s="66">
        <v>3.28</v>
      </c>
      <c r="G16" s="33">
        <v>3.26</v>
      </c>
      <c r="H16" s="61">
        <v>3.24</v>
      </c>
      <c r="I16" s="31" t="s">
        <v>274</v>
      </c>
    </row>
    <row r="17" spans="1:9">
      <c r="A17" s="30" t="s">
        <v>250</v>
      </c>
      <c r="B17" s="33"/>
      <c r="C17" s="33"/>
      <c r="D17" s="33"/>
      <c r="E17" s="33"/>
      <c r="F17" s="33"/>
      <c r="G17" s="33"/>
      <c r="H17" s="61"/>
      <c r="I17" s="31" t="s">
        <v>477</v>
      </c>
    </row>
    <row r="18" spans="1:9">
      <c r="A18" s="28" t="s">
        <v>42</v>
      </c>
      <c r="B18" s="23">
        <v>53.3</v>
      </c>
      <c r="C18" s="23">
        <v>57.9</v>
      </c>
      <c r="D18" s="23">
        <v>59.1</v>
      </c>
      <c r="E18" s="23">
        <v>59.4</v>
      </c>
      <c r="F18" s="23">
        <v>59.2</v>
      </c>
      <c r="G18" s="33">
        <v>59.1</v>
      </c>
      <c r="H18" s="61">
        <v>59.1</v>
      </c>
      <c r="I18" s="29" t="s">
        <v>275</v>
      </c>
    </row>
    <row r="19" spans="1:9">
      <c r="A19" s="28" t="s">
        <v>43</v>
      </c>
      <c r="B19" s="23">
        <v>16.2</v>
      </c>
      <c r="C19" s="23">
        <v>17.2</v>
      </c>
      <c r="D19" s="23">
        <v>17.399999999999999</v>
      </c>
      <c r="E19" s="23">
        <v>17.8</v>
      </c>
      <c r="F19" s="23">
        <v>18</v>
      </c>
      <c r="G19" s="33">
        <v>18.100000000000001</v>
      </c>
      <c r="H19" s="61">
        <v>18.2</v>
      </c>
      <c r="I19" s="29" t="s">
        <v>276</v>
      </c>
    </row>
    <row r="20" spans="1:9">
      <c r="A20" s="22" t="s">
        <v>44</v>
      </c>
      <c r="B20" s="33"/>
      <c r="C20" s="33"/>
      <c r="D20" s="33"/>
      <c r="E20" s="33"/>
      <c r="F20" s="65"/>
      <c r="G20" s="65"/>
      <c r="H20" s="61"/>
      <c r="I20" s="25" t="s">
        <v>45</v>
      </c>
    </row>
    <row r="21" spans="1:9">
      <c r="A21" s="26" t="s">
        <v>46</v>
      </c>
      <c r="B21" s="33">
        <v>782</v>
      </c>
      <c r="C21" s="33">
        <v>2636</v>
      </c>
      <c r="D21" s="33">
        <v>3534</v>
      </c>
      <c r="E21" s="33">
        <v>4506</v>
      </c>
      <c r="F21" s="33">
        <v>6851</v>
      </c>
      <c r="G21" s="33">
        <v>7265</v>
      </c>
      <c r="H21" s="61">
        <v>6558</v>
      </c>
      <c r="I21" s="27" t="s">
        <v>247</v>
      </c>
    </row>
    <row r="22" spans="1:9">
      <c r="A22" s="52" t="s">
        <v>17</v>
      </c>
      <c r="B22" s="23">
        <v>1.7</v>
      </c>
      <c r="C22" s="23">
        <v>5.7</v>
      </c>
      <c r="D22" s="23">
        <v>7.7</v>
      </c>
      <c r="E22" s="23">
        <v>9.8000000000000007</v>
      </c>
      <c r="F22" s="23">
        <v>14.7</v>
      </c>
      <c r="G22" s="33">
        <v>15.5</v>
      </c>
      <c r="H22" s="61">
        <v>13.9</v>
      </c>
      <c r="I22" s="53" t="s">
        <v>272</v>
      </c>
    </row>
    <row r="23" spans="1:9">
      <c r="A23" s="28" t="s">
        <v>25</v>
      </c>
      <c r="B23" s="33"/>
      <c r="C23" s="33"/>
      <c r="D23" s="33"/>
      <c r="E23" s="33"/>
      <c r="F23" s="33"/>
      <c r="G23" s="33"/>
      <c r="H23" s="61"/>
      <c r="I23" s="29" t="s">
        <v>26</v>
      </c>
    </row>
    <row r="24" spans="1:9">
      <c r="A24" s="30" t="s">
        <v>308</v>
      </c>
      <c r="B24" s="33" t="s">
        <v>472</v>
      </c>
      <c r="C24" s="33">
        <v>301</v>
      </c>
      <c r="D24" s="33">
        <v>333</v>
      </c>
      <c r="E24" s="33">
        <v>199</v>
      </c>
      <c r="F24" s="33">
        <v>176</v>
      </c>
      <c r="G24" s="33">
        <v>243</v>
      </c>
      <c r="H24" s="61">
        <v>192</v>
      </c>
      <c r="I24" s="31" t="s">
        <v>309</v>
      </c>
    </row>
    <row r="25" spans="1:9">
      <c r="A25" s="30" t="s">
        <v>48</v>
      </c>
      <c r="B25" s="33">
        <v>262</v>
      </c>
      <c r="C25" s="33">
        <v>97</v>
      </c>
      <c r="D25" s="33">
        <v>260</v>
      </c>
      <c r="E25" s="33">
        <v>147</v>
      </c>
      <c r="F25" s="33">
        <v>30</v>
      </c>
      <c r="G25" s="33">
        <v>192</v>
      </c>
      <c r="H25" s="68" t="s">
        <v>58</v>
      </c>
      <c r="I25" s="31" t="s">
        <v>49</v>
      </c>
    </row>
    <row r="26" spans="1:9">
      <c r="A26" s="30" t="s">
        <v>295</v>
      </c>
      <c r="B26" s="33" t="s">
        <v>473</v>
      </c>
      <c r="C26" s="33">
        <v>1887</v>
      </c>
      <c r="D26" s="33">
        <v>2805</v>
      </c>
      <c r="E26" s="33">
        <v>4004</v>
      </c>
      <c r="F26" s="33">
        <v>6556</v>
      </c>
      <c r="G26" s="33">
        <v>6671</v>
      </c>
      <c r="H26" s="61">
        <v>6216</v>
      </c>
      <c r="I26" s="31" t="s">
        <v>296</v>
      </c>
    </row>
    <row r="27" spans="1:9" s="3" customFormat="1" ht="13.5" customHeight="1">
      <c r="A27" s="70" t="s">
        <v>50</v>
      </c>
      <c r="B27" s="33">
        <v>2893</v>
      </c>
      <c r="C27" s="33">
        <v>8683</v>
      </c>
      <c r="D27" s="33">
        <v>11294</v>
      </c>
      <c r="E27" s="33">
        <v>12084</v>
      </c>
      <c r="F27" s="71">
        <v>17766</v>
      </c>
      <c r="G27" s="71">
        <v>19087</v>
      </c>
      <c r="H27" s="72">
        <v>16966</v>
      </c>
      <c r="I27" s="73" t="s">
        <v>51</v>
      </c>
    </row>
    <row r="28" spans="1:9" s="3" customFormat="1" ht="13.5" customHeight="1">
      <c r="A28" s="74" t="s">
        <v>277</v>
      </c>
      <c r="B28" s="23">
        <v>6.2</v>
      </c>
      <c r="C28" s="23">
        <v>18.899999999999999</v>
      </c>
      <c r="D28" s="23">
        <v>24.5</v>
      </c>
      <c r="E28" s="23">
        <v>26.2</v>
      </c>
      <c r="F28" s="75">
        <v>38.200000000000003</v>
      </c>
      <c r="G28" s="71">
        <v>40.799999999999997</v>
      </c>
      <c r="H28" s="76">
        <v>36</v>
      </c>
      <c r="I28" s="77" t="s">
        <v>272</v>
      </c>
    </row>
    <row r="29" spans="1:9" s="3" customFormat="1" ht="13.5" customHeight="1">
      <c r="A29" s="78" t="s">
        <v>25</v>
      </c>
      <c r="B29" s="33"/>
      <c r="C29" s="33"/>
      <c r="D29" s="33"/>
      <c r="E29" s="33"/>
      <c r="F29" s="71"/>
      <c r="G29" s="71"/>
      <c r="H29" s="72"/>
      <c r="I29" s="79" t="s">
        <v>26</v>
      </c>
    </row>
    <row r="30" spans="1:9" s="3" customFormat="1" ht="13.5" customHeight="1">
      <c r="A30" s="80" t="s">
        <v>310</v>
      </c>
      <c r="B30" s="71" t="s">
        <v>484</v>
      </c>
      <c r="C30" s="71" t="s">
        <v>488</v>
      </c>
      <c r="D30" s="71">
        <v>1964</v>
      </c>
      <c r="E30" s="71">
        <v>1225</v>
      </c>
      <c r="F30" s="71">
        <v>1066</v>
      </c>
      <c r="G30" s="71">
        <v>1369</v>
      </c>
      <c r="H30" s="72">
        <v>1003</v>
      </c>
      <c r="I30" s="81" t="s">
        <v>311</v>
      </c>
    </row>
    <row r="31" spans="1:9" s="3" customFormat="1" ht="13.5" customHeight="1">
      <c r="A31" s="80" t="s">
        <v>48</v>
      </c>
      <c r="B31" s="71">
        <v>880</v>
      </c>
      <c r="C31" s="71">
        <v>344</v>
      </c>
      <c r="D31" s="71">
        <v>835</v>
      </c>
      <c r="E31" s="71">
        <v>413</v>
      </c>
      <c r="F31" s="71">
        <v>154</v>
      </c>
      <c r="G31" s="71">
        <v>590</v>
      </c>
      <c r="H31" s="82" t="s">
        <v>58</v>
      </c>
      <c r="I31" s="81" t="s">
        <v>49</v>
      </c>
    </row>
    <row r="32" spans="1:9" s="3" customFormat="1" ht="13.5" customHeight="1">
      <c r="A32" s="80" t="s">
        <v>295</v>
      </c>
      <c r="B32" s="71" t="s">
        <v>485</v>
      </c>
      <c r="C32" s="71" t="s">
        <v>489</v>
      </c>
      <c r="D32" s="71">
        <v>8078</v>
      </c>
      <c r="E32" s="71">
        <v>10024</v>
      </c>
      <c r="F32" s="71">
        <v>16334</v>
      </c>
      <c r="G32" s="71">
        <v>16725</v>
      </c>
      <c r="H32" s="72">
        <v>15597</v>
      </c>
      <c r="I32" s="81" t="s">
        <v>296</v>
      </c>
    </row>
    <row r="33" spans="1:9" s="3" customFormat="1" ht="13.5" customHeight="1">
      <c r="A33" s="83" t="s">
        <v>249</v>
      </c>
      <c r="B33" s="23">
        <v>62.7</v>
      </c>
      <c r="C33" s="23">
        <v>201.2</v>
      </c>
      <c r="D33" s="23">
        <v>257.5</v>
      </c>
      <c r="E33" s="23">
        <v>255.2</v>
      </c>
      <c r="F33" s="75">
        <v>383.2</v>
      </c>
      <c r="G33" s="71">
        <v>421.4</v>
      </c>
      <c r="H33" s="72">
        <v>376.6</v>
      </c>
      <c r="I33" s="84" t="s">
        <v>482</v>
      </c>
    </row>
    <row r="34" spans="1:9" s="3" customFormat="1" ht="13.5" customHeight="1">
      <c r="A34" s="78" t="s">
        <v>25</v>
      </c>
      <c r="B34" s="23"/>
      <c r="C34" s="23"/>
      <c r="D34" s="23"/>
      <c r="E34" s="23"/>
      <c r="F34" s="75"/>
      <c r="G34" s="71"/>
      <c r="H34" s="72"/>
      <c r="I34" s="79" t="s">
        <v>26</v>
      </c>
    </row>
    <row r="35" spans="1:9" s="3" customFormat="1" ht="13.5" customHeight="1">
      <c r="A35" s="80" t="s">
        <v>310</v>
      </c>
      <c r="B35" s="33" t="s">
        <v>486</v>
      </c>
      <c r="C35" s="23">
        <v>56</v>
      </c>
      <c r="D35" s="33">
        <v>58.6</v>
      </c>
      <c r="E35" s="33">
        <v>34.4</v>
      </c>
      <c r="F35" s="33">
        <v>32.6</v>
      </c>
      <c r="G35" s="71">
        <v>41.8</v>
      </c>
      <c r="H35" s="72">
        <v>32.9</v>
      </c>
      <c r="I35" s="81" t="s">
        <v>311</v>
      </c>
    </row>
    <row r="36" spans="1:9" s="3" customFormat="1" ht="13.5" customHeight="1">
      <c r="A36" s="80" t="s">
        <v>48</v>
      </c>
      <c r="B36" s="33">
        <v>17.7</v>
      </c>
      <c r="C36" s="33">
        <v>5.6</v>
      </c>
      <c r="D36" s="33">
        <v>16.399999999999999</v>
      </c>
      <c r="E36" s="33">
        <v>7.7</v>
      </c>
      <c r="F36" s="33">
        <v>4.3</v>
      </c>
      <c r="G36" s="71">
        <v>11.5</v>
      </c>
      <c r="H36" s="82" t="s">
        <v>58</v>
      </c>
      <c r="I36" s="81" t="s">
        <v>49</v>
      </c>
    </row>
    <row r="37" spans="1:9" s="3" customFormat="1" ht="13.5" customHeight="1">
      <c r="A37" s="80" t="s">
        <v>295</v>
      </c>
      <c r="B37" s="33" t="s">
        <v>487</v>
      </c>
      <c r="C37" s="33">
        <v>122.5</v>
      </c>
      <c r="D37" s="33">
        <v>175.3</v>
      </c>
      <c r="E37" s="33">
        <v>206.2</v>
      </c>
      <c r="F37" s="33">
        <v>342.3</v>
      </c>
      <c r="G37" s="71">
        <v>360.2</v>
      </c>
      <c r="H37" s="72">
        <v>335.9</v>
      </c>
      <c r="I37" s="81" t="s">
        <v>296</v>
      </c>
    </row>
    <row r="38" spans="1:9" s="3" customFormat="1" ht="13.5" customHeight="1">
      <c r="A38" s="83" t="s">
        <v>251</v>
      </c>
      <c r="B38" s="23">
        <v>80.2</v>
      </c>
      <c r="C38" s="23">
        <v>76.3</v>
      </c>
      <c r="D38" s="23">
        <v>72.900000000000006</v>
      </c>
      <c r="E38" s="23">
        <v>56.6</v>
      </c>
      <c r="F38" s="75">
        <v>55.9</v>
      </c>
      <c r="G38" s="75">
        <v>58</v>
      </c>
      <c r="H38" s="72">
        <v>57.4</v>
      </c>
      <c r="I38" s="84" t="s">
        <v>483</v>
      </c>
    </row>
    <row r="39" spans="1:9" s="60" customFormat="1" ht="19.95" customHeight="1">
      <c r="A39" s="16" t="s">
        <v>478</v>
      </c>
      <c r="B39" s="16"/>
      <c r="C39" s="16"/>
      <c r="D39" s="16"/>
      <c r="E39" s="16"/>
      <c r="F39" s="16"/>
      <c r="G39" s="16"/>
      <c r="H39" s="16"/>
      <c r="I39" s="56"/>
    </row>
    <row r="40" spans="1:9" s="60" customFormat="1">
      <c r="A40" s="16" t="s">
        <v>479</v>
      </c>
      <c r="B40" s="16"/>
      <c r="C40" s="16"/>
      <c r="D40" s="16"/>
      <c r="E40" s="16"/>
      <c r="F40" s="16"/>
      <c r="G40" s="16"/>
      <c r="H40" s="16"/>
      <c r="I40" s="56"/>
    </row>
    <row r="41" spans="1:9">
      <c r="A41" s="17" t="s">
        <v>480</v>
      </c>
      <c r="B41" s="16"/>
      <c r="C41" s="16"/>
      <c r="D41" s="16"/>
      <c r="E41" s="16"/>
      <c r="F41" s="16"/>
      <c r="G41" s="16"/>
      <c r="H41" s="16"/>
      <c r="I41" s="56"/>
    </row>
    <row r="42" spans="1:9">
      <c r="A42" s="17" t="s">
        <v>481</v>
      </c>
    </row>
  </sheetData>
  <mergeCells count="1">
    <mergeCell ref="A4:I4"/>
  </mergeCells>
  <pageMargins left="0.7" right="0.7" top="0.75" bottom="0.75" header="0.3" footer="0.3"/>
  <pageSetup paperSize="9" scale="50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9"/>
  <sheetViews>
    <sheetView zoomScaleNormal="100" zoomScaleSheetLayoutView="100" workbookViewId="0"/>
  </sheetViews>
  <sheetFormatPr defaultColWidth="8.88671875" defaultRowHeight="13.8"/>
  <cols>
    <col min="1" max="1" width="55.77734375" style="35" customWidth="1"/>
    <col min="2" max="8" width="10.77734375" style="35" customWidth="1"/>
    <col min="9" max="9" width="55.77734375" style="48" customWidth="1"/>
    <col min="10" max="16384" width="8.88671875" style="35"/>
  </cols>
  <sheetData>
    <row r="1" spans="1:9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85" customFormat="1" ht="30" customHeight="1">
      <c r="A4" s="202" t="s">
        <v>490</v>
      </c>
      <c r="B4" s="202"/>
      <c r="C4" s="202"/>
      <c r="D4" s="202"/>
      <c r="E4" s="202"/>
      <c r="F4" s="202"/>
      <c r="G4" s="202"/>
      <c r="H4" s="202"/>
      <c r="I4" s="202"/>
    </row>
    <row r="5" spans="1:9">
      <c r="A5" s="22" t="s">
        <v>491</v>
      </c>
      <c r="B5" s="33">
        <v>11</v>
      </c>
      <c r="C5" s="33">
        <v>9</v>
      </c>
      <c r="D5" s="33">
        <v>9</v>
      </c>
      <c r="E5" s="33">
        <v>24</v>
      </c>
      <c r="F5" s="33">
        <v>35</v>
      </c>
      <c r="G5" s="33">
        <v>44</v>
      </c>
      <c r="H5" s="61">
        <v>48</v>
      </c>
      <c r="I5" s="25" t="s">
        <v>497</v>
      </c>
    </row>
    <row r="6" spans="1:9">
      <c r="A6" s="22" t="s">
        <v>492</v>
      </c>
      <c r="B6" s="33"/>
      <c r="C6" s="33"/>
      <c r="D6" s="33"/>
      <c r="E6" s="33"/>
      <c r="F6" s="33"/>
      <c r="G6" s="33"/>
      <c r="H6" s="61"/>
      <c r="I6" s="25" t="s">
        <v>498</v>
      </c>
    </row>
    <row r="7" spans="1:9">
      <c r="A7" s="86" t="s">
        <v>52</v>
      </c>
      <c r="B7" s="33">
        <v>620</v>
      </c>
      <c r="C7" s="33">
        <v>530</v>
      </c>
      <c r="D7" s="33">
        <v>555</v>
      </c>
      <c r="E7" s="33">
        <v>1090</v>
      </c>
      <c r="F7" s="33">
        <v>1629</v>
      </c>
      <c r="G7" s="33">
        <v>2029</v>
      </c>
      <c r="H7" s="61">
        <v>2203</v>
      </c>
      <c r="I7" s="55" t="s">
        <v>52</v>
      </c>
    </row>
    <row r="8" spans="1:9">
      <c r="A8" s="86" t="s">
        <v>53</v>
      </c>
      <c r="B8" s="33"/>
      <c r="C8" s="33"/>
      <c r="D8" s="33"/>
      <c r="E8" s="33"/>
      <c r="F8" s="33"/>
      <c r="G8" s="33"/>
      <c r="H8" s="61"/>
      <c r="I8" s="55" t="s">
        <v>53</v>
      </c>
    </row>
    <row r="9" spans="1:9">
      <c r="A9" s="86" t="s">
        <v>493</v>
      </c>
      <c r="B9" s="33">
        <v>1230</v>
      </c>
      <c r="C9" s="33">
        <v>1430</v>
      </c>
      <c r="D9" s="33">
        <v>1350</v>
      </c>
      <c r="E9" s="33">
        <v>1912</v>
      </c>
      <c r="F9" s="33">
        <v>2681</v>
      </c>
      <c r="G9" s="33">
        <v>3127</v>
      </c>
      <c r="H9" s="61">
        <v>3151</v>
      </c>
      <c r="I9" s="55" t="s">
        <v>499</v>
      </c>
    </row>
    <row r="10" spans="1:9">
      <c r="A10" s="86" t="s">
        <v>494</v>
      </c>
      <c r="B10" s="33"/>
      <c r="C10" s="33"/>
      <c r="D10" s="33"/>
      <c r="E10" s="33"/>
      <c r="F10" s="65"/>
      <c r="G10" s="65"/>
      <c r="H10" s="61"/>
      <c r="I10" s="55" t="s">
        <v>500</v>
      </c>
    </row>
    <row r="11" spans="1:9">
      <c r="A11" s="22" t="s">
        <v>495</v>
      </c>
      <c r="B11" s="33"/>
      <c r="C11" s="33"/>
      <c r="D11" s="33"/>
      <c r="E11" s="33"/>
      <c r="F11" s="65"/>
      <c r="G11" s="65"/>
      <c r="H11" s="61"/>
      <c r="I11" s="25" t="s">
        <v>501</v>
      </c>
    </row>
    <row r="12" spans="1:9">
      <c r="A12" s="22" t="s">
        <v>496</v>
      </c>
      <c r="B12" s="33"/>
      <c r="C12" s="33"/>
      <c r="D12" s="33"/>
      <c r="E12" s="33"/>
      <c r="F12" s="65"/>
      <c r="G12" s="65"/>
      <c r="H12" s="61"/>
      <c r="I12" s="25" t="s">
        <v>502</v>
      </c>
    </row>
    <row r="13" spans="1:9">
      <c r="A13" s="86" t="s">
        <v>54</v>
      </c>
      <c r="B13" s="33">
        <v>9869</v>
      </c>
      <c r="C13" s="33">
        <v>9761</v>
      </c>
      <c r="D13" s="33">
        <v>11959</v>
      </c>
      <c r="E13" s="33">
        <v>13702</v>
      </c>
      <c r="F13" s="33">
        <v>17976</v>
      </c>
      <c r="G13" s="33" t="s">
        <v>369</v>
      </c>
      <c r="H13" s="61">
        <v>19141</v>
      </c>
      <c r="I13" s="55" t="s">
        <v>54</v>
      </c>
    </row>
    <row r="14" spans="1:9">
      <c r="A14" s="86" t="s">
        <v>55</v>
      </c>
      <c r="B14" s="33"/>
      <c r="C14" s="33"/>
      <c r="D14" s="33"/>
      <c r="E14" s="33"/>
      <c r="F14" s="33"/>
      <c r="G14" s="33"/>
      <c r="H14" s="61"/>
      <c r="I14" s="55" t="s">
        <v>55</v>
      </c>
    </row>
    <row r="15" spans="1:9">
      <c r="A15" s="30" t="s">
        <v>56</v>
      </c>
      <c r="B15" s="33">
        <v>6950</v>
      </c>
      <c r="C15" s="33">
        <v>7078</v>
      </c>
      <c r="D15" s="33">
        <v>8708</v>
      </c>
      <c r="E15" s="33">
        <v>10568</v>
      </c>
      <c r="F15" s="33">
        <v>15091</v>
      </c>
      <c r="G15" s="33" t="s">
        <v>370</v>
      </c>
      <c r="H15" s="61">
        <v>15797</v>
      </c>
      <c r="I15" s="31" t="s">
        <v>56</v>
      </c>
    </row>
    <row r="16" spans="1:9">
      <c r="A16" s="30" t="s">
        <v>57</v>
      </c>
      <c r="B16" s="33"/>
      <c r="C16" s="33"/>
      <c r="D16" s="33"/>
      <c r="E16" s="33"/>
      <c r="F16" s="33"/>
      <c r="G16" s="33"/>
      <c r="H16" s="61"/>
      <c r="I16" s="31" t="s">
        <v>57</v>
      </c>
    </row>
    <row r="17" spans="1:9" ht="13.5" customHeight="1">
      <c r="A17" s="30" t="s">
        <v>128</v>
      </c>
      <c r="B17" s="33" t="s">
        <v>32</v>
      </c>
      <c r="C17" s="33" t="s">
        <v>32</v>
      </c>
      <c r="D17" s="33">
        <v>279</v>
      </c>
      <c r="E17" s="33">
        <v>534</v>
      </c>
      <c r="F17" s="33">
        <v>642</v>
      </c>
      <c r="G17" s="33" t="s">
        <v>371</v>
      </c>
      <c r="H17" s="68">
        <v>641</v>
      </c>
      <c r="I17" s="31" t="s">
        <v>302</v>
      </c>
    </row>
    <row r="18" spans="1:9" ht="13.5" customHeight="1">
      <c r="A18" s="30" t="s">
        <v>252</v>
      </c>
      <c r="B18" s="33">
        <v>2919</v>
      </c>
      <c r="C18" s="33">
        <v>2683</v>
      </c>
      <c r="D18" s="33">
        <v>2972</v>
      </c>
      <c r="E18" s="33">
        <v>2568</v>
      </c>
      <c r="F18" s="33">
        <v>2213</v>
      </c>
      <c r="G18" s="33" t="s">
        <v>372</v>
      </c>
      <c r="H18" s="68">
        <v>2703</v>
      </c>
      <c r="I18" s="31" t="s">
        <v>209</v>
      </c>
    </row>
    <row r="19" spans="1:9" ht="13.5" customHeight="1">
      <c r="A19" s="30" t="s">
        <v>210</v>
      </c>
      <c r="B19" s="33" t="s">
        <v>32</v>
      </c>
      <c r="C19" s="33" t="s">
        <v>32</v>
      </c>
      <c r="D19" s="33" t="s">
        <v>58</v>
      </c>
      <c r="E19" s="33">
        <v>32</v>
      </c>
      <c r="F19" s="33">
        <v>30</v>
      </c>
      <c r="G19" s="33" t="s">
        <v>58</v>
      </c>
      <c r="H19" s="33" t="s">
        <v>58</v>
      </c>
      <c r="I19" s="31" t="s">
        <v>303</v>
      </c>
    </row>
    <row r="20" spans="1:9" ht="13.5" customHeight="1">
      <c r="A20" s="30" t="s">
        <v>175</v>
      </c>
      <c r="B20" s="33">
        <v>569</v>
      </c>
      <c r="C20" s="33">
        <v>639</v>
      </c>
      <c r="D20" s="33">
        <v>703</v>
      </c>
      <c r="E20" s="33" t="s">
        <v>505</v>
      </c>
      <c r="F20" s="33">
        <v>956</v>
      </c>
      <c r="G20" s="33">
        <v>956</v>
      </c>
      <c r="H20" s="68">
        <v>916</v>
      </c>
      <c r="I20" s="31" t="s">
        <v>278</v>
      </c>
    </row>
    <row r="21" spans="1:9" ht="13.5" customHeight="1">
      <c r="A21" s="49" t="s">
        <v>503</v>
      </c>
      <c r="B21" s="33"/>
      <c r="C21" s="33"/>
      <c r="D21" s="33"/>
      <c r="E21" s="33"/>
      <c r="F21" s="33"/>
      <c r="G21" s="33"/>
      <c r="H21" s="68"/>
      <c r="I21" s="25" t="s">
        <v>504</v>
      </c>
    </row>
    <row r="22" spans="1:9" ht="13.5" customHeight="1">
      <c r="A22" s="26" t="s">
        <v>59</v>
      </c>
      <c r="B22" s="33">
        <v>106</v>
      </c>
      <c r="C22" s="33">
        <v>85</v>
      </c>
      <c r="D22" s="33">
        <v>83</v>
      </c>
      <c r="E22" s="33">
        <v>92</v>
      </c>
      <c r="F22" s="33">
        <v>109</v>
      </c>
      <c r="G22" s="33">
        <v>109</v>
      </c>
      <c r="H22" s="68">
        <v>107</v>
      </c>
      <c r="I22" s="27" t="s">
        <v>60</v>
      </c>
    </row>
    <row r="23" spans="1:9" ht="13.5" customHeight="1">
      <c r="A23" s="26" t="s">
        <v>61</v>
      </c>
      <c r="B23" s="33">
        <v>56</v>
      </c>
      <c r="C23" s="33">
        <v>58</v>
      </c>
      <c r="D23" s="33">
        <v>59</v>
      </c>
      <c r="E23" s="33">
        <v>61</v>
      </c>
      <c r="F23" s="33">
        <v>12</v>
      </c>
      <c r="G23" s="33" t="s">
        <v>32</v>
      </c>
      <c r="H23" s="33" t="s">
        <v>32</v>
      </c>
      <c r="I23" s="27" t="s">
        <v>62</v>
      </c>
    </row>
    <row r="24" spans="1:9" ht="13.5" customHeight="1">
      <c r="A24" s="26" t="s">
        <v>199</v>
      </c>
      <c r="B24" s="33" t="s">
        <v>32</v>
      </c>
      <c r="C24" s="33">
        <v>2</v>
      </c>
      <c r="D24" s="33">
        <v>2</v>
      </c>
      <c r="E24" s="33">
        <v>3</v>
      </c>
      <c r="F24" s="33">
        <v>3</v>
      </c>
      <c r="G24" s="33">
        <v>3</v>
      </c>
      <c r="H24" s="68">
        <v>3</v>
      </c>
      <c r="I24" s="27" t="s">
        <v>63</v>
      </c>
    </row>
    <row r="25" spans="1:9" ht="13.5" customHeight="1">
      <c r="A25" s="26" t="s">
        <v>64</v>
      </c>
      <c r="B25" s="33">
        <v>28</v>
      </c>
      <c r="C25" s="33">
        <v>17</v>
      </c>
      <c r="D25" s="33">
        <v>11</v>
      </c>
      <c r="E25" s="33">
        <v>11</v>
      </c>
      <c r="F25" s="33" t="s">
        <v>32</v>
      </c>
      <c r="G25" s="33" t="s">
        <v>32</v>
      </c>
      <c r="H25" s="68" t="s">
        <v>32</v>
      </c>
      <c r="I25" s="27" t="s">
        <v>65</v>
      </c>
    </row>
    <row r="26" spans="1:9" ht="13.5" customHeight="1">
      <c r="A26" s="26" t="s">
        <v>253</v>
      </c>
      <c r="B26" s="33" t="s">
        <v>32</v>
      </c>
      <c r="C26" s="33" t="s">
        <v>32</v>
      </c>
      <c r="D26" s="33" t="s">
        <v>32</v>
      </c>
      <c r="E26" s="33" t="s">
        <v>32</v>
      </c>
      <c r="F26" s="33">
        <v>11</v>
      </c>
      <c r="G26" s="33">
        <v>13</v>
      </c>
      <c r="H26" s="68">
        <v>12</v>
      </c>
      <c r="I26" s="27" t="s">
        <v>282</v>
      </c>
    </row>
    <row r="27" spans="1:9" ht="13.5" customHeight="1">
      <c r="A27" s="26" t="s">
        <v>66</v>
      </c>
      <c r="B27" s="33">
        <v>30</v>
      </c>
      <c r="C27" s="33">
        <v>30</v>
      </c>
      <c r="D27" s="33" t="s">
        <v>506</v>
      </c>
      <c r="E27" s="33">
        <v>32</v>
      </c>
      <c r="F27" s="33">
        <v>36</v>
      </c>
      <c r="G27" s="33">
        <v>36</v>
      </c>
      <c r="H27" s="68">
        <v>35</v>
      </c>
      <c r="I27" s="27" t="s">
        <v>67</v>
      </c>
    </row>
    <row r="28" spans="1:9" ht="13.5" customHeight="1">
      <c r="A28" s="26" t="s">
        <v>507</v>
      </c>
      <c r="B28" s="33" t="s">
        <v>32</v>
      </c>
      <c r="C28" s="33">
        <v>19</v>
      </c>
      <c r="D28" s="33">
        <v>3</v>
      </c>
      <c r="E28" s="33" t="s">
        <v>32</v>
      </c>
      <c r="F28" s="33" t="s">
        <v>32</v>
      </c>
      <c r="G28" s="33" t="s">
        <v>32</v>
      </c>
      <c r="H28" s="68" t="s">
        <v>32</v>
      </c>
      <c r="I28" s="27" t="s">
        <v>509</v>
      </c>
    </row>
    <row r="29" spans="1:9" ht="13.5" customHeight="1">
      <c r="A29" s="26" t="s">
        <v>68</v>
      </c>
      <c r="B29" s="33">
        <v>56</v>
      </c>
      <c r="C29" s="33">
        <v>19</v>
      </c>
      <c r="D29" s="33">
        <v>15</v>
      </c>
      <c r="E29" s="33">
        <v>15</v>
      </c>
      <c r="F29" s="33">
        <v>15</v>
      </c>
      <c r="G29" s="33" t="s">
        <v>385</v>
      </c>
      <c r="H29" s="68">
        <v>16</v>
      </c>
      <c r="I29" s="27" t="s">
        <v>69</v>
      </c>
    </row>
    <row r="30" spans="1:9" ht="13.5" customHeight="1">
      <c r="A30" s="26" t="s">
        <v>508</v>
      </c>
      <c r="B30" s="33" t="s">
        <v>32</v>
      </c>
      <c r="C30" s="33">
        <v>3</v>
      </c>
      <c r="D30" s="33">
        <v>1</v>
      </c>
      <c r="E30" s="33" t="s">
        <v>32</v>
      </c>
      <c r="F30" s="33" t="s">
        <v>32</v>
      </c>
      <c r="G30" s="33" t="s">
        <v>32</v>
      </c>
      <c r="H30" s="68" t="s">
        <v>32</v>
      </c>
      <c r="I30" s="27" t="s">
        <v>510</v>
      </c>
    </row>
    <row r="31" spans="1:9" ht="13.5" customHeight="1">
      <c r="A31" s="26" t="s">
        <v>512</v>
      </c>
      <c r="B31" s="33">
        <v>5</v>
      </c>
      <c r="C31" s="33">
        <v>4</v>
      </c>
      <c r="D31" s="33">
        <v>4</v>
      </c>
      <c r="E31" s="33">
        <v>4</v>
      </c>
      <c r="F31" s="33">
        <v>4</v>
      </c>
      <c r="G31" s="33">
        <v>4</v>
      </c>
      <c r="H31" s="68">
        <v>4</v>
      </c>
      <c r="I31" s="27" t="s">
        <v>511</v>
      </c>
    </row>
    <row r="32" spans="1:9" ht="13.5" customHeight="1">
      <c r="A32" s="26" t="s">
        <v>70</v>
      </c>
      <c r="B32" s="33">
        <v>74</v>
      </c>
      <c r="C32" s="33">
        <v>75</v>
      </c>
      <c r="D32" s="33">
        <v>68</v>
      </c>
      <c r="E32" s="33">
        <v>43</v>
      </c>
      <c r="F32" s="33">
        <v>44</v>
      </c>
      <c r="G32" s="33">
        <v>33</v>
      </c>
      <c r="H32" s="68">
        <v>26</v>
      </c>
      <c r="I32" s="27" t="s">
        <v>71</v>
      </c>
    </row>
    <row r="33" spans="1:9" s="1" customFormat="1" ht="13.2">
      <c r="A33" s="88" t="s">
        <v>513</v>
      </c>
      <c r="B33" s="89"/>
      <c r="C33" s="89"/>
      <c r="D33" s="89"/>
      <c r="E33" s="89"/>
      <c r="F33" s="89"/>
      <c r="G33" s="89"/>
      <c r="H33" s="90"/>
      <c r="I33" s="91" t="s">
        <v>514</v>
      </c>
    </row>
    <row r="34" spans="1:9" s="1" customFormat="1" ht="13.5" customHeight="1">
      <c r="A34" s="92" t="s">
        <v>72</v>
      </c>
      <c r="B34" s="89">
        <v>31070</v>
      </c>
      <c r="C34" s="89">
        <v>25231</v>
      </c>
      <c r="D34" s="89">
        <v>21625</v>
      </c>
      <c r="E34" s="89">
        <v>27841</v>
      </c>
      <c r="F34" s="89">
        <v>34808</v>
      </c>
      <c r="G34" s="89" t="s">
        <v>373</v>
      </c>
      <c r="H34" s="93">
        <v>35824</v>
      </c>
      <c r="I34" s="94" t="s">
        <v>60</v>
      </c>
    </row>
    <row r="35" spans="1:9" s="1" customFormat="1" ht="13.5" customHeight="1">
      <c r="A35" s="92" t="s">
        <v>73</v>
      </c>
      <c r="B35" s="89">
        <v>11352</v>
      </c>
      <c r="C35" s="89">
        <v>15039</v>
      </c>
      <c r="D35" s="89">
        <v>11776</v>
      </c>
      <c r="E35" s="89">
        <v>10757</v>
      </c>
      <c r="F35" s="89">
        <v>3828</v>
      </c>
      <c r="G35" s="89" t="s">
        <v>32</v>
      </c>
      <c r="H35" s="89" t="s">
        <v>32</v>
      </c>
      <c r="I35" s="94" t="s">
        <v>62</v>
      </c>
    </row>
    <row r="36" spans="1:9" s="1" customFormat="1" ht="13.5" customHeight="1">
      <c r="A36" s="92" t="s">
        <v>254</v>
      </c>
      <c r="B36" s="89" t="s">
        <v>32</v>
      </c>
      <c r="C36" s="89">
        <v>62</v>
      </c>
      <c r="D36" s="89">
        <v>103</v>
      </c>
      <c r="E36" s="89">
        <v>86</v>
      </c>
      <c r="F36" s="89">
        <v>84</v>
      </c>
      <c r="G36" s="89">
        <v>91</v>
      </c>
      <c r="H36" s="93">
        <v>113</v>
      </c>
      <c r="I36" s="94" t="s">
        <v>63</v>
      </c>
    </row>
    <row r="37" spans="1:9" s="1" customFormat="1" ht="13.5" customHeight="1">
      <c r="A37" s="92" t="s">
        <v>255</v>
      </c>
      <c r="B37" s="89">
        <v>5022</v>
      </c>
      <c r="C37" s="89">
        <v>1630</v>
      </c>
      <c r="D37" s="89">
        <v>1914</v>
      </c>
      <c r="E37" s="89">
        <v>1453</v>
      </c>
      <c r="F37" s="89">
        <v>315</v>
      </c>
      <c r="G37" s="89" t="s">
        <v>32</v>
      </c>
      <c r="H37" s="93" t="s">
        <v>32</v>
      </c>
      <c r="I37" s="94" t="s">
        <v>65</v>
      </c>
    </row>
    <row r="38" spans="1:9" s="1" customFormat="1" ht="13.5" customHeight="1">
      <c r="A38" s="92" t="s">
        <v>256</v>
      </c>
      <c r="B38" s="89" t="s">
        <v>32</v>
      </c>
      <c r="C38" s="89" t="s">
        <v>32</v>
      </c>
      <c r="D38" s="89" t="s">
        <v>32</v>
      </c>
      <c r="E38" s="89" t="s">
        <v>32</v>
      </c>
      <c r="F38" s="89">
        <v>750</v>
      </c>
      <c r="G38" s="89">
        <v>1760</v>
      </c>
      <c r="H38" s="93">
        <v>1873</v>
      </c>
      <c r="I38" s="94" t="s">
        <v>282</v>
      </c>
    </row>
    <row r="39" spans="1:9" s="1" customFormat="1" ht="13.5" customHeight="1">
      <c r="A39" s="92" t="s">
        <v>129</v>
      </c>
      <c r="B39" s="89">
        <v>13967</v>
      </c>
      <c r="C39" s="89">
        <v>9928</v>
      </c>
      <c r="D39" s="89" t="s">
        <v>515</v>
      </c>
      <c r="E39" s="89">
        <v>7264</v>
      </c>
      <c r="F39" s="89">
        <v>7683</v>
      </c>
      <c r="G39" s="89" t="s">
        <v>374</v>
      </c>
      <c r="H39" s="93">
        <v>11381</v>
      </c>
      <c r="I39" s="94" t="s">
        <v>67</v>
      </c>
    </row>
    <row r="40" spans="1:9" s="1" customFormat="1" ht="13.5" customHeight="1">
      <c r="A40" s="92" t="s">
        <v>517</v>
      </c>
      <c r="B40" s="89" t="s">
        <v>32</v>
      </c>
      <c r="C40" s="89">
        <v>2359</v>
      </c>
      <c r="D40" s="89">
        <v>253</v>
      </c>
      <c r="E40" s="89" t="s">
        <v>32</v>
      </c>
      <c r="F40" s="89" t="s">
        <v>32</v>
      </c>
      <c r="G40" s="89" t="s">
        <v>32</v>
      </c>
      <c r="H40" s="93" t="s">
        <v>32</v>
      </c>
      <c r="I40" s="94" t="s">
        <v>520</v>
      </c>
    </row>
    <row r="41" spans="1:9" s="1" customFormat="1" ht="13.5" customHeight="1">
      <c r="A41" s="92" t="s">
        <v>74</v>
      </c>
      <c r="B41" s="89">
        <v>11281</v>
      </c>
      <c r="C41" s="89">
        <v>5724</v>
      </c>
      <c r="D41" s="89">
        <v>5893</v>
      </c>
      <c r="E41" s="89">
        <v>5320</v>
      </c>
      <c r="F41" s="89">
        <v>5883</v>
      </c>
      <c r="G41" s="89" t="s">
        <v>375</v>
      </c>
      <c r="H41" s="93">
        <v>8272</v>
      </c>
      <c r="I41" s="94" t="s">
        <v>69</v>
      </c>
    </row>
    <row r="42" spans="1:9" s="1" customFormat="1" ht="13.5" customHeight="1">
      <c r="A42" s="92" t="s">
        <v>518</v>
      </c>
      <c r="B42" s="89" t="s">
        <v>32</v>
      </c>
      <c r="C42" s="89">
        <v>68</v>
      </c>
      <c r="D42" s="89">
        <v>78</v>
      </c>
      <c r="E42" s="89" t="s">
        <v>32</v>
      </c>
      <c r="F42" s="89" t="s">
        <v>32</v>
      </c>
      <c r="G42" s="89" t="s">
        <v>32</v>
      </c>
      <c r="H42" s="93" t="s">
        <v>32</v>
      </c>
      <c r="I42" s="94" t="s">
        <v>521</v>
      </c>
    </row>
    <row r="43" spans="1:9" s="1" customFormat="1" ht="13.5" customHeight="1">
      <c r="A43" s="92" t="s">
        <v>522</v>
      </c>
      <c r="B43" s="89">
        <v>613</v>
      </c>
      <c r="C43" s="89">
        <v>528</v>
      </c>
      <c r="D43" s="89">
        <v>391</v>
      </c>
      <c r="E43" s="89">
        <v>365</v>
      </c>
      <c r="F43" s="89">
        <v>378</v>
      </c>
      <c r="G43" s="89" t="s">
        <v>386</v>
      </c>
      <c r="H43" s="93">
        <v>426</v>
      </c>
      <c r="I43" s="94" t="s">
        <v>523</v>
      </c>
    </row>
    <row r="44" spans="1:9" s="1" customFormat="1" ht="13.5" customHeight="1">
      <c r="A44" s="92" t="s">
        <v>75</v>
      </c>
      <c r="B44" s="89">
        <v>4461</v>
      </c>
      <c r="C44" s="89">
        <v>6435</v>
      </c>
      <c r="D44" s="89">
        <v>8578</v>
      </c>
      <c r="E44" s="89">
        <v>6365</v>
      </c>
      <c r="F44" s="89">
        <v>6257</v>
      </c>
      <c r="G44" s="89" t="s">
        <v>376</v>
      </c>
      <c r="H44" s="93">
        <v>5095</v>
      </c>
      <c r="I44" s="94" t="s">
        <v>71</v>
      </c>
    </row>
    <row r="45" spans="1:9" s="1" customFormat="1" ht="13.5" customHeight="1">
      <c r="A45" s="88" t="s">
        <v>524</v>
      </c>
      <c r="B45" s="89"/>
      <c r="C45" s="89"/>
      <c r="D45" s="89"/>
      <c r="E45" s="89"/>
      <c r="F45" s="89"/>
      <c r="G45" s="89"/>
      <c r="H45" s="93"/>
      <c r="I45" s="91" t="s">
        <v>525</v>
      </c>
    </row>
    <row r="46" spans="1:9" s="1" customFormat="1" ht="13.5" customHeight="1">
      <c r="A46" s="92" t="s">
        <v>72</v>
      </c>
      <c r="B46" s="89" t="s">
        <v>526</v>
      </c>
      <c r="C46" s="89">
        <v>4615</v>
      </c>
      <c r="D46" s="89">
        <v>3924</v>
      </c>
      <c r="E46" s="89">
        <v>3447</v>
      </c>
      <c r="F46" s="89" t="s">
        <v>58</v>
      </c>
      <c r="G46" s="89">
        <v>4359</v>
      </c>
      <c r="H46" s="93">
        <v>3809</v>
      </c>
      <c r="I46" s="94" t="s">
        <v>60</v>
      </c>
    </row>
    <row r="47" spans="1:9" s="1" customFormat="1" ht="13.5" customHeight="1">
      <c r="A47" s="92" t="s">
        <v>76</v>
      </c>
      <c r="B47" s="89" t="s">
        <v>32</v>
      </c>
      <c r="C47" s="89">
        <v>4964</v>
      </c>
      <c r="D47" s="89">
        <v>4116</v>
      </c>
      <c r="E47" s="89">
        <v>3441</v>
      </c>
      <c r="F47" s="89">
        <v>3468</v>
      </c>
      <c r="G47" s="89" t="s">
        <v>32</v>
      </c>
      <c r="H47" s="89" t="s">
        <v>32</v>
      </c>
      <c r="I47" s="94" t="s">
        <v>62</v>
      </c>
    </row>
    <row r="48" spans="1:9" s="1" customFormat="1" ht="13.5" customHeight="1">
      <c r="A48" s="92" t="s">
        <v>254</v>
      </c>
      <c r="B48" s="89" t="s">
        <v>32</v>
      </c>
      <c r="C48" s="89" t="s">
        <v>32</v>
      </c>
      <c r="D48" s="89">
        <v>17</v>
      </c>
      <c r="E48" s="89">
        <v>34</v>
      </c>
      <c r="F48" s="89">
        <v>21</v>
      </c>
      <c r="G48" s="89" t="s">
        <v>335</v>
      </c>
      <c r="H48" s="93">
        <v>16</v>
      </c>
      <c r="I48" s="94" t="s">
        <v>63</v>
      </c>
    </row>
    <row r="49" spans="1:9" s="1" customFormat="1" ht="13.5" customHeight="1">
      <c r="A49" s="92" t="s">
        <v>255</v>
      </c>
      <c r="B49" s="89">
        <v>1803</v>
      </c>
      <c r="C49" s="89">
        <v>459</v>
      </c>
      <c r="D49" s="89">
        <v>517</v>
      </c>
      <c r="E49" s="89">
        <v>410</v>
      </c>
      <c r="F49" s="89">
        <v>269</v>
      </c>
      <c r="G49" s="89" t="s">
        <v>336</v>
      </c>
      <c r="H49" s="93" t="s">
        <v>32</v>
      </c>
      <c r="I49" s="94" t="s">
        <v>65</v>
      </c>
    </row>
    <row r="50" spans="1:9" s="1" customFormat="1" ht="13.5" customHeight="1">
      <c r="A50" s="92" t="s">
        <v>256</v>
      </c>
      <c r="B50" s="89" t="s">
        <v>32</v>
      </c>
      <c r="C50" s="89" t="s">
        <v>32</v>
      </c>
      <c r="D50" s="89" t="s">
        <v>32</v>
      </c>
      <c r="E50" s="89" t="s">
        <v>32</v>
      </c>
      <c r="F50" s="89" t="s">
        <v>32</v>
      </c>
      <c r="G50" s="89" t="s">
        <v>32</v>
      </c>
      <c r="H50" s="93">
        <v>189</v>
      </c>
      <c r="I50" s="94" t="s">
        <v>282</v>
      </c>
    </row>
    <row r="51" spans="1:9" s="1" customFormat="1" ht="13.5" customHeight="1">
      <c r="A51" s="92" t="s">
        <v>130</v>
      </c>
      <c r="B51" s="89">
        <v>2933</v>
      </c>
      <c r="C51" s="89">
        <v>3071</v>
      </c>
      <c r="D51" s="89" t="s">
        <v>516</v>
      </c>
      <c r="E51" s="89">
        <v>2240</v>
      </c>
      <c r="F51" s="89">
        <v>2342</v>
      </c>
      <c r="G51" s="89" t="s">
        <v>337</v>
      </c>
      <c r="H51" s="93">
        <v>2494</v>
      </c>
      <c r="I51" s="94" t="s">
        <v>67</v>
      </c>
    </row>
    <row r="52" spans="1:9" s="1" customFormat="1" ht="13.5" customHeight="1">
      <c r="A52" s="92" t="s">
        <v>517</v>
      </c>
      <c r="B52" s="89" t="s">
        <v>32</v>
      </c>
      <c r="C52" s="89">
        <v>777</v>
      </c>
      <c r="D52" s="89">
        <v>125</v>
      </c>
      <c r="E52" s="89" t="s">
        <v>32</v>
      </c>
      <c r="F52" s="89" t="s">
        <v>32</v>
      </c>
      <c r="G52" s="89" t="s">
        <v>32</v>
      </c>
      <c r="H52" s="93" t="s">
        <v>32</v>
      </c>
      <c r="I52" s="94" t="s">
        <v>520</v>
      </c>
    </row>
    <row r="53" spans="1:9" s="1" customFormat="1" ht="13.5" customHeight="1">
      <c r="A53" s="92" t="s">
        <v>74</v>
      </c>
      <c r="B53" s="89">
        <v>2007</v>
      </c>
      <c r="C53" s="89">
        <v>1685</v>
      </c>
      <c r="D53" s="89">
        <v>1242</v>
      </c>
      <c r="E53" s="89">
        <v>1033</v>
      </c>
      <c r="F53" s="89">
        <v>1149</v>
      </c>
      <c r="G53" s="89" t="s">
        <v>338</v>
      </c>
      <c r="H53" s="93">
        <v>1149</v>
      </c>
      <c r="I53" s="94" t="s">
        <v>69</v>
      </c>
    </row>
    <row r="54" spans="1:9" s="1" customFormat="1" ht="13.5" customHeight="1">
      <c r="A54" s="92" t="s">
        <v>519</v>
      </c>
      <c r="B54" s="89" t="s">
        <v>32</v>
      </c>
      <c r="C54" s="89" t="s">
        <v>32</v>
      </c>
      <c r="D54" s="89">
        <v>12</v>
      </c>
      <c r="E54" s="89" t="s">
        <v>32</v>
      </c>
      <c r="F54" s="89" t="s">
        <v>32</v>
      </c>
      <c r="G54" s="89" t="s">
        <v>32</v>
      </c>
      <c r="H54" s="93" t="s">
        <v>32</v>
      </c>
      <c r="I54" s="94" t="s">
        <v>521</v>
      </c>
    </row>
    <row r="55" spans="1:9" s="1" customFormat="1" ht="13.2">
      <c r="A55" s="92" t="s">
        <v>522</v>
      </c>
      <c r="B55" s="89">
        <v>58</v>
      </c>
      <c r="C55" s="89">
        <v>79</v>
      </c>
      <c r="D55" s="89">
        <v>51</v>
      </c>
      <c r="E55" s="89">
        <v>46</v>
      </c>
      <c r="F55" s="90">
        <v>31</v>
      </c>
      <c r="G55" s="89" t="s">
        <v>339</v>
      </c>
      <c r="H55" s="90">
        <v>35</v>
      </c>
      <c r="I55" s="94" t="s">
        <v>523</v>
      </c>
    </row>
    <row r="56" spans="1:9" s="1" customFormat="1" ht="13.5" customHeight="1">
      <c r="A56" s="92" t="s">
        <v>75</v>
      </c>
      <c r="B56" s="89">
        <v>2030</v>
      </c>
      <c r="C56" s="89">
        <v>1897</v>
      </c>
      <c r="D56" s="89">
        <v>1641</v>
      </c>
      <c r="E56" s="89">
        <v>1738</v>
      </c>
      <c r="F56" s="90">
        <v>1415</v>
      </c>
      <c r="G56" s="89" t="s">
        <v>340</v>
      </c>
      <c r="H56" s="90">
        <v>1137</v>
      </c>
      <c r="I56" s="94" t="s">
        <v>71</v>
      </c>
    </row>
    <row r="57" spans="1:9" s="1" customFormat="1" ht="13.5" customHeight="1">
      <c r="A57" s="88" t="s">
        <v>529</v>
      </c>
      <c r="B57" s="89">
        <v>10</v>
      </c>
      <c r="C57" s="89">
        <v>14</v>
      </c>
      <c r="D57" s="89">
        <v>14</v>
      </c>
      <c r="E57" s="89">
        <v>13</v>
      </c>
      <c r="F57" s="90">
        <v>13</v>
      </c>
      <c r="G57" s="89">
        <v>13</v>
      </c>
      <c r="H57" s="90">
        <v>13</v>
      </c>
      <c r="I57" s="91" t="s">
        <v>531</v>
      </c>
    </row>
    <row r="58" spans="1:9" s="1" customFormat="1" ht="13.5" customHeight="1">
      <c r="A58" s="88" t="s">
        <v>530</v>
      </c>
      <c r="B58" s="89">
        <v>57663</v>
      </c>
      <c r="C58" s="89">
        <v>72278</v>
      </c>
      <c r="D58" s="89" t="s">
        <v>535</v>
      </c>
      <c r="E58" s="89" t="s">
        <v>536</v>
      </c>
      <c r="F58" s="93" t="s">
        <v>537</v>
      </c>
      <c r="G58" s="89" t="s">
        <v>541</v>
      </c>
      <c r="H58" s="93" t="s">
        <v>542</v>
      </c>
      <c r="I58" s="91" t="s">
        <v>532</v>
      </c>
    </row>
    <row r="59" spans="1:9" s="1" customFormat="1" ht="13.5" customHeight="1">
      <c r="A59" s="88" t="s">
        <v>527</v>
      </c>
      <c r="B59" s="89">
        <v>9439</v>
      </c>
      <c r="C59" s="89">
        <v>12650</v>
      </c>
      <c r="D59" s="89" t="s">
        <v>538</v>
      </c>
      <c r="E59" s="89" t="s">
        <v>539</v>
      </c>
      <c r="F59" s="93" t="s">
        <v>540</v>
      </c>
      <c r="G59" s="89" t="s">
        <v>543</v>
      </c>
      <c r="H59" s="93" t="s">
        <v>544</v>
      </c>
      <c r="I59" s="91" t="s">
        <v>533</v>
      </c>
    </row>
    <row r="60" spans="1:9" s="1" customFormat="1" ht="13.5" customHeight="1">
      <c r="A60" s="88" t="s">
        <v>545</v>
      </c>
      <c r="B60" s="89">
        <v>6922</v>
      </c>
      <c r="C60" s="89">
        <v>4993</v>
      </c>
      <c r="D60" s="89">
        <v>5293</v>
      </c>
      <c r="E60" s="89">
        <v>3078</v>
      </c>
      <c r="F60" s="90">
        <v>2956</v>
      </c>
      <c r="G60" s="89" t="s">
        <v>341</v>
      </c>
      <c r="H60" s="90">
        <v>1948</v>
      </c>
      <c r="I60" s="91" t="s">
        <v>546</v>
      </c>
    </row>
    <row r="61" spans="1:9" s="1" customFormat="1" ht="13.5" customHeight="1">
      <c r="A61" s="88" t="s">
        <v>528</v>
      </c>
      <c r="B61" s="89">
        <v>1501</v>
      </c>
      <c r="C61" s="89">
        <v>1029</v>
      </c>
      <c r="D61" s="89">
        <v>1006</v>
      </c>
      <c r="E61" s="89">
        <v>816</v>
      </c>
      <c r="F61" s="93">
        <v>740</v>
      </c>
      <c r="G61" s="89" t="s">
        <v>342</v>
      </c>
      <c r="H61" s="90">
        <v>450</v>
      </c>
      <c r="I61" s="91" t="s">
        <v>534</v>
      </c>
    </row>
    <row r="62" spans="1:9" ht="19.95" customHeight="1">
      <c r="A62" s="16" t="s">
        <v>439</v>
      </c>
      <c r="B62" s="16"/>
      <c r="C62" s="16"/>
      <c r="D62" s="16"/>
      <c r="E62" s="16"/>
      <c r="F62" s="16"/>
      <c r="G62" s="16"/>
      <c r="H62" s="16"/>
      <c r="I62" s="56"/>
    </row>
    <row r="63" spans="1:9" ht="13.05" customHeight="1">
      <c r="A63" s="16" t="s">
        <v>547</v>
      </c>
      <c r="B63" s="16"/>
      <c r="C63" s="16"/>
      <c r="D63" s="16"/>
      <c r="E63" s="16"/>
      <c r="F63" s="16"/>
      <c r="G63" s="16"/>
      <c r="H63" s="16"/>
      <c r="I63" s="56"/>
    </row>
    <row r="64" spans="1:9" ht="13.05" customHeight="1">
      <c r="A64" s="16" t="s">
        <v>548</v>
      </c>
      <c r="B64" s="16"/>
      <c r="C64" s="16"/>
      <c r="D64" s="16"/>
      <c r="E64" s="16"/>
      <c r="F64" s="16"/>
      <c r="G64" s="16"/>
      <c r="H64" s="16"/>
      <c r="I64" s="56"/>
    </row>
    <row r="65" spans="1:9" ht="13.05" customHeight="1">
      <c r="A65" s="16" t="s">
        <v>549</v>
      </c>
      <c r="B65" s="16"/>
      <c r="C65" s="16"/>
      <c r="D65" s="16"/>
      <c r="E65" s="16"/>
      <c r="F65" s="16"/>
      <c r="G65" s="16"/>
      <c r="H65" s="16"/>
      <c r="I65" s="56"/>
    </row>
    <row r="66" spans="1:9" ht="13.05" customHeight="1">
      <c r="A66" s="16" t="s">
        <v>550</v>
      </c>
      <c r="B66" s="16"/>
      <c r="C66" s="16"/>
      <c r="D66" s="16"/>
      <c r="E66" s="16"/>
      <c r="F66" s="16"/>
      <c r="G66" s="16"/>
      <c r="H66" s="16"/>
      <c r="I66" s="56"/>
    </row>
    <row r="67" spans="1:9" ht="13.05" customHeight="1">
      <c r="A67" s="16" t="s">
        <v>551</v>
      </c>
      <c r="B67" s="16"/>
      <c r="C67" s="16"/>
      <c r="D67" s="16"/>
      <c r="E67" s="16"/>
      <c r="F67" s="16"/>
      <c r="G67" s="16"/>
      <c r="H67" s="16"/>
      <c r="I67" s="56"/>
    </row>
    <row r="68" spans="1:9" ht="13.05" customHeight="1">
      <c r="A68" s="16" t="s">
        <v>552</v>
      </c>
      <c r="B68" s="16"/>
      <c r="C68" s="16"/>
      <c r="D68" s="16"/>
      <c r="E68" s="16"/>
      <c r="F68" s="16"/>
      <c r="G68" s="16"/>
      <c r="H68" s="16"/>
      <c r="I68" s="56"/>
    </row>
    <row r="69" spans="1:9" ht="13.05" customHeight="1">
      <c r="A69" s="16" t="s">
        <v>553</v>
      </c>
      <c r="B69" s="16"/>
      <c r="C69" s="16"/>
      <c r="D69" s="16"/>
      <c r="E69" s="16"/>
      <c r="F69" s="16"/>
      <c r="G69" s="16"/>
      <c r="H69" s="16"/>
      <c r="I69" s="56"/>
    </row>
    <row r="70" spans="1:9" ht="13.05" customHeight="1">
      <c r="A70" s="16" t="s">
        <v>554</v>
      </c>
      <c r="B70" s="16"/>
      <c r="C70" s="16"/>
      <c r="D70" s="16"/>
      <c r="E70" s="16"/>
      <c r="F70" s="16"/>
      <c r="G70" s="16"/>
      <c r="H70" s="16"/>
      <c r="I70" s="56"/>
    </row>
    <row r="71" spans="1:9" ht="13.05" customHeight="1">
      <c r="A71" s="16" t="s">
        <v>555</v>
      </c>
      <c r="B71" s="16"/>
      <c r="C71" s="16"/>
      <c r="D71" s="16"/>
      <c r="E71" s="16"/>
      <c r="F71" s="16"/>
      <c r="G71" s="16"/>
      <c r="H71" s="16"/>
      <c r="I71" s="56"/>
    </row>
    <row r="72" spans="1:9" ht="13.05" customHeight="1">
      <c r="A72" s="16" t="s">
        <v>556</v>
      </c>
      <c r="B72" s="16"/>
      <c r="C72" s="16"/>
      <c r="D72" s="16"/>
      <c r="E72" s="16"/>
      <c r="F72" s="16"/>
      <c r="G72" s="16"/>
      <c r="H72" s="16"/>
      <c r="I72" s="56"/>
    </row>
    <row r="73" spans="1:9" ht="13.05" customHeight="1">
      <c r="A73" s="16" t="s">
        <v>557</v>
      </c>
      <c r="B73" s="16"/>
      <c r="C73" s="16"/>
      <c r="D73" s="16"/>
      <c r="E73" s="16"/>
      <c r="F73" s="16"/>
      <c r="G73" s="16"/>
      <c r="H73" s="16"/>
      <c r="I73" s="56"/>
    </row>
    <row r="74" spans="1:9" ht="13.05" customHeight="1">
      <c r="A74" s="16" t="s">
        <v>558</v>
      </c>
      <c r="B74" s="16"/>
      <c r="C74" s="16"/>
      <c r="D74" s="16"/>
      <c r="E74" s="16"/>
      <c r="F74" s="16"/>
      <c r="G74" s="16"/>
      <c r="H74" s="16"/>
      <c r="I74" s="56"/>
    </row>
    <row r="75" spans="1:9" ht="13.05" customHeight="1">
      <c r="A75" s="16" t="s">
        <v>559</v>
      </c>
      <c r="B75" s="16"/>
      <c r="C75" s="16"/>
      <c r="D75" s="16"/>
      <c r="E75" s="16"/>
      <c r="F75" s="16"/>
      <c r="G75" s="16"/>
      <c r="H75" s="16"/>
      <c r="I75" s="56"/>
    </row>
    <row r="76" spans="1:9" ht="13.05" customHeight="1">
      <c r="A76" s="17" t="s">
        <v>441</v>
      </c>
      <c r="B76" s="17"/>
      <c r="C76" s="17"/>
      <c r="D76" s="17"/>
      <c r="E76" s="17"/>
      <c r="F76" s="17"/>
      <c r="G76" s="17"/>
      <c r="H76" s="17"/>
      <c r="I76" s="56"/>
    </row>
    <row r="77" spans="1:9" ht="13.05" customHeight="1">
      <c r="A77" s="17" t="s">
        <v>560</v>
      </c>
    </row>
    <row r="78" spans="1:9" ht="13.05" customHeight="1">
      <c r="A78" s="17" t="s">
        <v>561</v>
      </c>
      <c r="B78" s="16"/>
      <c r="C78" s="16"/>
      <c r="D78" s="16"/>
      <c r="E78" s="16"/>
      <c r="F78" s="16"/>
      <c r="G78" s="16"/>
      <c r="H78" s="16"/>
      <c r="I78" s="9"/>
    </row>
    <row r="79" spans="1:9" ht="13.05" customHeight="1">
      <c r="A79" s="17" t="s">
        <v>562</v>
      </c>
      <c r="B79" s="16"/>
      <c r="C79" s="16"/>
      <c r="D79" s="16"/>
      <c r="E79" s="16"/>
      <c r="F79" s="16"/>
      <c r="G79" s="16"/>
      <c r="H79" s="16"/>
      <c r="I79" s="9"/>
    </row>
    <row r="80" spans="1:9" ht="13.05" customHeight="1">
      <c r="A80" s="17" t="s">
        <v>563</v>
      </c>
    </row>
    <row r="81" spans="1:1" ht="13.05" customHeight="1">
      <c r="A81" s="17" t="s">
        <v>564</v>
      </c>
    </row>
    <row r="82" spans="1:1" ht="13.05" customHeight="1">
      <c r="A82" s="17" t="s">
        <v>565</v>
      </c>
    </row>
    <row r="83" spans="1:1" ht="13.05" customHeight="1">
      <c r="A83" s="17" t="s">
        <v>566</v>
      </c>
    </row>
    <row r="84" spans="1:1" ht="13.05" customHeight="1">
      <c r="A84" s="17" t="s">
        <v>567</v>
      </c>
    </row>
    <row r="85" spans="1:1" ht="13.05" customHeight="1">
      <c r="A85" s="17" t="s">
        <v>568</v>
      </c>
    </row>
    <row r="86" spans="1:1" ht="13.05" customHeight="1">
      <c r="A86" s="17" t="s">
        <v>569</v>
      </c>
    </row>
    <row r="87" spans="1:1" ht="13.05" customHeight="1">
      <c r="A87" s="17" t="s">
        <v>570</v>
      </c>
    </row>
    <row r="88" spans="1:1" ht="13.05" customHeight="1">
      <c r="A88" s="17" t="s">
        <v>571</v>
      </c>
    </row>
    <row r="89" spans="1:1" ht="13.05" customHeight="1">
      <c r="A89" s="17" t="s">
        <v>572</v>
      </c>
    </row>
  </sheetData>
  <mergeCells count="1">
    <mergeCell ref="A4:I4"/>
  </mergeCells>
  <pageMargins left="0.7" right="0.7" top="0.75" bottom="0.75" header="0.3" footer="0.3"/>
  <pageSetup paperSize="9" scale="57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7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8" width="10.77734375" style="1" customWidth="1"/>
    <col min="9" max="9" width="55.77734375" style="116" customWidth="1"/>
    <col min="10" max="16384" width="9.109375" style="1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95" customFormat="1" ht="30" customHeight="1">
      <c r="A4" s="205" t="s">
        <v>599</v>
      </c>
      <c r="B4" s="205"/>
      <c r="C4" s="205"/>
      <c r="D4" s="205"/>
      <c r="E4" s="205"/>
      <c r="F4" s="205"/>
      <c r="G4" s="205"/>
      <c r="H4" s="205"/>
      <c r="I4" s="205"/>
    </row>
    <row r="5" spans="1:9" ht="13.95" customHeight="1">
      <c r="A5" s="110" t="s">
        <v>573</v>
      </c>
      <c r="B5" s="93"/>
      <c r="C5" s="93"/>
      <c r="D5" s="93"/>
      <c r="E5" s="93"/>
      <c r="F5" s="93"/>
      <c r="G5" s="93"/>
      <c r="H5" s="93"/>
      <c r="I5" s="117" t="s">
        <v>593</v>
      </c>
    </row>
    <row r="6" spans="1:9" ht="13.95" customHeight="1">
      <c r="A6" s="111" t="s">
        <v>77</v>
      </c>
      <c r="B6" s="93">
        <v>2313</v>
      </c>
      <c r="C6" s="93">
        <v>1604</v>
      </c>
      <c r="D6" s="93">
        <v>1869</v>
      </c>
      <c r="E6" s="93">
        <v>2015</v>
      </c>
      <c r="F6" s="93">
        <v>2083</v>
      </c>
      <c r="G6" s="93">
        <v>2115</v>
      </c>
      <c r="H6" s="93">
        <v>2125</v>
      </c>
      <c r="I6" s="114" t="s">
        <v>78</v>
      </c>
    </row>
    <row r="7" spans="1:9" ht="13.95" customHeight="1">
      <c r="A7" s="112" t="s">
        <v>79</v>
      </c>
      <c r="B7" s="93">
        <v>50</v>
      </c>
      <c r="C7" s="93">
        <v>35</v>
      </c>
      <c r="D7" s="93">
        <v>41</v>
      </c>
      <c r="E7" s="93">
        <v>44</v>
      </c>
      <c r="F7" s="93">
        <v>45</v>
      </c>
      <c r="G7" s="93">
        <v>45</v>
      </c>
      <c r="H7" s="93">
        <v>45</v>
      </c>
      <c r="I7" s="118" t="s">
        <v>188</v>
      </c>
    </row>
    <row r="8" spans="1:9" ht="13.95" customHeight="1">
      <c r="A8" s="111" t="s">
        <v>80</v>
      </c>
      <c r="B8" s="93">
        <v>248</v>
      </c>
      <c r="C8" s="93">
        <v>188</v>
      </c>
      <c r="D8" s="93">
        <v>235</v>
      </c>
      <c r="E8" s="93">
        <v>271</v>
      </c>
      <c r="F8" s="93">
        <v>318</v>
      </c>
      <c r="G8" s="93">
        <v>228</v>
      </c>
      <c r="H8" s="93">
        <v>276</v>
      </c>
      <c r="I8" s="114" t="s">
        <v>81</v>
      </c>
    </row>
    <row r="9" spans="1:9" ht="13.95" customHeight="1">
      <c r="A9" s="112" t="s">
        <v>79</v>
      </c>
      <c r="B9" s="93">
        <v>5</v>
      </c>
      <c r="C9" s="93">
        <v>4</v>
      </c>
      <c r="D9" s="93">
        <v>5</v>
      </c>
      <c r="E9" s="93">
        <v>6</v>
      </c>
      <c r="F9" s="93">
        <v>7</v>
      </c>
      <c r="G9" s="93">
        <v>5</v>
      </c>
      <c r="H9" s="93">
        <v>6</v>
      </c>
      <c r="I9" s="118" t="s">
        <v>188</v>
      </c>
    </row>
    <row r="10" spans="1:9" ht="13.95" customHeight="1">
      <c r="A10" s="111" t="s">
        <v>82</v>
      </c>
      <c r="B10" s="93">
        <v>3270</v>
      </c>
      <c r="C10" s="93">
        <v>3081</v>
      </c>
      <c r="D10" s="93">
        <v>3247</v>
      </c>
      <c r="E10" s="93">
        <v>3199</v>
      </c>
      <c r="F10" s="93">
        <v>3141</v>
      </c>
      <c r="G10" s="93">
        <v>3150</v>
      </c>
      <c r="H10" s="93">
        <v>3092</v>
      </c>
      <c r="I10" s="114" t="s">
        <v>83</v>
      </c>
    </row>
    <row r="11" spans="1:9" ht="13.95" customHeight="1">
      <c r="A11" s="112" t="s">
        <v>79</v>
      </c>
      <c r="B11" s="93">
        <v>71</v>
      </c>
      <c r="C11" s="93">
        <v>67</v>
      </c>
      <c r="D11" s="93">
        <v>71</v>
      </c>
      <c r="E11" s="93">
        <v>69</v>
      </c>
      <c r="F11" s="93">
        <v>67</v>
      </c>
      <c r="G11" s="93">
        <v>67</v>
      </c>
      <c r="H11" s="93">
        <v>66</v>
      </c>
      <c r="I11" s="118" t="s">
        <v>188</v>
      </c>
    </row>
    <row r="12" spans="1:9" s="97" customFormat="1" ht="13.95" customHeight="1">
      <c r="A12" s="110" t="s">
        <v>588</v>
      </c>
      <c r="B12" s="93">
        <v>108</v>
      </c>
      <c r="C12" s="93">
        <v>112</v>
      </c>
      <c r="D12" s="93">
        <v>161</v>
      </c>
      <c r="E12" s="93">
        <v>214</v>
      </c>
      <c r="F12" s="93">
        <v>264</v>
      </c>
      <c r="G12" s="93">
        <v>264</v>
      </c>
      <c r="H12" s="93">
        <v>268</v>
      </c>
      <c r="I12" s="119" t="s">
        <v>594</v>
      </c>
    </row>
    <row r="13" spans="1:9" s="97" customFormat="1" ht="13.95" customHeight="1">
      <c r="A13" s="110" t="s">
        <v>312</v>
      </c>
      <c r="B13" s="93">
        <v>58</v>
      </c>
      <c r="C13" s="93">
        <v>90</v>
      </c>
      <c r="D13" s="93">
        <v>43</v>
      </c>
      <c r="E13" s="93">
        <v>20</v>
      </c>
      <c r="F13" s="93">
        <v>18</v>
      </c>
      <c r="G13" s="93">
        <v>18</v>
      </c>
      <c r="H13" s="93">
        <v>16</v>
      </c>
      <c r="I13" s="119" t="s">
        <v>313</v>
      </c>
    </row>
    <row r="14" spans="1:9" s="97" customFormat="1" ht="13.95" customHeight="1">
      <c r="A14" s="120" t="s">
        <v>589</v>
      </c>
      <c r="B14" s="107">
        <v>3498.4</v>
      </c>
      <c r="C14" s="107">
        <v>3998.2</v>
      </c>
      <c r="D14" s="107">
        <v>4248.5</v>
      </c>
      <c r="E14" s="107">
        <v>4872</v>
      </c>
      <c r="F14" s="107">
        <v>5253.6</v>
      </c>
      <c r="G14" s="93">
        <v>5646.8</v>
      </c>
      <c r="H14" s="107">
        <v>5091</v>
      </c>
      <c r="I14" s="121" t="s">
        <v>595</v>
      </c>
    </row>
    <row r="15" spans="1:9" s="97" customFormat="1" ht="13.95" customHeight="1">
      <c r="A15" s="110" t="s">
        <v>84</v>
      </c>
      <c r="B15" s="93">
        <v>136</v>
      </c>
      <c r="C15" s="93">
        <v>141</v>
      </c>
      <c r="D15" s="93">
        <v>165</v>
      </c>
      <c r="E15" s="93">
        <v>188</v>
      </c>
      <c r="F15" s="93">
        <v>185</v>
      </c>
      <c r="G15" s="93">
        <v>164</v>
      </c>
      <c r="H15" s="93">
        <v>162</v>
      </c>
      <c r="I15" s="119" t="s">
        <v>200</v>
      </c>
    </row>
    <row r="16" spans="1:9" s="97" customFormat="1" ht="13.95" customHeight="1">
      <c r="A16" s="110" t="s">
        <v>85</v>
      </c>
      <c r="B16" s="93">
        <v>3357</v>
      </c>
      <c r="C16" s="93">
        <v>3249</v>
      </c>
      <c r="D16" s="93">
        <v>2791</v>
      </c>
      <c r="E16" s="93">
        <v>2459</v>
      </c>
      <c r="F16" s="93">
        <v>2522</v>
      </c>
      <c r="G16" s="93">
        <v>2871</v>
      </c>
      <c r="H16" s="108">
        <v>2906</v>
      </c>
      <c r="I16" s="119" t="s">
        <v>279</v>
      </c>
    </row>
    <row r="17" spans="1:9" s="97" customFormat="1" ht="13.95" customHeight="1">
      <c r="A17" s="110" t="s">
        <v>257</v>
      </c>
      <c r="B17" s="93">
        <v>439</v>
      </c>
      <c r="C17" s="93">
        <v>383</v>
      </c>
      <c r="D17" s="93">
        <v>482</v>
      </c>
      <c r="E17" s="93">
        <v>546</v>
      </c>
      <c r="F17" s="93">
        <v>581</v>
      </c>
      <c r="G17" s="93">
        <v>561</v>
      </c>
      <c r="H17" s="93">
        <v>568</v>
      </c>
      <c r="I17" s="119" t="s">
        <v>300</v>
      </c>
    </row>
    <row r="18" spans="1:9" s="97" customFormat="1" ht="13.95" customHeight="1">
      <c r="A18" s="120" t="s">
        <v>590</v>
      </c>
      <c r="B18" s="93" t="s">
        <v>32</v>
      </c>
      <c r="C18" s="93">
        <v>364</v>
      </c>
      <c r="D18" s="93">
        <v>332</v>
      </c>
      <c r="E18" s="93">
        <v>368</v>
      </c>
      <c r="F18" s="93">
        <v>334</v>
      </c>
      <c r="G18" s="93">
        <v>348</v>
      </c>
      <c r="H18" s="93">
        <v>325</v>
      </c>
      <c r="I18" s="122" t="s">
        <v>596</v>
      </c>
    </row>
    <row r="19" spans="1:9" s="97" customFormat="1" ht="13.95" customHeight="1">
      <c r="A19" s="124" t="s">
        <v>591</v>
      </c>
      <c r="B19" s="93" t="s">
        <v>32</v>
      </c>
      <c r="C19" s="93">
        <v>468</v>
      </c>
      <c r="D19" s="93">
        <v>437</v>
      </c>
      <c r="E19" s="93">
        <v>514</v>
      </c>
      <c r="F19" s="93">
        <v>466</v>
      </c>
      <c r="G19" s="93">
        <v>475</v>
      </c>
      <c r="H19" s="93">
        <v>419</v>
      </c>
      <c r="I19" s="123" t="s">
        <v>597</v>
      </c>
    </row>
    <row r="20" spans="1:9" s="97" customFormat="1" ht="13.95" customHeight="1">
      <c r="A20" s="120" t="s">
        <v>592</v>
      </c>
      <c r="B20" s="93">
        <v>8</v>
      </c>
      <c r="C20" s="93">
        <v>7</v>
      </c>
      <c r="D20" s="93">
        <v>20</v>
      </c>
      <c r="E20" s="93">
        <v>25</v>
      </c>
      <c r="F20" s="93">
        <v>26</v>
      </c>
      <c r="G20" s="93">
        <v>24</v>
      </c>
      <c r="H20" s="93">
        <v>23</v>
      </c>
      <c r="I20" s="122" t="s">
        <v>598</v>
      </c>
    </row>
    <row r="21" spans="1:9" s="97" customFormat="1" ht="13.95" customHeight="1">
      <c r="A21" s="113" t="s">
        <v>52</v>
      </c>
      <c r="B21" s="93">
        <v>470</v>
      </c>
      <c r="C21" s="93">
        <v>517</v>
      </c>
      <c r="D21" s="93">
        <v>1174</v>
      </c>
      <c r="E21" s="93">
        <v>1375</v>
      </c>
      <c r="F21" s="93">
        <v>1549</v>
      </c>
      <c r="G21" s="93">
        <v>1498</v>
      </c>
      <c r="H21" s="93">
        <v>1386</v>
      </c>
      <c r="I21" s="114" t="s">
        <v>53</v>
      </c>
    </row>
    <row r="22" spans="1:9" s="97" customFormat="1" ht="13.95" customHeight="1">
      <c r="A22" s="113" t="s">
        <v>86</v>
      </c>
      <c r="B22" s="93">
        <v>454</v>
      </c>
      <c r="C22" s="93">
        <v>500</v>
      </c>
      <c r="D22" s="93">
        <v>1256</v>
      </c>
      <c r="E22" s="93">
        <v>1264</v>
      </c>
      <c r="F22" s="93">
        <v>1408</v>
      </c>
      <c r="G22" s="93">
        <v>1237</v>
      </c>
      <c r="H22" s="93">
        <v>1067</v>
      </c>
      <c r="I22" s="114" t="s">
        <v>87</v>
      </c>
    </row>
    <row r="23" spans="1:9" ht="19.95" customHeight="1">
      <c r="A23" s="203" t="s">
        <v>574</v>
      </c>
      <c r="B23" s="203"/>
      <c r="C23" s="203"/>
      <c r="D23" s="203"/>
      <c r="E23" s="203"/>
      <c r="F23" s="203"/>
      <c r="G23" s="203"/>
      <c r="H23" s="203"/>
      <c r="I23" s="115"/>
    </row>
    <row r="24" spans="1:9">
      <c r="A24" s="203" t="s">
        <v>576</v>
      </c>
      <c r="B24" s="203"/>
      <c r="C24" s="203"/>
      <c r="D24" s="203"/>
      <c r="E24" s="203"/>
      <c r="F24" s="203"/>
      <c r="G24" s="203"/>
      <c r="H24" s="203"/>
      <c r="I24" s="115"/>
    </row>
    <row r="25" spans="1:9">
      <c r="A25" s="104" t="s">
        <v>578</v>
      </c>
    </row>
    <row r="26" spans="1:9">
      <c r="A26" s="104" t="s">
        <v>579</v>
      </c>
    </row>
    <row r="27" spans="1:9">
      <c r="A27" s="104" t="s">
        <v>580</v>
      </c>
    </row>
    <row r="28" spans="1:9">
      <c r="A28" s="104" t="s">
        <v>581</v>
      </c>
    </row>
    <row r="29" spans="1:9">
      <c r="A29" s="104" t="s">
        <v>582</v>
      </c>
    </row>
    <row r="30" spans="1:9">
      <c r="A30" s="204" t="s">
        <v>575</v>
      </c>
      <c r="B30" s="204"/>
      <c r="C30" s="204"/>
      <c r="D30" s="204"/>
      <c r="E30" s="204"/>
      <c r="F30" s="204"/>
      <c r="G30" s="204"/>
      <c r="H30" s="204"/>
      <c r="I30" s="115"/>
    </row>
    <row r="31" spans="1:9">
      <c r="A31" s="204" t="s">
        <v>577</v>
      </c>
      <c r="B31" s="204"/>
      <c r="C31" s="204"/>
      <c r="D31" s="204"/>
      <c r="E31" s="204"/>
      <c r="F31" s="204"/>
      <c r="G31" s="204"/>
      <c r="H31" s="204"/>
    </row>
    <row r="32" spans="1:9">
      <c r="A32" s="105" t="s">
        <v>583</v>
      </c>
    </row>
    <row r="33" spans="1:1">
      <c r="A33" s="105" t="s">
        <v>584</v>
      </c>
    </row>
    <row r="34" spans="1:1">
      <c r="A34" s="105" t="s">
        <v>585</v>
      </c>
    </row>
    <row r="35" spans="1:1">
      <c r="A35" s="105" t="s">
        <v>586</v>
      </c>
    </row>
    <row r="36" spans="1:1">
      <c r="A36" s="105" t="s">
        <v>587</v>
      </c>
    </row>
    <row r="37" spans="1:1">
      <c r="A37" s="105"/>
    </row>
  </sheetData>
  <mergeCells count="5">
    <mergeCell ref="A23:H23"/>
    <mergeCell ref="A30:H30"/>
    <mergeCell ref="A4:I4"/>
    <mergeCell ref="A24:H24"/>
    <mergeCell ref="A31:H31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6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8" width="10.77734375" style="97" customWidth="1"/>
    <col min="9" max="9" width="55.77734375" style="125" customWidth="1"/>
    <col min="10" max="16384" width="8.88671875" style="97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98" customFormat="1" ht="30" customHeight="1">
      <c r="A4" s="205" t="s">
        <v>600</v>
      </c>
      <c r="B4" s="205"/>
      <c r="C4" s="205"/>
      <c r="D4" s="205"/>
      <c r="E4" s="205"/>
      <c r="F4" s="205"/>
      <c r="G4" s="205"/>
      <c r="H4" s="205"/>
      <c r="I4" s="205"/>
    </row>
    <row r="5" spans="1:9" ht="13.95" customHeight="1">
      <c r="A5" s="88" t="s">
        <v>619</v>
      </c>
      <c r="B5" s="89">
        <v>59</v>
      </c>
      <c r="C5" s="89">
        <v>50</v>
      </c>
      <c r="D5" s="89">
        <v>43</v>
      </c>
      <c r="E5" s="89">
        <v>29</v>
      </c>
      <c r="F5" s="89">
        <v>29</v>
      </c>
      <c r="G5" s="89">
        <v>29</v>
      </c>
      <c r="H5" s="99">
        <v>30</v>
      </c>
      <c r="I5" s="91" t="s">
        <v>621</v>
      </c>
    </row>
    <row r="6" spans="1:9" ht="13.95" customHeight="1">
      <c r="A6" s="88" t="s">
        <v>620</v>
      </c>
      <c r="B6" s="89">
        <v>7847</v>
      </c>
      <c r="C6" s="89">
        <v>9161</v>
      </c>
      <c r="D6" s="89">
        <v>10710</v>
      </c>
      <c r="E6" s="89">
        <v>15940</v>
      </c>
      <c r="F6" s="89">
        <v>16091</v>
      </c>
      <c r="G6" s="89">
        <v>16238</v>
      </c>
      <c r="H6" s="99">
        <v>15694</v>
      </c>
      <c r="I6" s="91" t="s">
        <v>622</v>
      </c>
    </row>
    <row r="7" spans="1:9" s="126" customFormat="1" ht="13.5" customHeight="1">
      <c r="A7" s="88" t="s">
        <v>351</v>
      </c>
      <c r="B7" s="100">
        <v>993.5</v>
      </c>
      <c r="C7" s="100">
        <v>894.2</v>
      </c>
      <c r="D7" s="100">
        <v>786.7</v>
      </c>
      <c r="E7" s="100">
        <v>667.3</v>
      </c>
      <c r="F7" s="100">
        <v>642.79999999999995</v>
      </c>
      <c r="G7" s="89">
        <v>627.6</v>
      </c>
      <c r="H7" s="90">
        <v>628.79999999999995</v>
      </c>
      <c r="I7" s="91" t="s">
        <v>604</v>
      </c>
    </row>
    <row r="8" spans="1:9" s="126" customFormat="1" ht="13.5" customHeight="1">
      <c r="A8" s="88" t="s">
        <v>352</v>
      </c>
      <c r="B8" s="100">
        <v>67.599999999999994</v>
      </c>
      <c r="C8" s="100">
        <v>66.099999999999994</v>
      </c>
      <c r="D8" s="100">
        <v>51.7</v>
      </c>
      <c r="E8" s="100">
        <v>118.2</v>
      </c>
      <c r="F8" s="100">
        <v>118.9</v>
      </c>
      <c r="G8" s="89">
        <v>119.4</v>
      </c>
      <c r="H8" s="90">
        <v>94.4</v>
      </c>
      <c r="I8" s="91" t="s">
        <v>605</v>
      </c>
    </row>
    <row r="9" spans="1:9" s="126" customFormat="1" ht="13.5" customHeight="1">
      <c r="A9" s="88" t="s">
        <v>353</v>
      </c>
      <c r="B9" s="89">
        <v>18</v>
      </c>
      <c r="C9" s="89">
        <v>20</v>
      </c>
      <c r="D9" s="89">
        <v>19</v>
      </c>
      <c r="E9" s="89">
        <v>25</v>
      </c>
      <c r="F9" s="89">
        <v>25</v>
      </c>
      <c r="G9" s="89">
        <v>26</v>
      </c>
      <c r="H9" s="90">
        <v>27</v>
      </c>
      <c r="I9" s="128" t="s">
        <v>606</v>
      </c>
    </row>
    <row r="10" spans="1:9" s="126" customFormat="1" ht="13.5" customHeight="1">
      <c r="A10" s="129" t="s">
        <v>201</v>
      </c>
      <c r="B10" s="89"/>
      <c r="C10" s="89"/>
      <c r="D10" s="89"/>
      <c r="E10" s="89"/>
      <c r="F10" s="130"/>
      <c r="G10" s="130"/>
      <c r="H10" s="90"/>
      <c r="I10" s="91" t="s">
        <v>258</v>
      </c>
    </row>
    <row r="11" spans="1:9" s="126" customFormat="1" ht="13.5" customHeight="1">
      <c r="A11" s="92" t="s">
        <v>88</v>
      </c>
      <c r="B11" s="100">
        <v>349.2</v>
      </c>
      <c r="C11" s="100">
        <v>493.5</v>
      </c>
      <c r="D11" s="100">
        <v>417.5</v>
      </c>
      <c r="E11" s="100">
        <v>677.6</v>
      </c>
      <c r="F11" s="100">
        <v>1337.3</v>
      </c>
      <c r="G11" s="89">
        <v>1404.5</v>
      </c>
      <c r="H11" s="90">
        <v>610.20000000000005</v>
      </c>
      <c r="I11" s="94" t="s">
        <v>178</v>
      </c>
    </row>
    <row r="12" spans="1:9" s="126" customFormat="1" ht="13.5" customHeight="1">
      <c r="A12" s="92" t="s">
        <v>17</v>
      </c>
      <c r="B12" s="89">
        <v>753</v>
      </c>
      <c r="C12" s="89">
        <v>1076</v>
      </c>
      <c r="D12" s="89">
        <v>907</v>
      </c>
      <c r="E12" s="89">
        <v>1467</v>
      </c>
      <c r="F12" s="89">
        <v>2877</v>
      </c>
      <c r="G12" s="89">
        <v>3000</v>
      </c>
      <c r="H12" s="90">
        <v>1294</v>
      </c>
      <c r="I12" s="94" t="s">
        <v>272</v>
      </c>
    </row>
    <row r="13" spans="1:9" s="126" customFormat="1" ht="13.5" customHeight="1">
      <c r="A13" s="88" t="s">
        <v>354</v>
      </c>
      <c r="B13" s="89">
        <v>6</v>
      </c>
      <c r="C13" s="89">
        <v>6</v>
      </c>
      <c r="D13" s="89">
        <v>6</v>
      </c>
      <c r="E13" s="89">
        <v>6</v>
      </c>
      <c r="F13" s="89">
        <v>6</v>
      </c>
      <c r="G13" s="89">
        <v>7</v>
      </c>
      <c r="H13" s="90">
        <v>7</v>
      </c>
      <c r="I13" s="91" t="s">
        <v>607</v>
      </c>
    </row>
    <row r="14" spans="1:9" s="126" customFormat="1" ht="13.5" customHeight="1">
      <c r="A14" s="92" t="s">
        <v>355</v>
      </c>
      <c r="B14" s="89">
        <v>1564</v>
      </c>
      <c r="C14" s="89">
        <v>2449</v>
      </c>
      <c r="D14" s="89">
        <v>2619</v>
      </c>
      <c r="E14" s="89" t="s">
        <v>356</v>
      </c>
      <c r="F14" s="89" t="s">
        <v>601</v>
      </c>
      <c r="G14" s="89" t="s">
        <v>602</v>
      </c>
      <c r="H14" s="89" t="s">
        <v>603</v>
      </c>
      <c r="I14" s="94" t="s">
        <v>608</v>
      </c>
    </row>
    <row r="15" spans="1:9" s="126" customFormat="1" ht="13.5" customHeight="1">
      <c r="A15" s="92" t="s">
        <v>357</v>
      </c>
      <c r="B15" s="89">
        <v>1183</v>
      </c>
      <c r="C15" s="89">
        <v>1100</v>
      </c>
      <c r="D15" s="89">
        <v>1302</v>
      </c>
      <c r="E15" s="89">
        <v>1323</v>
      </c>
      <c r="F15" s="89">
        <v>1580</v>
      </c>
      <c r="G15" s="89">
        <v>1836</v>
      </c>
      <c r="H15" s="90">
        <v>681</v>
      </c>
      <c r="I15" s="94" t="s">
        <v>609</v>
      </c>
    </row>
    <row r="16" spans="1:9" s="126" customFormat="1" ht="13.5" customHeight="1">
      <c r="A16" s="92" t="s">
        <v>358</v>
      </c>
      <c r="B16" s="100">
        <v>316.10000000000002</v>
      </c>
      <c r="C16" s="100">
        <v>290.3</v>
      </c>
      <c r="D16" s="100">
        <v>479.5</v>
      </c>
      <c r="E16" s="100">
        <v>589.4</v>
      </c>
      <c r="F16" s="100">
        <v>463.6</v>
      </c>
      <c r="G16" s="89">
        <v>493.7</v>
      </c>
      <c r="H16" s="90">
        <v>149.1</v>
      </c>
      <c r="I16" s="94" t="s">
        <v>610</v>
      </c>
    </row>
    <row r="17" spans="1:9" s="126" customFormat="1" ht="13.5" customHeight="1">
      <c r="A17" s="88" t="s">
        <v>359</v>
      </c>
      <c r="B17" s="89">
        <v>8</v>
      </c>
      <c r="C17" s="89">
        <v>5</v>
      </c>
      <c r="D17" s="89">
        <v>4</v>
      </c>
      <c r="E17" s="89">
        <v>5</v>
      </c>
      <c r="F17" s="89">
        <v>7</v>
      </c>
      <c r="G17" s="89">
        <v>7</v>
      </c>
      <c r="H17" s="90">
        <v>5</v>
      </c>
      <c r="I17" s="91" t="s">
        <v>611</v>
      </c>
    </row>
    <row r="18" spans="1:9" s="126" customFormat="1" ht="13.5" customHeight="1">
      <c r="A18" s="92" t="s">
        <v>360</v>
      </c>
      <c r="B18" s="89">
        <v>5185</v>
      </c>
      <c r="C18" s="89">
        <v>7832</v>
      </c>
      <c r="D18" s="89">
        <v>6535</v>
      </c>
      <c r="E18" s="89">
        <v>6629</v>
      </c>
      <c r="F18" s="89">
        <v>7983</v>
      </c>
      <c r="G18" s="89">
        <v>7981</v>
      </c>
      <c r="H18" s="90">
        <v>6706</v>
      </c>
      <c r="I18" s="94" t="s">
        <v>612</v>
      </c>
    </row>
    <row r="19" spans="1:9" s="126" customFormat="1" ht="13.5" customHeight="1">
      <c r="A19" s="92" t="s">
        <v>89</v>
      </c>
      <c r="B19" s="100">
        <v>594.5</v>
      </c>
      <c r="C19" s="100">
        <v>1210.7</v>
      </c>
      <c r="D19" s="100">
        <v>1503.5</v>
      </c>
      <c r="E19" s="100">
        <v>1708.4</v>
      </c>
      <c r="F19" s="89">
        <v>1624.3</v>
      </c>
      <c r="G19" s="89">
        <v>1918.1</v>
      </c>
      <c r="H19" s="106">
        <v>513</v>
      </c>
      <c r="I19" s="94" t="s">
        <v>179</v>
      </c>
    </row>
    <row r="20" spans="1:9" s="126" customFormat="1" ht="13.5" customHeight="1">
      <c r="A20" s="132" t="s">
        <v>17</v>
      </c>
      <c r="B20" s="89">
        <v>1282</v>
      </c>
      <c r="C20" s="89">
        <v>2639</v>
      </c>
      <c r="D20" s="89">
        <v>3265</v>
      </c>
      <c r="E20" s="89">
        <v>3699</v>
      </c>
      <c r="F20" s="89">
        <v>3495</v>
      </c>
      <c r="G20" s="89">
        <v>4097</v>
      </c>
      <c r="H20" s="90">
        <v>1088</v>
      </c>
      <c r="I20" s="131" t="s">
        <v>272</v>
      </c>
    </row>
    <row r="21" spans="1:9" s="1" customFormat="1" ht="13.2">
      <c r="A21" s="129" t="s">
        <v>624</v>
      </c>
      <c r="B21" s="89"/>
      <c r="C21" s="89"/>
      <c r="D21" s="89"/>
      <c r="E21" s="89"/>
      <c r="F21" s="89"/>
      <c r="G21" s="89"/>
      <c r="H21" s="90"/>
      <c r="I21" s="128" t="s">
        <v>626</v>
      </c>
    </row>
    <row r="22" spans="1:9" s="1" customFormat="1" ht="13.5" customHeight="1">
      <c r="A22" s="92" t="s">
        <v>88</v>
      </c>
      <c r="B22" s="100">
        <v>134.6</v>
      </c>
      <c r="C22" s="100">
        <v>132.4</v>
      </c>
      <c r="D22" s="100">
        <v>107.3</v>
      </c>
      <c r="E22" s="100">
        <v>109</v>
      </c>
      <c r="F22" s="100">
        <v>108.6</v>
      </c>
      <c r="G22" s="100">
        <v>105.6</v>
      </c>
      <c r="H22" s="106">
        <v>104</v>
      </c>
      <c r="I22" s="94" t="s">
        <v>178</v>
      </c>
    </row>
    <row r="23" spans="1:9" s="1" customFormat="1" ht="13.5" customHeight="1">
      <c r="A23" s="92" t="s">
        <v>17</v>
      </c>
      <c r="B23" s="89">
        <v>291</v>
      </c>
      <c r="C23" s="89">
        <v>289</v>
      </c>
      <c r="D23" s="89">
        <v>233</v>
      </c>
      <c r="E23" s="89">
        <v>236</v>
      </c>
      <c r="F23" s="89">
        <v>233</v>
      </c>
      <c r="G23" s="89">
        <v>224</v>
      </c>
      <c r="H23" s="90">
        <v>220</v>
      </c>
      <c r="I23" s="94" t="s">
        <v>272</v>
      </c>
    </row>
    <row r="24" spans="1:9" s="1" customFormat="1" ht="13.5" customHeight="1">
      <c r="A24" s="129" t="s">
        <v>625</v>
      </c>
      <c r="B24" s="89"/>
      <c r="C24" s="89"/>
      <c r="D24" s="89"/>
      <c r="E24" s="89"/>
      <c r="F24" s="89"/>
      <c r="G24" s="89"/>
      <c r="H24" s="90"/>
      <c r="I24" s="128" t="s">
        <v>627</v>
      </c>
    </row>
    <row r="25" spans="1:9" s="1" customFormat="1" ht="13.5" customHeight="1">
      <c r="A25" s="92" t="s">
        <v>88</v>
      </c>
      <c r="B25" s="100">
        <v>131.5</v>
      </c>
      <c r="C25" s="100">
        <v>128.19999999999999</v>
      </c>
      <c r="D25" s="100">
        <v>103.5</v>
      </c>
      <c r="E25" s="100">
        <v>103.9</v>
      </c>
      <c r="F25" s="100">
        <v>103.2</v>
      </c>
      <c r="G25" s="100">
        <v>100.2</v>
      </c>
      <c r="H25" s="90">
        <v>98.2</v>
      </c>
      <c r="I25" s="94" t="s">
        <v>178</v>
      </c>
    </row>
    <row r="26" spans="1:9" s="1" customFormat="1" ht="13.5" customHeight="1">
      <c r="A26" s="92" t="s">
        <v>17</v>
      </c>
      <c r="B26" s="89">
        <v>284</v>
      </c>
      <c r="C26" s="89">
        <v>280</v>
      </c>
      <c r="D26" s="89">
        <v>225</v>
      </c>
      <c r="E26" s="89">
        <v>225</v>
      </c>
      <c r="F26" s="89">
        <v>221</v>
      </c>
      <c r="G26" s="89">
        <v>213</v>
      </c>
      <c r="H26" s="90">
        <v>209</v>
      </c>
      <c r="I26" s="94" t="s">
        <v>272</v>
      </c>
    </row>
    <row r="27" spans="1:9" ht="19.95" customHeight="1">
      <c r="A27" s="104" t="s">
        <v>439</v>
      </c>
      <c r="B27" s="104"/>
      <c r="C27" s="104"/>
      <c r="D27" s="104"/>
      <c r="E27" s="104"/>
      <c r="F27" s="104"/>
      <c r="G27" s="104"/>
      <c r="H27" s="104"/>
      <c r="I27" s="115"/>
    </row>
    <row r="28" spans="1:9" ht="13.05" customHeight="1">
      <c r="A28" s="104" t="s">
        <v>617</v>
      </c>
      <c r="B28" s="104"/>
      <c r="C28" s="104"/>
      <c r="D28" s="104"/>
      <c r="E28" s="104"/>
      <c r="F28" s="104"/>
      <c r="G28" s="104"/>
      <c r="H28" s="104"/>
      <c r="I28" s="115"/>
    </row>
    <row r="29" spans="1:9" s="126" customFormat="1" ht="13.05" customHeight="1">
      <c r="A29" s="104" t="s">
        <v>613</v>
      </c>
      <c r="B29" s="104"/>
      <c r="C29" s="104"/>
      <c r="D29" s="104"/>
      <c r="E29" s="104"/>
      <c r="F29" s="104"/>
      <c r="G29" s="104"/>
      <c r="H29" s="104"/>
      <c r="I29" s="115"/>
    </row>
    <row r="30" spans="1:9" s="126" customFormat="1" ht="13.05" customHeight="1">
      <c r="A30" s="104" t="s">
        <v>614</v>
      </c>
      <c r="B30" s="104"/>
      <c r="C30" s="104"/>
      <c r="D30" s="104"/>
      <c r="E30" s="104"/>
      <c r="F30" s="104"/>
      <c r="G30" s="104"/>
      <c r="H30" s="104"/>
      <c r="I30" s="115"/>
    </row>
    <row r="31" spans="1:9" s="1" customFormat="1" ht="13.05" customHeight="1">
      <c r="A31" s="104" t="s">
        <v>628</v>
      </c>
      <c r="B31" s="104"/>
      <c r="C31" s="104"/>
      <c r="D31" s="104"/>
      <c r="E31" s="104"/>
      <c r="F31" s="104"/>
      <c r="G31" s="104"/>
      <c r="H31" s="104"/>
      <c r="I31" s="115"/>
    </row>
    <row r="32" spans="1:9" ht="13.05" customHeight="1">
      <c r="A32" s="105" t="s">
        <v>441</v>
      </c>
    </row>
    <row r="33" spans="1:9" ht="13.05" customHeight="1">
      <c r="A33" s="105" t="s">
        <v>618</v>
      </c>
    </row>
    <row r="34" spans="1:9" s="126" customFormat="1" ht="13.05" customHeight="1">
      <c r="A34" s="105" t="s">
        <v>615</v>
      </c>
      <c r="I34" s="127"/>
    </row>
    <row r="35" spans="1:9" s="126" customFormat="1" ht="13.05" customHeight="1">
      <c r="A35" s="105" t="s">
        <v>616</v>
      </c>
      <c r="I35" s="127"/>
    </row>
    <row r="36" spans="1:9" s="1" customFormat="1" ht="13.05" customHeight="1">
      <c r="A36" s="105" t="s">
        <v>629</v>
      </c>
      <c r="B36" s="105"/>
      <c r="C36" s="105"/>
      <c r="D36" s="105"/>
      <c r="E36" s="105"/>
      <c r="F36" s="105"/>
      <c r="G36" s="105"/>
      <c r="H36" s="105"/>
      <c r="I36" s="115"/>
    </row>
  </sheetData>
  <mergeCells count="1">
    <mergeCell ref="A4:I4"/>
  </mergeCells>
  <pageMargins left="0.7" right="0.7" top="0.75" bottom="0.75" header="0.3" footer="0.3"/>
  <pageSetup paperSize="9" scale="58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16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8" width="10.77734375" style="1" customWidth="1"/>
    <col min="9" max="9" width="55.77734375" style="116" customWidth="1"/>
    <col min="10" max="16384" width="9.109375" style="1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95" customFormat="1" ht="30" customHeight="1">
      <c r="A4" s="206" t="s">
        <v>623</v>
      </c>
      <c r="B4" s="206"/>
      <c r="C4" s="206"/>
      <c r="D4" s="206"/>
      <c r="E4" s="206"/>
      <c r="F4" s="206"/>
      <c r="G4" s="206"/>
      <c r="H4" s="206"/>
      <c r="I4" s="206"/>
    </row>
    <row r="5" spans="1:9" ht="13.5" customHeight="1">
      <c r="A5" s="88" t="s">
        <v>630</v>
      </c>
      <c r="B5" s="89">
        <v>66</v>
      </c>
      <c r="C5" s="89">
        <v>73</v>
      </c>
      <c r="D5" s="89">
        <v>99</v>
      </c>
      <c r="E5" s="89">
        <v>122</v>
      </c>
      <c r="F5" s="89">
        <v>167</v>
      </c>
      <c r="G5" s="89">
        <v>186</v>
      </c>
      <c r="H5" s="90">
        <v>175</v>
      </c>
      <c r="I5" s="91" t="s">
        <v>633</v>
      </c>
    </row>
    <row r="6" spans="1:9" ht="13.5" customHeight="1">
      <c r="A6" s="92" t="s">
        <v>90</v>
      </c>
      <c r="B6" s="89">
        <v>9</v>
      </c>
      <c r="C6" s="89">
        <v>16</v>
      </c>
      <c r="D6" s="89">
        <v>24</v>
      </c>
      <c r="E6" s="89">
        <v>41</v>
      </c>
      <c r="F6" s="89">
        <v>53</v>
      </c>
      <c r="G6" s="89">
        <v>56</v>
      </c>
      <c r="H6" s="90">
        <v>57</v>
      </c>
      <c r="I6" s="94" t="s">
        <v>91</v>
      </c>
    </row>
    <row r="7" spans="1:9" ht="13.5" customHeight="1">
      <c r="A7" s="88" t="s">
        <v>631</v>
      </c>
      <c r="B7" s="89">
        <v>10345</v>
      </c>
      <c r="C7" s="89">
        <v>9705</v>
      </c>
      <c r="D7" s="89">
        <v>12372</v>
      </c>
      <c r="E7" s="89">
        <v>13778</v>
      </c>
      <c r="F7" s="89">
        <v>17977</v>
      </c>
      <c r="G7" s="89">
        <v>19251</v>
      </c>
      <c r="H7" s="90">
        <v>18235</v>
      </c>
      <c r="I7" s="91" t="s">
        <v>634</v>
      </c>
    </row>
    <row r="8" spans="1:9" ht="13.5" customHeight="1">
      <c r="A8" s="96" t="s">
        <v>92</v>
      </c>
      <c r="B8" s="89">
        <v>4281</v>
      </c>
      <c r="C8" s="89">
        <v>5352</v>
      </c>
      <c r="D8" s="89">
        <v>7544</v>
      </c>
      <c r="E8" s="89">
        <v>9844</v>
      </c>
      <c r="F8" s="89">
        <v>12648</v>
      </c>
      <c r="G8" s="89">
        <v>13741</v>
      </c>
      <c r="H8" s="90">
        <v>14121</v>
      </c>
      <c r="I8" s="134" t="s">
        <v>93</v>
      </c>
    </row>
    <row r="9" spans="1:9" ht="13.5" customHeight="1">
      <c r="A9" s="92" t="s">
        <v>94</v>
      </c>
      <c r="B9" s="89">
        <v>1983</v>
      </c>
      <c r="C9" s="89">
        <v>2523</v>
      </c>
      <c r="D9" s="89">
        <v>3581</v>
      </c>
      <c r="E9" s="89">
        <v>5879</v>
      </c>
      <c r="F9" s="89">
        <v>8559</v>
      </c>
      <c r="G9" s="89">
        <v>9131</v>
      </c>
      <c r="H9" s="90">
        <v>10177</v>
      </c>
      <c r="I9" s="94" t="s">
        <v>95</v>
      </c>
    </row>
    <row r="10" spans="1:9" ht="13.5" customHeight="1">
      <c r="A10" s="88" t="s">
        <v>632</v>
      </c>
      <c r="B10" s="89"/>
      <c r="C10" s="89"/>
      <c r="D10" s="89"/>
      <c r="E10" s="89"/>
      <c r="F10" s="89"/>
      <c r="G10" s="89"/>
      <c r="H10" s="90"/>
      <c r="I10" s="91" t="s">
        <v>635</v>
      </c>
    </row>
    <row r="11" spans="1:9" ht="13.5" customHeight="1">
      <c r="A11" s="92" t="s">
        <v>88</v>
      </c>
      <c r="B11" s="100">
        <v>306.3</v>
      </c>
      <c r="C11" s="100">
        <v>364.9</v>
      </c>
      <c r="D11" s="100">
        <v>436.3</v>
      </c>
      <c r="E11" s="100">
        <v>807.4</v>
      </c>
      <c r="F11" s="100">
        <v>1112.2</v>
      </c>
      <c r="G11" s="89">
        <v>1201.5999999999999</v>
      </c>
      <c r="H11" s="90">
        <v>639.9</v>
      </c>
      <c r="I11" s="94" t="s">
        <v>178</v>
      </c>
    </row>
    <row r="12" spans="1:9" ht="13.5" customHeight="1">
      <c r="A12" s="92" t="s">
        <v>17</v>
      </c>
      <c r="B12" s="89">
        <v>661</v>
      </c>
      <c r="C12" s="89">
        <v>795</v>
      </c>
      <c r="D12" s="89">
        <v>948</v>
      </c>
      <c r="E12" s="89">
        <v>1748</v>
      </c>
      <c r="F12" s="89">
        <v>2393</v>
      </c>
      <c r="G12" s="89">
        <v>2567</v>
      </c>
      <c r="H12" s="90">
        <v>1357</v>
      </c>
      <c r="I12" s="94" t="s">
        <v>272</v>
      </c>
    </row>
    <row r="13" spans="1:9" ht="19.95" customHeight="1">
      <c r="A13" s="104" t="s">
        <v>636</v>
      </c>
      <c r="B13" s="104"/>
      <c r="C13" s="104"/>
      <c r="D13" s="104"/>
      <c r="E13" s="104"/>
      <c r="F13" s="104"/>
      <c r="G13" s="104"/>
      <c r="H13" s="104"/>
      <c r="I13" s="115"/>
    </row>
    <row r="14" spans="1:9">
      <c r="A14" s="104" t="s">
        <v>637</v>
      </c>
      <c r="B14" s="104"/>
      <c r="C14" s="104"/>
      <c r="D14" s="104"/>
      <c r="E14" s="104"/>
      <c r="F14" s="104"/>
      <c r="G14" s="104"/>
      <c r="H14" s="104"/>
      <c r="I14" s="115"/>
    </row>
    <row r="15" spans="1:9">
      <c r="A15" s="105" t="s">
        <v>638</v>
      </c>
    </row>
    <row r="16" spans="1:9">
      <c r="A16" s="105" t="s">
        <v>639</v>
      </c>
    </row>
  </sheetData>
  <mergeCells count="1">
    <mergeCell ref="A4:I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57252-5795-4361-ABA6-741E0AAE2084}">
  <dimension ref="A1:I12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8" width="10.77734375" style="97" customWidth="1"/>
    <col min="9" max="9" width="55.77734375" style="125" customWidth="1"/>
    <col min="10" max="16384" width="8.88671875" style="97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98" customFormat="1" ht="30" customHeight="1">
      <c r="A4" s="205" t="s">
        <v>649</v>
      </c>
      <c r="B4" s="205"/>
      <c r="C4" s="205"/>
      <c r="D4" s="205"/>
      <c r="E4" s="205"/>
      <c r="F4" s="205"/>
      <c r="G4" s="205"/>
      <c r="H4" s="205"/>
      <c r="I4" s="205"/>
    </row>
    <row r="5" spans="1:9" ht="13.5" customHeight="1">
      <c r="A5" s="88" t="s">
        <v>361</v>
      </c>
      <c r="B5" s="89"/>
      <c r="C5" s="89"/>
      <c r="D5" s="89"/>
      <c r="E5" s="89"/>
      <c r="F5" s="89"/>
      <c r="G5" s="138"/>
      <c r="H5" s="99"/>
      <c r="I5" s="91" t="s">
        <v>646</v>
      </c>
    </row>
    <row r="6" spans="1:9" ht="13.5" customHeight="1">
      <c r="A6" s="92" t="s">
        <v>88</v>
      </c>
      <c r="B6" s="100">
        <v>155.80000000000001</v>
      </c>
      <c r="C6" s="100">
        <v>177.6</v>
      </c>
      <c r="D6" s="100">
        <v>218.9</v>
      </c>
      <c r="E6" s="100">
        <v>255.2</v>
      </c>
      <c r="F6" s="101">
        <v>288.39999999999998</v>
      </c>
      <c r="G6" s="89">
        <v>301.2</v>
      </c>
      <c r="H6" s="109">
        <v>311.8</v>
      </c>
      <c r="I6" s="94" t="s">
        <v>178</v>
      </c>
    </row>
    <row r="7" spans="1:9" ht="13.5" customHeight="1">
      <c r="A7" s="92" t="s">
        <v>17</v>
      </c>
      <c r="B7" s="89">
        <v>336</v>
      </c>
      <c r="C7" s="89">
        <v>388</v>
      </c>
      <c r="D7" s="89">
        <v>475</v>
      </c>
      <c r="E7" s="89">
        <v>552</v>
      </c>
      <c r="F7" s="99">
        <v>618</v>
      </c>
      <c r="G7" s="89">
        <v>640</v>
      </c>
      <c r="H7" s="109">
        <v>662</v>
      </c>
      <c r="I7" s="94" t="s">
        <v>272</v>
      </c>
    </row>
    <row r="8" spans="1:9" ht="16.5" customHeight="1">
      <c r="A8" s="88" t="s">
        <v>287</v>
      </c>
      <c r="B8" s="89"/>
      <c r="C8" s="89"/>
      <c r="D8" s="89"/>
      <c r="E8" s="89"/>
      <c r="F8" s="99"/>
      <c r="G8" s="89"/>
      <c r="H8" s="109"/>
      <c r="I8" s="91" t="s">
        <v>269</v>
      </c>
    </row>
    <row r="9" spans="1:9" ht="13.5" customHeight="1">
      <c r="A9" s="92" t="s">
        <v>202</v>
      </c>
      <c r="B9" s="100">
        <v>130.6</v>
      </c>
      <c r="C9" s="100">
        <v>334.5</v>
      </c>
      <c r="D9" s="100">
        <v>1114.7</v>
      </c>
      <c r="E9" s="100">
        <v>1851.2</v>
      </c>
      <c r="F9" s="101">
        <v>2494.3000000000002</v>
      </c>
      <c r="G9" s="89">
        <v>2684.9</v>
      </c>
      <c r="H9" s="109">
        <v>859.3</v>
      </c>
      <c r="I9" s="94" t="s">
        <v>270</v>
      </c>
    </row>
    <row r="10" spans="1:9" ht="13.5" customHeight="1">
      <c r="A10" s="92" t="s">
        <v>259</v>
      </c>
      <c r="B10" s="100">
        <v>132.5</v>
      </c>
      <c r="C10" s="100">
        <v>333.4</v>
      </c>
      <c r="D10" s="100">
        <v>1100.3</v>
      </c>
      <c r="E10" s="100">
        <v>1845.6</v>
      </c>
      <c r="F10" s="101">
        <v>2483.6</v>
      </c>
      <c r="G10" s="89">
        <v>2690.1</v>
      </c>
      <c r="H10" s="109">
        <v>851.5</v>
      </c>
      <c r="I10" s="94" t="s">
        <v>271</v>
      </c>
    </row>
    <row r="11" spans="1:9" ht="19.95" customHeight="1">
      <c r="A11" s="103" t="s">
        <v>647</v>
      </c>
      <c r="I11" s="137"/>
    </row>
    <row r="12" spans="1:9">
      <c r="A12" s="135" t="s">
        <v>648</v>
      </c>
      <c r="I12" s="137"/>
    </row>
  </sheetData>
  <mergeCells count="1">
    <mergeCell ref="A4:I4"/>
  </mergeCells>
  <pageMargins left="0.7" right="0.7" top="0.75" bottom="0.75" header="0.3" footer="0.3"/>
  <pageSetup paperSize="9" scale="54" orientation="portrait" horizontalDpi="4294967294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D3767-9326-43A2-9450-BD189FBDE161}">
  <dimension ref="A1:I11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8" width="10.77734375" style="97" customWidth="1"/>
    <col min="9" max="9" width="55.77734375" style="125" customWidth="1"/>
    <col min="10" max="16384" width="8.88671875" style="97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98" customFormat="1" ht="30" customHeight="1">
      <c r="A4" s="206" t="s">
        <v>650</v>
      </c>
      <c r="B4" s="206"/>
      <c r="C4" s="206"/>
      <c r="D4" s="206"/>
      <c r="E4" s="206"/>
      <c r="F4" s="206"/>
      <c r="G4" s="206"/>
      <c r="H4" s="206"/>
      <c r="I4" s="206"/>
    </row>
    <row r="5" spans="1:9">
      <c r="A5" s="88" t="s">
        <v>304</v>
      </c>
      <c r="B5" s="89"/>
      <c r="C5" s="89"/>
      <c r="D5" s="89"/>
      <c r="E5" s="89"/>
      <c r="F5" s="89"/>
      <c r="G5" s="89"/>
      <c r="H5" s="99"/>
      <c r="I5" s="91" t="s">
        <v>305</v>
      </c>
    </row>
    <row r="6" spans="1:9" ht="13.5" customHeight="1">
      <c r="A6" s="92" t="s">
        <v>88</v>
      </c>
      <c r="B6" s="100">
        <v>130.6</v>
      </c>
      <c r="C6" s="100">
        <v>163.9</v>
      </c>
      <c r="D6" s="100">
        <v>132.80000000000001</v>
      </c>
      <c r="E6" s="100">
        <v>98.9</v>
      </c>
      <c r="F6" s="101">
        <v>104.1</v>
      </c>
      <c r="G6" s="89">
        <v>146.1</v>
      </c>
      <c r="H6" s="99">
        <v>125.2</v>
      </c>
      <c r="I6" s="94" t="s">
        <v>178</v>
      </c>
    </row>
    <row r="7" spans="1:9" ht="13.5" customHeight="1">
      <c r="A7" s="92" t="s">
        <v>96</v>
      </c>
      <c r="B7" s="89">
        <v>36958</v>
      </c>
      <c r="C7" s="89">
        <v>46382</v>
      </c>
      <c r="D7" s="89">
        <v>37588</v>
      </c>
      <c r="E7" s="89">
        <v>27991</v>
      </c>
      <c r="F7" s="99">
        <v>29463</v>
      </c>
      <c r="G7" s="89">
        <v>41350</v>
      </c>
      <c r="H7" s="99">
        <v>35445</v>
      </c>
      <c r="I7" s="94" t="s">
        <v>260</v>
      </c>
    </row>
    <row r="8" spans="1:9" ht="13.5" customHeight="1">
      <c r="A8" s="88" t="s">
        <v>212</v>
      </c>
      <c r="B8" s="89">
        <v>16712</v>
      </c>
      <c r="C8" s="89">
        <v>24163</v>
      </c>
      <c r="D8" s="89">
        <v>26421</v>
      </c>
      <c r="E8" s="89">
        <v>31685</v>
      </c>
      <c r="F8" s="99">
        <v>42438</v>
      </c>
      <c r="G8" s="89">
        <v>45522</v>
      </c>
      <c r="H8" s="99">
        <v>40575</v>
      </c>
      <c r="I8" s="91" t="s">
        <v>283</v>
      </c>
    </row>
    <row r="9" spans="1:9" ht="13.5" customHeight="1">
      <c r="A9" s="88" t="s">
        <v>261</v>
      </c>
      <c r="B9" s="89"/>
      <c r="C9" s="89"/>
      <c r="D9" s="89"/>
      <c r="E9" s="89"/>
      <c r="F9" s="99"/>
      <c r="G9" s="89"/>
      <c r="H9" s="99"/>
      <c r="I9" s="91" t="s">
        <v>262</v>
      </c>
    </row>
    <row r="10" spans="1:9" ht="13.5" customHeight="1">
      <c r="A10" s="92" t="s">
        <v>97</v>
      </c>
      <c r="B10" s="89">
        <v>68830</v>
      </c>
      <c r="C10" s="89">
        <v>98849</v>
      </c>
      <c r="D10" s="89">
        <v>77868</v>
      </c>
      <c r="E10" s="89">
        <v>52840</v>
      </c>
      <c r="F10" s="99">
        <v>62436</v>
      </c>
      <c r="G10" s="89">
        <v>87243</v>
      </c>
      <c r="H10" s="99">
        <v>77323</v>
      </c>
      <c r="I10" s="94" t="s">
        <v>98</v>
      </c>
    </row>
    <row r="11" spans="1:9" ht="13.5" customHeight="1">
      <c r="A11" s="92" t="s">
        <v>99</v>
      </c>
      <c r="B11" s="89">
        <v>73051</v>
      </c>
      <c r="C11" s="89">
        <v>99449</v>
      </c>
      <c r="D11" s="89">
        <v>79039</v>
      </c>
      <c r="E11" s="89">
        <v>55136</v>
      </c>
      <c r="F11" s="99">
        <v>55664</v>
      </c>
      <c r="G11" s="89">
        <v>79054</v>
      </c>
      <c r="H11" s="99">
        <v>70690</v>
      </c>
      <c r="I11" s="94" t="s">
        <v>100</v>
      </c>
    </row>
  </sheetData>
  <mergeCells count="1">
    <mergeCell ref="A4:I4"/>
  </mergeCells>
  <pageMargins left="0.7" right="0.7" top="0.75" bottom="0.75" header="0.3" footer="0.3"/>
  <pageSetup paperSize="9" scale="54" orientation="portrait" horizontalDpi="4294967294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10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8" width="10.77734375" style="97" customWidth="1"/>
    <col min="9" max="9" width="55.77734375" style="125" customWidth="1"/>
    <col min="10" max="16384" width="8.88671875" style="97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98" customFormat="1" ht="30" customHeight="1">
      <c r="A4" s="206" t="s">
        <v>651</v>
      </c>
      <c r="B4" s="206"/>
      <c r="C4" s="206"/>
      <c r="D4" s="206"/>
      <c r="E4" s="206"/>
      <c r="F4" s="206"/>
      <c r="G4" s="206"/>
      <c r="H4" s="206"/>
      <c r="I4" s="206"/>
    </row>
    <row r="5" spans="1:9" ht="13.5" customHeight="1">
      <c r="A5" s="129" t="s">
        <v>101</v>
      </c>
      <c r="B5" s="100">
        <v>921.5</v>
      </c>
      <c r="C5" s="100">
        <v>1252.0999999999999</v>
      </c>
      <c r="D5" s="100">
        <v>2028.1</v>
      </c>
      <c r="E5" s="100">
        <v>2716.7</v>
      </c>
      <c r="F5" s="101">
        <v>3277</v>
      </c>
      <c r="G5" s="101">
        <v>3623</v>
      </c>
      <c r="H5" s="99">
        <v>3929.3</v>
      </c>
      <c r="I5" s="91" t="s">
        <v>347</v>
      </c>
    </row>
    <row r="6" spans="1:9" ht="13.5" customHeight="1">
      <c r="A6" s="92" t="s">
        <v>387</v>
      </c>
      <c r="B6" s="54" t="s">
        <v>640</v>
      </c>
      <c r="C6" s="54" t="s">
        <v>641</v>
      </c>
      <c r="D6" s="54" t="s">
        <v>642</v>
      </c>
      <c r="E6" s="54" t="s">
        <v>643</v>
      </c>
      <c r="F6" s="54" t="s">
        <v>644</v>
      </c>
      <c r="G6" s="54" t="s">
        <v>645</v>
      </c>
      <c r="H6" s="54">
        <v>8346</v>
      </c>
      <c r="I6" s="94" t="s">
        <v>652</v>
      </c>
    </row>
    <row r="7" spans="1:9" ht="13.5" customHeight="1">
      <c r="A7" s="129" t="s">
        <v>104</v>
      </c>
      <c r="B7" s="100">
        <v>975.4</v>
      </c>
      <c r="C7" s="100">
        <v>1219.5</v>
      </c>
      <c r="D7" s="100">
        <v>2164.6</v>
      </c>
      <c r="E7" s="100">
        <v>2534.5</v>
      </c>
      <c r="F7" s="101">
        <v>3305.6</v>
      </c>
      <c r="G7" s="101">
        <v>3745.9</v>
      </c>
      <c r="H7" s="99">
        <v>3935.7</v>
      </c>
      <c r="I7" s="91" t="s">
        <v>348</v>
      </c>
    </row>
    <row r="8" spans="1:9" ht="13.5" customHeight="1">
      <c r="A8" s="92" t="s">
        <v>387</v>
      </c>
      <c r="B8" s="54" t="s">
        <v>655</v>
      </c>
      <c r="C8" s="54" t="s">
        <v>656</v>
      </c>
      <c r="D8" s="54" t="s">
        <v>657</v>
      </c>
      <c r="E8" s="54" t="s">
        <v>658</v>
      </c>
      <c r="F8" s="54" t="s">
        <v>659</v>
      </c>
      <c r="G8" s="54" t="s">
        <v>660</v>
      </c>
      <c r="H8" s="54">
        <v>8360</v>
      </c>
      <c r="I8" s="94" t="s">
        <v>652</v>
      </c>
    </row>
    <row r="9" spans="1:9" ht="19.95" customHeight="1">
      <c r="A9" s="103" t="s">
        <v>653</v>
      </c>
      <c r="I9" s="137"/>
    </row>
    <row r="10" spans="1:9">
      <c r="A10" s="135" t="s">
        <v>654</v>
      </c>
    </row>
  </sheetData>
  <mergeCells count="1">
    <mergeCell ref="A4:I4"/>
  </mergeCells>
  <pageMargins left="0.7" right="0.7" top="0.75" bottom="0.75" header="0.3" footer="0.3"/>
  <pageSetup paperSize="9" scale="54" orientation="portrait" horizontalDpi="4294967294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97B5A-5AF7-469E-9F60-30DD794B8791}">
  <dimension ref="A1:I11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8" width="10.77734375" style="97" customWidth="1"/>
    <col min="9" max="9" width="55.77734375" style="125" customWidth="1"/>
    <col min="10" max="16384" width="8.88671875" style="97"/>
  </cols>
  <sheetData>
    <row r="1" spans="1:9" s="35" customFormat="1" ht="15" customHeight="1">
      <c r="A1" s="11" t="s">
        <v>418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98" customFormat="1" ht="30" customHeight="1">
      <c r="A4" s="206" t="s">
        <v>662</v>
      </c>
      <c r="B4" s="206"/>
      <c r="C4" s="206"/>
      <c r="D4" s="206"/>
      <c r="E4" s="206"/>
      <c r="F4" s="206"/>
      <c r="G4" s="206"/>
      <c r="H4" s="206"/>
      <c r="I4" s="206"/>
    </row>
    <row r="5" spans="1:9" ht="13.5" customHeight="1">
      <c r="A5" s="88" t="s">
        <v>666</v>
      </c>
      <c r="B5" s="100">
        <v>2647.6</v>
      </c>
      <c r="C5" s="100">
        <v>2315</v>
      </c>
      <c r="D5" s="100">
        <v>4214.8999999999996</v>
      </c>
      <c r="E5" s="100">
        <v>6218.3</v>
      </c>
      <c r="F5" s="89">
        <v>6591.9</v>
      </c>
      <c r="G5" s="89">
        <v>5704.2</v>
      </c>
      <c r="H5" s="89" t="s">
        <v>32</v>
      </c>
      <c r="I5" s="91" t="s">
        <v>668</v>
      </c>
    </row>
    <row r="6" spans="1:9" ht="13.5" customHeight="1">
      <c r="A6" s="92" t="s">
        <v>102</v>
      </c>
      <c r="B6" s="89">
        <v>5710</v>
      </c>
      <c r="C6" s="89">
        <v>5054</v>
      </c>
      <c r="D6" s="89">
        <v>9155</v>
      </c>
      <c r="E6" s="89">
        <v>13466</v>
      </c>
      <c r="F6" s="89">
        <v>14181</v>
      </c>
      <c r="G6" s="89">
        <v>12184</v>
      </c>
      <c r="H6" s="89" t="s">
        <v>32</v>
      </c>
      <c r="I6" s="94" t="s">
        <v>103</v>
      </c>
    </row>
    <row r="7" spans="1:9">
      <c r="A7" s="88" t="s">
        <v>667</v>
      </c>
      <c r="B7" s="100">
        <v>15564.7</v>
      </c>
      <c r="C7" s="100">
        <v>24054.2</v>
      </c>
      <c r="D7" s="100">
        <v>30565.3</v>
      </c>
      <c r="E7" s="100">
        <v>47089</v>
      </c>
      <c r="F7" s="89">
        <v>50088.800000000003</v>
      </c>
      <c r="G7" s="100">
        <v>55335</v>
      </c>
      <c r="H7" s="89" t="s">
        <v>32</v>
      </c>
      <c r="I7" s="91" t="s">
        <v>669</v>
      </c>
    </row>
    <row r="8" spans="1:9" ht="19.95" customHeight="1">
      <c r="A8" s="104" t="s">
        <v>670</v>
      </c>
      <c r="B8" s="104"/>
      <c r="C8" s="104"/>
      <c r="D8" s="104"/>
      <c r="E8" s="104"/>
      <c r="F8" s="104"/>
      <c r="G8" s="104"/>
      <c r="H8" s="104"/>
      <c r="I8" s="115"/>
    </row>
    <row r="9" spans="1:9">
      <c r="A9" s="104" t="s">
        <v>671</v>
      </c>
      <c r="B9" s="104"/>
      <c r="C9" s="104"/>
      <c r="D9" s="104"/>
      <c r="E9" s="104"/>
      <c r="F9" s="104"/>
      <c r="G9" s="104"/>
      <c r="H9" s="104"/>
      <c r="I9" s="115"/>
    </row>
    <row r="10" spans="1:9">
      <c r="A10" s="105" t="s">
        <v>672</v>
      </c>
    </row>
    <row r="11" spans="1:9">
      <c r="A11" s="105" t="s">
        <v>673</v>
      </c>
    </row>
  </sheetData>
  <mergeCells count="1">
    <mergeCell ref="A4:I4"/>
  </mergeCells>
  <pageMargins left="0.7" right="0.7" top="0.75" bottom="0.75" header="0.3" footer="0.3"/>
  <pageSetup paperSize="9" scale="57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5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8" width="10.77734375" style="97" customWidth="1"/>
    <col min="9" max="9" width="55.77734375" style="125" customWidth="1"/>
    <col min="10" max="16384" width="8.88671875" style="97"/>
  </cols>
  <sheetData>
    <row r="1" spans="1:9" s="35" customFormat="1" ht="15" customHeight="1">
      <c r="A1" s="11" t="s">
        <v>684</v>
      </c>
      <c r="B1" s="11"/>
      <c r="C1" s="11"/>
      <c r="D1" s="11"/>
      <c r="E1" s="11"/>
      <c r="F1" s="11"/>
      <c r="G1" s="11"/>
      <c r="I1" s="19"/>
    </row>
    <row r="2" spans="1:9" s="35" customFormat="1" ht="15" customHeight="1">
      <c r="A2" s="20" t="s">
        <v>419</v>
      </c>
      <c r="B2" s="12"/>
      <c r="C2" s="12"/>
      <c r="D2" s="12"/>
      <c r="E2" s="12"/>
      <c r="F2" s="12"/>
      <c r="G2" s="12"/>
      <c r="I2" s="20"/>
    </row>
    <row r="3" spans="1:9" s="11" customFormat="1" ht="25.05" customHeight="1">
      <c r="A3" s="14" t="s">
        <v>0</v>
      </c>
      <c r="B3" s="15">
        <v>2000</v>
      </c>
      <c r="C3" s="15">
        <v>2005</v>
      </c>
      <c r="D3" s="15">
        <v>2010</v>
      </c>
      <c r="E3" s="15">
        <v>2015</v>
      </c>
      <c r="F3" s="15">
        <v>2018</v>
      </c>
      <c r="G3" s="15">
        <v>2019</v>
      </c>
      <c r="H3" s="15">
        <v>2020</v>
      </c>
      <c r="I3" s="21" t="s">
        <v>1</v>
      </c>
    </row>
    <row r="4" spans="1:9" s="98" customFormat="1" ht="30" customHeight="1">
      <c r="A4" s="206" t="s">
        <v>663</v>
      </c>
      <c r="B4" s="206"/>
      <c r="C4" s="206"/>
      <c r="D4" s="206"/>
      <c r="E4" s="206"/>
      <c r="F4" s="206"/>
      <c r="G4" s="206"/>
      <c r="H4" s="206"/>
      <c r="I4" s="206"/>
    </row>
    <row r="5" spans="1:9" ht="29.25" customHeight="1">
      <c r="A5" s="88" t="s">
        <v>675</v>
      </c>
      <c r="B5" s="89">
        <v>54581</v>
      </c>
      <c r="C5" s="89">
        <v>58631</v>
      </c>
      <c r="D5" s="89">
        <v>65191</v>
      </c>
      <c r="E5" s="89">
        <v>73305</v>
      </c>
      <c r="F5" s="89">
        <v>77037</v>
      </c>
      <c r="G5" s="89">
        <v>79857</v>
      </c>
      <c r="H5" s="99">
        <v>83070</v>
      </c>
      <c r="I5" s="139" t="s">
        <v>676</v>
      </c>
    </row>
    <row r="6" spans="1:9" ht="13.5" customHeight="1">
      <c r="A6" s="140" t="s">
        <v>17</v>
      </c>
      <c r="B6" s="100">
        <v>117.9</v>
      </c>
      <c r="C6" s="100">
        <v>128</v>
      </c>
      <c r="D6" s="100">
        <v>141.6</v>
      </c>
      <c r="E6" s="100">
        <v>158.6</v>
      </c>
      <c r="F6" s="100">
        <v>165.1</v>
      </c>
      <c r="G6" s="100">
        <v>169.6</v>
      </c>
      <c r="H6" s="101">
        <v>176.4</v>
      </c>
      <c r="I6" s="141" t="s">
        <v>272</v>
      </c>
    </row>
    <row r="7" spans="1:9" ht="13.5" customHeight="1">
      <c r="A7" s="96" t="s">
        <v>680</v>
      </c>
      <c r="B7" s="89">
        <v>7479</v>
      </c>
      <c r="C7" s="89">
        <v>7637</v>
      </c>
      <c r="D7" s="89">
        <v>7189</v>
      </c>
      <c r="E7" s="89">
        <v>7554</v>
      </c>
      <c r="F7" s="89">
        <v>7077</v>
      </c>
      <c r="G7" s="89">
        <v>7149</v>
      </c>
      <c r="H7" s="99">
        <v>7270</v>
      </c>
      <c r="I7" s="134" t="s">
        <v>682</v>
      </c>
    </row>
    <row r="8" spans="1:9" ht="13.5" customHeight="1">
      <c r="A8" s="142" t="s">
        <v>681</v>
      </c>
      <c r="B8" s="89">
        <v>5846</v>
      </c>
      <c r="C8" s="89">
        <v>5534</v>
      </c>
      <c r="D8" s="89">
        <v>6486</v>
      </c>
      <c r="E8" s="89">
        <v>6916</v>
      </c>
      <c r="F8" s="89">
        <v>7247</v>
      </c>
      <c r="G8" s="89">
        <v>7762</v>
      </c>
      <c r="H8" s="99">
        <v>8170</v>
      </c>
      <c r="I8" s="143" t="s">
        <v>683</v>
      </c>
    </row>
    <row r="9" spans="1:9" ht="13.5" customHeight="1">
      <c r="A9" s="92" t="s">
        <v>27</v>
      </c>
      <c r="B9" s="89">
        <v>2820</v>
      </c>
      <c r="C9" s="89">
        <v>2890</v>
      </c>
      <c r="D9" s="89">
        <v>1870</v>
      </c>
      <c r="E9" s="89">
        <v>1844</v>
      </c>
      <c r="F9" s="89">
        <v>1746</v>
      </c>
      <c r="G9" s="89">
        <v>1607</v>
      </c>
      <c r="H9" s="99">
        <v>1612</v>
      </c>
      <c r="I9" s="94" t="s">
        <v>28</v>
      </c>
    </row>
    <row r="10" spans="1:9" ht="13.5" customHeight="1">
      <c r="A10" s="92" t="s">
        <v>29</v>
      </c>
      <c r="B10" s="89">
        <v>51761</v>
      </c>
      <c r="C10" s="89">
        <v>55741</v>
      </c>
      <c r="D10" s="89">
        <v>63321</v>
      </c>
      <c r="E10" s="89">
        <v>70794</v>
      </c>
      <c r="F10" s="89">
        <v>73436</v>
      </c>
      <c r="G10" s="89">
        <v>76126</v>
      </c>
      <c r="H10" s="99">
        <v>78991</v>
      </c>
      <c r="I10" s="94" t="s">
        <v>30</v>
      </c>
    </row>
    <row r="11" spans="1:9" ht="13.5" customHeight="1">
      <c r="A11" s="96" t="s">
        <v>105</v>
      </c>
      <c r="B11" s="89">
        <v>38318</v>
      </c>
      <c r="C11" s="89">
        <v>40346</v>
      </c>
      <c r="D11" s="89">
        <v>44221</v>
      </c>
      <c r="E11" s="89">
        <v>47248</v>
      </c>
      <c r="F11" s="89">
        <v>51888</v>
      </c>
      <c r="G11" s="89">
        <v>53955</v>
      </c>
      <c r="H11" s="99">
        <v>56284</v>
      </c>
      <c r="I11" s="134" t="s">
        <v>661</v>
      </c>
    </row>
    <row r="12" spans="1:9" ht="19.95" customHeight="1">
      <c r="A12" s="104" t="s">
        <v>674</v>
      </c>
      <c r="B12" s="104"/>
      <c r="C12" s="104"/>
      <c r="D12" s="104"/>
      <c r="E12" s="104"/>
      <c r="F12" s="104"/>
      <c r="G12" s="104"/>
      <c r="H12" s="104"/>
      <c r="I12" s="115"/>
    </row>
    <row r="13" spans="1:9">
      <c r="A13" s="104" t="s">
        <v>678</v>
      </c>
      <c r="B13" s="104"/>
      <c r="C13" s="104"/>
      <c r="D13" s="104"/>
      <c r="E13" s="104"/>
      <c r="F13" s="104"/>
      <c r="G13" s="104"/>
      <c r="H13" s="104"/>
      <c r="I13" s="115"/>
    </row>
    <row r="14" spans="1:9">
      <c r="A14" s="105" t="s">
        <v>677</v>
      </c>
    </row>
    <row r="15" spans="1:9">
      <c r="A15" s="105" t="s">
        <v>679</v>
      </c>
    </row>
  </sheetData>
  <mergeCells count="1">
    <mergeCell ref="A4:I4"/>
  </mergeCells>
  <pageMargins left="0.7" right="0.7" top="0.75" bottom="0.75" header="0.3" footer="0.3"/>
  <pageSetup paperSize="9" scale="57" orientation="portrait" horizont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T35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19" width="10.77734375" style="1" customWidth="1"/>
    <col min="20" max="20" width="55.77734375" style="144" customWidth="1"/>
    <col min="21" max="16384" width="9.109375" style="1"/>
  </cols>
  <sheetData>
    <row r="1" spans="1:20" ht="15" customHeight="1">
      <c r="A1" s="1" t="s">
        <v>710</v>
      </c>
      <c r="P1" s="161"/>
    </row>
    <row r="2" spans="1:20" ht="15" customHeight="1">
      <c r="A2" s="149" t="s">
        <v>711</v>
      </c>
      <c r="B2" s="87"/>
      <c r="C2" s="87"/>
      <c r="D2" s="87"/>
      <c r="E2" s="87"/>
      <c r="F2" s="87"/>
      <c r="G2" s="87"/>
      <c r="L2" s="87"/>
      <c r="M2" s="87"/>
      <c r="N2" s="87"/>
      <c r="O2" s="87"/>
      <c r="P2" s="150"/>
      <c r="Q2" s="87"/>
    </row>
    <row r="3" spans="1:20" ht="25.05" customHeight="1">
      <c r="A3" s="145" t="s">
        <v>0</v>
      </c>
      <c r="B3" s="146" t="s">
        <v>106</v>
      </c>
      <c r="C3" s="147" t="s">
        <v>145</v>
      </c>
      <c r="D3" s="147" t="s">
        <v>146</v>
      </c>
      <c r="E3" s="147" t="s">
        <v>147</v>
      </c>
      <c r="F3" s="147" t="s">
        <v>148</v>
      </c>
      <c r="G3" s="147" t="s">
        <v>152</v>
      </c>
      <c r="H3" s="147" t="s">
        <v>153</v>
      </c>
      <c r="I3" s="147" t="s">
        <v>154</v>
      </c>
      <c r="J3" s="147" t="s">
        <v>155</v>
      </c>
      <c r="K3" s="147" t="s">
        <v>156</v>
      </c>
      <c r="L3" s="147" t="s">
        <v>160</v>
      </c>
      <c r="M3" s="147" t="s">
        <v>161</v>
      </c>
      <c r="N3" s="147" t="s">
        <v>162</v>
      </c>
      <c r="O3" s="147" t="s">
        <v>163</v>
      </c>
      <c r="P3" s="147" t="s">
        <v>164</v>
      </c>
      <c r="Q3" s="147" t="s">
        <v>165</v>
      </c>
      <c r="R3" s="147" t="s">
        <v>166</v>
      </c>
      <c r="S3" s="147" t="s">
        <v>167</v>
      </c>
      <c r="T3" s="148" t="s">
        <v>1</v>
      </c>
    </row>
    <row r="4" spans="1:20" ht="19.5" customHeight="1">
      <c r="A4" s="151" t="s">
        <v>685</v>
      </c>
      <c r="B4" s="152">
        <v>262</v>
      </c>
      <c r="C4" s="153">
        <v>102</v>
      </c>
      <c r="D4" s="153">
        <v>176</v>
      </c>
      <c r="E4" s="153">
        <v>86</v>
      </c>
      <c r="F4" s="153">
        <v>165</v>
      </c>
      <c r="G4" s="153">
        <v>110</v>
      </c>
      <c r="H4" s="153">
        <v>327</v>
      </c>
      <c r="I4" s="153">
        <v>148</v>
      </c>
      <c r="J4" s="153">
        <v>293</v>
      </c>
      <c r="K4" s="153">
        <v>88</v>
      </c>
      <c r="L4" s="153">
        <v>149</v>
      </c>
      <c r="M4" s="153">
        <v>262</v>
      </c>
      <c r="N4" s="153">
        <v>126</v>
      </c>
      <c r="O4" s="153">
        <v>301</v>
      </c>
      <c r="P4" s="153">
        <v>116</v>
      </c>
      <c r="Q4" s="153">
        <v>517</v>
      </c>
      <c r="R4" s="153">
        <v>293</v>
      </c>
      <c r="S4" s="153">
        <v>277</v>
      </c>
      <c r="T4" s="154" t="s">
        <v>698</v>
      </c>
    </row>
    <row r="5" spans="1:20" ht="15" customHeight="1">
      <c r="A5" s="129" t="s">
        <v>686</v>
      </c>
      <c r="B5" s="155">
        <v>470.8</v>
      </c>
      <c r="C5" s="100">
        <v>297</v>
      </c>
      <c r="D5" s="100">
        <v>344.1</v>
      </c>
      <c r="E5" s="100">
        <v>122.6</v>
      </c>
      <c r="F5" s="100">
        <v>290.60000000000002</v>
      </c>
      <c r="G5" s="100">
        <v>193.4</v>
      </c>
      <c r="H5" s="100">
        <v>780</v>
      </c>
      <c r="I5" s="100">
        <v>338.6</v>
      </c>
      <c r="J5" s="100">
        <v>672.2</v>
      </c>
      <c r="K5" s="100">
        <v>171.2</v>
      </c>
      <c r="L5" s="100">
        <v>127.8</v>
      </c>
      <c r="M5" s="100">
        <v>532</v>
      </c>
      <c r="N5" s="100">
        <v>196.6</v>
      </c>
      <c r="O5" s="100">
        <v>398.3</v>
      </c>
      <c r="P5" s="100">
        <v>198.6</v>
      </c>
      <c r="Q5" s="100">
        <v>1794.2</v>
      </c>
      <c r="R5" s="100">
        <v>641.9</v>
      </c>
      <c r="S5" s="100">
        <v>140.9</v>
      </c>
      <c r="T5" s="128" t="s">
        <v>699</v>
      </c>
    </row>
    <row r="6" spans="1:20" ht="15" customHeight="1">
      <c r="A6" s="92" t="s">
        <v>12</v>
      </c>
      <c r="B6" s="155">
        <v>248</v>
      </c>
      <c r="C6" s="100">
        <v>157.69999999999999</v>
      </c>
      <c r="D6" s="100">
        <v>182.3</v>
      </c>
      <c r="E6" s="100">
        <v>64.400000000000006</v>
      </c>
      <c r="F6" s="100">
        <v>152.4</v>
      </c>
      <c r="G6" s="100">
        <v>103</v>
      </c>
      <c r="H6" s="100">
        <v>416.2</v>
      </c>
      <c r="I6" s="100">
        <v>182.4</v>
      </c>
      <c r="J6" s="100">
        <v>365.6</v>
      </c>
      <c r="K6" s="100">
        <v>91.6</v>
      </c>
      <c r="L6" s="100">
        <v>67.7</v>
      </c>
      <c r="M6" s="100">
        <v>283.60000000000002</v>
      </c>
      <c r="N6" s="100">
        <v>103.2</v>
      </c>
      <c r="O6" s="100">
        <v>209.3</v>
      </c>
      <c r="P6" s="100">
        <v>106.2</v>
      </c>
      <c r="Q6" s="100">
        <v>967.4</v>
      </c>
      <c r="R6" s="100">
        <v>342.2</v>
      </c>
      <c r="S6" s="100">
        <v>74.099999999999994</v>
      </c>
      <c r="T6" s="94" t="s">
        <v>297</v>
      </c>
    </row>
    <row r="7" spans="1:20" ht="14.25" customHeight="1">
      <c r="A7" s="129" t="s">
        <v>687</v>
      </c>
      <c r="B7" s="155">
        <v>107.9</v>
      </c>
      <c r="C7" s="100">
        <v>38.6</v>
      </c>
      <c r="D7" s="100">
        <v>61.9</v>
      </c>
      <c r="E7" s="100">
        <v>21.4</v>
      </c>
      <c r="F7" s="100">
        <v>123.3</v>
      </c>
      <c r="G7" s="100">
        <v>36.5</v>
      </c>
      <c r="H7" s="100">
        <v>220.6</v>
      </c>
      <c r="I7" s="100">
        <v>69.5</v>
      </c>
      <c r="J7" s="100">
        <v>134.69999999999999</v>
      </c>
      <c r="K7" s="100">
        <v>27.6</v>
      </c>
      <c r="L7" s="100">
        <v>27.3</v>
      </c>
      <c r="M7" s="100">
        <v>167.3</v>
      </c>
      <c r="N7" s="100">
        <v>42.7</v>
      </c>
      <c r="O7" s="100">
        <v>52</v>
      </c>
      <c r="P7" s="100">
        <v>37.799999999999997</v>
      </c>
      <c r="Q7" s="100">
        <v>1087.3</v>
      </c>
      <c r="R7" s="100">
        <v>182.7</v>
      </c>
      <c r="S7" s="100">
        <v>24.6</v>
      </c>
      <c r="T7" s="128" t="s">
        <v>700</v>
      </c>
    </row>
    <row r="8" spans="1:20" ht="15" customHeight="1">
      <c r="A8" s="96" t="s">
        <v>25</v>
      </c>
      <c r="B8" s="155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34" t="s">
        <v>26</v>
      </c>
    </row>
    <row r="9" spans="1:20" ht="15" customHeight="1">
      <c r="A9" s="92" t="s">
        <v>115</v>
      </c>
      <c r="B9" s="155">
        <v>30.9</v>
      </c>
      <c r="C9" s="100">
        <v>12.3</v>
      </c>
      <c r="D9" s="100">
        <v>28.6</v>
      </c>
      <c r="E9" s="100">
        <v>10.4</v>
      </c>
      <c r="F9" s="100">
        <v>58.6</v>
      </c>
      <c r="G9" s="100">
        <v>16.3</v>
      </c>
      <c r="H9" s="100">
        <v>51.9</v>
      </c>
      <c r="I9" s="100">
        <v>26.2</v>
      </c>
      <c r="J9" s="100">
        <v>44.3</v>
      </c>
      <c r="K9" s="100">
        <v>10.6</v>
      </c>
      <c r="L9" s="100">
        <v>11.1</v>
      </c>
      <c r="M9" s="100">
        <v>53</v>
      </c>
      <c r="N9" s="100">
        <v>15</v>
      </c>
      <c r="O9" s="100">
        <v>15.2</v>
      </c>
      <c r="P9" s="100">
        <v>13.5</v>
      </c>
      <c r="Q9" s="100">
        <v>186.9</v>
      </c>
      <c r="R9" s="100">
        <v>40.200000000000003</v>
      </c>
      <c r="S9" s="100">
        <v>8.8000000000000007</v>
      </c>
      <c r="T9" s="94" t="s">
        <v>116</v>
      </c>
    </row>
    <row r="10" spans="1:20" ht="15" customHeight="1">
      <c r="A10" s="92" t="s">
        <v>117</v>
      </c>
      <c r="B10" s="155">
        <v>8.6999999999999993</v>
      </c>
      <c r="C10" s="100">
        <v>4.0999999999999996</v>
      </c>
      <c r="D10" s="100">
        <v>3.5</v>
      </c>
      <c r="E10" s="100">
        <v>1.5</v>
      </c>
      <c r="F10" s="100">
        <v>7.5</v>
      </c>
      <c r="G10" s="100">
        <v>3.4</v>
      </c>
      <c r="H10" s="100">
        <v>17.100000000000001</v>
      </c>
      <c r="I10" s="100">
        <v>6.1</v>
      </c>
      <c r="J10" s="100">
        <v>6</v>
      </c>
      <c r="K10" s="100">
        <v>2.1</v>
      </c>
      <c r="L10" s="100">
        <v>1.9</v>
      </c>
      <c r="M10" s="100">
        <v>8.1999999999999993</v>
      </c>
      <c r="N10" s="100">
        <v>5.0999999999999996</v>
      </c>
      <c r="O10" s="100">
        <v>3.7</v>
      </c>
      <c r="P10" s="100">
        <v>2.9</v>
      </c>
      <c r="Q10" s="100">
        <v>51.2</v>
      </c>
      <c r="R10" s="100">
        <v>9.6999999999999993</v>
      </c>
      <c r="S10" s="100">
        <v>1.9</v>
      </c>
      <c r="T10" s="94" t="s">
        <v>118</v>
      </c>
    </row>
    <row r="11" spans="1:20" ht="15" customHeight="1">
      <c r="A11" s="92" t="s">
        <v>688</v>
      </c>
      <c r="B11" s="155">
        <v>18.399999999999999</v>
      </c>
      <c r="C11" s="100">
        <v>11.9</v>
      </c>
      <c r="D11" s="100">
        <v>7.8</v>
      </c>
      <c r="E11" s="100">
        <v>2.2999999999999998</v>
      </c>
      <c r="F11" s="100">
        <v>18.100000000000001</v>
      </c>
      <c r="G11" s="100">
        <v>7.9</v>
      </c>
      <c r="H11" s="100">
        <v>48.1</v>
      </c>
      <c r="I11" s="100">
        <v>21.9</v>
      </c>
      <c r="J11" s="100">
        <v>38.1</v>
      </c>
      <c r="K11" s="100">
        <v>6.1</v>
      </c>
      <c r="L11" s="100">
        <v>4.5</v>
      </c>
      <c r="M11" s="100">
        <v>46.3</v>
      </c>
      <c r="N11" s="100">
        <v>10.8</v>
      </c>
      <c r="O11" s="100">
        <v>7.9</v>
      </c>
      <c r="P11" s="100">
        <v>11.9</v>
      </c>
      <c r="Q11" s="100">
        <v>236.7</v>
      </c>
      <c r="R11" s="100">
        <v>39.299999999999997</v>
      </c>
      <c r="S11" s="100">
        <v>5.8</v>
      </c>
      <c r="T11" s="94" t="s">
        <v>701</v>
      </c>
    </row>
    <row r="12" spans="1:20" ht="15" customHeight="1">
      <c r="A12" s="92" t="s">
        <v>119</v>
      </c>
      <c r="B12" s="155">
        <v>9.1999999999999993</v>
      </c>
      <c r="C12" s="100">
        <v>3</v>
      </c>
      <c r="D12" s="100">
        <v>3.5</v>
      </c>
      <c r="E12" s="100">
        <v>1.7</v>
      </c>
      <c r="F12" s="100">
        <v>9</v>
      </c>
      <c r="G12" s="100">
        <v>1.1000000000000001</v>
      </c>
      <c r="H12" s="100">
        <v>10.9</v>
      </c>
      <c r="I12" s="100">
        <v>3.8</v>
      </c>
      <c r="J12" s="100">
        <v>7</v>
      </c>
      <c r="K12" s="100">
        <v>1.7</v>
      </c>
      <c r="L12" s="100">
        <v>2.2999999999999998</v>
      </c>
      <c r="M12" s="100">
        <v>8.8000000000000007</v>
      </c>
      <c r="N12" s="100">
        <v>1.8</v>
      </c>
      <c r="O12" s="100">
        <v>9</v>
      </c>
      <c r="P12" s="100">
        <v>2.5</v>
      </c>
      <c r="Q12" s="100">
        <v>226.3</v>
      </c>
      <c r="R12" s="100">
        <v>7.3</v>
      </c>
      <c r="S12" s="100">
        <v>2.8</v>
      </c>
      <c r="T12" s="94" t="s">
        <v>157</v>
      </c>
    </row>
    <row r="13" spans="1:20" ht="15" customHeight="1">
      <c r="A13" s="92" t="s">
        <v>689</v>
      </c>
      <c r="B13" s="155">
        <v>2.1</v>
      </c>
      <c r="C13" s="100">
        <v>1</v>
      </c>
      <c r="D13" s="100">
        <v>1.2</v>
      </c>
      <c r="E13" s="100">
        <v>0.4</v>
      </c>
      <c r="F13" s="100">
        <v>1</v>
      </c>
      <c r="G13" s="100">
        <v>0.9</v>
      </c>
      <c r="H13" s="100">
        <v>7.1</v>
      </c>
      <c r="I13" s="100">
        <v>1.3</v>
      </c>
      <c r="J13" s="100">
        <v>3</v>
      </c>
      <c r="K13" s="100">
        <v>0.7</v>
      </c>
      <c r="L13" s="100">
        <v>0.4</v>
      </c>
      <c r="M13" s="100">
        <v>2.5</v>
      </c>
      <c r="N13" s="100">
        <v>0.8</v>
      </c>
      <c r="O13" s="100">
        <v>1.5</v>
      </c>
      <c r="P13" s="100">
        <v>1.1000000000000001</v>
      </c>
      <c r="Q13" s="100">
        <v>27</v>
      </c>
      <c r="R13" s="100">
        <v>10.6</v>
      </c>
      <c r="S13" s="100">
        <v>0.5</v>
      </c>
      <c r="T13" s="94" t="s">
        <v>702</v>
      </c>
    </row>
    <row r="14" spans="1:20" ht="15" customHeight="1">
      <c r="A14" s="129" t="s">
        <v>690</v>
      </c>
      <c r="B14" s="155">
        <v>8.9</v>
      </c>
      <c r="C14" s="100">
        <v>9.1</v>
      </c>
      <c r="D14" s="100">
        <v>5.8</v>
      </c>
      <c r="E14" s="100">
        <v>2.2000000000000002</v>
      </c>
      <c r="F14" s="100">
        <v>3.8</v>
      </c>
      <c r="G14" s="100">
        <v>6.1</v>
      </c>
      <c r="H14" s="100">
        <v>15.7</v>
      </c>
      <c r="I14" s="100">
        <v>10.3</v>
      </c>
      <c r="J14" s="100">
        <v>20.9</v>
      </c>
      <c r="K14" s="100">
        <v>3</v>
      </c>
      <c r="L14" s="100">
        <v>3</v>
      </c>
      <c r="M14" s="100">
        <v>7</v>
      </c>
      <c r="N14" s="100">
        <v>7.4</v>
      </c>
      <c r="O14" s="100">
        <v>7.2</v>
      </c>
      <c r="P14" s="100">
        <v>4.4000000000000004</v>
      </c>
      <c r="Q14" s="100">
        <v>24.4</v>
      </c>
      <c r="R14" s="100">
        <v>9.6</v>
      </c>
      <c r="S14" s="100">
        <v>2.7</v>
      </c>
      <c r="T14" s="128" t="s">
        <v>703</v>
      </c>
    </row>
    <row r="15" spans="1:20" ht="15" customHeight="1">
      <c r="A15" s="129" t="s">
        <v>691</v>
      </c>
      <c r="B15" s="155">
        <v>0.6</v>
      </c>
      <c r="C15" s="100">
        <v>0.2</v>
      </c>
      <c r="D15" s="100">
        <v>0.7</v>
      </c>
      <c r="E15" s="100">
        <v>0.2</v>
      </c>
      <c r="F15" s="100">
        <v>0.4</v>
      </c>
      <c r="G15" s="100">
        <v>0.2</v>
      </c>
      <c r="H15" s="100">
        <v>1.3</v>
      </c>
      <c r="I15" s="100">
        <v>0.1</v>
      </c>
      <c r="J15" s="100">
        <v>1.9</v>
      </c>
      <c r="K15" s="100">
        <v>0.1</v>
      </c>
      <c r="L15" s="100">
        <v>0.5</v>
      </c>
      <c r="M15" s="100">
        <v>0.8</v>
      </c>
      <c r="N15" s="100">
        <v>0.3</v>
      </c>
      <c r="O15" s="100">
        <v>0.4</v>
      </c>
      <c r="P15" s="100">
        <v>0.1</v>
      </c>
      <c r="Q15" s="100">
        <v>0.6</v>
      </c>
      <c r="R15" s="100">
        <v>1.3</v>
      </c>
      <c r="S15" s="100">
        <v>0.2</v>
      </c>
      <c r="T15" s="128" t="s">
        <v>704</v>
      </c>
    </row>
    <row r="16" spans="1:20" ht="15" customHeight="1">
      <c r="A16" s="129" t="s">
        <v>692</v>
      </c>
      <c r="B16" s="156">
        <v>15</v>
      </c>
      <c r="C16" s="157">
        <v>60</v>
      </c>
      <c r="D16" s="157">
        <v>8</v>
      </c>
      <c r="E16" s="157">
        <v>14</v>
      </c>
      <c r="F16" s="157">
        <v>9</v>
      </c>
      <c r="G16" s="157">
        <v>26</v>
      </c>
      <c r="H16" s="157">
        <v>12</v>
      </c>
      <c r="I16" s="157">
        <v>71</v>
      </c>
      <c r="J16" s="157">
        <v>11</v>
      </c>
      <c r="K16" s="157">
        <v>35</v>
      </c>
      <c r="L16" s="157">
        <v>6</v>
      </c>
      <c r="M16" s="157">
        <v>9</v>
      </c>
      <c r="N16" s="157">
        <v>28</v>
      </c>
      <c r="O16" s="157">
        <v>18</v>
      </c>
      <c r="P16" s="157">
        <v>35</v>
      </c>
      <c r="Q16" s="157">
        <v>39</v>
      </c>
      <c r="R16" s="157">
        <v>7</v>
      </c>
      <c r="S16" s="157">
        <v>14</v>
      </c>
      <c r="T16" s="128" t="s">
        <v>705</v>
      </c>
    </row>
    <row r="17" spans="1:20" ht="15" customHeight="1">
      <c r="A17" s="129" t="s">
        <v>693</v>
      </c>
      <c r="B17" s="155">
        <v>3.5</v>
      </c>
      <c r="C17" s="100">
        <v>6.9</v>
      </c>
      <c r="D17" s="100">
        <v>3.5</v>
      </c>
      <c r="E17" s="100">
        <v>3.8</v>
      </c>
      <c r="F17" s="100">
        <v>1.7</v>
      </c>
      <c r="G17" s="100">
        <v>5.6</v>
      </c>
      <c r="H17" s="100">
        <v>3.1</v>
      </c>
      <c r="I17" s="100">
        <v>5.6</v>
      </c>
      <c r="J17" s="100">
        <v>5.9</v>
      </c>
      <c r="K17" s="100">
        <v>3.4</v>
      </c>
      <c r="L17" s="100">
        <v>3.7</v>
      </c>
      <c r="M17" s="100">
        <v>2</v>
      </c>
      <c r="N17" s="100">
        <v>5.7</v>
      </c>
      <c r="O17" s="100">
        <v>3.9</v>
      </c>
      <c r="P17" s="100">
        <v>4.5999999999999996</v>
      </c>
      <c r="Q17" s="100">
        <v>1.8</v>
      </c>
      <c r="R17" s="100">
        <v>2.4</v>
      </c>
      <c r="S17" s="100">
        <v>4</v>
      </c>
      <c r="T17" s="128" t="s">
        <v>706</v>
      </c>
    </row>
    <row r="18" spans="1:20" ht="26.25" customHeight="1">
      <c r="A18" s="88" t="s">
        <v>694</v>
      </c>
      <c r="B18" s="158">
        <v>6603.89</v>
      </c>
      <c r="C18" s="159">
        <v>4479.3900000000003</v>
      </c>
      <c r="D18" s="159">
        <v>5158.76</v>
      </c>
      <c r="E18" s="159">
        <v>4404.24</v>
      </c>
      <c r="F18" s="159">
        <v>6456.71</v>
      </c>
      <c r="G18" s="159">
        <v>4522</v>
      </c>
      <c r="H18" s="159">
        <v>6343.5</v>
      </c>
      <c r="I18" s="159">
        <v>4977.72</v>
      </c>
      <c r="J18" s="159">
        <v>5145.7700000000004</v>
      </c>
      <c r="K18" s="159">
        <v>4892.33</v>
      </c>
      <c r="L18" s="159">
        <v>5139.83</v>
      </c>
      <c r="M18" s="159">
        <v>5998.09</v>
      </c>
      <c r="N18" s="159">
        <v>5312.58</v>
      </c>
      <c r="O18" s="159">
        <v>5538.95</v>
      </c>
      <c r="P18" s="159">
        <v>5153.34</v>
      </c>
      <c r="Q18" s="159">
        <v>6718.34</v>
      </c>
      <c r="R18" s="159">
        <v>5850.98</v>
      </c>
      <c r="S18" s="159">
        <v>4667.12</v>
      </c>
      <c r="T18" s="91" t="s">
        <v>707</v>
      </c>
    </row>
    <row r="19" spans="1:20" ht="15" customHeight="1">
      <c r="A19" s="96" t="s">
        <v>25</v>
      </c>
      <c r="B19" s="158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62"/>
      <c r="Q19" s="162"/>
      <c r="R19" s="162"/>
      <c r="S19" s="162"/>
      <c r="T19" s="134" t="s">
        <v>26</v>
      </c>
    </row>
    <row r="20" spans="1:20" ht="15" customHeight="1">
      <c r="A20" s="92" t="s">
        <v>115</v>
      </c>
      <c r="B20" s="158">
        <v>7267.44</v>
      </c>
      <c r="C20" s="159">
        <v>4436.1099999999997</v>
      </c>
      <c r="D20" s="159">
        <v>5149.87</v>
      </c>
      <c r="E20" s="159">
        <v>4866.74</v>
      </c>
      <c r="F20" s="159">
        <v>7423.32</v>
      </c>
      <c r="G20" s="159">
        <v>4785</v>
      </c>
      <c r="H20" s="159">
        <v>6526.01</v>
      </c>
      <c r="I20" s="159">
        <v>6079.42</v>
      </c>
      <c r="J20" s="159">
        <v>5200.0600000000004</v>
      </c>
      <c r="K20" s="159">
        <v>5828.66</v>
      </c>
      <c r="L20" s="159">
        <v>5958.27</v>
      </c>
      <c r="M20" s="159">
        <v>6940.9</v>
      </c>
      <c r="N20" s="159">
        <v>5559.85</v>
      </c>
      <c r="O20" s="159">
        <v>5901.06</v>
      </c>
      <c r="P20" s="159">
        <v>5262.95</v>
      </c>
      <c r="Q20" s="159">
        <v>6600.79</v>
      </c>
      <c r="R20" s="159">
        <v>6475.65</v>
      </c>
      <c r="S20" s="159">
        <v>4939.03</v>
      </c>
      <c r="T20" s="94" t="s">
        <v>116</v>
      </c>
    </row>
    <row r="21" spans="1:20" ht="15" customHeight="1">
      <c r="A21" s="92" t="s">
        <v>117</v>
      </c>
      <c r="B21" s="158">
        <v>5926.29</v>
      </c>
      <c r="C21" s="159">
        <v>4995.3100000000004</v>
      </c>
      <c r="D21" s="159">
        <v>4862.22</v>
      </c>
      <c r="E21" s="159">
        <v>4843.4399999999996</v>
      </c>
      <c r="F21" s="159">
        <v>5739.98</v>
      </c>
      <c r="G21" s="159">
        <v>4486.2700000000004</v>
      </c>
      <c r="H21" s="159">
        <v>5525.47</v>
      </c>
      <c r="I21" s="159">
        <v>4372.72</v>
      </c>
      <c r="J21" s="159">
        <v>5118.58</v>
      </c>
      <c r="K21" s="159">
        <v>5146.45</v>
      </c>
      <c r="L21" s="159">
        <v>4969.88</v>
      </c>
      <c r="M21" s="159">
        <v>6121.53</v>
      </c>
      <c r="N21" s="159">
        <v>4962.57</v>
      </c>
      <c r="O21" s="159">
        <v>5201.5200000000004</v>
      </c>
      <c r="P21" s="159">
        <v>5108.38</v>
      </c>
      <c r="Q21" s="159">
        <v>7572.58</v>
      </c>
      <c r="R21" s="159">
        <v>5803.23</v>
      </c>
      <c r="S21" s="159">
        <v>4236.28</v>
      </c>
      <c r="T21" s="94" t="s">
        <v>118</v>
      </c>
    </row>
    <row r="22" spans="1:20" ht="15" customHeight="1">
      <c r="A22" s="92" t="s">
        <v>695</v>
      </c>
      <c r="B22" s="158">
        <v>5982.08</v>
      </c>
      <c r="C22" s="159">
        <v>4638.93</v>
      </c>
      <c r="D22" s="159">
        <v>4639.7700000000004</v>
      </c>
      <c r="E22" s="159">
        <v>4283.12</v>
      </c>
      <c r="F22" s="159">
        <v>5178.55</v>
      </c>
      <c r="G22" s="159">
        <v>4459.54</v>
      </c>
      <c r="H22" s="159">
        <v>4967.53</v>
      </c>
      <c r="I22" s="159">
        <v>4060.44</v>
      </c>
      <c r="J22" s="159">
        <v>5012.1499999999996</v>
      </c>
      <c r="K22" s="159">
        <v>4331.57</v>
      </c>
      <c r="L22" s="159">
        <v>5230.79</v>
      </c>
      <c r="M22" s="159">
        <v>5194.7299999999996</v>
      </c>
      <c r="N22" s="159">
        <v>4569.03</v>
      </c>
      <c r="O22" s="159">
        <v>4882.16</v>
      </c>
      <c r="P22" s="159">
        <v>5429.2</v>
      </c>
      <c r="Q22" s="159">
        <v>6900.18</v>
      </c>
      <c r="R22" s="159">
        <v>5159.62</v>
      </c>
      <c r="S22" s="159">
        <v>4590.92</v>
      </c>
      <c r="T22" s="94" t="s">
        <v>701</v>
      </c>
    </row>
    <row r="23" spans="1:20" ht="15" customHeight="1">
      <c r="A23" s="92" t="s">
        <v>119</v>
      </c>
      <c r="B23" s="158">
        <v>6494.72</v>
      </c>
      <c r="C23" s="159">
        <v>3920.96</v>
      </c>
      <c r="D23" s="159">
        <v>4296.82</v>
      </c>
      <c r="E23" s="159">
        <v>3880.73</v>
      </c>
      <c r="F23" s="159">
        <v>4793.76</v>
      </c>
      <c r="G23" s="159">
        <v>3706.78</v>
      </c>
      <c r="H23" s="159">
        <v>4441.33</v>
      </c>
      <c r="I23" s="159">
        <v>3860.79</v>
      </c>
      <c r="J23" s="159">
        <v>5060.3</v>
      </c>
      <c r="K23" s="159">
        <v>3926.64</v>
      </c>
      <c r="L23" s="159">
        <v>4494.0200000000004</v>
      </c>
      <c r="M23" s="159">
        <v>4956.62</v>
      </c>
      <c r="N23" s="159">
        <v>4221.1400000000003</v>
      </c>
      <c r="O23" s="159">
        <v>5262.26</v>
      </c>
      <c r="P23" s="159">
        <v>4282.79</v>
      </c>
      <c r="Q23" s="159">
        <v>5302.94</v>
      </c>
      <c r="R23" s="159">
        <v>5219.2299999999996</v>
      </c>
      <c r="S23" s="159">
        <v>3976.72</v>
      </c>
      <c r="T23" s="94" t="s">
        <v>157</v>
      </c>
    </row>
    <row r="24" spans="1:20" ht="15" customHeight="1">
      <c r="A24" s="92" t="s">
        <v>689</v>
      </c>
      <c r="B24" s="158">
        <v>3491.47</v>
      </c>
      <c r="C24" s="159">
        <v>3055.35</v>
      </c>
      <c r="D24" s="159">
        <v>3865.15</v>
      </c>
      <c r="E24" s="159">
        <v>3529.33</v>
      </c>
      <c r="F24" s="159">
        <v>3440.97</v>
      </c>
      <c r="G24" s="159">
        <v>3386.01</v>
      </c>
      <c r="H24" s="159">
        <v>3515.87</v>
      </c>
      <c r="I24" s="159">
        <v>3087.92</v>
      </c>
      <c r="J24" s="159">
        <v>3430.03</v>
      </c>
      <c r="K24" s="159">
        <v>3544</v>
      </c>
      <c r="L24" s="159">
        <v>3156.85</v>
      </c>
      <c r="M24" s="159">
        <v>3637.94</v>
      </c>
      <c r="N24" s="159">
        <v>3305.08</v>
      </c>
      <c r="O24" s="159">
        <v>4180.47</v>
      </c>
      <c r="P24" s="159">
        <v>3445.1</v>
      </c>
      <c r="Q24" s="159">
        <v>4444.8</v>
      </c>
      <c r="R24" s="159">
        <v>4316.78</v>
      </c>
      <c r="S24" s="159">
        <v>3290.9</v>
      </c>
      <c r="T24" s="94" t="s">
        <v>702</v>
      </c>
    </row>
    <row r="25" spans="1:20" ht="15" customHeight="1">
      <c r="A25" s="129" t="s">
        <v>189</v>
      </c>
      <c r="B25" s="160">
        <v>6558</v>
      </c>
      <c r="C25" s="89">
        <v>2832</v>
      </c>
      <c r="D25" s="89">
        <v>1665</v>
      </c>
      <c r="E25" s="89">
        <v>799</v>
      </c>
      <c r="F25" s="89">
        <v>3451</v>
      </c>
      <c r="G25" s="89">
        <v>1545</v>
      </c>
      <c r="H25" s="89">
        <v>10158</v>
      </c>
      <c r="I25" s="89">
        <v>2912</v>
      </c>
      <c r="J25" s="89">
        <v>5768</v>
      </c>
      <c r="K25" s="89">
        <v>1509</v>
      </c>
      <c r="L25" s="89">
        <v>929</v>
      </c>
      <c r="M25" s="89">
        <v>4927</v>
      </c>
      <c r="N25" s="89">
        <v>3837</v>
      </c>
      <c r="O25" s="89">
        <v>2659</v>
      </c>
      <c r="P25" s="89">
        <v>1958</v>
      </c>
      <c r="Q25" s="89">
        <v>23543</v>
      </c>
      <c r="R25" s="89">
        <v>11010</v>
      </c>
      <c r="S25" s="89">
        <v>1433</v>
      </c>
      <c r="T25" s="128" t="s">
        <v>190</v>
      </c>
    </row>
    <row r="26" spans="1:20" ht="15" customHeight="1">
      <c r="A26" s="92" t="s">
        <v>149</v>
      </c>
      <c r="B26" s="160" t="s">
        <v>58</v>
      </c>
      <c r="C26" s="89" t="s">
        <v>58</v>
      </c>
      <c r="D26" s="89">
        <v>19</v>
      </c>
      <c r="E26" s="89">
        <v>116</v>
      </c>
      <c r="F26" s="89" t="s">
        <v>58</v>
      </c>
      <c r="G26" s="89" t="s">
        <v>58</v>
      </c>
      <c r="H26" s="89">
        <v>298</v>
      </c>
      <c r="I26" s="89">
        <v>111</v>
      </c>
      <c r="J26" s="89" t="s">
        <v>58</v>
      </c>
      <c r="K26" s="89" t="s">
        <v>58</v>
      </c>
      <c r="L26" s="89" t="s">
        <v>58</v>
      </c>
      <c r="M26" s="89" t="s">
        <v>58</v>
      </c>
      <c r="N26" s="89">
        <v>391</v>
      </c>
      <c r="O26" s="89">
        <v>33</v>
      </c>
      <c r="P26" s="89" t="s">
        <v>58</v>
      </c>
      <c r="Q26" s="89">
        <v>40</v>
      </c>
      <c r="R26" s="89">
        <v>57</v>
      </c>
      <c r="S26" s="89" t="s">
        <v>58</v>
      </c>
      <c r="T26" s="94" t="s">
        <v>191</v>
      </c>
    </row>
    <row r="27" spans="1:20" ht="26.25" customHeight="1">
      <c r="A27" s="88" t="s">
        <v>696</v>
      </c>
      <c r="B27" s="155">
        <v>57.4</v>
      </c>
      <c r="C27" s="100">
        <v>62.4</v>
      </c>
      <c r="D27" s="100">
        <v>56.4</v>
      </c>
      <c r="E27" s="100">
        <v>55.9</v>
      </c>
      <c r="F27" s="100">
        <v>55.8</v>
      </c>
      <c r="G27" s="100">
        <v>62.8</v>
      </c>
      <c r="H27" s="100">
        <v>58.4</v>
      </c>
      <c r="I27" s="100">
        <v>61.6</v>
      </c>
      <c r="J27" s="100">
        <v>61.6</v>
      </c>
      <c r="K27" s="100">
        <v>58</v>
      </c>
      <c r="L27" s="100">
        <v>82.7</v>
      </c>
      <c r="M27" s="100">
        <v>62.8</v>
      </c>
      <c r="N27" s="100">
        <v>64</v>
      </c>
      <c r="O27" s="100">
        <v>67.599999999999994</v>
      </c>
      <c r="P27" s="100">
        <v>64</v>
      </c>
      <c r="Q27" s="100">
        <v>59.3</v>
      </c>
      <c r="R27" s="100">
        <v>57.8</v>
      </c>
      <c r="S27" s="100">
        <v>71.599999999999994</v>
      </c>
      <c r="T27" s="91" t="s">
        <v>708</v>
      </c>
    </row>
    <row r="28" spans="1:20" ht="15" customHeight="1">
      <c r="A28" s="92" t="s">
        <v>150</v>
      </c>
      <c r="B28" s="155" t="s">
        <v>58</v>
      </c>
      <c r="C28" s="100" t="s">
        <v>58</v>
      </c>
      <c r="D28" s="100">
        <v>53.1</v>
      </c>
      <c r="E28" s="100">
        <v>50.4</v>
      </c>
      <c r="F28" s="100" t="s">
        <v>58</v>
      </c>
      <c r="G28" s="100" t="s">
        <v>58</v>
      </c>
      <c r="H28" s="100">
        <v>45.9</v>
      </c>
      <c r="I28" s="100">
        <v>51.6</v>
      </c>
      <c r="J28" s="100" t="s">
        <v>58</v>
      </c>
      <c r="K28" s="100" t="s">
        <v>58</v>
      </c>
      <c r="L28" s="100" t="s">
        <v>58</v>
      </c>
      <c r="M28" s="100" t="s">
        <v>58</v>
      </c>
      <c r="N28" s="100">
        <v>53.5</v>
      </c>
      <c r="O28" s="100">
        <v>60</v>
      </c>
      <c r="P28" s="100" t="s">
        <v>58</v>
      </c>
      <c r="Q28" s="100">
        <v>58.8</v>
      </c>
      <c r="R28" s="100">
        <v>56.7</v>
      </c>
      <c r="S28" s="100" t="s">
        <v>58</v>
      </c>
      <c r="T28" s="94" t="s">
        <v>191</v>
      </c>
    </row>
    <row r="29" spans="1:20" ht="30" customHeight="1">
      <c r="A29" s="129" t="s">
        <v>697</v>
      </c>
      <c r="B29" s="160">
        <v>39773</v>
      </c>
      <c r="C29" s="89">
        <v>5630</v>
      </c>
      <c r="D29" s="89">
        <v>2472</v>
      </c>
      <c r="E29" s="89">
        <v>635</v>
      </c>
      <c r="F29" s="89">
        <v>97142</v>
      </c>
      <c r="G29" s="89">
        <v>610</v>
      </c>
      <c r="H29" s="89">
        <v>32689</v>
      </c>
      <c r="I29" s="89">
        <v>2121</v>
      </c>
      <c r="J29" s="89">
        <v>64184</v>
      </c>
      <c r="K29" s="89">
        <v>3248</v>
      </c>
      <c r="L29" s="89">
        <v>2568</v>
      </c>
      <c r="M29" s="89">
        <v>24654</v>
      </c>
      <c r="N29" s="89">
        <v>14322</v>
      </c>
      <c r="O29" s="89">
        <v>21649</v>
      </c>
      <c r="P29" s="89">
        <v>20222</v>
      </c>
      <c r="Q29" s="89">
        <v>624495</v>
      </c>
      <c r="R29" s="89">
        <v>42768</v>
      </c>
      <c r="S29" s="89">
        <v>3220</v>
      </c>
      <c r="T29" s="128" t="s">
        <v>709</v>
      </c>
    </row>
    <row r="30" spans="1:20" ht="20.25" customHeight="1">
      <c r="A30" s="104" t="s">
        <v>439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</row>
    <row r="31" spans="1:20">
      <c r="A31" s="104" t="s">
        <v>712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</row>
    <row r="32" spans="1:20">
      <c r="A32" s="104" t="s">
        <v>713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</row>
    <row r="33" spans="1:20">
      <c r="A33" s="105" t="s">
        <v>441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4"/>
      <c r="M33" s="104"/>
      <c r="N33" s="104"/>
      <c r="O33" s="104"/>
      <c r="P33" s="104"/>
      <c r="Q33" s="104"/>
      <c r="R33" s="104"/>
      <c r="S33" s="104"/>
      <c r="T33" s="105"/>
    </row>
    <row r="34" spans="1:20">
      <c r="A34" s="105" t="s">
        <v>714</v>
      </c>
    </row>
    <row r="35" spans="1:20">
      <c r="A35" s="105" t="s">
        <v>715</v>
      </c>
    </row>
  </sheetData>
  <pageMargins left="0.78740157480314965" right="0.78740157480314965" top="0.78740157480314965" bottom="0.78740157480314965" header="0.31496062992125984" footer="0.31496062992125984"/>
  <pageSetup paperSize="8" scale="42" orientation="landscape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T40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19" width="10.77734375" style="97" customWidth="1"/>
    <col min="20" max="20" width="55.77734375" style="164" customWidth="1"/>
    <col min="21" max="16384" width="8.88671875" style="97"/>
  </cols>
  <sheetData>
    <row r="1" spans="1:20" s="1" customFormat="1" ht="15" customHeight="1">
      <c r="A1" s="1" t="s">
        <v>742</v>
      </c>
      <c r="P1" s="161"/>
      <c r="T1" s="144"/>
    </row>
    <row r="2" spans="1:20" s="1" customFormat="1" ht="15" customHeight="1">
      <c r="A2" s="149" t="s">
        <v>716</v>
      </c>
      <c r="B2" s="87"/>
      <c r="C2" s="87"/>
      <c r="D2" s="87"/>
      <c r="E2" s="87"/>
      <c r="F2" s="87"/>
      <c r="G2" s="87"/>
      <c r="L2" s="87"/>
      <c r="M2" s="87"/>
      <c r="N2" s="87"/>
      <c r="O2" s="87"/>
      <c r="P2" s="150"/>
      <c r="Q2" s="87"/>
      <c r="T2" s="144"/>
    </row>
    <row r="3" spans="1:20" s="1" customFormat="1" ht="25.05" customHeight="1">
      <c r="A3" s="145" t="s">
        <v>0</v>
      </c>
      <c r="B3" s="146" t="s">
        <v>106</v>
      </c>
      <c r="C3" s="147" t="s">
        <v>145</v>
      </c>
      <c r="D3" s="147" t="s">
        <v>146</v>
      </c>
      <c r="E3" s="147" t="s">
        <v>147</v>
      </c>
      <c r="F3" s="147" t="s">
        <v>148</v>
      </c>
      <c r="G3" s="147" t="s">
        <v>152</v>
      </c>
      <c r="H3" s="147" t="s">
        <v>153</v>
      </c>
      <c r="I3" s="147" t="s">
        <v>154</v>
      </c>
      <c r="J3" s="147" t="s">
        <v>155</v>
      </c>
      <c r="K3" s="147" t="s">
        <v>156</v>
      </c>
      <c r="L3" s="147" t="s">
        <v>160</v>
      </c>
      <c r="M3" s="147" t="s">
        <v>161</v>
      </c>
      <c r="N3" s="147" t="s">
        <v>162</v>
      </c>
      <c r="O3" s="147" t="s">
        <v>163</v>
      </c>
      <c r="P3" s="147" t="s">
        <v>164</v>
      </c>
      <c r="Q3" s="147" t="s">
        <v>165</v>
      </c>
      <c r="R3" s="147" t="s">
        <v>166</v>
      </c>
      <c r="S3" s="147" t="s">
        <v>167</v>
      </c>
      <c r="T3" s="148" t="s">
        <v>1</v>
      </c>
    </row>
    <row r="4" spans="1:20" s="1" customFormat="1" ht="25.5" customHeight="1">
      <c r="A4" s="165" t="s">
        <v>362</v>
      </c>
      <c r="B4" s="166">
        <v>16.5</v>
      </c>
      <c r="C4" s="167">
        <v>19.8</v>
      </c>
      <c r="D4" s="167">
        <v>20.7</v>
      </c>
      <c r="E4" s="167">
        <v>22.5</v>
      </c>
      <c r="F4" s="167">
        <v>27.5</v>
      </c>
      <c r="G4" s="167">
        <v>23</v>
      </c>
      <c r="H4" s="167">
        <v>26.7</v>
      </c>
      <c r="I4" s="167">
        <v>23.6</v>
      </c>
      <c r="J4" s="167">
        <v>17.8</v>
      </c>
      <c r="K4" s="167">
        <v>20.3</v>
      </c>
      <c r="L4" s="8">
        <v>33.700000000000003</v>
      </c>
      <c r="M4" s="7">
        <v>21.9</v>
      </c>
      <c r="N4" s="7">
        <v>28.7</v>
      </c>
      <c r="O4" s="8">
        <v>21.2</v>
      </c>
      <c r="P4" s="8">
        <v>24.7</v>
      </c>
      <c r="Q4" s="7">
        <v>23</v>
      </c>
      <c r="R4" s="7">
        <v>30.3</v>
      </c>
      <c r="S4" s="7">
        <v>26.8</v>
      </c>
      <c r="T4" s="154" t="s">
        <v>724</v>
      </c>
    </row>
    <row r="5" spans="1:20" ht="27" customHeight="1">
      <c r="A5" s="88" t="s">
        <v>321</v>
      </c>
      <c r="B5" s="160">
        <v>90.9</v>
      </c>
      <c r="C5" s="100">
        <v>106.9</v>
      </c>
      <c r="D5" s="100">
        <v>95.6</v>
      </c>
      <c r="E5" s="100">
        <v>98.1</v>
      </c>
      <c r="F5" s="100">
        <v>98.7</v>
      </c>
      <c r="G5" s="100">
        <v>103</v>
      </c>
      <c r="H5" s="89">
        <v>101.4</v>
      </c>
      <c r="I5" s="89">
        <v>101.9</v>
      </c>
      <c r="J5" s="89">
        <v>96.5</v>
      </c>
      <c r="K5" s="89">
        <v>108.6</v>
      </c>
      <c r="L5" s="4">
        <v>99.8</v>
      </c>
      <c r="M5" s="4">
        <v>97.8</v>
      </c>
      <c r="N5" s="4">
        <v>106.1</v>
      </c>
      <c r="O5" s="4">
        <v>101.2</v>
      </c>
      <c r="P5" s="4">
        <v>99.3</v>
      </c>
      <c r="Q5" s="7">
        <v>103</v>
      </c>
      <c r="R5" s="4">
        <v>100.5</v>
      </c>
      <c r="S5" s="4">
        <v>106.3</v>
      </c>
      <c r="T5" s="128" t="s">
        <v>322</v>
      </c>
    </row>
    <row r="6" spans="1:20" ht="17.25" customHeight="1">
      <c r="A6" s="129" t="s">
        <v>717</v>
      </c>
      <c r="B6" s="160">
        <v>66110</v>
      </c>
      <c r="C6" s="89">
        <v>24403</v>
      </c>
      <c r="D6" s="89">
        <v>23378</v>
      </c>
      <c r="E6" s="89">
        <v>2622</v>
      </c>
      <c r="F6" s="89">
        <v>52071</v>
      </c>
      <c r="G6" s="89">
        <v>18399</v>
      </c>
      <c r="H6" s="89">
        <v>130428</v>
      </c>
      <c r="I6" s="89">
        <v>60364</v>
      </c>
      <c r="J6" s="89">
        <v>65453</v>
      </c>
      <c r="K6" s="89">
        <v>18629</v>
      </c>
      <c r="L6" s="5">
        <v>19327</v>
      </c>
      <c r="M6" s="4">
        <v>104729</v>
      </c>
      <c r="N6" s="4">
        <v>36074</v>
      </c>
      <c r="O6" s="5">
        <v>31298</v>
      </c>
      <c r="P6" s="5">
        <v>27593</v>
      </c>
      <c r="Q6" s="5">
        <v>224057</v>
      </c>
      <c r="R6" s="4">
        <v>107894</v>
      </c>
      <c r="S6" s="4">
        <v>9294</v>
      </c>
      <c r="T6" s="128" t="s">
        <v>725</v>
      </c>
    </row>
    <row r="7" spans="1:20" ht="15" customHeight="1">
      <c r="A7" s="129" t="s">
        <v>718</v>
      </c>
      <c r="B7" s="160">
        <v>16007</v>
      </c>
      <c r="C7" s="89">
        <v>6534</v>
      </c>
      <c r="D7" s="89">
        <v>5502</v>
      </c>
      <c r="E7" s="89">
        <v>760</v>
      </c>
      <c r="F7" s="89">
        <v>12149</v>
      </c>
      <c r="G7" s="89">
        <v>5027</v>
      </c>
      <c r="H7" s="89">
        <v>32881</v>
      </c>
      <c r="I7" s="89">
        <v>15009</v>
      </c>
      <c r="J7" s="89">
        <v>14127</v>
      </c>
      <c r="K7" s="89">
        <v>5477</v>
      </c>
      <c r="L7" s="172">
        <v>4577</v>
      </c>
      <c r="M7" s="4">
        <v>24920</v>
      </c>
      <c r="N7" s="4">
        <v>10837</v>
      </c>
      <c r="O7" s="5">
        <v>6584</v>
      </c>
      <c r="P7" s="5">
        <v>5849</v>
      </c>
      <c r="Q7" s="5">
        <v>48951</v>
      </c>
      <c r="R7" s="4">
        <v>26429</v>
      </c>
      <c r="S7" s="4">
        <v>2150</v>
      </c>
      <c r="T7" s="128" t="s">
        <v>726</v>
      </c>
    </row>
    <row r="8" spans="1:20" ht="15" customHeight="1">
      <c r="A8" s="129" t="s">
        <v>719</v>
      </c>
      <c r="B8" s="160">
        <v>639922</v>
      </c>
      <c r="C8" s="89">
        <v>130797</v>
      </c>
      <c r="D8" s="89">
        <v>111582</v>
      </c>
      <c r="E8" s="89">
        <v>37662</v>
      </c>
      <c r="F8" s="89">
        <v>167659</v>
      </c>
      <c r="G8" s="89">
        <v>85143</v>
      </c>
      <c r="H8" s="89">
        <v>818197</v>
      </c>
      <c r="I8" s="89">
        <v>197454</v>
      </c>
      <c r="J8" s="89">
        <v>246407</v>
      </c>
      <c r="K8" s="89">
        <v>111099</v>
      </c>
      <c r="L8" s="5">
        <v>51178</v>
      </c>
      <c r="M8" s="5">
        <v>402568</v>
      </c>
      <c r="N8" s="5">
        <v>125825</v>
      </c>
      <c r="O8" s="5">
        <v>221528</v>
      </c>
      <c r="P8" s="5">
        <v>167936</v>
      </c>
      <c r="Q8" s="4">
        <v>1322926</v>
      </c>
      <c r="R8" s="4">
        <v>595131</v>
      </c>
      <c r="S8" s="4">
        <v>38445</v>
      </c>
      <c r="T8" s="91" t="s">
        <v>727</v>
      </c>
    </row>
    <row r="9" spans="1:20" ht="15" customHeight="1">
      <c r="A9" s="92" t="s">
        <v>220</v>
      </c>
      <c r="B9" s="160">
        <v>516523</v>
      </c>
      <c r="C9" s="89">
        <v>106830</v>
      </c>
      <c r="D9" s="89">
        <v>99106</v>
      </c>
      <c r="E9" s="89">
        <v>33122</v>
      </c>
      <c r="F9" s="89">
        <v>132784</v>
      </c>
      <c r="G9" s="89">
        <v>78219</v>
      </c>
      <c r="H9" s="89">
        <v>558718</v>
      </c>
      <c r="I9" s="89">
        <v>179824</v>
      </c>
      <c r="J9" s="89">
        <v>205614</v>
      </c>
      <c r="K9" s="89">
        <v>103310</v>
      </c>
      <c r="L9" s="5">
        <v>40971</v>
      </c>
      <c r="M9" s="5">
        <v>335818</v>
      </c>
      <c r="N9" s="5">
        <v>107591</v>
      </c>
      <c r="O9" s="5">
        <v>160992</v>
      </c>
      <c r="P9" s="4">
        <v>153824</v>
      </c>
      <c r="Q9" s="4">
        <v>995375</v>
      </c>
      <c r="R9" s="4">
        <v>448251</v>
      </c>
      <c r="S9" s="4">
        <v>33174</v>
      </c>
      <c r="T9" s="94" t="s">
        <v>218</v>
      </c>
    </row>
    <row r="10" spans="1:20" ht="15" customHeight="1">
      <c r="A10" s="92" t="s">
        <v>221</v>
      </c>
      <c r="B10" s="160">
        <v>123399</v>
      </c>
      <c r="C10" s="89">
        <v>23967</v>
      </c>
      <c r="D10" s="89">
        <v>12476</v>
      </c>
      <c r="E10" s="89">
        <v>4540</v>
      </c>
      <c r="F10" s="89">
        <v>34875</v>
      </c>
      <c r="G10" s="89">
        <v>6924</v>
      </c>
      <c r="H10" s="89">
        <v>259479</v>
      </c>
      <c r="I10" s="89">
        <v>17630</v>
      </c>
      <c r="J10" s="89">
        <v>40793</v>
      </c>
      <c r="K10" s="89">
        <v>7789</v>
      </c>
      <c r="L10" s="5">
        <v>10207</v>
      </c>
      <c r="M10" s="5">
        <v>66750</v>
      </c>
      <c r="N10" s="5">
        <v>18234</v>
      </c>
      <c r="O10" s="5">
        <v>60536</v>
      </c>
      <c r="P10" s="5">
        <v>14112</v>
      </c>
      <c r="Q10" s="4">
        <v>327551</v>
      </c>
      <c r="R10" s="4">
        <v>146880</v>
      </c>
      <c r="S10" s="4">
        <v>5271</v>
      </c>
      <c r="T10" s="94" t="s">
        <v>219</v>
      </c>
    </row>
    <row r="11" spans="1:20" ht="15" customHeight="1">
      <c r="A11" s="129" t="s">
        <v>720</v>
      </c>
      <c r="B11" s="155">
        <v>203</v>
      </c>
      <c r="C11" s="89">
        <v>158.9</v>
      </c>
      <c r="D11" s="89">
        <v>115.4</v>
      </c>
      <c r="E11" s="89">
        <v>65.400000000000006</v>
      </c>
      <c r="F11" s="89">
        <v>92.6</v>
      </c>
      <c r="G11" s="100">
        <v>63.9</v>
      </c>
      <c r="H11" s="100">
        <v>252.8</v>
      </c>
      <c r="I11" s="100">
        <v>180.9</v>
      </c>
      <c r="J11" s="100">
        <v>177</v>
      </c>
      <c r="K11" s="100">
        <v>101.1</v>
      </c>
      <c r="L11" s="5">
        <v>103.9</v>
      </c>
      <c r="M11" s="7">
        <v>276</v>
      </c>
      <c r="N11" s="7">
        <v>166</v>
      </c>
      <c r="O11" s="5">
        <v>148.6</v>
      </c>
      <c r="P11" s="8">
        <v>138</v>
      </c>
      <c r="Q11" s="7">
        <v>676.1</v>
      </c>
      <c r="R11" s="7">
        <v>360.4</v>
      </c>
      <c r="S11" s="7">
        <v>69.7</v>
      </c>
      <c r="T11" s="91" t="s">
        <v>728</v>
      </c>
    </row>
    <row r="12" spans="1:20" ht="15" customHeight="1">
      <c r="A12" s="88" t="s">
        <v>721</v>
      </c>
      <c r="B12" s="155"/>
      <c r="C12" s="100"/>
      <c r="D12" s="100"/>
      <c r="E12" s="100"/>
      <c r="F12" s="100"/>
      <c r="G12" s="100"/>
      <c r="H12" s="100"/>
      <c r="I12" s="100"/>
      <c r="J12" s="100"/>
      <c r="K12" s="100"/>
      <c r="L12" s="5"/>
      <c r="M12" s="4"/>
      <c r="N12" s="4"/>
      <c r="O12" s="5"/>
      <c r="P12" s="5"/>
      <c r="Q12" s="4"/>
      <c r="R12" s="4"/>
      <c r="S12" s="4"/>
      <c r="T12" s="91" t="s">
        <v>729</v>
      </c>
    </row>
    <row r="13" spans="1:20" ht="15" customHeight="1">
      <c r="A13" s="92" t="s">
        <v>151</v>
      </c>
      <c r="B13" s="155">
        <v>98.1</v>
      </c>
      <c r="C13" s="100">
        <v>94.9</v>
      </c>
      <c r="D13" s="100">
        <v>94</v>
      </c>
      <c r="E13" s="100">
        <v>96.7</v>
      </c>
      <c r="F13" s="100">
        <v>103.1</v>
      </c>
      <c r="G13" s="100">
        <v>93.9</v>
      </c>
      <c r="H13" s="100">
        <v>94.5</v>
      </c>
      <c r="I13" s="100">
        <v>92.5</v>
      </c>
      <c r="J13" s="100">
        <v>94.6</v>
      </c>
      <c r="K13" s="100">
        <v>94.6</v>
      </c>
      <c r="L13" s="8">
        <v>95.7</v>
      </c>
      <c r="M13" s="8">
        <v>95.2</v>
      </c>
      <c r="N13" s="8">
        <v>94.3</v>
      </c>
      <c r="O13" s="8">
        <v>95.1</v>
      </c>
      <c r="P13" s="8">
        <v>95.1</v>
      </c>
      <c r="Q13" s="8">
        <v>94.6</v>
      </c>
      <c r="R13" s="8">
        <v>95.8</v>
      </c>
      <c r="S13" s="8">
        <v>90.7</v>
      </c>
      <c r="T13" s="94" t="s">
        <v>158</v>
      </c>
    </row>
    <row r="14" spans="1:20" ht="15" customHeight="1">
      <c r="A14" s="92" t="s">
        <v>267</v>
      </c>
      <c r="B14" s="155">
        <v>1.9</v>
      </c>
      <c r="C14" s="100">
        <v>5.0999999999999996</v>
      </c>
      <c r="D14" s="100">
        <v>6</v>
      </c>
      <c r="E14" s="100">
        <v>3.3</v>
      </c>
      <c r="F14" s="100">
        <v>-3.1</v>
      </c>
      <c r="G14" s="100">
        <v>6.1</v>
      </c>
      <c r="H14" s="100">
        <v>5.5</v>
      </c>
      <c r="I14" s="100">
        <v>7.5</v>
      </c>
      <c r="J14" s="100">
        <v>5.4</v>
      </c>
      <c r="K14" s="100">
        <v>5.4</v>
      </c>
      <c r="L14" s="8">
        <v>4.3</v>
      </c>
      <c r="M14" s="8">
        <v>4.8</v>
      </c>
      <c r="N14" s="8">
        <v>5.7</v>
      </c>
      <c r="O14" s="8">
        <v>4.9000000000000004</v>
      </c>
      <c r="P14" s="8">
        <v>4.9000000000000004</v>
      </c>
      <c r="Q14" s="8">
        <v>5.4</v>
      </c>
      <c r="R14" s="8">
        <v>4.2</v>
      </c>
      <c r="S14" s="8">
        <v>9.3000000000000007</v>
      </c>
      <c r="T14" s="94" t="s">
        <v>159</v>
      </c>
    </row>
    <row r="15" spans="1:20" ht="15" customHeight="1">
      <c r="A15" s="168" t="s">
        <v>173</v>
      </c>
      <c r="B15" s="155">
        <v>1.5</v>
      </c>
      <c r="C15" s="100">
        <v>4.3</v>
      </c>
      <c r="D15" s="100">
        <v>5</v>
      </c>
      <c r="E15" s="100">
        <v>2.6</v>
      </c>
      <c r="F15" s="100">
        <v>-3</v>
      </c>
      <c r="G15" s="100">
        <v>5.2</v>
      </c>
      <c r="H15" s="100">
        <v>4.5</v>
      </c>
      <c r="I15" s="100">
        <v>6.2</v>
      </c>
      <c r="J15" s="100">
        <v>4.5</v>
      </c>
      <c r="K15" s="100">
        <v>4.5</v>
      </c>
      <c r="L15" s="8">
        <v>3.5</v>
      </c>
      <c r="M15" s="8">
        <v>3.8</v>
      </c>
      <c r="N15" s="8">
        <v>5.2</v>
      </c>
      <c r="O15" s="8">
        <v>4</v>
      </c>
      <c r="P15" s="8">
        <v>4</v>
      </c>
      <c r="Q15" s="8">
        <v>4.3</v>
      </c>
      <c r="R15" s="8">
        <v>3.5</v>
      </c>
      <c r="S15" s="8">
        <v>8.1999999999999993</v>
      </c>
      <c r="T15" s="169" t="s">
        <v>174</v>
      </c>
    </row>
    <row r="16" spans="1:20" ht="15" customHeight="1">
      <c r="A16" s="88" t="s">
        <v>222</v>
      </c>
      <c r="B16" s="170">
        <v>3929</v>
      </c>
      <c r="C16" s="108">
        <v>2240</v>
      </c>
      <c r="D16" s="108">
        <v>2380</v>
      </c>
      <c r="E16" s="108">
        <v>914</v>
      </c>
      <c r="F16" s="108">
        <v>2386</v>
      </c>
      <c r="G16" s="108">
        <v>1516</v>
      </c>
      <c r="H16" s="108">
        <v>6199</v>
      </c>
      <c r="I16" s="108">
        <v>2398</v>
      </c>
      <c r="J16" s="108">
        <v>4925</v>
      </c>
      <c r="K16" s="108">
        <v>1358</v>
      </c>
      <c r="L16" s="163">
        <v>1287</v>
      </c>
      <c r="M16" s="163">
        <v>4359</v>
      </c>
      <c r="N16" s="163">
        <v>1637</v>
      </c>
      <c r="O16" s="163">
        <v>3064</v>
      </c>
      <c r="P16" s="173">
        <v>1439</v>
      </c>
      <c r="Q16" s="173">
        <v>18558</v>
      </c>
      <c r="R16" s="173">
        <v>5175</v>
      </c>
      <c r="S16" s="173">
        <v>1021</v>
      </c>
      <c r="T16" s="128" t="s">
        <v>349</v>
      </c>
    </row>
    <row r="17" spans="1:20" ht="15" customHeight="1">
      <c r="A17" s="88" t="s">
        <v>223</v>
      </c>
      <c r="B17" s="170">
        <v>3936</v>
      </c>
      <c r="C17" s="108">
        <v>2274</v>
      </c>
      <c r="D17" s="108">
        <v>2423</v>
      </c>
      <c r="E17" s="108">
        <v>921</v>
      </c>
      <c r="F17" s="108">
        <v>2434</v>
      </c>
      <c r="G17" s="108">
        <v>1556</v>
      </c>
      <c r="H17" s="108">
        <v>6668</v>
      </c>
      <c r="I17" s="108">
        <v>2487</v>
      </c>
      <c r="J17" s="108">
        <v>5150</v>
      </c>
      <c r="K17" s="108">
        <v>1309</v>
      </c>
      <c r="L17" s="163">
        <v>1252</v>
      </c>
      <c r="M17" s="163">
        <v>4377</v>
      </c>
      <c r="N17" s="163">
        <v>1628</v>
      </c>
      <c r="O17" s="163">
        <v>3334</v>
      </c>
      <c r="P17" s="173">
        <v>1443</v>
      </c>
      <c r="Q17" s="173">
        <v>20226</v>
      </c>
      <c r="R17" s="173">
        <v>5432</v>
      </c>
      <c r="S17" s="173">
        <v>1019</v>
      </c>
      <c r="T17" s="128" t="s">
        <v>350</v>
      </c>
    </row>
    <row r="18" spans="1:20" ht="15" customHeight="1">
      <c r="A18" s="92" t="s">
        <v>217</v>
      </c>
      <c r="B18" s="170">
        <v>534</v>
      </c>
      <c r="C18" s="108">
        <v>340</v>
      </c>
      <c r="D18" s="108">
        <v>396</v>
      </c>
      <c r="E18" s="108">
        <v>184</v>
      </c>
      <c r="F18" s="108">
        <v>455</v>
      </c>
      <c r="G18" s="108">
        <v>207</v>
      </c>
      <c r="H18" s="108">
        <v>810</v>
      </c>
      <c r="I18" s="108">
        <v>248</v>
      </c>
      <c r="J18" s="108">
        <v>707</v>
      </c>
      <c r="K18" s="108">
        <v>94</v>
      </c>
      <c r="L18" s="163">
        <v>267</v>
      </c>
      <c r="M18" s="163">
        <v>654</v>
      </c>
      <c r="N18" s="163">
        <v>258</v>
      </c>
      <c r="O18" s="163">
        <v>841</v>
      </c>
      <c r="P18" s="173">
        <v>261</v>
      </c>
      <c r="Q18" s="173">
        <v>2241</v>
      </c>
      <c r="R18" s="173">
        <v>631</v>
      </c>
      <c r="S18" s="173">
        <v>89</v>
      </c>
      <c r="T18" s="94" t="s">
        <v>268</v>
      </c>
    </row>
    <row r="19" spans="1:20" ht="16.5" customHeight="1">
      <c r="A19" s="88" t="s">
        <v>722</v>
      </c>
      <c r="B19" s="171">
        <v>83070</v>
      </c>
      <c r="C19" s="89">
        <v>37453</v>
      </c>
      <c r="D19" s="89">
        <v>44593</v>
      </c>
      <c r="E19" s="89">
        <v>18121</v>
      </c>
      <c r="F19" s="93">
        <v>49752</v>
      </c>
      <c r="G19" s="93">
        <v>29473</v>
      </c>
      <c r="H19" s="93">
        <v>152837</v>
      </c>
      <c r="I19" s="89">
        <v>48082</v>
      </c>
      <c r="J19" s="89">
        <v>96130</v>
      </c>
      <c r="K19" s="89">
        <v>24252</v>
      </c>
      <c r="L19" s="5">
        <v>22137</v>
      </c>
      <c r="M19" s="5">
        <v>118751</v>
      </c>
      <c r="N19" s="5">
        <v>30766</v>
      </c>
      <c r="O19" s="5">
        <v>70775</v>
      </c>
      <c r="P19" s="4">
        <v>27239</v>
      </c>
      <c r="Q19" s="4">
        <v>475287</v>
      </c>
      <c r="R19" s="4">
        <v>127516</v>
      </c>
      <c r="S19" s="4">
        <v>22738</v>
      </c>
      <c r="T19" s="91" t="s">
        <v>730</v>
      </c>
    </row>
    <row r="20" spans="1:20" ht="15" customHeight="1">
      <c r="A20" s="140" t="s">
        <v>27</v>
      </c>
      <c r="B20" s="160">
        <v>1612</v>
      </c>
      <c r="C20" s="89">
        <v>520</v>
      </c>
      <c r="D20" s="89">
        <v>771</v>
      </c>
      <c r="E20" s="89">
        <v>702</v>
      </c>
      <c r="F20" s="89">
        <v>1395</v>
      </c>
      <c r="G20" s="89">
        <v>394</v>
      </c>
      <c r="H20" s="89">
        <v>1398</v>
      </c>
      <c r="I20" s="89">
        <v>737</v>
      </c>
      <c r="J20" s="89">
        <v>1671</v>
      </c>
      <c r="K20" s="89">
        <v>531</v>
      </c>
      <c r="L20" s="5">
        <v>626</v>
      </c>
      <c r="M20" s="5">
        <v>1369</v>
      </c>
      <c r="N20" s="5">
        <v>535</v>
      </c>
      <c r="O20" s="5">
        <v>1683</v>
      </c>
      <c r="P20" s="4">
        <v>440</v>
      </c>
      <c r="Q20" s="4">
        <v>4578</v>
      </c>
      <c r="R20" s="4">
        <v>2680</v>
      </c>
      <c r="S20" s="4">
        <v>496</v>
      </c>
      <c r="T20" s="141" t="s">
        <v>28</v>
      </c>
    </row>
    <row r="21" spans="1:20" ht="15" customHeight="1">
      <c r="A21" s="140" t="s">
        <v>29</v>
      </c>
      <c r="B21" s="160">
        <v>78991</v>
      </c>
      <c r="C21" s="89">
        <v>36171</v>
      </c>
      <c r="D21" s="89">
        <v>43094</v>
      </c>
      <c r="E21" s="89">
        <v>17192</v>
      </c>
      <c r="F21" s="89">
        <v>46528</v>
      </c>
      <c r="G21" s="89">
        <v>28758</v>
      </c>
      <c r="H21" s="89">
        <v>147413</v>
      </c>
      <c r="I21" s="89">
        <v>45722</v>
      </c>
      <c r="J21" s="89">
        <v>93466</v>
      </c>
      <c r="K21" s="89">
        <v>23540</v>
      </c>
      <c r="L21" s="5">
        <v>21116</v>
      </c>
      <c r="M21" s="5">
        <v>113383</v>
      </c>
      <c r="N21" s="5">
        <v>29380</v>
      </c>
      <c r="O21" s="5">
        <v>67762</v>
      </c>
      <c r="P21" s="4">
        <v>26361</v>
      </c>
      <c r="Q21" s="4">
        <v>441832</v>
      </c>
      <c r="R21" s="4">
        <v>119087</v>
      </c>
      <c r="S21" s="4">
        <v>21631</v>
      </c>
      <c r="T21" s="141" t="s">
        <v>30</v>
      </c>
    </row>
    <row r="22" spans="1:20" ht="15" customHeight="1">
      <c r="A22" s="96" t="s">
        <v>25</v>
      </c>
      <c r="B22" s="160"/>
      <c r="C22" s="89"/>
      <c r="D22" s="89"/>
      <c r="E22" s="89"/>
      <c r="F22" s="89"/>
      <c r="G22" s="89"/>
      <c r="H22" s="89"/>
      <c r="I22" s="89"/>
      <c r="J22" s="89"/>
      <c r="K22" s="89"/>
      <c r="L22" s="5"/>
      <c r="M22" s="5"/>
      <c r="N22" s="5"/>
      <c r="O22" s="5"/>
      <c r="P22" s="4"/>
      <c r="Q22" s="4"/>
      <c r="R22" s="4"/>
      <c r="S22" s="4"/>
      <c r="T22" s="134" t="s">
        <v>26</v>
      </c>
    </row>
    <row r="23" spans="1:20" ht="15" customHeight="1">
      <c r="A23" s="92" t="s">
        <v>115</v>
      </c>
      <c r="B23" s="160">
        <v>7270</v>
      </c>
      <c r="C23" s="89">
        <v>2408</v>
      </c>
      <c r="D23" s="89">
        <v>3863</v>
      </c>
      <c r="E23" s="89">
        <v>1217</v>
      </c>
      <c r="F23" s="89">
        <v>3315</v>
      </c>
      <c r="G23" s="89">
        <v>2269</v>
      </c>
      <c r="H23" s="89">
        <v>10047</v>
      </c>
      <c r="I23" s="89">
        <v>3277</v>
      </c>
      <c r="J23" s="89">
        <v>9361</v>
      </c>
      <c r="K23" s="89">
        <v>1584</v>
      </c>
      <c r="L23" s="5">
        <v>1540</v>
      </c>
      <c r="M23" s="5">
        <v>7787</v>
      </c>
      <c r="N23" s="5">
        <v>1945</v>
      </c>
      <c r="O23" s="5">
        <v>6172</v>
      </c>
      <c r="P23" s="4">
        <v>2108</v>
      </c>
      <c r="Q23" s="4">
        <v>28524</v>
      </c>
      <c r="R23" s="4">
        <v>7824</v>
      </c>
      <c r="S23" s="4">
        <v>1564</v>
      </c>
      <c r="T23" s="94" t="s">
        <v>116</v>
      </c>
    </row>
    <row r="24" spans="1:20" ht="15" customHeight="1">
      <c r="A24" s="92" t="s">
        <v>117</v>
      </c>
      <c r="B24" s="160">
        <v>8170</v>
      </c>
      <c r="C24" s="89">
        <v>4400</v>
      </c>
      <c r="D24" s="89">
        <v>4735</v>
      </c>
      <c r="E24" s="89">
        <v>2516</v>
      </c>
      <c r="F24" s="89">
        <v>4094</v>
      </c>
      <c r="G24" s="89">
        <v>3226</v>
      </c>
      <c r="H24" s="89">
        <v>13627</v>
      </c>
      <c r="I24" s="89">
        <v>4669</v>
      </c>
      <c r="J24" s="89">
        <v>8239</v>
      </c>
      <c r="K24" s="89">
        <v>2293</v>
      </c>
      <c r="L24" s="5">
        <v>2229</v>
      </c>
      <c r="M24" s="5">
        <v>11013</v>
      </c>
      <c r="N24" s="5">
        <v>2647</v>
      </c>
      <c r="O24" s="5">
        <v>8733</v>
      </c>
      <c r="P24" s="4">
        <v>2682</v>
      </c>
      <c r="Q24" s="4">
        <v>34852</v>
      </c>
      <c r="R24" s="4">
        <v>12619</v>
      </c>
      <c r="S24" s="4">
        <v>2884</v>
      </c>
      <c r="T24" s="94" t="s">
        <v>118</v>
      </c>
    </row>
    <row r="25" spans="1:20" ht="15" customHeight="1">
      <c r="A25" s="92" t="s">
        <v>695</v>
      </c>
      <c r="B25" s="160">
        <v>12769</v>
      </c>
      <c r="C25" s="89">
        <v>7842</v>
      </c>
      <c r="D25" s="89">
        <v>9375</v>
      </c>
      <c r="E25" s="89">
        <v>3801</v>
      </c>
      <c r="F25" s="89">
        <v>10591</v>
      </c>
      <c r="G25" s="89">
        <v>7173</v>
      </c>
      <c r="H25" s="89">
        <v>27744</v>
      </c>
      <c r="I25" s="89">
        <v>9376</v>
      </c>
      <c r="J25" s="89">
        <v>20583</v>
      </c>
      <c r="K25" s="89">
        <v>4175</v>
      </c>
      <c r="L25" s="5">
        <v>4285</v>
      </c>
      <c r="M25" s="5">
        <v>23971</v>
      </c>
      <c r="N25" s="5">
        <v>5930</v>
      </c>
      <c r="O25" s="5">
        <v>12811</v>
      </c>
      <c r="P25" s="4">
        <v>5122</v>
      </c>
      <c r="Q25" s="4">
        <v>88613</v>
      </c>
      <c r="R25" s="4">
        <v>20579</v>
      </c>
      <c r="S25" s="4">
        <v>4662</v>
      </c>
      <c r="T25" s="94" t="s">
        <v>701</v>
      </c>
    </row>
    <row r="26" spans="1:20" ht="15" customHeight="1">
      <c r="A26" s="92" t="s">
        <v>119</v>
      </c>
      <c r="B26" s="160">
        <v>4903</v>
      </c>
      <c r="C26" s="89">
        <v>2615</v>
      </c>
      <c r="D26" s="89">
        <v>2786</v>
      </c>
      <c r="E26" s="89">
        <v>1420</v>
      </c>
      <c r="F26" s="89">
        <v>2493</v>
      </c>
      <c r="G26" s="89">
        <v>1670</v>
      </c>
      <c r="H26" s="89">
        <v>8928</v>
      </c>
      <c r="I26" s="89">
        <v>2897</v>
      </c>
      <c r="J26" s="89">
        <v>5706</v>
      </c>
      <c r="K26" s="89">
        <v>1388</v>
      </c>
      <c r="L26" s="5">
        <v>1149</v>
      </c>
      <c r="M26" s="5">
        <v>5784</v>
      </c>
      <c r="N26" s="5">
        <v>1733</v>
      </c>
      <c r="O26" s="5">
        <v>5023</v>
      </c>
      <c r="P26" s="4">
        <v>1512</v>
      </c>
      <c r="Q26" s="4">
        <v>22286</v>
      </c>
      <c r="R26" s="4">
        <v>5862</v>
      </c>
      <c r="S26" s="4">
        <v>1675</v>
      </c>
      <c r="T26" s="94" t="s">
        <v>157</v>
      </c>
    </row>
    <row r="27" spans="1:20" ht="15" customHeight="1">
      <c r="A27" s="92" t="s">
        <v>689</v>
      </c>
      <c r="B27" s="160">
        <v>2691</v>
      </c>
      <c r="C27" s="89">
        <v>802</v>
      </c>
      <c r="D27" s="89">
        <v>1046</v>
      </c>
      <c r="E27" s="89">
        <v>488</v>
      </c>
      <c r="F27" s="89">
        <v>1396</v>
      </c>
      <c r="G27" s="89">
        <v>847</v>
      </c>
      <c r="H27" s="89">
        <v>5894</v>
      </c>
      <c r="I27" s="89">
        <v>1213</v>
      </c>
      <c r="J27" s="89">
        <v>2651</v>
      </c>
      <c r="K27" s="89">
        <v>582</v>
      </c>
      <c r="L27" s="5">
        <v>715</v>
      </c>
      <c r="M27" s="5">
        <v>3474</v>
      </c>
      <c r="N27" s="5">
        <v>732</v>
      </c>
      <c r="O27" s="5">
        <v>2190</v>
      </c>
      <c r="P27" s="4">
        <v>789</v>
      </c>
      <c r="Q27" s="4">
        <v>13682</v>
      </c>
      <c r="R27" s="4">
        <v>3798</v>
      </c>
      <c r="S27" s="4">
        <v>562</v>
      </c>
      <c r="T27" s="94" t="s">
        <v>702</v>
      </c>
    </row>
    <row r="28" spans="1:20" ht="29.25" customHeight="1">
      <c r="A28" s="88" t="s">
        <v>723</v>
      </c>
      <c r="B28" s="155">
        <v>307.2</v>
      </c>
      <c r="C28" s="100">
        <v>211.8</v>
      </c>
      <c r="D28" s="100">
        <v>225.3</v>
      </c>
      <c r="E28" s="100">
        <v>257.2</v>
      </c>
      <c r="F28" s="100">
        <v>295.5</v>
      </c>
      <c r="G28" s="100">
        <v>266.39999999999998</v>
      </c>
      <c r="H28" s="100">
        <v>334.3</v>
      </c>
      <c r="I28" s="100">
        <v>244.9</v>
      </c>
      <c r="J28" s="100">
        <v>256.60000000000002</v>
      </c>
      <c r="K28" s="100">
        <v>242.7</v>
      </c>
      <c r="L28" s="8">
        <v>300</v>
      </c>
      <c r="M28" s="8">
        <v>388</v>
      </c>
      <c r="N28" s="8">
        <v>263.10000000000002</v>
      </c>
      <c r="O28" s="8">
        <v>308.2</v>
      </c>
      <c r="P28" s="7">
        <v>236.2</v>
      </c>
      <c r="Q28" s="7">
        <v>465.8</v>
      </c>
      <c r="R28" s="7">
        <v>342.7</v>
      </c>
      <c r="S28" s="7">
        <v>279.2</v>
      </c>
      <c r="T28" s="91" t="s">
        <v>731</v>
      </c>
    </row>
    <row r="29" spans="1:20" ht="19.95" customHeight="1">
      <c r="A29" s="104" t="s">
        <v>439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74"/>
      <c r="M29" s="174"/>
      <c r="N29" s="174"/>
      <c r="O29" s="174"/>
      <c r="P29" s="174"/>
      <c r="Q29" s="174"/>
      <c r="R29" s="174"/>
      <c r="S29" s="174"/>
      <c r="T29" s="104"/>
    </row>
    <row r="30" spans="1:20">
      <c r="A30" s="104" t="s">
        <v>732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74"/>
      <c r="M30" s="174"/>
      <c r="N30" s="174"/>
      <c r="O30" s="174"/>
      <c r="P30" s="174"/>
      <c r="Q30" s="174"/>
      <c r="R30" s="174"/>
      <c r="S30" s="174"/>
      <c r="T30" s="104"/>
    </row>
    <row r="31" spans="1:20">
      <c r="A31" s="104" t="s">
        <v>733</v>
      </c>
      <c r="B31" s="104"/>
      <c r="C31" s="104"/>
      <c r="D31" s="104"/>
      <c r="E31" s="104"/>
      <c r="F31" s="104"/>
      <c r="G31" s="104"/>
      <c r="H31" s="104"/>
      <c r="I31" s="104"/>
      <c r="J31" s="104"/>
      <c r="K31" s="104"/>
      <c r="T31" s="104"/>
    </row>
    <row r="32" spans="1:20">
      <c r="A32" s="104" t="s">
        <v>734</v>
      </c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T32" s="104"/>
    </row>
    <row r="33" spans="1:20">
      <c r="A33" s="104" t="s">
        <v>735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T33" s="104"/>
    </row>
    <row r="34" spans="1:20">
      <c r="A34" s="104" t="s">
        <v>736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T34" s="104"/>
    </row>
    <row r="35" spans="1:20">
      <c r="A35" s="105" t="s">
        <v>441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T35" s="104"/>
    </row>
    <row r="36" spans="1:20">
      <c r="A36" s="105" t="s">
        <v>737</v>
      </c>
    </row>
    <row r="37" spans="1:20">
      <c r="A37" s="105" t="s">
        <v>738</v>
      </c>
    </row>
    <row r="38" spans="1:20">
      <c r="A38" s="105" t="s">
        <v>739</v>
      </c>
    </row>
    <row r="39" spans="1:20">
      <c r="A39" s="105" t="s">
        <v>740</v>
      </c>
    </row>
    <row r="40" spans="1:20">
      <c r="A40" s="105" t="s">
        <v>741</v>
      </c>
    </row>
  </sheetData>
  <pageMargins left="0.7" right="0.7" top="0.75" bottom="0.75" header="0.3" footer="0.3"/>
  <pageSetup paperSize="8" scale="76" orientation="landscape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28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7" width="17.6640625" style="1" customWidth="1"/>
    <col min="8" max="8" width="55.77734375" style="116" customWidth="1"/>
    <col min="9" max="16384" width="9.109375" style="1"/>
  </cols>
  <sheetData>
    <row r="1" spans="1:8" ht="15" customHeight="1">
      <c r="A1" s="1" t="s">
        <v>749</v>
      </c>
    </row>
    <row r="2" spans="1:8" ht="15" customHeight="1">
      <c r="A2" s="149" t="s">
        <v>750</v>
      </c>
      <c r="B2" s="87"/>
      <c r="C2" s="87"/>
      <c r="D2" s="87"/>
      <c r="E2" s="87"/>
      <c r="F2" s="87"/>
      <c r="G2" s="87"/>
      <c r="H2" s="149"/>
    </row>
    <row r="3" spans="1:8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ht="30" customHeight="1">
      <c r="A4" s="205" t="s">
        <v>752</v>
      </c>
      <c r="B4" s="207"/>
      <c r="C4" s="207"/>
      <c r="D4" s="207"/>
      <c r="E4" s="207"/>
      <c r="F4" s="207"/>
      <c r="G4" s="207"/>
      <c r="H4" s="207"/>
    </row>
    <row r="5" spans="1:8" ht="13.5" customHeight="1">
      <c r="A5" s="88" t="s">
        <v>745</v>
      </c>
      <c r="B5" s="160">
        <v>262</v>
      </c>
      <c r="C5" s="89">
        <v>135</v>
      </c>
      <c r="D5" s="89">
        <v>17</v>
      </c>
      <c r="E5" s="89">
        <v>414</v>
      </c>
      <c r="F5" s="89">
        <v>6768</v>
      </c>
      <c r="G5" s="89">
        <v>18323</v>
      </c>
      <c r="H5" s="91" t="s">
        <v>753</v>
      </c>
    </row>
    <row r="6" spans="1:8" ht="30" customHeight="1">
      <c r="A6" s="206" t="s">
        <v>789</v>
      </c>
      <c r="B6" s="208"/>
      <c r="C6" s="208"/>
      <c r="D6" s="208"/>
      <c r="E6" s="208"/>
      <c r="F6" s="208"/>
      <c r="G6" s="208"/>
      <c r="H6" s="208"/>
    </row>
    <row r="7" spans="1:8" ht="25.2">
      <c r="A7" s="88" t="s">
        <v>746</v>
      </c>
      <c r="B7" s="155">
        <v>27.2</v>
      </c>
      <c r="C7" s="100">
        <v>11.3</v>
      </c>
      <c r="D7" s="100">
        <v>1.9</v>
      </c>
      <c r="E7" s="100">
        <v>40.4</v>
      </c>
      <c r="F7" s="100">
        <v>69.599999999999994</v>
      </c>
      <c r="G7" s="100">
        <v>135.6</v>
      </c>
      <c r="H7" s="91" t="s">
        <v>754</v>
      </c>
    </row>
    <row r="8" spans="1:8" ht="13.5" customHeight="1">
      <c r="A8" s="92" t="s">
        <v>2</v>
      </c>
      <c r="B8" s="155">
        <v>27.2</v>
      </c>
      <c r="C8" s="100">
        <v>11.3</v>
      </c>
      <c r="D8" s="100">
        <v>1.9</v>
      </c>
      <c r="E8" s="100">
        <v>40.4</v>
      </c>
      <c r="F8" s="100">
        <v>69.599999999999994</v>
      </c>
      <c r="G8" s="100">
        <v>135.6</v>
      </c>
      <c r="H8" s="94" t="s">
        <v>3</v>
      </c>
    </row>
    <row r="9" spans="1:8" ht="13.5" customHeight="1">
      <c r="A9" s="96" t="s">
        <v>109</v>
      </c>
      <c r="B9" s="155">
        <v>100</v>
      </c>
      <c r="C9" s="100">
        <v>99.9</v>
      </c>
      <c r="D9" s="100">
        <v>100</v>
      </c>
      <c r="E9" s="100">
        <v>100</v>
      </c>
      <c r="F9" s="100">
        <v>99.9</v>
      </c>
      <c r="G9" s="100">
        <v>99.9</v>
      </c>
      <c r="H9" s="134" t="s">
        <v>196</v>
      </c>
    </row>
    <row r="10" spans="1:8" ht="13.5" customHeight="1">
      <c r="A10" s="140" t="s">
        <v>743</v>
      </c>
      <c r="B10" s="155">
        <v>10.3</v>
      </c>
      <c r="C10" s="100">
        <v>0.3</v>
      </c>
      <c r="D10" s="100" t="s">
        <v>58</v>
      </c>
      <c r="E10" s="100">
        <v>7</v>
      </c>
      <c r="F10" s="100">
        <v>4.0999999999999996</v>
      </c>
      <c r="G10" s="100">
        <v>4.7</v>
      </c>
      <c r="H10" s="141" t="s">
        <v>203</v>
      </c>
    </row>
    <row r="11" spans="1:8" ht="13.5" customHeight="1">
      <c r="A11" s="140" t="s">
        <v>747</v>
      </c>
      <c r="B11" s="155">
        <v>6.8</v>
      </c>
      <c r="C11" s="100">
        <v>1</v>
      </c>
      <c r="D11" s="100" t="s">
        <v>58</v>
      </c>
      <c r="E11" s="100">
        <v>4.9000000000000004</v>
      </c>
      <c r="F11" s="100">
        <v>2.8</v>
      </c>
      <c r="G11" s="100">
        <v>1.4</v>
      </c>
      <c r="H11" s="176" t="s">
        <v>755</v>
      </c>
    </row>
    <row r="12" spans="1:8" ht="13.5" customHeight="1">
      <c r="A12" s="140" t="s">
        <v>744</v>
      </c>
      <c r="B12" s="155">
        <v>7</v>
      </c>
      <c r="C12" s="100" t="s">
        <v>58</v>
      </c>
      <c r="D12" s="100" t="s">
        <v>58</v>
      </c>
      <c r="E12" s="100">
        <v>4.7</v>
      </c>
      <c r="F12" s="100">
        <v>7.9</v>
      </c>
      <c r="G12" s="100">
        <v>38.299999999999997</v>
      </c>
      <c r="H12" s="141" t="s">
        <v>204</v>
      </c>
    </row>
    <row r="13" spans="1:8" ht="13.5" customHeight="1">
      <c r="A13" s="140" t="s">
        <v>194</v>
      </c>
      <c r="B13" s="155">
        <v>75.900000000000006</v>
      </c>
      <c r="C13" s="100">
        <v>98.6</v>
      </c>
      <c r="D13" s="100">
        <v>100</v>
      </c>
      <c r="E13" s="100">
        <v>83.4</v>
      </c>
      <c r="F13" s="100">
        <v>85.1</v>
      </c>
      <c r="G13" s="100">
        <v>55.5</v>
      </c>
      <c r="H13" s="141" t="s">
        <v>195</v>
      </c>
    </row>
    <row r="14" spans="1:8" ht="13.5" customHeight="1">
      <c r="A14" s="92" t="s">
        <v>8</v>
      </c>
      <c r="B14" s="155" t="s">
        <v>58</v>
      </c>
      <c r="C14" s="100">
        <v>0</v>
      </c>
      <c r="D14" s="100" t="s">
        <v>58</v>
      </c>
      <c r="E14" s="100">
        <v>0</v>
      </c>
      <c r="F14" s="100">
        <v>0</v>
      </c>
      <c r="G14" s="100">
        <v>0</v>
      </c>
      <c r="H14" s="94" t="s">
        <v>9</v>
      </c>
    </row>
    <row r="15" spans="1:8" ht="27" customHeight="1">
      <c r="A15" s="88" t="s">
        <v>317</v>
      </c>
      <c r="B15" s="160"/>
      <c r="C15" s="89"/>
      <c r="D15" s="89"/>
      <c r="E15" s="89"/>
      <c r="F15" s="89"/>
      <c r="G15" s="89"/>
      <c r="H15" s="91" t="s">
        <v>284</v>
      </c>
    </row>
    <row r="16" spans="1:8" ht="13.5" customHeight="1">
      <c r="A16" s="92" t="s">
        <v>205</v>
      </c>
      <c r="B16" s="160">
        <v>110</v>
      </c>
      <c r="C16" s="89">
        <v>36</v>
      </c>
      <c r="D16" s="89" t="s">
        <v>58</v>
      </c>
      <c r="E16" s="89">
        <f>B16+C16</f>
        <v>146</v>
      </c>
      <c r="F16" s="89">
        <v>248</v>
      </c>
      <c r="G16" s="89">
        <v>676</v>
      </c>
      <c r="H16" s="94" t="s">
        <v>206</v>
      </c>
    </row>
    <row r="17" spans="1:8" ht="13.5" customHeight="1">
      <c r="A17" s="92" t="s">
        <v>748</v>
      </c>
      <c r="B17" s="160">
        <v>5126</v>
      </c>
      <c r="C17" s="89">
        <v>1001</v>
      </c>
      <c r="D17" s="89" t="s">
        <v>58</v>
      </c>
      <c r="E17" s="89">
        <v>6127</v>
      </c>
      <c r="F17" s="89">
        <v>9312</v>
      </c>
      <c r="G17" s="89">
        <v>15529</v>
      </c>
      <c r="H17" s="177" t="s">
        <v>756</v>
      </c>
    </row>
    <row r="18" spans="1:8" s="97" customFormat="1" ht="24.6" customHeight="1">
      <c r="A18" s="88" t="s">
        <v>323</v>
      </c>
      <c r="B18" s="160"/>
      <c r="C18" s="89"/>
      <c r="D18" s="89"/>
      <c r="E18" s="89"/>
      <c r="F18" s="89"/>
      <c r="G18" s="89"/>
      <c r="H18" s="91" t="s">
        <v>285</v>
      </c>
    </row>
    <row r="19" spans="1:8" s="97" customFormat="1" ht="13.8">
      <c r="A19" s="102" t="s">
        <v>263</v>
      </c>
      <c r="B19" s="160">
        <v>99.8</v>
      </c>
      <c r="C19" s="89">
        <v>99.8</v>
      </c>
      <c r="D19" s="89" t="s">
        <v>58</v>
      </c>
      <c r="E19" s="89">
        <v>99.8</v>
      </c>
      <c r="F19" s="89" t="s">
        <v>32</v>
      </c>
      <c r="G19" s="89">
        <v>99.7</v>
      </c>
      <c r="H19" s="177" t="s">
        <v>11</v>
      </c>
    </row>
    <row r="20" spans="1:8" s="97" customFormat="1" ht="13.8">
      <c r="A20" s="102" t="s">
        <v>765</v>
      </c>
      <c r="B20" s="155">
        <v>96.3</v>
      </c>
      <c r="C20" s="100">
        <v>93.2</v>
      </c>
      <c r="D20" s="100" t="s">
        <v>58</v>
      </c>
      <c r="E20" s="100">
        <v>96</v>
      </c>
      <c r="F20" s="89" t="s">
        <v>32</v>
      </c>
      <c r="G20" s="100">
        <v>90.6</v>
      </c>
      <c r="H20" s="177" t="s">
        <v>766</v>
      </c>
    </row>
    <row r="21" spans="1:8" ht="19.95" customHeight="1">
      <c r="A21" s="104" t="s">
        <v>757</v>
      </c>
      <c r="B21" s="104"/>
      <c r="C21" s="104"/>
      <c r="D21" s="104"/>
      <c r="E21" s="104"/>
      <c r="F21" s="104"/>
      <c r="G21" s="104"/>
      <c r="H21" s="175"/>
    </row>
    <row r="22" spans="1:8" ht="13.5" customHeight="1">
      <c r="A22" s="104" t="s">
        <v>758</v>
      </c>
      <c r="B22" s="104"/>
      <c r="C22" s="104"/>
      <c r="D22" s="104"/>
      <c r="E22" s="104"/>
      <c r="F22" s="104"/>
      <c r="G22" s="104"/>
      <c r="H22" s="175"/>
    </row>
    <row r="23" spans="1:8" ht="13.5" customHeight="1">
      <c r="A23" s="104" t="s">
        <v>759</v>
      </c>
      <c r="B23" s="104"/>
      <c r="C23" s="104"/>
      <c r="D23" s="104"/>
      <c r="E23" s="104"/>
      <c r="F23" s="104"/>
      <c r="G23" s="104"/>
      <c r="H23" s="175"/>
    </row>
    <row r="24" spans="1:8" ht="13.5" customHeight="1">
      <c r="A24" s="104" t="s">
        <v>760</v>
      </c>
      <c r="B24" s="104"/>
      <c r="C24" s="104"/>
      <c r="D24" s="104"/>
      <c r="E24" s="104"/>
      <c r="F24" s="104"/>
      <c r="G24" s="104"/>
      <c r="H24" s="175"/>
    </row>
    <row r="25" spans="1:8" ht="13.5" customHeight="1">
      <c r="A25" s="105" t="s">
        <v>761</v>
      </c>
      <c r="B25" s="105"/>
      <c r="C25" s="105"/>
      <c r="D25" s="105"/>
      <c r="E25" s="105"/>
      <c r="F25" s="105"/>
      <c r="G25" s="105"/>
      <c r="H25" s="175"/>
    </row>
    <row r="26" spans="1:8">
      <c r="A26" s="105" t="s">
        <v>762</v>
      </c>
    </row>
    <row r="27" spans="1:8">
      <c r="A27" s="105" t="s">
        <v>763</v>
      </c>
    </row>
    <row r="28" spans="1:8">
      <c r="A28" s="105" t="s">
        <v>764</v>
      </c>
    </row>
  </sheetData>
  <mergeCells count="2">
    <mergeCell ref="A4:H4"/>
    <mergeCell ref="A6:H6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32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7" width="17.6640625" style="97" customWidth="1"/>
    <col min="8" max="8" width="55.77734375" style="125" customWidth="1"/>
    <col min="9" max="16384" width="8.88671875" style="97"/>
  </cols>
  <sheetData>
    <row r="1" spans="1:8" ht="15" customHeight="1">
      <c r="A1" s="1" t="s">
        <v>781</v>
      </c>
      <c r="B1" s="1"/>
      <c r="C1" s="1"/>
      <c r="D1" s="1"/>
      <c r="E1" s="1"/>
      <c r="F1" s="1"/>
      <c r="G1" s="1"/>
      <c r="H1" s="116"/>
    </row>
    <row r="2" spans="1:8" ht="15" customHeight="1">
      <c r="A2" s="149" t="s">
        <v>751</v>
      </c>
      <c r="B2" s="87"/>
      <c r="C2" s="87"/>
      <c r="D2" s="87"/>
      <c r="E2" s="87"/>
      <c r="F2" s="87"/>
      <c r="G2" s="87"/>
      <c r="H2" s="149"/>
    </row>
    <row r="3" spans="1:8" s="1" customFormat="1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s="98" customFormat="1" ht="30" customHeight="1">
      <c r="A4" s="205" t="s">
        <v>788</v>
      </c>
      <c r="B4" s="205"/>
      <c r="C4" s="205"/>
      <c r="D4" s="205"/>
      <c r="E4" s="205"/>
      <c r="F4" s="205"/>
      <c r="G4" s="205"/>
      <c r="H4" s="205"/>
    </row>
    <row r="5" spans="1:8" ht="23.4">
      <c r="A5" s="88" t="s">
        <v>324</v>
      </c>
      <c r="B5" s="160">
        <v>11834</v>
      </c>
      <c r="C5" s="89">
        <v>5009</v>
      </c>
      <c r="D5" s="89">
        <v>1637</v>
      </c>
      <c r="E5" s="89">
        <v>18480</v>
      </c>
      <c r="F5" s="89">
        <v>37088</v>
      </c>
      <c r="G5" s="89">
        <v>49381</v>
      </c>
      <c r="H5" s="91" t="s">
        <v>325</v>
      </c>
    </row>
    <row r="6" spans="1:8">
      <c r="A6" s="88" t="s">
        <v>110</v>
      </c>
      <c r="B6" s="160">
        <v>399</v>
      </c>
      <c r="C6" s="89">
        <v>137</v>
      </c>
      <c r="D6" s="89">
        <v>23</v>
      </c>
      <c r="E6" s="89">
        <v>559</v>
      </c>
      <c r="F6" s="89">
        <v>1246</v>
      </c>
      <c r="G6" s="89">
        <v>1848</v>
      </c>
      <c r="H6" s="91" t="s">
        <v>111</v>
      </c>
    </row>
    <row r="7" spans="1:8" s="98" customFormat="1" ht="30" customHeight="1">
      <c r="A7" s="206" t="s">
        <v>779</v>
      </c>
      <c r="B7" s="206"/>
      <c r="C7" s="206"/>
      <c r="D7" s="206"/>
      <c r="E7" s="206"/>
      <c r="F7" s="206"/>
      <c r="G7" s="206"/>
      <c r="H7" s="206"/>
    </row>
    <row r="8" spans="1:8">
      <c r="A8" s="88" t="s">
        <v>769</v>
      </c>
      <c r="B8" s="155">
        <v>470.8</v>
      </c>
      <c r="C8" s="100">
        <v>245</v>
      </c>
      <c r="D8" s="100">
        <v>35.299999999999997</v>
      </c>
      <c r="E8" s="100">
        <v>751.1</v>
      </c>
      <c r="F8" s="100">
        <v>1600.2</v>
      </c>
      <c r="G8" s="100">
        <v>2346.6999999999998</v>
      </c>
      <c r="H8" s="91" t="s">
        <v>772</v>
      </c>
    </row>
    <row r="9" spans="1:8">
      <c r="A9" s="92" t="s">
        <v>12</v>
      </c>
      <c r="B9" s="155">
        <v>248</v>
      </c>
      <c r="C9" s="100">
        <v>129.5</v>
      </c>
      <c r="D9" s="100">
        <v>18.899999999999999</v>
      </c>
      <c r="E9" s="100">
        <v>396.3</v>
      </c>
      <c r="F9" s="100">
        <v>826.3</v>
      </c>
      <c r="G9" s="100">
        <v>1204.9000000000001</v>
      </c>
      <c r="H9" s="94" t="s">
        <v>297</v>
      </c>
    </row>
    <row r="10" spans="1:8">
      <c r="A10" s="88" t="s">
        <v>776</v>
      </c>
      <c r="B10" s="156">
        <v>1797</v>
      </c>
      <c r="C10" s="157">
        <v>1813</v>
      </c>
      <c r="D10" s="157">
        <v>2042</v>
      </c>
      <c r="E10" s="157">
        <v>1812</v>
      </c>
      <c r="F10" s="157">
        <v>236</v>
      </c>
      <c r="G10" s="157">
        <v>128</v>
      </c>
      <c r="H10" s="91" t="s">
        <v>773</v>
      </c>
    </row>
    <row r="11" spans="1:8">
      <c r="A11" s="88" t="s">
        <v>770</v>
      </c>
      <c r="B11" s="156">
        <v>111</v>
      </c>
      <c r="C11" s="157">
        <v>112</v>
      </c>
      <c r="D11" s="157">
        <v>115</v>
      </c>
      <c r="E11" s="157">
        <v>112</v>
      </c>
      <c r="F11" s="157">
        <v>107</v>
      </c>
      <c r="G11" s="157">
        <v>106</v>
      </c>
      <c r="H11" s="91" t="s">
        <v>774</v>
      </c>
    </row>
    <row r="12" spans="1:8">
      <c r="A12" s="88" t="s">
        <v>771</v>
      </c>
      <c r="B12" s="160"/>
      <c r="C12" s="89"/>
      <c r="D12" s="89"/>
      <c r="E12" s="89"/>
      <c r="F12" s="89"/>
      <c r="G12" s="89"/>
      <c r="H12" s="91" t="s">
        <v>775</v>
      </c>
    </row>
    <row r="13" spans="1:8">
      <c r="A13" s="92" t="s">
        <v>13</v>
      </c>
      <c r="B13" s="155">
        <v>85.3</v>
      </c>
      <c r="C13" s="100">
        <v>40.299999999999997</v>
      </c>
      <c r="D13" s="100">
        <v>4.5</v>
      </c>
      <c r="E13" s="100">
        <v>130.19999999999999</v>
      </c>
      <c r="F13" s="100">
        <v>317.10000000000002</v>
      </c>
      <c r="G13" s="100">
        <v>465</v>
      </c>
      <c r="H13" s="94" t="s">
        <v>180</v>
      </c>
    </row>
    <row r="14" spans="1:8">
      <c r="A14" s="92" t="s">
        <v>264</v>
      </c>
      <c r="B14" s="155">
        <v>270.39999999999998</v>
      </c>
      <c r="C14" s="100">
        <v>139.9</v>
      </c>
      <c r="D14" s="100">
        <v>19.3</v>
      </c>
      <c r="E14" s="100">
        <v>429.6</v>
      </c>
      <c r="F14" s="100">
        <v>941.7</v>
      </c>
      <c r="G14" s="100">
        <v>1391.3</v>
      </c>
      <c r="H14" s="94" t="s">
        <v>182</v>
      </c>
    </row>
    <row r="15" spans="1:8">
      <c r="A15" s="92" t="s">
        <v>14</v>
      </c>
      <c r="B15" s="155">
        <v>115</v>
      </c>
      <c r="C15" s="100">
        <v>64.8</v>
      </c>
      <c r="D15" s="100">
        <v>11.5</v>
      </c>
      <c r="E15" s="100">
        <v>191.3</v>
      </c>
      <c r="F15" s="100">
        <v>341.5</v>
      </c>
      <c r="G15" s="100">
        <v>490.4</v>
      </c>
      <c r="H15" s="94" t="s">
        <v>181</v>
      </c>
    </row>
    <row r="16" spans="1:8" s="1" customFormat="1">
      <c r="A16" s="88" t="s">
        <v>363</v>
      </c>
      <c r="B16" s="155">
        <v>74.099999999999994</v>
      </c>
      <c r="C16" s="100">
        <v>75.099999999999994</v>
      </c>
      <c r="D16" s="100">
        <v>83.2</v>
      </c>
      <c r="E16" s="100">
        <v>74.8</v>
      </c>
      <c r="F16" s="100">
        <v>69.900000000000006</v>
      </c>
      <c r="G16" s="100">
        <v>68.7</v>
      </c>
      <c r="H16" s="91" t="s">
        <v>780</v>
      </c>
    </row>
    <row r="17" spans="1:9" s="1" customFormat="1" ht="12">
      <c r="A17" s="88" t="s">
        <v>15</v>
      </c>
      <c r="B17" s="160">
        <v>2105</v>
      </c>
      <c r="C17" s="89">
        <v>953</v>
      </c>
      <c r="D17" s="89">
        <v>102</v>
      </c>
      <c r="E17" s="89">
        <v>3160</v>
      </c>
      <c r="F17" s="89">
        <v>6640</v>
      </c>
      <c r="G17" s="89">
        <v>9430</v>
      </c>
      <c r="H17" s="91" t="s">
        <v>16</v>
      </c>
    </row>
    <row r="18" spans="1:9" s="1" customFormat="1" ht="12">
      <c r="A18" s="181" t="s">
        <v>17</v>
      </c>
      <c r="B18" s="155">
        <v>4.5</v>
      </c>
      <c r="C18" s="100">
        <v>3.9</v>
      </c>
      <c r="D18" s="100">
        <v>2.9</v>
      </c>
      <c r="E18" s="100">
        <v>4.2</v>
      </c>
      <c r="F18" s="100">
        <v>4.2</v>
      </c>
      <c r="G18" s="100">
        <v>4</v>
      </c>
      <c r="H18" s="180" t="s">
        <v>272</v>
      </c>
    </row>
    <row r="19" spans="1:9" s="1" customFormat="1" ht="12">
      <c r="A19" s="88" t="s">
        <v>18</v>
      </c>
      <c r="B19" s="160">
        <v>5331</v>
      </c>
      <c r="C19" s="89">
        <v>1989</v>
      </c>
      <c r="D19" s="89">
        <v>226</v>
      </c>
      <c r="E19" s="89">
        <v>7546</v>
      </c>
      <c r="F19" s="89">
        <v>17225</v>
      </c>
      <c r="G19" s="89">
        <v>24495</v>
      </c>
      <c r="H19" s="91" t="s">
        <v>19</v>
      </c>
    </row>
    <row r="20" spans="1:9" s="1" customFormat="1" ht="12">
      <c r="A20" s="181" t="s">
        <v>17</v>
      </c>
      <c r="B20" s="155">
        <v>11.3</v>
      </c>
      <c r="C20" s="100">
        <v>8.1</v>
      </c>
      <c r="D20" s="100">
        <v>6.4</v>
      </c>
      <c r="E20" s="100">
        <v>10</v>
      </c>
      <c r="F20" s="100">
        <v>10.8</v>
      </c>
      <c r="G20" s="100">
        <v>10.4</v>
      </c>
      <c r="H20" s="180" t="s">
        <v>272</v>
      </c>
    </row>
    <row r="21" spans="1:9" s="1" customFormat="1" ht="12">
      <c r="A21" s="88" t="s">
        <v>20</v>
      </c>
      <c r="B21" s="160">
        <v>5694</v>
      </c>
      <c r="C21" s="89">
        <v>2882</v>
      </c>
      <c r="D21" s="89">
        <v>509</v>
      </c>
      <c r="E21" s="89">
        <v>9085</v>
      </c>
      <c r="F21" s="89">
        <v>17335</v>
      </c>
      <c r="G21" s="89">
        <v>25663</v>
      </c>
      <c r="H21" s="91" t="s">
        <v>112</v>
      </c>
    </row>
    <row r="22" spans="1:9" s="1" customFormat="1" ht="12">
      <c r="A22" s="183" t="s">
        <v>17</v>
      </c>
      <c r="B22" s="155">
        <v>12.1</v>
      </c>
      <c r="C22" s="100">
        <v>11.7</v>
      </c>
      <c r="D22" s="100">
        <v>14.3</v>
      </c>
      <c r="E22" s="100">
        <v>12.1</v>
      </c>
      <c r="F22" s="100">
        <v>10.8</v>
      </c>
      <c r="G22" s="100">
        <v>10.9</v>
      </c>
      <c r="H22" s="182" t="s">
        <v>272</v>
      </c>
    </row>
    <row r="23" spans="1:9" s="1" customFormat="1" ht="12">
      <c r="A23" s="181" t="s">
        <v>21</v>
      </c>
      <c r="B23" s="160">
        <v>19</v>
      </c>
      <c r="C23" s="89">
        <v>6</v>
      </c>
      <c r="D23" s="89" t="s">
        <v>58</v>
      </c>
      <c r="E23" s="89">
        <v>25</v>
      </c>
      <c r="F23" s="89">
        <v>61</v>
      </c>
      <c r="G23" s="89">
        <v>97</v>
      </c>
      <c r="H23" s="180" t="s">
        <v>22</v>
      </c>
    </row>
    <row r="24" spans="1:9" s="1" customFormat="1" ht="12">
      <c r="A24" s="183" t="s">
        <v>113</v>
      </c>
      <c r="B24" s="155">
        <v>3.6</v>
      </c>
      <c r="C24" s="100">
        <v>3</v>
      </c>
      <c r="D24" s="100" t="s">
        <v>58</v>
      </c>
      <c r="E24" s="100">
        <v>3.3</v>
      </c>
      <c r="F24" s="100">
        <v>3.5</v>
      </c>
      <c r="G24" s="100">
        <v>4</v>
      </c>
      <c r="H24" s="182" t="s">
        <v>273</v>
      </c>
    </row>
    <row r="25" spans="1:9" s="1" customFormat="1" ht="12">
      <c r="A25" s="88" t="s">
        <v>23</v>
      </c>
      <c r="B25" s="160">
        <v>-363</v>
      </c>
      <c r="C25" s="89">
        <v>-893</v>
      </c>
      <c r="D25" s="89">
        <v>-283</v>
      </c>
      <c r="E25" s="89">
        <v>-1539</v>
      </c>
      <c r="F25" s="89">
        <v>-110</v>
      </c>
      <c r="G25" s="89">
        <v>-1168</v>
      </c>
      <c r="H25" s="91" t="s">
        <v>24</v>
      </c>
    </row>
    <row r="26" spans="1:9" s="1" customFormat="1" ht="12">
      <c r="A26" s="92" t="s">
        <v>17</v>
      </c>
      <c r="B26" s="155">
        <v>-0.8</v>
      </c>
      <c r="C26" s="100">
        <v>-3.6</v>
      </c>
      <c r="D26" s="100">
        <v>-8</v>
      </c>
      <c r="E26" s="100">
        <v>-2</v>
      </c>
      <c r="F26" s="100">
        <v>-0.1</v>
      </c>
      <c r="G26" s="100">
        <v>-0.5</v>
      </c>
      <c r="H26" s="94" t="s">
        <v>272</v>
      </c>
      <c r="I26" s="179"/>
    </row>
    <row r="27" spans="1:9" s="1" customFormat="1" ht="12">
      <c r="A27" s="88" t="s">
        <v>326</v>
      </c>
      <c r="B27" s="160">
        <v>1079</v>
      </c>
      <c r="C27" s="89">
        <v>-332</v>
      </c>
      <c r="D27" s="89">
        <v>-102</v>
      </c>
      <c r="E27" s="89">
        <v>645</v>
      </c>
      <c r="F27" s="89">
        <v>4929</v>
      </c>
      <c r="G27" s="89">
        <v>4078</v>
      </c>
      <c r="H27" s="91" t="s">
        <v>327</v>
      </c>
    </row>
    <row r="28" spans="1:9" s="1" customFormat="1" ht="12">
      <c r="A28" s="92" t="s">
        <v>17</v>
      </c>
      <c r="B28" s="155">
        <v>2.2999999999999998</v>
      </c>
      <c r="C28" s="100">
        <v>-1.4</v>
      </c>
      <c r="D28" s="100">
        <v>-2.9</v>
      </c>
      <c r="E28" s="100">
        <v>0.9</v>
      </c>
      <c r="F28" s="100">
        <v>3.1</v>
      </c>
      <c r="G28" s="100">
        <v>1.7</v>
      </c>
      <c r="H28" s="94" t="s">
        <v>272</v>
      </c>
    </row>
    <row r="29" spans="1:9" ht="19.95" customHeight="1">
      <c r="A29" s="104" t="s">
        <v>767</v>
      </c>
      <c r="B29" s="104"/>
      <c r="C29" s="104"/>
      <c r="D29" s="104"/>
      <c r="E29" s="104"/>
      <c r="F29" s="104"/>
      <c r="G29" s="104"/>
      <c r="H29" s="175"/>
    </row>
    <row r="30" spans="1:9" ht="13.8" customHeight="1">
      <c r="A30" s="104" t="s">
        <v>777</v>
      </c>
      <c r="B30" s="104"/>
      <c r="C30" s="104"/>
      <c r="D30" s="104"/>
      <c r="E30" s="104"/>
      <c r="F30" s="104"/>
      <c r="G30" s="104"/>
      <c r="H30" s="175"/>
    </row>
    <row r="31" spans="1:9">
      <c r="A31" s="135" t="s">
        <v>768</v>
      </c>
      <c r="B31" s="178"/>
      <c r="C31" s="178"/>
      <c r="D31" s="178"/>
      <c r="E31" s="178"/>
      <c r="F31" s="178"/>
      <c r="G31" s="178"/>
      <c r="H31" s="137"/>
    </row>
    <row r="32" spans="1:9">
      <c r="A32" s="135" t="s">
        <v>778</v>
      </c>
    </row>
  </sheetData>
  <mergeCells count="2">
    <mergeCell ref="A4:H4"/>
    <mergeCell ref="A7:H7"/>
  </mergeCells>
  <pageMargins left="0.7" right="0.7" top="0.75" bottom="0.75" header="0.3" footer="0.3"/>
  <pageSetup paperSize="9" scale="52" orientation="portrait" horizontalDpi="4294967294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31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7" width="17.6640625" style="1" customWidth="1"/>
    <col min="8" max="8" width="55.77734375" style="116" customWidth="1"/>
    <col min="9" max="16384" width="9.109375" style="1"/>
  </cols>
  <sheetData>
    <row r="1" spans="1:8" ht="15" customHeight="1">
      <c r="A1" s="1" t="s">
        <v>781</v>
      </c>
    </row>
    <row r="2" spans="1:8" ht="15" customHeight="1">
      <c r="A2" s="149" t="s">
        <v>751</v>
      </c>
      <c r="B2" s="87"/>
      <c r="C2" s="87"/>
      <c r="D2" s="87"/>
      <c r="E2" s="87"/>
      <c r="F2" s="87"/>
      <c r="G2" s="87"/>
      <c r="H2" s="149"/>
    </row>
    <row r="3" spans="1:8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ht="30" customHeight="1">
      <c r="A4" s="205" t="s">
        <v>785</v>
      </c>
      <c r="B4" s="205"/>
      <c r="C4" s="205"/>
      <c r="D4" s="205"/>
      <c r="E4" s="205"/>
      <c r="F4" s="205"/>
      <c r="G4" s="205"/>
      <c r="H4" s="205"/>
    </row>
    <row r="5" spans="1:8" ht="13.5" customHeight="1">
      <c r="A5" s="88" t="s">
        <v>782</v>
      </c>
      <c r="B5" s="160">
        <v>180263</v>
      </c>
      <c r="C5" s="89">
        <v>73648</v>
      </c>
      <c r="D5" s="89">
        <v>12773</v>
      </c>
      <c r="E5" s="89">
        <v>266684</v>
      </c>
      <c r="F5" s="89">
        <v>420719</v>
      </c>
      <c r="G5" s="89">
        <v>584939</v>
      </c>
      <c r="H5" s="91" t="s">
        <v>786</v>
      </c>
    </row>
    <row r="6" spans="1:8" ht="13.5" customHeight="1">
      <c r="A6" s="185" t="s">
        <v>114</v>
      </c>
      <c r="B6" s="160">
        <v>50.3</v>
      </c>
      <c r="C6" s="89">
        <v>50.7</v>
      </c>
      <c r="D6" s="89">
        <v>57.6</v>
      </c>
      <c r="E6" s="100">
        <v>50.8</v>
      </c>
      <c r="F6" s="100">
        <v>51</v>
      </c>
      <c r="G6" s="89">
        <v>50.8</v>
      </c>
      <c r="H6" s="186" t="s">
        <v>298</v>
      </c>
    </row>
    <row r="7" spans="1:8" ht="13.5" customHeight="1">
      <c r="A7" s="140" t="s">
        <v>17</v>
      </c>
      <c r="B7" s="160">
        <v>383</v>
      </c>
      <c r="C7" s="89">
        <v>301</v>
      </c>
      <c r="D7" s="89">
        <v>362</v>
      </c>
      <c r="E7" s="89">
        <v>355</v>
      </c>
      <c r="F7" s="89">
        <v>263</v>
      </c>
      <c r="G7" s="89">
        <v>249</v>
      </c>
      <c r="H7" s="141" t="s">
        <v>272</v>
      </c>
    </row>
    <row r="8" spans="1:8" ht="13.5" customHeight="1">
      <c r="A8" s="96" t="s">
        <v>25</v>
      </c>
      <c r="B8" s="89"/>
      <c r="C8" s="89"/>
      <c r="D8" s="89"/>
      <c r="E8" s="89"/>
      <c r="F8" s="89"/>
      <c r="G8" s="89"/>
      <c r="H8" s="134" t="s">
        <v>26</v>
      </c>
    </row>
    <row r="9" spans="1:8" ht="13.5" customHeight="1">
      <c r="A9" s="92" t="s">
        <v>115</v>
      </c>
      <c r="B9" s="160">
        <v>26480</v>
      </c>
      <c r="C9" s="89">
        <v>12794</v>
      </c>
      <c r="D9" s="89">
        <v>1019</v>
      </c>
      <c r="E9" s="89">
        <v>40293</v>
      </c>
      <c r="F9" s="89">
        <v>93506</v>
      </c>
      <c r="G9" s="89">
        <v>159719</v>
      </c>
      <c r="H9" s="94" t="s">
        <v>116</v>
      </c>
    </row>
    <row r="10" spans="1:8" ht="13.5" customHeight="1">
      <c r="A10" s="92" t="s">
        <v>117</v>
      </c>
      <c r="B10" s="160">
        <v>9829</v>
      </c>
      <c r="C10" s="89">
        <v>3438</v>
      </c>
      <c r="D10" s="89">
        <v>656</v>
      </c>
      <c r="E10" s="89">
        <v>13923</v>
      </c>
      <c r="F10" s="89">
        <v>24603</v>
      </c>
      <c r="G10" s="89">
        <v>32217</v>
      </c>
      <c r="H10" s="94" t="s">
        <v>118</v>
      </c>
    </row>
    <row r="11" spans="1:8" ht="13.5" customHeight="1">
      <c r="A11" s="92" t="s">
        <v>783</v>
      </c>
      <c r="B11" s="160">
        <v>26796</v>
      </c>
      <c r="C11" s="89">
        <v>8953</v>
      </c>
      <c r="D11" s="89">
        <v>1114</v>
      </c>
      <c r="E11" s="89">
        <v>36863</v>
      </c>
      <c r="F11" s="89">
        <v>60993</v>
      </c>
      <c r="G11" s="89">
        <v>80045</v>
      </c>
      <c r="H11" s="94" t="s">
        <v>787</v>
      </c>
    </row>
    <row r="12" spans="1:8" ht="13.5" customHeight="1">
      <c r="A12" s="92" t="s">
        <v>119</v>
      </c>
      <c r="B12" s="160">
        <v>12004</v>
      </c>
      <c r="C12" s="89">
        <v>12226</v>
      </c>
      <c r="D12" s="89">
        <v>425</v>
      </c>
      <c r="E12" s="89">
        <v>24655</v>
      </c>
      <c r="F12" s="89">
        <v>34435</v>
      </c>
      <c r="G12" s="89">
        <v>43176</v>
      </c>
      <c r="H12" s="94" t="s">
        <v>120</v>
      </c>
    </row>
    <row r="13" spans="1:8" ht="13.5" customHeight="1">
      <c r="A13" s="92" t="s">
        <v>121</v>
      </c>
      <c r="B13" s="160">
        <v>22577</v>
      </c>
      <c r="C13" s="89">
        <v>8535</v>
      </c>
      <c r="D13" s="89">
        <v>1594</v>
      </c>
      <c r="E13" s="89">
        <v>32706</v>
      </c>
      <c r="F13" s="89">
        <v>54560</v>
      </c>
      <c r="G13" s="89">
        <v>73211</v>
      </c>
      <c r="H13" s="94" t="s">
        <v>122</v>
      </c>
    </row>
    <row r="14" spans="1:8" ht="13.5" customHeight="1">
      <c r="A14" s="92" t="s">
        <v>207</v>
      </c>
      <c r="B14" s="160">
        <v>10871</v>
      </c>
      <c r="C14" s="89">
        <v>4334</v>
      </c>
      <c r="D14" s="89">
        <v>1150</v>
      </c>
      <c r="E14" s="89">
        <v>16355</v>
      </c>
      <c r="F14" s="89">
        <v>25123</v>
      </c>
      <c r="G14" s="89">
        <v>37312</v>
      </c>
      <c r="H14" s="94" t="s">
        <v>208</v>
      </c>
    </row>
    <row r="15" spans="1:8" ht="13.5" customHeight="1">
      <c r="A15" s="88" t="s">
        <v>123</v>
      </c>
      <c r="B15" s="160">
        <v>8890</v>
      </c>
      <c r="C15" s="89">
        <v>3871</v>
      </c>
      <c r="D15" s="89">
        <v>476</v>
      </c>
      <c r="E15" s="89">
        <v>13237</v>
      </c>
      <c r="F15" s="89">
        <v>33668</v>
      </c>
      <c r="G15" s="89">
        <v>56216</v>
      </c>
      <c r="H15" s="91" t="s">
        <v>124</v>
      </c>
    </row>
    <row r="16" spans="1:8" ht="13.5" customHeight="1">
      <c r="A16" s="92" t="s">
        <v>12</v>
      </c>
      <c r="B16" s="160">
        <v>4731</v>
      </c>
      <c r="C16" s="89">
        <v>2141</v>
      </c>
      <c r="D16" s="89">
        <v>237</v>
      </c>
      <c r="E16" s="89">
        <v>7109</v>
      </c>
      <c r="F16" s="89">
        <v>19768</v>
      </c>
      <c r="G16" s="89">
        <v>33263</v>
      </c>
      <c r="H16" s="94" t="s">
        <v>299</v>
      </c>
    </row>
    <row r="17" spans="1:8" ht="13.5" customHeight="1">
      <c r="A17" s="88" t="s">
        <v>784</v>
      </c>
      <c r="B17" s="160">
        <v>3.5</v>
      </c>
      <c r="C17" s="89">
        <v>3.4</v>
      </c>
      <c r="D17" s="89">
        <v>2.4</v>
      </c>
      <c r="E17" s="89">
        <v>3.4</v>
      </c>
      <c r="F17" s="89" t="s">
        <v>32</v>
      </c>
      <c r="G17" s="89">
        <v>5.9</v>
      </c>
      <c r="H17" s="91" t="s">
        <v>364</v>
      </c>
    </row>
    <row r="18" spans="1:8" ht="13.8">
      <c r="A18" s="88" t="s">
        <v>802</v>
      </c>
      <c r="B18" s="187">
        <v>6490.53</v>
      </c>
      <c r="C18" s="188">
        <v>5848.66</v>
      </c>
      <c r="D18" s="188">
        <v>6529.1</v>
      </c>
      <c r="E18" s="188">
        <v>6316.15</v>
      </c>
      <c r="F18" s="159" t="s">
        <v>32</v>
      </c>
      <c r="G18" s="188">
        <v>5484.46</v>
      </c>
      <c r="H18" s="91" t="s">
        <v>803</v>
      </c>
    </row>
    <row r="19" spans="1:8">
      <c r="A19" s="96" t="s">
        <v>25</v>
      </c>
      <c r="B19" s="159"/>
      <c r="C19" s="159"/>
      <c r="D19" s="159"/>
      <c r="E19" s="159"/>
      <c r="F19" s="159"/>
      <c r="G19" s="159"/>
      <c r="H19" s="134" t="s">
        <v>26</v>
      </c>
    </row>
    <row r="20" spans="1:8" ht="12">
      <c r="A20" s="92" t="s">
        <v>115</v>
      </c>
      <c r="B20" s="187">
        <v>7218.02</v>
      </c>
      <c r="C20" s="188">
        <v>5964.63</v>
      </c>
      <c r="D20" s="188">
        <v>5430.61</v>
      </c>
      <c r="E20" s="188">
        <v>6791.29</v>
      </c>
      <c r="F20" s="159" t="s">
        <v>32</v>
      </c>
      <c r="G20" s="188">
        <v>5418.05</v>
      </c>
      <c r="H20" s="94" t="s">
        <v>116</v>
      </c>
    </row>
    <row r="21" spans="1:8" ht="12">
      <c r="A21" s="92" t="s">
        <v>117</v>
      </c>
      <c r="B21" s="187">
        <v>5667.31</v>
      </c>
      <c r="C21" s="188">
        <v>5300.12</v>
      </c>
      <c r="D21" s="188">
        <v>7644.61</v>
      </c>
      <c r="E21" s="188">
        <v>5694.53</v>
      </c>
      <c r="F21" s="159" t="s">
        <v>32</v>
      </c>
      <c r="G21" s="188">
        <v>4662.13</v>
      </c>
      <c r="H21" s="94" t="s">
        <v>118</v>
      </c>
    </row>
    <row r="22" spans="1:8" ht="13.8">
      <c r="A22" s="92" t="s">
        <v>793</v>
      </c>
      <c r="B22" s="187">
        <v>5904.77</v>
      </c>
      <c r="C22" s="188">
        <v>4991.4799999999996</v>
      </c>
      <c r="D22" s="188">
        <v>4546.83</v>
      </c>
      <c r="E22" s="188">
        <v>5616.64</v>
      </c>
      <c r="F22" s="159" t="s">
        <v>32</v>
      </c>
      <c r="G22" s="188">
        <v>4940.49</v>
      </c>
      <c r="H22" s="94" t="s">
        <v>787</v>
      </c>
    </row>
    <row r="23" spans="1:8" ht="12">
      <c r="A23" s="92" t="s">
        <v>119</v>
      </c>
      <c r="B23" s="158">
        <v>6439.7</v>
      </c>
      <c r="C23" s="188">
        <v>6494.41</v>
      </c>
      <c r="D23" s="188">
        <v>7120.54</v>
      </c>
      <c r="E23" s="188">
        <v>6481.14</v>
      </c>
      <c r="F23" s="159" t="s">
        <v>32</v>
      </c>
      <c r="G23" s="188">
        <v>5439.17</v>
      </c>
      <c r="H23" s="94" t="s">
        <v>120</v>
      </c>
    </row>
    <row r="24" spans="1:8" ht="19.95" customHeight="1">
      <c r="A24" s="104" t="s">
        <v>790</v>
      </c>
      <c r="B24" s="104"/>
      <c r="C24" s="104"/>
      <c r="D24" s="104"/>
      <c r="E24" s="104"/>
      <c r="F24" s="104"/>
      <c r="G24" s="104"/>
      <c r="H24" s="184"/>
    </row>
    <row r="25" spans="1:8">
      <c r="A25" s="104" t="s">
        <v>406</v>
      </c>
      <c r="B25" s="104"/>
      <c r="C25" s="104"/>
      <c r="D25" s="104"/>
      <c r="E25" s="104"/>
      <c r="F25" s="104"/>
      <c r="G25" s="104"/>
      <c r="H25" s="184"/>
    </row>
    <row r="26" spans="1:8">
      <c r="A26" s="104" t="s">
        <v>791</v>
      </c>
      <c r="B26" s="104"/>
      <c r="C26" s="104"/>
      <c r="D26" s="104"/>
      <c r="E26" s="104"/>
      <c r="F26" s="104"/>
      <c r="G26" s="104"/>
      <c r="H26" s="184"/>
    </row>
    <row r="27" spans="1:8">
      <c r="A27" s="104" t="s">
        <v>806</v>
      </c>
      <c r="B27" s="104"/>
      <c r="C27" s="104"/>
      <c r="D27" s="104"/>
      <c r="E27" s="104"/>
      <c r="F27" s="104"/>
      <c r="G27" s="104"/>
      <c r="H27" s="184"/>
    </row>
    <row r="28" spans="1:8">
      <c r="A28" s="105" t="s">
        <v>768</v>
      </c>
      <c r="B28" s="104"/>
      <c r="C28" s="104"/>
      <c r="D28" s="104"/>
      <c r="E28" s="104"/>
      <c r="F28" s="104"/>
      <c r="G28" s="104"/>
      <c r="H28" s="184"/>
    </row>
    <row r="29" spans="1:8">
      <c r="A29" s="105" t="s">
        <v>408</v>
      </c>
    </row>
    <row r="30" spans="1:8">
      <c r="A30" s="105" t="s">
        <v>792</v>
      </c>
    </row>
    <row r="31" spans="1:8">
      <c r="A31" s="105" t="s">
        <v>808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verticalDpi="12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16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7" width="17.6640625" style="1" customWidth="1"/>
    <col min="8" max="8" width="55.77734375" style="116" customWidth="1"/>
    <col min="9" max="16384" width="9.109375" style="1"/>
  </cols>
  <sheetData>
    <row r="1" spans="1:9" ht="15" customHeight="1">
      <c r="A1" s="1" t="s">
        <v>781</v>
      </c>
    </row>
    <row r="2" spans="1:9" ht="15" customHeight="1">
      <c r="A2" s="149" t="s">
        <v>751</v>
      </c>
      <c r="B2" s="87"/>
      <c r="C2" s="87"/>
      <c r="D2" s="87"/>
      <c r="E2" s="87"/>
      <c r="F2" s="87"/>
      <c r="G2" s="87"/>
      <c r="H2" s="149"/>
    </row>
    <row r="3" spans="1:9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9" ht="30" customHeight="1">
      <c r="A4" s="205" t="s">
        <v>809</v>
      </c>
      <c r="B4" s="207"/>
      <c r="C4" s="207"/>
      <c r="D4" s="207"/>
      <c r="E4" s="207"/>
      <c r="F4" s="207"/>
      <c r="G4" s="207"/>
      <c r="H4" s="207"/>
    </row>
    <row r="5" spans="1:9" ht="12.9" customHeight="1">
      <c r="A5" s="88" t="s">
        <v>794</v>
      </c>
      <c r="B5" s="90"/>
      <c r="C5" s="90"/>
      <c r="D5" s="90"/>
      <c r="E5" s="90"/>
      <c r="F5" s="90"/>
      <c r="G5" s="90"/>
      <c r="H5" s="91" t="s">
        <v>798</v>
      </c>
    </row>
    <row r="6" spans="1:9" ht="12">
      <c r="A6" s="92" t="s">
        <v>169</v>
      </c>
      <c r="B6" s="155">
        <v>1188.5999999999999</v>
      </c>
      <c r="C6" s="100">
        <v>521</v>
      </c>
      <c r="D6" s="100">
        <v>80.599999999999994</v>
      </c>
      <c r="E6" s="100">
        <v>1790.2</v>
      </c>
      <c r="F6" s="100">
        <v>9299.6</v>
      </c>
      <c r="G6" s="100">
        <v>16904.900000000001</v>
      </c>
      <c r="H6" s="94" t="s">
        <v>170</v>
      </c>
      <c r="I6" s="179"/>
    </row>
    <row r="7" spans="1:9" ht="13.8">
      <c r="A7" s="92" t="s">
        <v>795</v>
      </c>
      <c r="B7" s="155">
        <v>1076.5999999999999</v>
      </c>
      <c r="C7" s="100">
        <v>454.7</v>
      </c>
      <c r="D7" s="100">
        <v>75.2</v>
      </c>
      <c r="E7" s="100">
        <v>1606.5</v>
      </c>
      <c r="F7" s="100">
        <v>6714</v>
      </c>
      <c r="G7" s="100">
        <v>11867.4</v>
      </c>
      <c r="H7" s="94" t="s">
        <v>799</v>
      </c>
      <c r="I7" s="179"/>
    </row>
    <row r="8" spans="1:9" ht="24" customHeight="1">
      <c r="A8" s="88" t="s">
        <v>328</v>
      </c>
      <c r="B8" s="100"/>
      <c r="C8" s="100"/>
      <c r="D8" s="100"/>
      <c r="E8" s="100"/>
      <c r="F8" s="100"/>
      <c r="G8" s="100"/>
      <c r="H8" s="91" t="s">
        <v>329</v>
      </c>
      <c r="I8" s="179"/>
    </row>
    <row r="9" spans="1:9" ht="13.8">
      <c r="A9" s="92" t="s">
        <v>796</v>
      </c>
      <c r="B9" s="155">
        <v>19.5</v>
      </c>
      <c r="C9" s="100">
        <v>9.1</v>
      </c>
      <c r="D9" s="100">
        <v>1.5</v>
      </c>
      <c r="E9" s="100">
        <v>30.1</v>
      </c>
      <c r="F9" s="100">
        <v>59.7</v>
      </c>
      <c r="G9" s="100">
        <v>83.3</v>
      </c>
      <c r="H9" s="94" t="s">
        <v>800</v>
      </c>
      <c r="I9" s="179"/>
    </row>
    <row r="10" spans="1:9" ht="13.8">
      <c r="A10" s="92" t="s">
        <v>797</v>
      </c>
      <c r="B10" s="155">
        <v>41.3</v>
      </c>
      <c r="C10" s="100">
        <v>37</v>
      </c>
      <c r="D10" s="100">
        <v>43.4</v>
      </c>
      <c r="E10" s="100">
        <v>40</v>
      </c>
      <c r="F10" s="100">
        <v>37.4</v>
      </c>
      <c r="G10" s="100">
        <v>35.5</v>
      </c>
      <c r="H10" s="94" t="s">
        <v>801</v>
      </c>
      <c r="I10" s="179"/>
    </row>
    <row r="11" spans="1:9" ht="19.95" customHeight="1">
      <c r="A11" s="104" t="s">
        <v>804</v>
      </c>
      <c r="B11" s="104"/>
      <c r="C11" s="104"/>
      <c r="D11" s="104"/>
      <c r="E11" s="104"/>
      <c r="F11" s="104"/>
      <c r="G11" s="104"/>
      <c r="H11" s="184"/>
    </row>
    <row r="12" spans="1:9">
      <c r="A12" s="104" t="s">
        <v>406</v>
      </c>
      <c r="B12" s="104"/>
      <c r="C12" s="104"/>
      <c r="D12" s="104"/>
      <c r="E12" s="104"/>
      <c r="F12" s="104"/>
      <c r="G12" s="104"/>
      <c r="H12" s="184"/>
    </row>
    <row r="13" spans="1:9">
      <c r="A13" s="104" t="s">
        <v>805</v>
      </c>
      <c r="B13" s="104"/>
      <c r="C13" s="104"/>
      <c r="D13" s="104"/>
      <c r="E13" s="104"/>
      <c r="F13" s="104"/>
      <c r="G13" s="104"/>
      <c r="H13" s="184"/>
    </row>
    <row r="14" spans="1:9">
      <c r="A14" s="105" t="s">
        <v>768</v>
      </c>
      <c r="B14" s="104"/>
      <c r="C14" s="104"/>
      <c r="D14" s="104"/>
      <c r="E14" s="104"/>
      <c r="F14" s="104"/>
      <c r="G14" s="104"/>
      <c r="H14" s="184"/>
    </row>
    <row r="15" spans="1:9">
      <c r="A15" s="105" t="s">
        <v>408</v>
      </c>
    </row>
    <row r="16" spans="1:9">
      <c r="A16" s="105" t="s">
        <v>807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H21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7" width="17.6640625" style="1" customWidth="1"/>
    <col min="8" max="8" width="55.77734375" style="116" customWidth="1"/>
    <col min="9" max="16384" width="9.109375" style="1"/>
  </cols>
  <sheetData>
    <row r="1" spans="1:8" ht="15" customHeight="1">
      <c r="A1" s="1" t="s">
        <v>781</v>
      </c>
    </row>
    <row r="2" spans="1:8" ht="15" customHeight="1">
      <c r="A2" s="149" t="s">
        <v>751</v>
      </c>
      <c r="B2" s="87"/>
      <c r="C2" s="87"/>
      <c r="D2" s="87"/>
      <c r="E2" s="87"/>
      <c r="F2" s="87"/>
      <c r="G2" s="87"/>
      <c r="H2" s="149"/>
    </row>
    <row r="3" spans="1:8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ht="30" customHeight="1">
      <c r="A4" s="209" t="s">
        <v>815</v>
      </c>
      <c r="B4" s="210"/>
      <c r="C4" s="210"/>
      <c r="D4" s="210"/>
      <c r="E4" s="210"/>
      <c r="F4" s="210"/>
      <c r="G4" s="210"/>
      <c r="H4" s="207"/>
    </row>
    <row r="5" spans="1:8" ht="12" customHeight="1">
      <c r="A5" s="88" t="s">
        <v>811</v>
      </c>
      <c r="B5" s="100"/>
      <c r="C5" s="100"/>
      <c r="D5" s="100"/>
      <c r="E5" s="100"/>
      <c r="F5" s="100"/>
      <c r="G5" s="100"/>
      <c r="H5" s="91" t="s">
        <v>816</v>
      </c>
    </row>
    <row r="6" spans="1:8" ht="12" customHeight="1">
      <c r="A6" s="92" t="s">
        <v>37</v>
      </c>
      <c r="B6" s="155">
        <v>242.6</v>
      </c>
      <c r="C6" s="100">
        <v>117.7</v>
      </c>
      <c r="D6" s="100">
        <v>19.5</v>
      </c>
      <c r="E6" s="100">
        <v>379.7</v>
      </c>
      <c r="F6" s="100">
        <v>663.9</v>
      </c>
      <c r="G6" s="100">
        <v>914.1</v>
      </c>
      <c r="H6" s="94" t="s">
        <v>176</v>
      </c>
    </row>
    <row r="7" spans="1:8" ht="12" customHeight="1">
      <c r="A7" s="189" t="s">
        <v>17</v>
      </c>
      <c r="B7" s="155">
        <v>515.20000000000005</v>
      </c>
      <c r="C7" s="100">
        <v>480.3</v>
      </c>
      <c r="D7" s="100">
        <v>552.29999999999995</v>
      </c>
      <c r="E7" s="100">
        <v>505.6</v>
      </c>
      <c r="F7" s="100">
        <v>415</v>
      </c>
      <c r="G7" s="100">
        <v>389.5</v>
      </c>
      <c r="H7" s="131" t="s">
        <v>272</v>
      </c>
    </row>
    <row r="8" spans="1:8" ht="12" customHeight="1">
      <c r="A8" s="92" t="s">
        <v>810</v>
      </c>
      <c r="B8" s="159"/>
      <c r="C8" s="159"/>
      <c r="D8" s="159"/>
      <c r="E8" s="159"/>
      <c r="F8" s="159"/>
      <c r="G8" s="159"/>
      <c r="H8" s="94" t="s">
        <v>40</v>
      </c>
    </row>
    <row r="9" spans="1:8" ht="12" customHeight="1">
      <c r="A9" s="96" t="s">
        <v>125</v>
      </c>
      <c r="B9" s="160">
        <v>3.24</v>
      </c>
      <c r="C9" s="89">
        <v>3.42</v>
      </c>
      <c r="D9" s="89">
        <v>3.44</v>
      </c>
      <c r="E9" s="89">
        <v>3.31</v>
      </c>
      <c r="F9" s="159">
        <v>3.66</v>
      </c>
      <c r="G9" s="89">
        <v>3.76</v>
      </c>
      <c r="H9" s="134" t="s">
        <v>280</v>
      </c>
    </row>
    <row r="10" spans="1:8" ht="12" customHeight="1">
      <c r="A10" s="96" t="s">
        <v>812</v>
      </c>
      <c r="B10" s="160">
        <v>59.1</v>
      </c>
      <c r="C10" s="89">
        <v>61.9</v>
      </c>
      <c r="D10" s="89">
        <v>63.5</v>
      </c>
      <c r="E10" s="89">
        <v>60.2</v>
      </c>
      <c r="F10" s="89">
        <v>70.7</v>
      </c>
      <c r="G10" s="89">
        <v>72.400000000000006</v>
      </c>
      <c r="H10" s="134" t="s">
        <v>817</v>
      </c>
    </row>
    <row r="11" spans="1:8" ht="12" customHeight="1">
      <c r="A11" s="88" t="s">
        <v>44</v>
      </c>
      <c r="B11" s="89"/>
      <c r="C11" s="89"/>
      <c r="D11" s="89"/>
      <c r="E11" s="89"/>
      <c r="F11" s="89"/>
      <c r="G11" s="89"/>
      <c r="H11" s="91" t="s">
        <v>45</v>
      </c>
    </row>
    <row r="12" spans="1:8" ht="12" customHeight="1">
      <c r="A12" s="92" t="s">
        <v>46</v>
      </c>
      <c r="B12" s="160">
        <v>6558</v>
      </c>
      <c r="C12" s="89">
        <v>1985</v>
      </c>
      <c r="D12" s="89">
        <v>41</v>
      </c>
      <c r="E12" s="89">
        <v>8584</v>
      </c>
      <c r="F12" s="89">
        <v>15637</v>
      </c>
      <c r="G12" s="89">
        <v>19088</v>
      </c>
      <c r="H12" s="94" t="s">
        <v>47</v>
      </c>
    </row>
    <row r="13" spans="1:8" ht="12" customHeight="1">
      <c r="A13" s="96" t="s">
        <v>17</v>
      </c>
      <c r="B13" s="160">
        <v>13.9</v>
      </c>
      <c r="C13" s="100">
        <v>8.1</v>
      </c>
      <c r="D13" s="89">
        <v>1.2</v>
      </c>
      <c r="E13" s="89">
        <v>11.4</v>
      </c>
      <c r="F13" s="89">
        <v>9.8000000000000007</v>
      </c>
      <c r="G13" s="89">
        <v>8.1</v>
      </c>
      <c r="H13" s="134" t="s">
        <v>272</v>
      </c>
    </row>
    <row r="14" spans="1:8" ht="12" customHeight="1">
      <c r="A14" s="92" t="s">
        <v>50</v>
      </c>
      <c r="B14" s="160">
        <v>16966</v>
      </c>
      <c r="C14" s="89">
        <v>5636</v>
      </c>
      <c r="D14" s="89">
        <v>124</v>
      </c>
      <c r="E14" s="89">
        <v>22726</v>
      </c>
      <c r="F14" s="89">
        <v>50949</v>
      </c>
      <c r="G14" s="89">
        <v>64969</v>
      </c>
      <c r="H14" s="94" t="s">
        <v>126</v>
      </c>
    </row>
    <row r="15" spans="1:8" ht="12" customHeight="1">
      <c r="A15" s="96" t="s">
        <v>17</v>
      </c>
      <c r="B15" s="155">
        <v>36</v>
      </c>
      <c r="C15" s="100">
        <v>22.9</v>
      </c>
      <c r="D15" s="100">
        <v>3.5</v>
      </c>
      <c r="E15" s="100">
        <v>30.2</v>
      </c>
      <c r="F15" s="100">
        <v>31.9</v>
      </c>
      <c r="G15" s="100">
        <v>27.7</v>
      </c>
      <c r="H15" s="134" t="s">
        <v>272</v>
      </c>
    </row>
    <row r="16" spans="1:8" ht="12" customHeight="1">
      <c r="A16" s="92" t="s">
        <v>813</v>
      </c>
      <c r="B16" s="160">
        <v>376.6</v>
      </c>
      <c r="C16" s="100">
        <v>129</v>
      </c>
      <c r="D16" s="89">
        <v>4.7</v>
      </c>
      <c r="E16" s="100">
        <v>510.3</v>
      </c>
      <c r="F16" s="100">
        <v>1183</v>
      </c>
      <c r="G16" s="89">
        <v>1521.5</v>
      </c>
      <c r="H16" s="94" t="s">
        <v>818</v>
      </c>
    </row>
    <row r="17" spans="1:8" ht="12" customHeight="1">
      <c r="A17" s="92" t="s">
        <v>814</v>
      </c>
      <c r="B17" s="155">
        <v>57.4</v>
      </c>
      <c r="C17" s="100">
        <v>65</v>
      </c>
      <c r="D17" s="89">
        <v>115.6</v>
      </c>
      <c r="E17" s="89">
        <v>59.5</v>
      </c>
      <c r="F17" s="89">
        <v>75.7</v>
      </c>
      <c r="G17" s="89">
        <v>79.7</v>
      </c>
      <c r="H17" s="94" t="s">
        <v>819</v>
      </c>
    </row>
    <row r="18" spans="1:8" ht="19.95" customHeight="1">
      <c r="A18" s="104" t="s">
        <v>804</v>
      </c>
      <c r="B18" s="104"/>
      <c r="C18" s="104"/>
      <c r="D18" s="104"/>
      <c r="E18" s="104"/>
      <c r="F18" s="104"/>
      <c r="G18" s="104"/>
      <c r="H18" s="175"/>
    </row>
    <row r="19" spans="1:8" ht="13.5" customHeight="1">
      <c r="A19" s="104" t="s">
        <v>820</v>
      </c>
      <c r="B19" s="104"/>
      <c r="C19" s="104"/>
      <c r="D19" s="104"/>
      <c r="E19" s="104"/>
      <c r="F19" s="104"/>
      <c r="G19" s="104"/>
      <c r="H19" s="175"/>
    </row>
    <row r="20" spans="1:8" ht="13.5" customHeight="1">
      <c r="A20" s="105" t="s">
        <v>768</v>
      </c>
      <c r="B20" s="104"/>
      <c r="C20" s="104"/>
      <c r="D20" s="104"/>
      <c r="E20" s="104"/>
      <c r="F20" s="104"/>
      <c r="G20" s="104"/>
      <c r="H20" s="175"/>
    </row>
    <row r="21" spans="1:8">
      <c r="A21" s="105" t="s">
        <v>821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47"/>
  <sheetViews>
    <sheetView zoomScaleNormal="100" zoomScaleSheetLayoutView="100" workbookViewId="0"/>
  </sheetViews>
  <sheetFormatPr defaultColWidth="8.88671875" defaultRowHeight="13.8"/>
  <cols>
    <col min="1" max="1" width="55.77734375" style="6" customWidth="1"/>
    <col min="2" max="7" width="17.6640625" style="6" customWidth="1"/>
    <col min="8" max="8" width="55.77734375" style="125" customWidth="1"/>
    <col min="9" max="16384" width="8.88671875" style="6"/>
  </cols>
  <sheetData>
    <row r="1" spans="1:8" ht="15" customHeight="1">
      <c r="A1" s="1" t="s">
        <v>781</v>
      </c>
      <c r="B1" s="2"/>
      <c r="C1" s="2"/>
      <c r="D1" s="2"/>
      <c r="E1" s="2"/>
      <c r="F1" s="2"/>
      <c r="G1" s="2"/>
      <c r="H1" s="116"/>
    </row>
    <row r="2" spans="1:8" ht="15" customHeight="1">
      <c r="A2" s="149" t="s">
        <v>751</v>
      </c>
      <c r="B2" s="133"/>
      <c r="C2" s="133"/>
      <c r="D2" s="133"/>
      <c r="E2" s="133"/>
      <c r="F2" s="133"/>
      <c r="G2" s="133"/>
      <c r="H2" s="149"/>
    </row>
    <row r="3" spans="1:8" s="1" customFormat="1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s="136" customFormat="1" ht="30" customHeight="1">
      <c r="A4" s="205" t="s">
        <v>826</v>
      </c>
      <c r="B4" s="205"/>
      <c r="C4" s="205"/>
      <c r="D4" s="205"/>
      <c r="E4" s="205"/>
      <c r="F4" s="205"/>
      <c r="G4" s="205"/>
      <c r="H4" s="205"/>
    </row>
    <row r="5" spans="1:8">
      <c r="A5" s="190" t="s">
        <v>314</v>
      </c>
      <c r="B5" s="191"/>
      <c r="C5" s="191"/>
      <c r="D5" s="191"/>
      <c r="E5" s="191"/>
      <c r="F5" s="191"/>
      <c r="G5" s="191"/>
      <c r="H5" s="91" t="s">
        <v>827</v>
      </c>
    </row>
    <row r="6" spans="1:8">
      <c r="A6" s="192" t="s">
        <v>54</v>
      </c>
      <c r="B6" s="160">
        <v>19141</v>
      </c>
      <c r="C6" s="89">
        <v>8969</v>
      </c>
      <c r="D6" s="89">
        <v>981</v>
      </c>
      <c r="E6" s="89">
        <v>29091</v>
      </c>
      <c r="F6" s="89">
        <v>66552</v>
      </c>
      <c r="G6" s="89">
        <v>93775</v>
      </c>
      <c r="H6" s="94" t="s">
        <v>127</v>
      </c>
    </row>
    <row r="7" spans="1:8">
      <c r="A7" s="193" t="s">
        <v>175</v>
      </c>
      <c r="B7" s="156">
        <v>916</v>
      </c>
      <c r="C7" s="157">
        <v>977</v>
      </c>
      <c r="D7" s="157">
        <v>900</v>
      </c>
      <c r="E7" s="157">
        <v>933</v>
      </c>
      <c r="F7" s="157">
        <v>910</v>
      </c>
      <c r="G7" s="157">
        <v>892</v>
      </c>
      <c r="H7" s="141" t="s">
        <v>281</v>
      </c>
    </row>
    <row r="8" spans="1:8">
      <c r="A8" s="96" t="s">
        <v>56</v>
      </c>
      <c r="B8" s="160">
        <v>15797</v>
      </c>
      <c r="C8" s="89">
        <v>7351</v>
      </c>
      <c r="D8" s="89">
        <v>886</v>
      </c>
      <c r="E8" s="89">
        <v>24034</v>
      </c>
      <c r="F8" s="89">
        <v>50040</v>
      </c>
      <c r="G8" s="89">
        <v>70666</v>
      </c>
      <c r="H8" s="134" t="s">
        <v>57</v>
      </c>
    </row>
    <row r="9" spans="1:8">
      <c r="A9" s="96" t="s">
        <v>128</v>
      </c>
      <c r="B9" s="160">
        <v>641</v>
      </c>
      <c r="C9" s="89">
        <v>484</v>
      </c>
      <c r="D9" s="89">
        <v>78</v>
      </c>
      <c r="E9" s="89">
        <v>1203</v>
      </c>
      <c r="F9" s="89">
        <v>2169</v>
      </c>
      <c r="G9" s="89">
        <v>2934</v>
      </c>
      <c r="H9" s="134" t="s">
        <v>302</v>
      </c>
    </row>
    <row r="10" spans="1:8">
      <c r="A10" s="96" t="s">
        <v>252</v>
      </c>
      <c r="B10" s="160">
        <v>2703</v>
      </c>
      <c r="C10" s="89">
        <v>1134</v>
      </c>
      <c r="D10" s="89">
        <v>17</v>
      </c>
      <c r="E10" s="89">
        <v>3854</v>
      </c>
      <c r="F10" s="89">
        <v>14271</v>
      </c>
      <c r="G10" s="89">
        <v>20103</v>
      </c>
      <c r="H10" s="134" t="s">
        <v>209</v>
      </c>
    </row>
    <row r="11" spans="1:8">
      <c r="A11" s="96" t="s">
        <v>210</v>
      </c>
      <c r="B11" s="160" t="s">
        <v>58</v>
      </c>
      <c r="C11" s="89" t="s">
        <v>58</v>
      </c>
      <c r="D11" s="89" t="s">
        <v>58</v>
      </c>
      <c r="E11" s="89" t="s">
        <v>58</v>
      </c>
      <c r="F11" s="89">
        <v>72</v>
      </c>
      <c r="G11" s="89">
        <v>72</v>
      </c>
      <c r="H11" s="134" t="s">
        <v>303</v>
      </c>
    </row>
    <row r="12" spans="1:8">
      <c r="A12" s="88" t="s">
        <v>365</v>
      </c>
      <c r="B12" s="191"/>
      <c r="C12" s="191"/>
      <c r="D12" s="191"/>
      <c r="E12" s="191"/>
      <c r="F12" s="191"/>
      <c r="G12" s="191"/>
      <c r="H12" s="128" t="s">
        <v>828</v>
      </c>
    </row>
    <row r="13" spans="1:8">
      <c r="A13" s="92" t="s">
        <v>59</v>
      </c>
      <c r="B13" s="194">
        <v>107</v>
      </c>
      <c r="C13" s="191">
        <v>45</v>
      </c>
      <c r="D13" s="191">
        <v>12</v>
      </c>
      <c r="E13" s="191">
        <v>164</v>
      </c>
      <c r="F13" s="191">
        <v>474</v>
      </c>
      <c r="G13" s="191">
        <v>762</v>
      </c>
      <c r="H13" s="94" t="s">
        <v>60</v>
      </c>
    </row>
    <row r="14" spans="1:8">
      <c r="A14" s="92" t="s">
        <v>211</v>
      </c>
      <c r="B14" s="194">
        <v>3</v>
      </c>
      <c r="C14" s="191">
        <v>2</v>
      </c>
      <c r="D14" s="191">
        <v>1</v>
      </c>
      <c r="E14" s="191">
        <v>6</v>
      </c>
      <c r="F14" s="191">
        <v>16</v>
      </c>
      <c r="G14" s="191">
        <v>29</v>
      </c>
      <c r="H14" s="94" t="s">
        <v>63</v>
      </c>
    </row>
    <row r="15" spans="1:8">
      <c r="A15" s="92" t="s">
        <v>345</v>
      </c>
      <c r="B15" s="194">
        <v>12</v>
      </c>
      <c r="C15" s="191">
        <v>7</v>
      </c>
      <c r="D15" s="191" t="s">
        <v>32</v>
      </c>
      <c r="E15" s="191">
        <v>19</v>
      </c>
      <c r="F15" s="191">
        <v>56</v>
      </c>
      <c r="G15" s="191">
        <v>100</v>
      </c>
      <c r="H15" s="94" t="s">
        <v>344</v>
      </c>
    </row>
    <row r="16" spans="1:8">
      <c r="A16" s="92" t="s">
        <v>330</v>
      </c>
      <c r="B16" s="191" t="s">
        <v>58</v>
      </c>
      <c r="C16" s="191" t="s">
        <v>58</v>
      </c>
      <c r="D16" s="191" t="s">
        <v>58</v>
      </c>
      <c r="E16" s="191" t="s">
        <v>58</v>
      </c>
      <c r="F16" s="191">
        <v>2</v>
      </c>
      <c r="G16" s="191">
        <v>3</v>
      </c>
      <c r="H16" s="94" t="s">
        <v>331</v>
      </c>
    </row>
    <row r="17" spans="1:8">
      <c r="A17" s="92" t="s">
        <v>66</v>
      </c>
      <c r="B17" s="195">
        <v>35</v>
      </c>
      <c r="C17" s="99">
        <v>15</v>
      </c>
      <c r="D17" s="99">
        <v>6</v>
      </c>
      <c r="E17" s="89">
        <v>56</v>
      </c>
      <c r="F17" s="89">
        <v>94</v>
      </c>
      <c r="G17" s="89">
        <v>139</v>
      </c>
      <c r="H17" s="94" t="s">
        <v>67</v>
      </c>
    </row>
    <row r="18" spans="1:8">
      <c r="A18" s="92" t="s">
        <v>68</v>
      </c>
      <c r="B18" s="195">
        <v>16</v>
      </c>
      <c r="C18" s="99">
        <v>11</v>
      </c>
      <c r="D18" s="99">
        <v>1</v>
      </c>
      <c r="E18" s="89">
        <v>28</v>
      </c>
      <c r="F18" s="89">
        <v>58</v>
      </c>
      <c r="G18" s="89">
        <v>106</v>
      </c>
      <c r="H18" s="94" t="s">
        <v>69</v>
      </c>
    </row>
    <row r="19" spans="1:8">
      <c r="A19" s="92" t="s">
        <v>378</v>
      </c>
      <c r="B19" s="195">
        <v>4</v>
      </c>
      <c r="C19" s="99">
        <v>2</v>
      </c>
      <c r="D19" s="196" t="s">
        <v>58</v>
      </c>
      <c r="E19" s="89">
        <v>6</v>
      </c>
      <c r="F19" s="89">
        <v>6</v>
      </c>
      <c r="G19" s="89">
        <v>8</v>
      </c>
      <c r="H19" s="94" t="s">
        <v>829</v>
      </c>
    </row>
    <row r="20" spans="1:8">
      <c r="A20" s="92" t="s">
        <v>70</v>
      </c>
      <c r="B20" s="195">
        <v>26</v>
      </c>
      <c r="C20" s="99">
        <v>16</v>
      </c>
      <c r="D20" s="196" t="s">
        <v>58</v>
      </c>
      <c r="E20" s="89">
        <v>42</v>
      </c>
      <c r="F20" s="89">
        <v>61</v>
      </c>
      <c r="G20" s="89">
        <v>95</v>
      </c>
      <c r="H20" s="94" t="s">
        <v>71</v>
      </c>
    </row>
    <row r="21" spans="1:8">
      <c r="A21" s="88" t="s">
        <v>366</v>
      </c>
      <c r="B21" s="160"/>
      <c r="C21" s="89"/>
      <c r="D21" s="89"/>
      <c r="E21" s="89"/>
      <c r="F21" s="89"/>
      <c r="G21" s="89"/>
      <c r="H21" s="91" t="s">
        <v>830</v>
      </c>
    </row>
    <row r="22" spans="1:8">
      <c r="A22" s="92" t="s">
        <v>72</v>
      </c>
      <c r="B22" s="160">
        <v>35824</v>
      </c>
      <c r="C22" s="89">
        <v>17250</v>
      </c>
      <c r="D22" s="89">
        <v>2251</v>
      </c>
      <c r="E22" s="89">
        <v>55325</v>
      </c>
      <c r="F22" s="89">
        <v>138814</v>
      </c>
      <c r="G22" s="89">
        <v>203171</v>
      </c>
      <c r="H22" s="94" t="s">
        <v>60</v>
      </c>
    </row>
    <row r="23" spans="1:8" s="2" customFormat="1" ht="13.5" customHeight="1">
      <c r="A23" s="92" t="s">
        <v>254</v>
      </c>
      <c r="B23" s="195">
        <v>113</v>
      </c>
      <c r="C23" s="99">
        <v>64</v>
      </c>
      <c r="D23" s="99">
        <v>9</v>
      </c>
      <c r="E23" s="89">
        <v>186</v>
      </c>
      <c r="F23" s="89">
        <v>517</v>
      </c>
      <c r="G23" s="89">
        <v>867</v>
      </c>
      <c r="H23" s="94" t="s">
        <v>63</v>
      </c>
    </row>
    <row r="24" spans="1:8" s="2" customFormat="1" ht="13.5" customHeight="1">
      <c r="A24" s="92" t="s">
        <v>256</v>
      </c>
      <c r="B24" s="195">
        <v>1873</v>
      </c>
      <c r="C24" s="99">
        <v>1164</v>
      </c>
      <c r="D24" s="196" t="s">
        <v>58</v>
      </c>
      <c r="E24" s="89">
        <v>3037</v>
      </c>
      <c r="F24" s="89">
        <v>10416</v>
      </c>
      <c r="G24" s="89">
        <v>17659</v>
      </c>
      <c r="H24" s="94" t="s">
        <v>344</v>
      </c>
    </row>
    <row r="25" spans="1:8" s="2" customFormat="1" ht="13.5" customHeight="1">
      <c r="A25" s="92" t="s">
        <v>346</v>
      </c>
      <c r="B25" s="197" t="s">
        <v>58</v>
      </c>
      <c r="C25" s="196" t="s">
        <v>58</v>
      </c>
      <c r="D25" s="196" t="s">
        <v>58</v>
      </c>
      <c r="E25" s="196" t="s">
        <v>58</v>
      </c>
      <c r="F25" s="89">
        <v>24</v>
      </c>
      <c r="G25" s="89">
        <v>47</v>
      </c>
      <c r="H25" s="94" t="s">
        <v>343</v>
      </c>
    </row>
    <row r="26" spans="1:8" s="2" customFormat="1" ht="13.5" customHeight="1">
      <c r="A26" s="92" t="s">
        <v>129</v>
      </c>
      <c r="B26" s="195">
        <v>11381</v>
      </c>
      <c r="C26" s="99">
        <v>6411</v>
      </c>
      <c r="D26" s="99">
        <v>1456</v>
      </c>
      <c r="E26" s="89">
        <v>19248</v>
      </c>
      <c r="F26" s="89">
        <v>29718</v>
      </c>
      <c r="G26" s="89">
        <v>39734</v>
      </c>
      <c r="H26" s="94" t="s">
        <v>67</v>
      </c>
    </row>
    <row r="27" spans="1:8" s="2" customFormat="1" ht="13.5" customHeight="1">
      <c r="A27" s="92" t="s">
        <v>74</v>
      </c>
      <c r="B27" s="195">
        <v>8272</v>
      </c>
      <c r="C27" s="99">
        <v>3944</v>
      </c>
      <c r="D27" s="99">
        <v>350</v>
      </c>
      <c r="E27" s="89">
        <v>12566</v>
      </c>
      <c r="F27" s="89">
        <v>25214</v>
      </c>
      <c r="G27" s="89">
        <v>40164</v>
      </c>
      <c r="H27" s="94" t="s">
        <v>69</v>
      </c>
    </row>
    <row r="28" spans="1:8" s="2" customFormat="1" ht="13.5" customHeight="1">
      <c r="A28" s="92" t="s">
        <v>379</v>
      </c>
      <c r="B28" s="195">
        <v>426</v>
      </c>
      <c r="C28" s="99">
        <v>352</v>
      </c>
      <c r="D28" s="196" t="s">
        <v>58</v>
      </c>
      <c r="E28" s="89">
        <v>778</v>
      </c>
      <c r="F28" s="89">
        <v>778</v>
      </c>
      <c r="G28" s="89">
        <v>962</v>
      </c>
      <c r="H28" s="94" t="s">
        <v>829</v>
      </c>
    </row>
    <row r="29" spans="1:8" s="2" customFormat="1" ht="13.5" customHeight="1">
      <c r="A29" s="92" t="s">
        <v>75</v>
      </c>
      <c r="B29" s="195">
        <v>5095</v>
      </c>
      <c r="C29" s="99">
        <v>2483</v>
      </c>
      <c r="D29" s="196" t="s">
        <v>58</v>
      </c>
      <c r="E29" s="89">
        <v>7579</v>
      </c>
      <c r="F29" s="89">
        <v>8936</v>
      </c>
      <c r="G29" s="89">
        <v>13562</v>
      </c>
      <c r="H29" s="94" t="s">
        <v>71</v>
      </c>
    </row>
    <row r="30" spans="1:8" s="2" customFormat="1" ht="13.5" customHeight="1">
      <c r="A30" s="88" t="s">
        <v>822</v>
      </c>
      <c r="B30" s="198">
        <v>13</v>
      </c>
      <c r="C30" s="109">
        <v>4</v>
      </c>
      <c r="D30" s="109">
        <v>1</v>
      </c>
      <c r="E30" s="109">
        <v>18</v>
      </c>
      <c r="F30" s="109">
        <v>19</v>
      </c>
      <c r="G30" s="109">
        <v>24</v>
      </c>
      <c r="H30" s="91" t="s">
        <v>831</v>
      </c>
    </row>
    <row r="31" spans="1:8" s="2" customFormat="1" ht="13.5" customHeight="1">
      <c r="A31" s="88" t="s">
        <v>823</v>
      </c>
      <c r="B31" s="198">
        <v>66110</v>
      </c>
      <c r="C31" s="109">
        <v>11427</v>
      </c>
      <c r="D31" s="109">
        <v>2338</v>
      </c>
      <c r="E31" s="109">
        <v>79875</v>
      </c>
      <c r="F31" s="109">
        <v>80781</v>
      </c>
      <c r="G31" s="109">
        <v>86283</v>
      </c>
      <c r="H31" s="91" t="s">
        <v>832</v>
      </c>
    </row>
    <row r="32" spans="1:8" s="2" customFormat="1" ht="13.5" customHeight="1">
      <c r="A32" s="88" t="s">
        <v>824</v>
      </c>
      <c r="B32" s="198">
        <v>16007</v>
      </c>
      <c r="C32" s="109">
        <v>2493</v>
      </c>
      <c r="D32" s="109">
        <v>329</v>
      </c>
      <c r="E32" s="109">
        <v>18829</v>
      </c>
      <c r="F32" s="109">
        <v>18989</v>
      </c>
      <c r="G32" s="109">
        <v>20319</v>
      </c>
      <c r="H32" s="91" t="s">
        <v>833</v>
      </c>
    </row>
    <row r="33" spans="1:8" s="2" customFormat="1" ht="13.5" customHeight="1">
      <c r="A33" s="88" t="s">
        <v>825</v>
      </c>
      <c r="B33" s="160">
        <v>1948</v>
      </c>
      <c r="C33" s="89">
        <v>1170</v>
      </c>
      <c r="D33" s="89">
        <v>101</v>
      </c>
      <c r="E33" s="89">
        <v>3219</v>
      </c>
      <c r="F33" s="89">
        <v>5196</v>
      </c>
      <c r="G33" s="89">
        <v>8106</v>
      </c>
      <c r="H33" s="91" t="s">
        <v>834</v>
      </c>
    </row>
    <row r="34" spans="1:8" ht="19.95" customHeight="1">
      <c r="A34" s="104" t="s">
        <v>790</v>
      </c>
      <c r="B34" s="104"/>
      <c r="C34" s="104"/>
      <c r="D34" s="104"/>
      <c r="E34" s="104"/>
      <c r="F34" s="104"/>
      <c r="G34" s="104"/>
      <c r="H34" s="105"/>
    </row>
    <row r="35" spans="1:8" ht="13.8" customHeight="1">
      <c r="A35" s="104" t="s">
        <v>838</v>
      </c>
      <c r="B35" s="104"/>
      <c r="C35" s="104"/>
      <c r="D35" s="104"/>
      <c r="E35" s="104"/>
      <c r="F35" s="104"/>
      <c r="G35" s="104"/>
      <c r="H35" s="105"/>
    </row>
    <row r="36" spans="1:8" ht="13.8" customHeight="1">
      <c r="A36" s="104" t="s">
        <v>839</v>
      </c>
      <c r="B36" s="104"/>
      <c r="C36" s="104"/>
      <c r="D36" s="104"/>
      <c r="E36" s="104"/>
      <c r="F36" s="104"/>
      <c r="G36" s="104"/>
      <c r="H36" s="105"/>
    </row>
    <row r="37" spans="1:8" ht="13.8" customHeight="1">
      <c r="A37" s="104" t="s">
        <v>664</v>
      </c>
      <c r="B37" s="104"/>
      <c r="C37" s="104"/>
      <c r="D37" s="104"/>
      <c r="E37" s="104"/>
      <c r="F37" s="104"/>
      <c r="G37" s="104"/>
      <c r="H37" s="105"/>
    </row>
    <row r="38" spans="1:8" ht="13.8" customHeight="1">
      <c r="A38" s="104" t="s">
        <v>840</v>
      </c>
      <c r="B38" s="104"/>
      <c r="C38" s="104"/>
      <c r="D38" s="104"/>
      <c r="E38" s="104"/>
      <c r="F38" s="104"/>
      <c r="G38" s="104"/>
      <c r="H38" s="105"/>
    </row>
    <row r="39" spans="1:8" ht="13.8" customHeight="1">
      <c r="A39" s="104" t="s">
        <v>841</v>
      </c>
      <c r="B39" s="104"/>
      <c r="C39" s="104"/>
      <c r="D39" s="104"/>
      <c r="E39" s="104"/>
      <c r="F39" s="104"/>
      <c r="G39" s="104"/>
      <c r="H39" s="105"/>
    </row>
    <row r="40" spans="1:8" ht="13.8" customHeight="1">
      <c r="A40" s="104" t="s">
        <v>842</v>
      </c>
      <c r="B40" s="104"/>
      <c r="C40" s="104"/>
      <c r="D40" s="104"/>
      <c r="E40" s="104"/>
      <c r="F40" s="104"/>
      <c r="G40" s="104"/>
      <c r="H40" s="105"/>
    </row>
    <row r="41" spans="1:8" ht="13.8" customHeight="1">
      <c r="A41" s="105" t="s">
        <v>761</v>
      </c>
      <c r="B41" s="104"/>
      <c r="C41" s="104"/>
      <c r="D41" s="104"/>
      <c r="E41" s="104"/>
      <c r="F41" s="104"/>
      <c r="G41" s="104"/>
      <c r="H41" s="105"/>
    </row>
    <row r="42" spans="1:8">
      <c r="A42" s="105" t="s">
        <v>843</v>
      </c>
    </row>
    <row r="43" spans="1:8" ht="13.8" customHeight="1">
      <c r="A43" s="105" t="s">
        <v>844</v>
      </c>
      <c r="B43" s="104"/>
      <c r="C43" s="104"/>
      <c r="D43" s="104"/>
      <c r="E43" s="104"/>
      <c r="F43" s="104"/>
      <c r="G43" s="104"/>
      <c r="H43" s="105"/>
    </row>
    <row r="44" spans="1:8" ht="13.8" customHeight="1">
      <c r="A44" s="105" t="s">
        <v>665</v>
      </c>
      <c r="B44" s="104"/>
      <c r="C44" s="104"/>
      <c r="D44" s="104"/>
      <c r="E44" s="104"/>
      <c r="F44" s="104"/>
      <c r="G44" s="104"/>
      <c r="H44" s="105"/>
    </row>
    <row r="45" spans="1:8">
      <c r="A45" s="105" t="s">
        <v>845</v>
      </c>
    </row>
    <row r="46" spans="1:8">
      <c r="A46" s="105" t="s">
        <v>846</v>
      </c>
    </row>
    <row r="47" spans="1:8">
      <c r="A47" s="105" t="s">
        <v>847</v>
      </c>
    </row>
  </sheetData>
  <mergeCells count="1">
    <mergeCell ref="A4:H4"/>
  </mergeCells>
  <pageMargins left="0.7" right="0.7" top="0.75" bottom="0.75" header="0.3" footer="0.3"/>
  <pageSetup paperSize="9" scale="50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H33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2" width="17.6640625" style="1" customWidth="1"/>
    <col min="3" max="3" width="18.44140625" style="1" customWidth="1"/>
    <col min="4" max="6" width="17.6640625" style="1" customWidth="1"/>
    <col min="7" max="7" width="19.33203125" style="1" customWidth="1"/>
    <col min="8" max="8" width="55.77734375" style="116" customWidth="1"/>
    <col min="9" max="16384" width="9.109375" style="1"/>
  </cols>
  <sheetData>
    <row r="1" spans="1:8" ht="15" customHeight="1">
      <c r="A1" s="1" t="s">
        <v>781</v>
      </c>
    </row>
    <row r="2" spans="1:8" ht="15" customHeight="1">
      <c r="A2" s="149" t="s">
        <v>751</v>
      </c>
      <c r="B2" s="87"/>
      <c r="C2" s="87"/>
      <c r="D2" s="87"/>
      <c r="E2" s="87"/>
      <c r="F2" s="87"/>
      <c r="G2" s="87"/>
      <c r="H2" s="149"/>
    </row>
    <row r="3" spans="1:8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s="95" customFormat="1" ht="30" customHeight="1">
      <c r="A4" s="205" t="s">
        <v>600</v>
      </c>
      <c r="B4" s="205"/>
      <c r="C4" s="205"/>
      <c r="D4" s="205"/>
      <c r="E4" s="205"/>
      <c r="F4" s="205"/>
      <c r="G4" s="205"/>
      <c r="H4" s="205"/>
    </row>
    <row r="5" spans="1:8" ht="13.5" customHeight="1">
      <c r="A5" s="88" t="s">
        <v>367</v>
      </c>
      <c r="B5" s="160">
        <v>30</v>
      </c>
      <c r="C5" s="89">
        <v>21</v>
      </c>
      <c r="D5" s="89">
        <v>7</v>
      </c>
      <c r="E5" s="89">
        <v>58</v>
      </c>
      <c r="F5" s="89">
        <v>179</v>
      </c>
      <c r="G5" s="89">
        <v>316</v>
      </c>
      <c r="H5" s="91" t="s">
        <v>848</v>
      </c>
    </row>
    <row r="6" spans="1:8" ht="13.5" customHeight="1">
      <c r="A6" s="88" t="s">
        <v>368</v>
      </c>
      <c r="B6" s="160"/>
      <c r="C6" s="89"/>
      <c r="D6" s="89"/>
      <c r="E6" s="89"/>
      <c r="F6" s="89"/>
      <c r="G6" s="89"/>
      <c r="H6" s="91" t="s">
        <v>849</v>
      </c>
    </row>
    <row r="7" spans="1:8" ht="13.5" customHeight="1">
      <c r="A7" s="92" t="s">
        <v>183</v>
      </c>
      <c r="B7" s="160">
        <v>628.79999999999995</v>
      </c>
      <c r="C7" s="89">
        <v>363.4</v>
      </c>
      <c r="D7" s="100">
        <v>68.8</v>
      </c>
      <c r="E7" s="100">
        <v>1061</v>
      </c>
      <c r="F7" s="89">
        <v>3007.7</v>
      </c>
      <c r="G7" s="89">
        <v>4968.6000000000004</v>
      </c>
      <c r="H7" s="94" t="s">
        <v>184</v>
      </c>
    </row>
    <row r="8" spans="1:8" ht="13.5" customHeight="1">
      <c r="A8" s="92" t="s">
        <v>17</v>
      </c>
      <c r="B8" s="160">
        <v>1336</v>
      </c>
      <c r="C8" s="89">
        <v>1483</v>
      </c>
      <c r="D8" s="89">
        <v>1950</v>
      </c>
      <c r="E8" s="89">
        <v>1413</v>
      </c>
      <c r="F8" s="89">
        <v>1879</v>
      </c>
      <c r="G8" s="89">
        <v>2117</v>
      </c>
      <c r="H8" s="94" t="s">
        <v>272</v>
      </c>
    </row>
    <row r="9" spans="1:8" ht="13.5" customHeight="1">
      <c r="A9" s="88" t="s">
        <v>185</v>
      </c>
      <c r="B9" s="160"/>
      <c r="C9" s="89"/>
      <c r="D9" s="89"/>
      <c r="E9" s="89"/>
      <c r="F9" s="89"/>
      <c r="G9" s="89"/>
      <c r="H9" s="91" t="s">
        <v>265</v>
      </c>
    </row>
    <row r="10" spans="1:8" ht="13.5" customHeight="1">
      <c r="A10" s="92" t="s">
        <v>88</v>
      </c>
      <c r="B10" s="160">
        <v>94.4</v>
      </c>
      <c r="C10" s="89">
        <v>43.6</v>
      </c>
      <c r="D10" s="100">
        <v>7</v>
      </c>
      <c r="E10" s="100">
        <v>145</v>
      </c>
      <c r="F10" s="100">
        <v>236.3</v>
      </c>
      <c r="G10" s="89">
        <v>310.3</v>
      </c>
      <c r="H10" s="94" t="s">
        <v>178</v>
      </c>
    </row>
    <row r="11" spans="1:8" ht="13.5" customHeight="1">
      <c r="A11" s="92" t="s">
        <v>17</v>
      </c>
      <c r="B11" s="160">
        <v>200</v>
      </c>
      <c r="C11" s="89">
        <v>177</v>
      </c>
      <c r="D11" s="89">
        <v>196</v>
      </c>
      <c r="E11" s="89">
        <v>193</v>
      </c>
      <c r="F11" s="89">
        <v>148</v>
      </c>
      <c r="G11" s="89">
        <v>132</v>
      </c>
      <c r="H11" s="94" t="s">
        <v>272</v>
      </c>
    </row>
    <row r="12" spans="1:8" ht="13.8">
      <c r="A12" s="88" t="s">
        <v>862</v>
      </c>
      <c r="B12" s="155"/>
      <c r="C12" s="100"/>
      <c r="D12" s="100"/>
      <c r="E12" s="100"/>
      <c r="F12" s="100"/>
      <c r="G12" s="100"/>
      <c r="H12" s="91" t="s">
        <v>863</v>
      </c>
    </row>
    <row r="13" spans="1:8" ht="12">
      <c r="A13" s="92" t="s">
        <v>183</v>
      </c>
      <c r="B13" s="155">
        <v>787.6</v>
      </c>
      <c r="C13" s="100">
        <v>478.6</v>
      </c>
      <c r="D13" s="100">
        <v>47.7</v>
      </c>
      <c r="E13" s="100">
        <v>1313.9</v>
      </c>
      <c r="F13" s="100">
        <v>2697.3</v>
      </c>
      <c r="G13" s="100">
        <v>3847.3</v>
      </c>
      <c r="H13" s="94" t="s">
        <v>184</v>
      </c>
    </row>
    <row r="14" spans="1:8" ht="12">
      <c r="A14" s="92" t="s">
        <v>192</v>
      </c>
      <c r="B14" s="155">
        <v>8.3000000000000007</v>
      </c>
      <c r="C14" s="100">
        <v>11</v>
      </c>
      <c r="D14" s="100">
        <v>6.8</v>
      </c>
      <c r="E14" s="100">
        <v>9.1</v>
      </c>
      <c r="F14" s="100">
        <v>11.4</v>
      </c>
      <c r="G14" s="100">
        <v>12.4</v>
      </c>
      <c r="H14" s="94" t="s">
        <v>334</v>
      </c>
    </row>
    <row r="15" spans="1:8" ht="13.8">
      <c r="A15" s="88" t="s">
        <v>854</v>
      </c>
      <c r="B15" s="160">
        <v>27</v>
      </c>
      <c r="C15" s="89">
        <v>4</v>
      </c>
      <c r="D15" s="89">
        <v>2</v>
      </c>
      <c r="E15" s="89">
        <v>33</v>
      </c>
      <c r="F15" s="89">
        <v>65</v>
      </c>
      <c r="G15" s="89">
        <v>90</v>
      </c>
      <c r="H15" s="91" t="s">
        <v>855</v>
      </c>
    </row>
    <row r="16" spans="1:8" ht="12">
      <c r="A16" s="88" t="s">
        <v>131</v>
      </c>
      <c r="B16" s="160"/>
      <c r="C16" s="89"/>
      <c r="D16" s="89"/>
      <c r="E16" s="89"/>
      <c r="F16" s="89"/>
      <c r="G16" s="89"/>
      <c r="H16" s="91" t="s">
        <v>301</v>
      </c>
    </row>
    <row r="17" spans="1:8" ht="12">
      <c r="A17" s="92" t="s">
        <v>88</v>
      </c>
      <c r="B17" s="160">
        <v>610.20000000000005</v>
      </c>
      <c r="C17" s="89">
        <v>173.4</v>
      </c>
      <c r="D17" s="89">
        <v>10.4</v>
      </c>
      <c r="E17" s="100">
        <v>794</v>
      </c>
      <c r="F17" s="100">
        <v>1400.9</v>
      </c>
      <c r="G17" s="89">
        <v>1650.8</v>
      </c>
      <c r="H17" s="94" t="s">
        <v>178</v>
      </c>
    </row>
    <row r="18" spans="1:8" ht="12">
      <c r="A18" s="92" t="s">
        <v>17</v>
      </c>
      <c r="B18" s="156">
        <v>1294</v>
      </c>
      <c r="C18" s="89">
        <v>705</v>
      </c>
      <c r="D18" s="89">
        <v>293</v>
      </c>
      <c r="E18" s="89">
        <v>1055</v>
      </c>
      <c r="F18" s="89">
        <v>876</v>
      </c>
      <c r="G18" s="89">
        <v>703</v>
      </c>
      <c r="H18" s="94" t="s">
        <v>272</v>
      </c>
    </row>
    <row r="19" spans="1:8" ht="13.8">
      <c r="A19" s="88" t="s">
        <v>853</v>
      </c>
      <c r="B19" s="160">
        <v>7</v>
      </c>
      <c r="C19" s="89">
        <v>3</v>
      </c>
      <c r="D19" s="89">
        <v>2</v>
      </c>
      <c r="E19" s="89">
        <v>12</v>
      </c>
      <c r="F19" s="89">
        <v>12</v>
      </c>
      <c r="G19" s="89">
        <v>16</v>
      </c>
      <c r="H19" s="91" t="s">
        <v>856</v>
      </c>
    </row>
    <row r="20" spans="1:8" ht="13.8">
      <c r="A20" s="88" t="s">
        <v>850</v>
      </c>
      <c r="B20" s="160">
        <v>149.1</v>
      </c>
      <c r="C20" s="89">
        <v>79.099999999999994</v>
      </c>
      <c r="D20" s="100">
        <v>20</v>
      </c>
      <c r="E20" s="89">
        <v>248.3</v>
      </c>
      <c r="F20" s="89">
        <v>248.3</v>
      </c>
      <c r="G20" s="100">
        <v>278</v>
      </c>
      <c r="H20" s="91" t="s">
        <v>852</v>
      </c>
    </row>
    <row r="21" spans="1:8" ht="13.8">
      <c r="A21" s="129" t="s">
        <v>859</v>
      </c>
      <c r="B21" s="160">
        <v>5</v>
      </c>
      <c r="C21" s="89">
        <v>1</v>
      </c>
      <c r="D21" s="89">
        <v>2</v>
      </c>
      <c r="E21" s="89">
        <v>8</v>
      </c>
      <c r="F21" s="89">
        <v>18</v>
      </c>
      <c r="G21" s="89">
        <v>28</v>
      </c>
      <c r="H21" s="91" t="s">
        <v>857</v>
      </c>
    </row>
    <row r="22" spans="1:8" ht="13.8">
      <c r="A22" s="129" t="s">
        <v>860</v>
      </c>
      <c r="B22" s="160">
        <v>6706</v>
      </c>
      <c r="C22" s="89">
        <v>1224</v>
      </c>
      <c r="D22" s="89">
        <v>1155</v>
      </c>
      <c r="E22" s="89">
        <v>9085</v>
      </c>
      <c r="F22" s="89">
        <v>11779</v>
      </c>
      <c r="G22" s="89">
        <v>15786</v>
      </c>
      <c r="H22" s="91" t="s">
        <v>858</v>
      </c>
    </row>
    <row r="23" spans="1:8" ht="12">
      <c r="A23" s="129" t="s">
        <v>187</v>
      </c>
      <c r="B23" s="160"/>
      <c r="C23" s="89"/>
      <c r="D23" s="89"/>
      <c r="E23" s="89"/>
      <c r="F23" s="89"/>
      <c r="G23" s="89"/>
      <c r="H23" s="91" t="s">
        <v>186</v>
      </c>
    </row>
    <row r="24" spans="1:8" ht="12">
      <c r="A24" s="92" t="s">
        <v>88</v>
      </c>
      <c r="B24" s="155">
        <v>513</v>
      </c>
      <c r="C24" s="89">
        <v>189.8</v>
      </c>
      <c r="D24" s="89">
        <v>66.8</v>
      </c>
      <c r="E24" s="89">
        <v>769.5</v>
      </c>
      <c r="F24" s="89">
        <v>991.1</v>
      </c>
      <c r="G24" s="89">
        <v>1277.4000000000001</v>
      </c>
      <c r="H24" s="94" t="s">
        <v>178</v>
      </c>
    </row>
    <row r="25" spans="1:8" ht="12">
      <c r="A25" s="92" t="s">
        <v>851</v>
      </c>
      <c r="B25" s="160">
        <v>1088</v>
      </c>
      <c r="C25" s="89">
        <v>772</v>
      </c>
      <c r="D25" s="89">
        <v>1878</v>
      </c>
      <c r="E25" s="89">
        <v>1022</v>
      </c>
      <c r="F25" s="89">
        <v>620</v>
      </c>
      <c r="G25" s="89">
        <v>544</v>
      </c>
      <c r="H25" s="94" t="s">
        <v>272</v>
      </c>
    </row>
    <row r="26" spans="1:8" ht="19.95" customHeight="1">
      <c r="A26" s="104" t="s">
        <v>790</v>
      </c>
      <c r="B26" s="104"/>
      <c r="C26" s="104"/>
      <c r="D26" s="104"/>
      <c r="E26" s="104"/>
      <c r="F26" s="104"/>
      <c r="G26" s="104"/>
      <c r="H26" s="184"/>
    </row>
    <row r="27" spans="1:8">
      <c r="A27" s="104" t="s">
        <v>406</v>
      </c>
      <c r="B27" s="104"/>
      <c r="C27" s="104"/>
      <c r="D27" s="104"/>
      <c r="E27" s="104"/>
      <c r="F27" s="104"/>
      <c r="G27" s="104"/>
      <c r="H27" s="184"/>
    </row>
    <row r="28" spans="1:8">
      <c r="A28" s="104" t="s">
        <v>861</v>
      </c>
      <c r="B28" s="104"/>
      <c r="C28" s="104"/>
      <c r="D28" s="104"/>
      <c r="E28" s="104"/>
      <c r="F28" s="104"/>
      <c r="G28" s="104"/>
    </row>
    <row r="29" spans="1:8">
      <c r="A29" s="104" t="s">
        <v>614</v>
      </c>
      <c r="B29" s="104"/>
      <c r="C29" s="104"/>
      <c r="D29" s="104"/>
      <c r="E29" s="104"/>
      <c r="F29" s="104"/>
      <c r="G29" s="104"/>
    </row>
    <row r="30" spans="1:8">
      <c r="A30" s="105" t="s">
        <v>768</v>
      </c>
      <c r="B30" s="104"/>
      <c r="C30" s="104"/>
      <c r="D30" s="104"/>
      <c r="E30" s="104"/>
      <c r="F30" s="104"/>
      <c r="G30" s="104"/>
      <c r="H30" s="184"/>
    </row>
    <row r="31" spans="1:8">
      <c r="A31" s="105" t="s">
        <v>408</v>
      </c>
    </row>
    <row r="32" spans="1:8">
      <c r="A32" s="105" t="s">
        <v>864</v>
      </c>
      <c r="B32" s="104"/>
      <c r="C32" s="104"/>
      <c r="D32" s="104"/>
      <c r="E32" s="104"/>
      <c r="F32" s="104"/>
      <c r="G32" s="104"/>
    </row>
    <row r="33" spans="1:1">
      <c r="A33" s="105" t="s">
        <v>616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6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18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7" width="17.6640625" style="97" customWidth="1"/>
    <col min="8" max="8" width="55.77734375" style="125" customWidth="1"/>
    <col min="9" max="16384" width="8.88671875" style="97"/>
  </cols>
  <sheetData>
    <row r="1" spans="1:8" s="1" customFormat="1" ht="15" customHeight="1">
      <c r="A1" s="1" t="s">
        <v>781</v>
      </c>
      <c r="H1" s="116"/>
    </row>
    <row r="2" spans="1:8" s="1" customFormat="1" ht="15" customHeight="1">
      <c r="A2" s="149" t="s">
        <v>751</v>
      </c>
      <c r="B2" s="87"/>
      <c r="C2" s="87"/>
      <c r="D2" s="87"/>
      <c r="E2" s="87"/>
      <c r="F2" s="87"/>
      <c r="G2" s="87"/>
      <c r="H2" s="149"/>
    </row>
    <row r="3" spans="1:8" s="1" customFormat="1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s="1" customFormat="1" ht="30" customHeight="1">
      <c r="A4" s="205" t="s">
        <v>871</v>
      </c>
      <c r="B4" s="207"/>
      <c r="C4" s="207"/>
      <c r="D4" s="207"/>
      <c r="E4" s="207"/>
      <c r="F4" s="207"/>
      <c r="G4" s="207"/>
      <c r="H4" s="207"/>
    </row>
    <row r="5" spans="1:8" s="1" customFormat="1" ht="13.5" customHeight="1">
      <c r="A5" s="88" t="s">
        <v>865</v>
      </c>
      <c r="B5" s="160">
        <v>175</v>
      </c>
      <c r="C5" s="89">
        <v>36</v>
      </c>
      <c r="D5" s="89">
        <v>43</v>
      </c>
      <c r="E5" s="89">
        <v>254</v>
      </c>
      <c r="F5" s="89">
        <v>1239</v>
      </c>
      <c r="G5" s="89">
        <v>1555</v>
      </c>
      <c r="H5" s="91" t="s">
        <v>868</v>
      </c>
    </row>
    <row r="6" spans="1:8" s="1" customFormat="1" ht="13.5" customHeight="1">
      <c r="A6" s="92" t="s">
        <v>90</v>
      </c>
      <c r="B6" s="160">
        <v>57</v>
      </c>
      <c r="C6" s="89">
        <v>12</v>
      </c>
      <c r="D6" s="89">
        <v>19</v>
      </c>
      <c r="E6" s="89">
        <v>88</v>
      </c>
      <c r="F6" s="89">
        <v>161</v>
      </c>
      <c r="G6" s="89">
        <v>204</v>
      </c>
      <c r="H6" s="94" t="s">
        <v>91</v>
      </c>
    </row>
    <row r="7" spans="1:8" s="1" customFormat="1" ht="13.5" customHeight="1">
      <c r="A7" s="88" t="s">
        <v>866</v>
      </c>
      <c r="B7" s="160">
        <v>18235</v>
      </c>
      <c r="C7" s="89">
        <v>3015</v>
      </c>
      <c r="D7" s="89">
        <v>6126</v>
      </c>
      <c r="E7" s="89">
        <v>27376</v>
      </c>
      <c r="F7" s="89">
        <v>88537</v>
      </c>
      <c r="G7" s="89">
        <v>115673</v>
      </c>
      <c r="H7" s="91" t="s">
        <v>869</v>
      </c>
    </row>
    <row r="8" spans="1:8" s="1" customFormat="1" ht="13.5" customHeight="1">
      <c r="A8" s="140" t="s">
        <v>92</v>
      </c>
      <c r="B8" s="160">
        <v>14121</v>
      </c>
      <c r="C8" s="89">
        <v>2330</v>
      </c>
      <c r="D8" s="89">
        <v>4138</v>
      </c>
      <c r="E8" s="89">
        <v>20589</v>
      </c>
      <c r="F8" s="89">
        <v>39084</v>
      </c>
      <c r="G8" s="89">
        <v>47937</v>
      </c>
      <c r="H8" s="141" t="s">
        <v>93</v>
      </c>
    </row>
    <row r="9" spans="1:8" s="1" customFormat="1" ht="13.5" customHeight="1">
      <c r="A9" s="96" t="s">
        <v>94</v>
      </c>
      <c r="B9" s="160">
        <v>10177</v>
      </c>
      <c r="C9" s="89">
        <v>1605</v>
      </c>
      <c r="D9" s="89">
        <v>2535</v>
      </c>
      <c r="E9" s="89">
        <v>14317</v>
      </c>
      <c r="F9" s="89">
        <v>20816</v>
      </c>
      <c r="G9" s="89">
        <v>24251</v>
      </c>
      <c r="H9" s="134" t="s">
        <v>95</v>
      </c>
    </row>
    <row r="10" spans="1:8" s="1" customFormat="1" ht="13.5" customHeight="1">
      <c r="A10" s="92" t="s">
        <v>79</v>
      </c>
      <c r="B10" s="160">
        <v>387</v>
      </c>
      <c r="C10" s="89">
        <v>123</v>
      </c>
      <c r="D10" s="89">
        <v>1723</v>
      </c>
      <c r="E10" s="89">
        <v>364</v>
      </c>
      <c r="F10" s="89">
        <v>553</v>
      </c>
      <c r="G10" s="89">
        <v>493</v>
      </c>
      <c r="H10" s="94" t="s">
        <v>188</v>
      </c>
    </row>
    <row r="11" spans="1:8" s="1" customFormat="1" ht="13.5" customHeight="1">
      <c r="A11" s="88" t="s">
        <v>132</v>
      </c>
      <c r="B11" s="160">
        <v>639922</v>
      </c>
      <c r="C11" s="89">
        <v>85154</v>
      </c>
      <c r="D11" s="89">
        <v>183617</v>
      </c>
      <c r="E11" s="89">
        <v>908693</v>
      </c>
      <c r="F11" s="89">
        <v>1617632</v>
      </c>
      <c r="G11" s="89">
        <v>1972559</v>
      </c>
      <c r="H11" s="91" t="s">
        <v>133</v>
      </c>
    </row>
    <row r="12" spans="1:8" s="1" customFormat="1" ht="13.5" customHeight="1">
      <c r="A12" s="92" t="s">
        <v>17</v>
      </c>
      <c r="B12" s="160">
        <v>1357</v>
      </c>
      <c r="C12" s="89">
        <v>346</v>
      </c>
      <c r="D12" s="89">
        <v>5163</v>
      </c>
      <c r="E12" s="89">
        <v>1207</v>
      </c>
      <c r="F12" s="89">
        <v>1011</v>
      </c>
      <c r="G12" s="89">
        <v>841</v>
      </c>
      <c r="H12" s="94" t="s">
        <v>272</v>
      </c>
    </row>
    <row r="13" spans="1:8" s="199" customFormat="1" ht="19.95" customHeight="1">
      <c r="A13" s="104" t="s">
        <v>757</v>
      </c>
      <c r="B13" s="104"/>
      <c r="C13" s="104"/>
      <c r="D13" s="104"/>
      <c r="E13" s="104"/>
      <c r="F13" s="104"/>
      <c r="G13" s="104"/>
      <c r="H13" s="184"/>
    </row>
    <row r="14" spans="1:8" s="199" customFormat="1" ht="13.05" customHeight="1">
      <c r="A14" s="104" t="s">
        <v>873</v>
      </c>
      <c r="B14" s="104"/>
      <c r="C14" s="104"/>
      <c r="D14" s="104"/>
      <c r="E14" s="104"/>
      <c r="F14" s="104"/>
      <c r="G14" s="104"/>
      <c r="H14" s="184"/>
    </row>
    <row r="15" spans="1:8" s="199" customFormat="1" ht="13.05" customHeight="1">
      <c r="A15" s="104" t="s">
        <v>874</v>
      </c>
      <c r="B15" s="104"/>
      <c r="C15" s="104"/>
      <c r="D15" s="104"/>
      <c r="E15" s="104"/>
      <c r="F15" s="104"/>
      <c r="G15" s="104"/>
      <c r="H15" s="184"/>
    </row>
    <row r="16" spans="1:8" ht="13.05" customHeight="1">
      <c r="A16" s="105" t="s">
        <v>768</v>
      </c>
      <c r="B16" s="104"/>
      <c r="C16" s="104"/>
      <c r="D16" s="104"/>
      <c r="E16" s="104"/>
      <c r="F16" s="104"/>
      <c r="G16" s="104"/>
      <c r="H16" s="184"/>
    </row>
    <row r="17" spans="1:1" ht="13.05" customHeight="1">
      <c r="A17" s="105" t="s">
        <v>875</v>
      </c>
    </row>
    <row r="18" spans="1:1" ht="13.05" customHeight="1">
      <c r="A18" s="105" t="s">
        <v>876</v>
      </c>
    </row>
  </sheetData>
  <mergeCells count="1">
    <mergeCell ref="A4:H4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CC149-B8FB-4218-8212-282991651560}">
  <dimension ref="A1:H9"/>
  <sheetViews>
    <sheetView zoomScaleNormal="100" zoomScaleSheetLayoutView="100" workbookViewId="0"/>
  </sheetViews>
  <sheetFormatPr defaultColWidth="8.88671875" defaultRowHeight="13.8"/>
  <cols>
    <col min="1" max="1" width="55.77734375" style="97" customWidth="1"/>
    <col min="2" max="7" width="17.6640625" style="97" customWidth="1"/>
    <col min="8" max="8" width="55.77734375" style="125" customWidth="1"/>
    <col min="9" max="16384" width="8.88671875" style="97"/>
  </cols>
  <sheetData>
    <row r="1" spans="1:8" s="1" customFormat="1" ht="15" customHeight="1">
      <c r="A1" s="1" t="s">
        <v>781</v>
      </c>
      <c r="H1" s="116"/>
    </row>
    <row r="2" spans="1:8" s="1" customFormat="1" ht="15" customHeight="1">
      <c r="A2" s="149" t="s">
        <v>751</v>
      </c>
      <c r="B2" s="87"/>
      <c r="C2" s="87"/>
      <c r="D2" s="87"/>
      <c r="E2" s="87"/>
      <c r="F2" s="87"/>
      <c r="G2" s="87"/>
      <c r="H2" s="149"/>
    </row>
    <row r="3" spans="1:8" s="1" customFormat="1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s="1" customFormat="1" ht="30" customHeight="1">
      <c r="A4" s="211" t="s">
        <v>872</v>
      </c>
      <c r="B4" s="211"/>
      <c r="C4" s="211"/>
      <c r="D4" s="211"/>
      <c r="E4" s="211"/>
      <c r="F4" s="211"/>
      <c r="G4" s="211"/>
      <c r="H4" s="212"/>
    </row>
    <row r="5" spans="1:8" s="1" customFormat="1" ht="13.5" customHeight="1">
      <c r="A5" s="88" t="s">
        <v>877</v>
      </c>
      <c r="B5" s="100"/>
      <c r="C5" s="100"/>
      <c r="D5" s="100"/>
      <c r="E5" s="100"/>
      <c r="F5" s="100"/>
      <c r="G5" s="100"/>
      <c r="H5" s="91" t="s">
        <v>878</v>
      </c>
    </row>
    <row r="6" spans="1:8" s="1" customFormat="1" ht="13.5" customHeight="1">
      <c r="A6" s="92" t="s">
        <v>134</v>
      </c>
      <c r="B6" s="160">
        <v>34830.300000000003</v>
      </c>
      <c r="C6" s="89">
        <v>5218.8</v>
      </c>
      <c r="D6" s="89" t="s">
        <v>32</v>
      </c>
      <c r="E6" s="89" t="s">
        <v>32</v>
      </c>
      <c r="F6" s="89" t="s">
        <v>32</v>
      </c>
      <c r="G6" s="89">
        <v>91650.4</v>
      </c>
      <c r="H6" s="94" t="s">
        <v>135</v>
      </c>
    </row>
    <row r="7" spans="1:8" s="1" customFormat="1" ht="13.5" customHeight="1">
      <c r="A7" s="92" t="s">
        <v>867</v>
      </c>
      <c r="B7" s="160">
        <v>5537.9</v>
      </c>
      <c r="C7" s="89">
        <v>2499.1999999999998</v>
      </c>
      <c r="D7" s="89" t="s">
        <v>32</v>
      </c>
      <c r="E7" s="89" t="s">
        <v>32</v>
      </c>
      <c r="F7" s="89" t="s">
        <v>32</v>
      </c>
      <c r="G7" s="89">
        <v>19374.400000000001</v>
      </c>
      <c r="H7" s="94" t="s">
        <v>870</v>
      </c>
    </row>
    <row r="8" spans="1:8" s="199" customFormat="1" ht="19.95" customHeight="1">
      <c r="A8" s="104" t="s">
        <v>712</v>
      </c>
      <c r="B8" s="104"/>
      <c r="C8" s="104"/>
      <c r="D8" s="104"/>
      <c r="E8" s="104"/>
      <c r="F8" s="104"/>
      <c r="G8" s="104"/>
      <c r="H8" s="184"/>
    </row>
    <row r="9" spans="1:8" ht="13.05" customHeight="1">
      <c r="A9" s="105" t="s">
        <v>714</v>
      </c>
    </row>
  </sheetData>
  <mergeCells count="1">
    <mergeCell ref="A4:H4"/>
  </mergeCells>
  <pageMargins left="0.7" right="0.7" top="0.75" bottom="0.75" header="0.3" footer="0.3"/>
  <pageSetup paperSize="9" scale="59" orientation="portrait" horizontalDpi="4294967294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H21"/>
  <sheetViews>
    <sheetView zoomScaleNormal="100" zoomScaleSheetLayoutView="100" workbookViewId="0"/>
  </sheetViews>
  <sheetFormatPr defaultColWidth="9.109375" defaultRowHeight="11.4"/>
  <cols>
    <col min="1" max="1" width="55.77734375" style="1" customWidth="1"/>
    <col min="2" max="7" width="17.6640625" style="1" customWidth="1"/>
    <col min="8" max="8" width="55.77734375" style="116" customWidth="1"/>
    <col min="9" max="16384" width="9.109375" style="1"/>
  </cols>
  <sheetData>
    <row r="1" spans="1:8" ht="15" customHeight="1">
      <c r="A1" s="1" t="s">
        <v>883</v>
      </c>
    </row>
    <row r="2" spans="1:8" ht="15" customHeight="1">
      <c r="A2" s="149" t="s">
        <v>751</v>
      </c>
      <c r="B2" s="87"/>
      <c r="C2" s="87"/>
      <c r="D2" s="87"/>
      <c r="E2" s="87"/>
      <c r="F2" s="87"/>
      <c r="G2" s="87"/>
      <c r="H2" s="149"/>
    </row>
    <row r="3" spans="1:8" ht="54.9" customHeight="1">
      <c r="A3" s="145" t="s">
        <v>0</v>
      </c>
      <c r="B3" s="146" t="s">
        <v>106</v>
      </c>
      <c r="C3" s="147" t="s">
        <v>107</v>
      </c>
      <c r="D3" s="147" t="s">
        <v>108</v>
      </c>
      <c r="E3" s="147" t="s">
        <v>835</v>
      </c>
      <c r="F3" s="147" t="s">
        <v>836</v>
      </c>
      <c r="G3" s="147" t="s">
        <v>837</v>
      </c>
      <c r="H3" s="148" t="s">
        <v>1</v>
      </c>
    </row>
    <row r="4" spans="1:8" ht="39.9" customHeight="1">
      <c r="A4" s="205" t="s">
        <v>879</v>
      </c>
      <c r="B4" s="205"/>
      <c r="C4" s="205"/>
      <c r="D4" s="205"/>
      <c r="E4" s="205"/>
      <c r="F4" s="205"/>
      <c r="G4" s="205"/>
      <c r="H4" s="205"/>
    </row>
    <row r="5" spans="1:8" ht="13.5" customHeight="1">
      <c r="A5" s="88" t="s">
        <v>136</v>
      </c>
      <c r="B5" s="160">
        <v>83070</v>
      </c>
      <c r="C5" s="89">
        <v>42632</v>
      </c>
      <c r="D5" s="89">
        <v>8768</v>
      </c>
      <c r="E5" s="89">
        <v>134470</v>
      </c>
      <c r="F5" s="89">
        <v>240636</v>
      </c>
      <c r="G5" s="89">
        <v>318518</v>
      </c>
      <c r="H5" s="91" t="s">
        <v>137</v>
      </c>
    </row>
    <row r="6" spans="1:8" ht="13.5" customHeight="1">
      <c r="A6" s="96" t="s">
        <v>17</v>
      </c>
      <c r="B6" s="155">
        <v>176.4</v>
      </c>
      <c r="C6" s="100">
        <v>174</v>
      </c>
      <c r="D6" s="100">
        <v>248.5</v>
      </c>
      <c r="E6" s="100">
        <v>179</v>
      </c>
      <c r="F6" s="100">
        <v>150.4</v>
      </c>
      <c r="G6" s="100">
        <v>135.69999999999999</v>
      </c>
      <c r="H6" s="134" t="s">
        <v>272</v>
      </c>
    </row>
    <row r="7" spans="1:8" ht="13.5" customHeight="1">
      <c r="A7" s="92" t="s">
        <v>27</v>
      </c>
      <c r="B7" s="160">
        <v>1612</v>
      </c>
      <c r="C7" s="89">
        <v>411</v>
      </c>
      <c r="D7" s="89">
        <v>227</v>
      </c>
      <c r="E7" s="89">
        <v>2250</v>
      </c>
      <c r="F7" s="89">
        <v>4482</v>
      </c>
      <c r="G7" s="89">
        <v>7102</v>
      </c>
      <c r="H7" s="94" t="s">
        <v>28</v>
      </c>
    </row>
    <row r="8" spans="1:8" ht="13.5" customHeight="1">
      <c r="A8" s="92" t="s">
        <v>29</v>
      </c>
      <c r="B8" s="160">
        <v>78991</v>
      </c>
      <c r="C8" s="89">
        <v>41348</v>
      </c>
      <c r="D8" s="89">
        <v>8422</v>
      </c>
      <c r="E8" s="89">
        <v>128761</v>
      </c>
      <c r="F8" s="89">
        <v>231850</v>
      </c>
      <c r="G8" s="89">
        <v>306524</v>
      </c>
      <c r="H8" s="94" t="s">
        <v>30</v>
      </c>
    </row>
    <row r="9" spans="1:8" ht="16.5" customHeight="1">
      <c r="A9" s="88" t="s">
        <v>288</v>
      </c>
      <c r="B9" s="160">
        <v>26786</v>
      </c>
      <c r="C9" s="89">
        <v>13414</v>
      </c>
      <c r="D9" s="89">
        <v>3938</v>
      </c>
      <c r="E9" s="89">
        <v>44138</v>
      </c>
      <c r="F9" s="89">
        <v>66259</v>
      </c>
      <c r="G9" s="89">
        <v>85007</v>
      </c>
      <c r="H9" s="91" t="s">
        <v>880</v>
      </c>
    </row>
    <row r="10" spans="1:8" ht="13.5" customHeight="1">
      <c r="A10" s="96" t="s">
        <v>25</v>
      </c>
      <c r="B10" s="160"/>
      <c r="C10" s="89"/>
      <c r="D10" s="89"/>
      <c r="E10" s="89"/>
      <c r="F10" s="89"/>
      <c r="G10" s="89"/>
      <c r="H10" s="134" t="s">
        <v>26</v>
      </c>
    </row>
    <row r="11" spans="1:8" ht="13.5" customHeight="1">
      <c r="A11" s="92" t="s">
        <v>138</v>
      </c>
      <c r="B11" s="160" t="s">
        <v>58</v>
      </c>
      <c r="C11" s="89" t="s">
        <v>58</v>
      </c>
      <c r="D11" s="89" t="s">
        <v>58</v>
      </c>
      <c r="E11" s="89" t="s">
        <v>58</v>
      </c>
      <c r="F11" s="89" t="s">
        <v>58</v>
      </c>
      <c r="G11" s="89" t="s">
        <v>58</v>
      </c>
      <c r="H11" s="94" t="s">
        <v>139</v>
      </c>
    </row>
    <row r="12" spans="1:8" ht="13.5" customHeight="1">
      <c r="A12" s="92" t="s">
        <v>140</v>
      </c>
      <c r="B12" s="160">
        <v>84</v>
      </c>
      <c r="C12" s="89">
        <v>58</v>
      </c>
      <c r="D12" s="89">
        <v>19</v>
      </c>
      <c r="E12" s="89">
        <v>161</v>
      </c>
      <c r="F12" s="89">
        <v>333</v>
      </c>
      <c r="G12" s="89">
        <v>549</v>
      </c>
      <c r="H12" s="94" t="s">
        <v>49</v>
      </c>
    </row>
    <row r="13" spans="1:8" ht="13.5" customHeight="1">
      <c r="A13" s="92" t="s">
        <v>141</v>
      </c>
      <c r="B13" s="160">
        <v>12108</v>
      </c>
      <c r="C13" s="89">
        <v>7065</v>
      </c>
      <c r="D13" s="89">
        <v>1709</v>
      </c>
      <c r="E13" s="89">
        <v>20882</v>
      </c>
      <c r="F13" s="89">
        <v>27896</v>
      </c>
      <c r="G13" s="89">
        <v>31955</v>
      </c>
      <c r="H13" s="94" t="s">
        <v>142</v>
      </c>
    </row>
    <row r="14" spans="1:8" ht="13.5" customHeight="1">
      <c r="A14" s="96" t="s">
        <v>213</v>
      </c>
      <c r="B14" s="160">
        <v>1335</v>
      </c>
      <c r="C14" s="89">
        <v>787</v>
      </c>
      <c r="D14" s="89">
        <v>207</v>
      </c>
      <c r="E14" s="89">
        <v>2329</v>
      </c>
      <c r="F14" s="89">
        <v>2909</v>
      </c>
      <c r="G14" s="89">
        <v>3311</v>
      </c>
      <c r="H14" s="134" t="s">
        <v>216</v>
      </c>
    </row>
    <row r="15" spans="1:8" ht="13.5" customHeight="1">
      <c r="A15" s="92" t="s">
        <v>143</v>
      </c>
      <c r="B15" s="160">
        <v>5074</v>
      </c>
      <c r="C15" s="89">
        <v>2807</v>
      </c>
      <c r="D15" s="89">
        <v>647</v>
      </c>
      <c r="E15" s="89">
        <v>8528</v>
      </c>
      <c r="F15" s="89">
        <v>13963</v>
      </c>
      <c r="G15" s="89">
        <v>18311</v>
      </c>
      <c r="H15" s="94" t="s">
        <v>144</v>
      </c>
    </row>
    <row r="16" spans="1:8" ht="13.5" customHeight="1">
      <c r="A16" s="88" t="s">
        <v>214</v>
      </c>
      <c r="B16" s="160">
        <v>56284</v>
      </c>
      <c r="C16" s="89">
        <v>29218</v>
      </c>
      <c r="D16" s="89">
        <v>4830</v>
      </c>
      <c r="E16" s="89">
        <v>90332</v>
      </c>
      <c r="F16" s="89">
        <v>174377</v>
      </c>
      <c r="G16" s="89">
        <v>233511</v>
      </c>
      <c r="H16" s="91" t="s">
        <v>215</v>
      </c>
    </row>
    <row r="17" spans="1:8" ht="13.5" customHeight="1">
      <c r="A17" s="92" t="s">
        <v>17</v>
      </c>
      <c r="B17" s="155">
        <v>119.5</v>
      </c>
      <c r="C17" s="100">
        <v>119.3</v>
      </c>
      <c r="D17" s="100">
        <v>136.9</v>
      </c>
      <c r="E17" s="100">
        <v>120.3</v>
      </c>
      <c r="F17" s="100">
        <v>109</v>
      </c>
      <c r="G17" s="100">
        <v>99.5</v>
      </c>
      <c r="H17" s="94" t="s">
        <v>272</v>
      </c>
    </row>
    <row r="18" spans="1:8" ht="19.95" customHeight="1">
      <c r="A18" s="104" t="s">
        <v>767</v>
      </c>
      <c r="B18" s="104"/>
      <c r="C18" s="104"/>
      <c r="D18" s="104"/>
      <c r="E18" s="104"/>
      <c r="F18" s="104"/>
      <c r="G18" s="104"/>
      <c r="H18" s="175"/>
    </row>
    <row r="19" spans="1:8">
      <c r="A19" s="104" t="s">
        <v>882</v>
      </c>
      <c r="B19" s="104"/>
      <c r="C19" s="104"/>
      <c r="D19" s="104"/>
      <c r="E19" s="104"/>
      <c r="F19" s="104"/>
      <c r="G19" s="104"/>
      <c r="H19" s="175"/>
    </row>
    <row r="20" spans="1:8">
      <c r="A20" s="105" t="s">
        <v>761</v>
      </c>
      <c r="B20" s="104"/>
      <c r="C20" s="104"/>
      <c r="D20" s="104"/>
      <c r="E20" s="104"/>
      <c r="F20" s="104"/>
      <c r="G20" s="104"/>
      <c r="H20" s="175"/>
    </row>
    <row r="21" spans="1:8">
      <c r="A21" s="105" t="s">
        <v>881</v>
      </c>
    </row>
  </sheetData>
  <mergeCells count="1">
    <mergeCell ref="A4:H4"/>
  </mergeCells>
  <pageMargins left="0.78740157480314965" right="0.78740157480314965" top="0.78740157480314965" bottom="0.78740157480314965" header="0.31496062992125984" footer="0.31496062992125984"/>
  <pageSetup paperSize="9" scale="5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26</vt:i4>
      </vt:variant>
      <vt:variant>
        <vt:lpstr>Nazwane zakresy</vt:lpstr>
      </vt:variant>
      <vt:variant>
        <vt:i4>46</vt:i4>
      </vt:variant>
    </vt:vector>
  </HeadingPairs>
  <TitlesOfParts>
    <vt:vector size="72" baseType="lpstr">
      <vt:lpstr>Tabl.1(a)</vt:lpstr>
      <vt:lpstr>Tabl.1(b)</vt:lpstr>
      <vt:lpstr>Tabl.1(c)</vt:lpstr>
      <vt:lpstr>Tabl.1(d)</vt:lpstr>
      <vt:lpstr>Tabl.1(e)</vt:lpstr>
      <vt:lpstr>Tabl.1(f)</vt:lpstr>
      <vt:lpstr>Tabl.1(g)</vt:lpstr>
      <vt:lpstr>Tabl.1(h)</vt:lpstr>
      <vt:lpstr>Tabl.1(i)</vt:lpstr>
      <vt:lpstr>Tabl.1(j)</vt:lpstr>
      <vt:lpstr>Tabl.1(k)</vt:lpstr>
      <vt:lpstr>Tabl.1(l)</vt:lpstr>
      <vt:lpstr>Tabl.1(m)</vt:lpstr>
      <vt:lpstr>Tabl.1(n)</vt:lpstr>
      <vt:lpstr>Tabl.2(a)</vt:lpstr>
      <vt:lpstr>Tabl.2(b)</vt:lpstr>
      <vt:lpstr>Tabl.3(a)</vt:lpstr>
      <vt:lpstr>Tabl.3(b)</vt:lpstr>
      <vt:lpstr>Tabl.3(c)</vt:lpstr>
      <vt:lpstr>Tabl.3(d)</vt:lpstr>
      <vt:lpstr>Tabl.3(e)</vt:lpstr>
      <vt:lpstr>Tabl.3(f)</vt:lpstr>
      <vt:lpstr>Tabl.3(g)</vt:lpstr>
      <vt:lpstr>Tabl.3(h)</vt:lpstr>
      <vt:lpstr>Tabl.3(i)</vt:lpstr>
      <vt:lpstr>Tabl.3(j)</vt:lpstr>
      <vt:lpstr>'Tabl.1(a)'!Obszar_wydruku</vt:lpstr>
      <vt:lpstr>'Tabl.1(b)'!Obszar_wydruku</vt:lpstr>
      <vt:lpstr>'Tabl.1(c)'!Obszar_wydruku</vt:lpstr>
      <vt:lpstr>'Tabl.1(d)'!Obszar_wydruku</vt:lpstr>
      <vt:lpstr>'Tabl.1(e)'!Obszar_wydruku</vt:lpstr>
      <vt:lpstr>'Tabl.1(f)'!Obszar_wydruku</vt:lpstr>
      <vt:lpstr>'Tabl.1(g)'!Obszar_wydruku</vt:lpstr>
      <vt:lpstr>'Tabl.1(h)'!Obszar_wydruku</vt:lpstr>
      <vt:lpstr>'Tabl.1(i)'!Obszar_wydruku</vt:lpstr>
      <vt:lpstr>'Tabl.1(j)'!Obszar_wydruku</vt:lpstr>
      <vt:lpstr>'Tabl.1(k)'!Obszar_wydruku</vt:lpstr>
      <vt:lpstr>'Tabl.1(l)'!Obszar_wydruku</vt:lpstr>
      <vt:lpstr>'Tabl.2(a)'!Obszar_wydruku</vt:lpstr>
      <vt:lpstr>'Tabl.3(a)'!Obszar_wydruku</vt:lpstr>
      <vt:lpstr>'Tabl.3(c)'!Obszar_wydruku</vt:lpstr>
      <vt:lpstr>'Tabl.3(d)'!Obszar_wydruku</vt:lpstr>
      <vt:lpstr>'Tabl.3(e)'!Obszar_wydruku</vt:lpstr>
      <vt:lpstr>'Tabl.3(g)'!Obszar_wydruku</vt:lpstr>
      <vt:lpstr>'Tabl.3(j)'!Obszar_wydruku</vt:lpstr>
      <vt:lpstr>TABL._1._WAŻNIEJSZE_DANE_O_GDAŃSKU__cd.</vt:lpstr>
      <vt:lpstr>TABL._1._WAŻNIEJSZE_DANE_O_GDAŃSKU__dok.</vt:lpstr>
      <vt:lpstr>TABL._1._WAŻNIEJSZE_DANE_O_GDAŃSKU_c</vt:lpstr>
      <vt:lpstr>TABL._1._WAŻNIEJSZE_DANE_O_GDAŃSKU_d</vt:lpstr>
      <vt:lpstr>TABL._1._WAŻNIEJSZE_DANE_O_GDAŃSKU_e</vt:lpstr>
      <vt:lpstr>TABL._1._WAŻNIEJSZE_DANE_O_GDAŃSKU_f</vt:lpstr>
      <vt:lpstr>TABL._1._WAŻNIEJSZE_DANE_O_GDAŃSKU_g</vt:lpstr>
      <vt:lpstr>TABL._1._WAŻNIEJSZE_DANE_O_GDAŃSKU_h</vt:lpstr>
      <vt:lpstr>TABL._1._WAŻNIEJSZE_DANE_O_GDAŃSKU_i</vt:lpstr>
      <vt:lpstr>TABL._1._WAŻNIEJSZE_DANE_O_GDAŃSKU_k</vt:lpstr>
      <vt:lpstr>TABL._1._WAŻNIEJSZE_DANE_O_GDAŃSKU_l</vt:lpstr>
      <vt:lpstr>TABL._1._WAŻNIEJSZE_DANE_O_GDAŃSKU_m</vt:lpstr>
      <vt:lpstr>TABL._2._GDAŃSK_NA_TLE_WYBRANYCH_MIAST_POLSKI_W_2020__R.__c</vt:lpstr>
      <vt:lpstr>TABL._2._GDAŃSK_NA_TLE_WYBRANYCH_MIAST_POLSKI_W_2020__R.__dok.</vt:lpstr>
      <vt:lpstr>TABL._2._GDAŃSK_NA_TLE_WYBRANYCH_MIAST_POLSKI_W_2020_R.</vt:lpstr>
      <vt:lpstr>TABL._3._GDAŃSK_NA_TLE_TRÓJMIASTA__OBSZARU_METROPOLITALNEGO_GDAŃSK_GDYNIA_SOPOT_I_WOJEWÓDZTWA_POMORSKIEGO_W_2020_R.</vt:lpstr>
      <vt:lpstr>TABL._3._GDAŃSK_NA_TLE_TRÓJMIASTA__OBSZARU_METROPOLITALNEGO_GDAŃSK_GDYNIA_SOPOT_I_WOJEWÓDZTWA_POMORSKIEGO_W_2020_R.__cd.</vt:lpstr>
      <vt:lpstr>TABL._3._GDAŃSK_NA_TLE_TRÓJMIASTA__OBSZARU_METROPOLITALNEGO_GDAŃSK_GDYNIA_SOPOT_I_WOJEWÓDZTWA_POMORSKIEGO_W_2020_R.__dok.</vt:lpstr>
      <vt:lpstr>TABL._3_c</vt:lpstr>
      <vt:lpstr>TABL._3_d</vt:lpstr>
      <vt:lpstr>TABL._3_e</vt:lpstr>
      <vt:lpstr>TABL._3_f</vt:lpstr>
      <vt:lpstr>TABL._3_g</vt:lpstr>
      <vt:lpstr>TABL._3_h</vt:lpstr>
      <vt:lpstr>TABL._3_i</vt:lpstr>
      <vt:lpstr>TABL_1._WAŻNIEJSZE_DANE_O_GDAŃSKU_j</vt:lpstr>
      <vt:lpstr>TABLICE_PRZEGLĄDOWE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cp:lastPrinted>2019-09-23T05:24:49Z</cp:lastPrinted>
  <dcterms:created xsi:type="dcterms:W3CDTF">2015-08-25T05:11:12Z</dcterms:created>
  <dcterms:modified xsi:type="dcterms:W3CDTF">2022-03-18T09:55:10Z</dcterms:modified>
</cp:coreProperties>
</file>