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6E1B935F-F989-42E4-B522-2D2406581CF9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6" r:id="rId5"/>
    <sheet name="Tabl.6(15)" sheetId="7" r:id="rId6"/>
    <sheet name="Tabl.7(16)" sheetId="8" r:id="rId7"/>
    <sheet name="Tabl.8(17)" sheetId="21" r:id="rId8"/>
    <sheet name="Tabl.9(18)" sheetId="9" r:id="rId9"/>
    <sheet name="Tabl.10(19)" sheetId="10" r:id="rId10"/>
    <sheet name="Tabl.11(20)" sheetId="11" r:id="rId11"/>
    <sheet name="Tabl.12(21)" sheetId="12" r:id="rId12"/>
    <sheet name="Tabl.13(22)" sheetId="13" r:id="rId13"/>
    <sheet name="Tabl.14(23)" sheetId="14" r:id="rId14"/>
    <sheet name="Tabl.15(24)" sheetId="15" r:id="rId15"/>
    <sheet name="Tabl.16(25)" sheetId="16" r:id="rId16"/>
    <sheet name="Tabl.17(26)" sheetId="17" r:id="rId17"/>
    <sheet name="Tabl.18(27)" sheetId="24" r:id="rId18"/>
    <sheet name="Tabl.19(28)" sheetId="22" r:id="rId19"/>
    <sheet name="Tabl.20(29)" sheetId="18" r:id="rId20"/>
    <sheet name="Tabl.21(30)" sheetId="19" r:id="rId21"/>
  </sheets>
  <definedNames>
    <definedName name="_xlnm.Print_Area" localSheetId="0">'Tabl.1(10)'!$A$1:$F$35</definedName>
    <definedName name="_xlnm.Print_Area" localSheetId="9">'Tabl.10(19)'!$A$1:$D$9</definedName>
    <definedName name="_xlnm.Print_Area" localSheetId="10">'Tabl.11(20)'!$A$1:$H$13</definedName>
    <definedName name="_xlnm.Print_Area" localSheetId="11">'Tabl.12(21)'!$A$1:$H$13</definedName>
    <definedName name="_xlnm.Print_Area" localSheetId="12">'Tabl.13(22)'!$A$1:$H$13</definedName>
    <definedName name="_xlnm.Print_Area" localSheetId="13">'Tabl.14(23)'!$A$1:$D$9</definedName>
    <definedName name="_xlnm.Print_Area" localSheetId="14">'Tabl.15(24)'!$A$1:$D$9</definedName>
    <definedName name="_xlnm.Print_Area" localSheetId="15">'Tabl.16(25)'!$A$1:$H$10</definedName>
    <definedName name="_xlnm.Print_Area" localSheetId="16">'Tabl.17(26)'!$A$1:$F$12</definedName>
    <definedName name="_xlnm.Print_Area" localSheetId="1">'Tabl.2(11)'!$A$1:$D$13</definedName>
    <definedName name="_xlnm.Print_Area" localSheetId="19">'Tabl.20(29)'!$A$1:$D$12</definedName>
    <definedName name="_xlnm.Print_Area" localSheetId="20">'Tabl.21(30)'!$A$1:$D$12</definedName>
    <definedName name="_xlnm.Print_Area" localSheetId="2">'Tabl.3(12)'!$A$1:$D$14</definedName>
    <definedName name="_xlnm.Print_Area" localSheetId="3">'Tabl.4(13)'!$A$1:$D$7</definedName>
    <definedName name="_xlnm.Print_Area" localSheetId="4">'Tabl.5(14)'!$A$1:$D$19</definedName>
    <definedName name="_xlnm.Print_Area" localSheetId="5">'Tabl.6(15)'!$A$1:$G$12</definedName>
    <definedName name="_xlnm.Print_Area" localSheetId="6">'Tabl.7(16)'!$A$1:$E$16</definedName>
    <definedName name="_xlnm.Print_Area" localSheetId="7">'Tabl.8(17)'!$A$1:$E$15</definedName>
    <definedName name="_xlnm.Print_Area" localSheetId="8">'Tabl.9(18)'!$A$1:$D$22</definedName>
    <definedName name="OCHRONA_ŚRODOWISKA">'Tabl.1(10)'!$A$1</definedName>
    <definedName name="TABL._10__19_._EFEKTY_RZECZOWE__ODDANYCH__DO_UŻYTKU_INWESTYCJI_OCHRONY_ŚRODOWISKA_I_GOSPODARKI_WODNEJ">'Tabl.10(19)'!$A$1</definedName>
    <definedName name="TABL._11__20_._STĘŻENIE_DWUTLENKU_SIARKI__SO2">'Tabl.11(20)'!$A$1</definedName>
    <definedName name="TABL._12__21_._STĘŻENIE_DWUTLENKU_AZOTU__NO2">'Tabl.12(21)'!$A$1</definedName>
    <definedName name="TABL._13__22_._STĘŻENIE_PYŁU_ZAWIESZONEGO_PM10">'Tabl.13(22)'!$A$1</definedName>
    <definedName name="TABL._14__23_._STĘŻENIE_PYŁU_ZAWIESZONEGO_PM2_5">'Tabl.14(23)'!$A$1</definedName>
    <definedName name="TABL._15__24_._STĘŻENIE_BENZENU">'Tabl.15(24)'!$A$1</definedName>
    <definedName name="TABL._16__25_._STĘŻENIE_OZONU">'Tabl.16(25)'!$A$1</definedName>
    <definedName name="TABL._17__26_._STĘŻENIE__TLENKU_WĘGLA">'Tabl.17(26)'!$A$1</definedName>
    <definedName name="TABL._18__27_._PRODUKCJA_ENERGII_ELEKTRYCZNEJ_WEDŁUG_ŹRÓDEŁ_W_WOJEWÓDZTWIE_POMORSKIM">'Tabl.18(27)'!$A$1</definedName>
    <definedName name="TABL._19__28_._WYTWORZONA_ENERGIA_a_ELEKTRYCZNA_WEDŁUG_ŹRÓDEŁ">'Tabl.19(28)'!$A$1</definedName>
    <definedName name="TABL._2__11_._ZUŻYCIE_WODY_NA_POTRZEBY_GOSPODARKI_NARODOWEJ_I_LUDNOŚCI">'Tabl.2(11)'!$A$1</definedName>
    <definedName name="TABL._20__29_._POWIERZCHNIA_GRUNTÓW_LEŚNYCH_I_LESISTOŚĆ">'Tabl.20(29)'!$A$1</definedName>
    <definedName name="TABL._21__30_._POWIERZCHNIA_LASÓW">'Tabl.21(30)'!$A$1</definedName>
    <definedName name="TABL._3__12_._ŚCIEKI_PRZEMYSŁOWE_I_KOMUNALNE_WYMAGAJĄCE_OCZYSZCZANIA_ODPROWADZONE_DO_WÓD_LUB_DO_ZIEMI">'Tabl.3(12)'!$A$1</definedName>
    <definedName name="TABL._4__13_._OCZYSZCZANE_ŚCIEKI_KOMUNALNE_ODPROWADZONE_SIECIĄ_KANALIZACYJNĄ">'Tabl.4(13)'!$A$1</definedName>
    <definedName name="TABL._5__14_._EMISJA_I_REDUKCJA_ZANIECZYSZCZEŃ_POWIETRZA_Z_ZAKŁADÓW_SZCZEGÓLNIE_UCIĄŻLIWYCH_DLA_CZYSTOŚCI_POWIETRZA">'Tabl.5(14)'!$A$1</definedName>
    <definedName name="TABL._6__15_._OCHRONA_PRZYRODY">'Tabl.6(15)'!$A$1</definedName>
    <definedName name="TABL._7__16_._ODPADY_a_WYTWORZONE_I_DOTYCHCZAS_SKŁADOWANE__NAGROMADZONE_ORAZ_TERENY_ICH_SKŁADOWANIA">'Tabl.7(16)'!$A$1</definedName>
    <definedName name="TABL._8__17_._ODPADY_KOMUNALNE_I_NIECZYSTOŚCI_CIEKŁE">'Tabl.8(17)'!$A$1</definedName>
    <definedName name="TABL._9__18_._NAKŁADY_a_NA_ŚRODKI_TRWAŁE_SŁUŻĄCE_OCHRONIE_ŚRODOWISKA_I_GOSPODARCE__WODNEJ__ceny_bieżące">'Tabl.9(18)'!$A$1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1" l="1"/>
  <c r="D5" i="21"/>
  <c r="D12" i="8"/>
  <c r="D11" i="8"/>
  <c r="D10" i="8"/>
  <c r="D9" i="8"/>
  <c r="D6" i="8"/>
  <c r="D5" i="8"/>
</calcChain>
</file>

<file path=xl/sharedStrings.xml><?xml version="1.0" encoding="utf-8"?>
<sst xmlns="http://schemas.openxmlformats.org/spreadsheetml/2006/main" count="495" uniqueCount="325">
  <si>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</si>
  <si>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</si>
  <si>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</si>
  <si>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</si>
  <si>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</si>
  <si>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</si>
  <si>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</si>
  <si>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</si>
  <si>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t xml:space="preserve">Grunty pod wodami  </t>
  </si>
  <si>
    <t xml:space="preserve">w tym powierzchniowymi  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</si>
  <si>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</si>
  <si>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</si>
  <si>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</si>
  <si>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</si>
  <si>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</si>
  <si>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</si>
  <si>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</si>
  <si>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</si>
  <si>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</si>
  <si>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</si>
  <si>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</si>
  <si>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</si>
  <si>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</si>
  <si>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</si>
  <si>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</si>
  <si>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</si>
  <si>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</si>
  <si>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</si>
  <si>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</si>
  <si>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</si>
  <si>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</si>
  <si>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</si>
  <si>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</si>
  <si>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</si>
  <si>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</si>
  <si>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</si>
  <si>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</si>
  <si>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</si>
  <si>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</si>
  <si>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</si>
  <si>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</si>
  <si>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</si>
  <si>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</si>
  <si>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</si>
  <si>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</si>
  <si>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</si>
  <si>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</si>
  <si>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</si>
  <si>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</si>
  <si>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</si>
  <si>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 xml:space="preserve">magazynowane czasowo  </t>
  </si>
  <si>
    <t xml:space="preserve">na 1 mieszkańca w zł  </t>
  </si>
  <si>
    <t>per capita in PLN</t>
  </si>
  <si>
    <t>Protection of air and climate</t>
  </si>
  <si>
    <t xml:space="preserve">Gospodarka ściekowa i ochrona wód  </t>
  </si>
  <si>
    <t xml:space="preserve">Ujęcia i doprowadzenia wody  </t>
  </si>
  <si>
    <t>Water intakes and systems</t>
  </si>
  <si>
    <t xml:space="preserve">ścieki  </t>
  </si>
  <si>
    <t>wastewater</t>
  </si>
  <si>
    <t xml:space="preserve">precipitation water </t>
  </si>
  <si>
    <t>Water supply network in km</t>
  </si>
  <si>
    <t>przekazane innym odbiorcom</t>
  </si>
  <si>
    <t>STACJA  POMIAROWA</t>
  </si>
  <si>
    <t>MONITORING  STATION</t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</si>
  <si>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</si>
  <si>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</si>
  <si>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</si>
  <si>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</si>
  <si>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</si>
  <si>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</si>
  <si>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</si>
  <si>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</si>
  <si>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</si>
  <si>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</si>
  <si>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</si>
  <si>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</si>
  <si>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</si>
  <si>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</si>
  <si>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</si>
  <si>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</si>
  <si>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</si>
  <si>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</si>
  <si>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</si>
  <si>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</si>
  <si>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</si>
  <si>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</si>
  <si>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</si>
  <si>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t xml:space="preserve">Użytki ekologiczne </t>
  </si>
  <si>
    <t>Ecological areas</t>
  </si>
  <si>
    <t>mining grounds</t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</si>
  <si>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</si>
  <si>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</si>
  <si>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</si>
  <si>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</si>
  <si>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</si>
  <si>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of which from the combustion of fuels</t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</si>
  <si>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</si>
  <si>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</si>
  <si>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</si>
  <si>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</si>
  <si>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</si>
  <si>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odprowadzone  bezpośrednio z zakładów </t>
  </si>
  <si>
    <t xml:space="preserve">z podwyższonym usuwaniem biogenów  </t>
  </si>
  <si>
    <t xml:space="preserve">a Dotyczy tylko ścieków przemysłowych. </t>
  </si>
  <si>
    <t>a Data concern only industrial wastewater.</t>
  </si>
  <si>
    <t xml:space="preserve">Odpady wytworzone w ciągu roku w tys. t  </t>
  </si>
  <si>
    <t xml:space="preserve">Ochrona powietrza atmosferycznego i klimatu  </t>
  </si>
  <si>
    <t xml:space="preserve">Obwałowania przeciwpowodziowe i stacje pomp  </t>
  </si>
  <si>
    <t xml:space="preserve">Flood embankments and pump stations </t>
  </si>
  <si>
    <t>a Według lokalizacji inwestycji.</t>
  </si>
  <si>
    <t>a By site location of investment.</t>
  </si>
  <si>
    <t xml:space="preserve">Sieć kanalizacyjna w km odprowadzająca: </t>
  </si>
  <si>
    <t>w tym własność osób fizycznych</t>
  </si>
  <si>
    <t>of which owned by natural persons</t>
  </si>
  <si>
    <t xml:space="preserve">Zbiorniki i stopnie wodne </t>
  </si>
  <si>
    <t>Water reservoirs and falls</t>
  </si>
  <si>
    <t xml:space="preserve">Land under water </t>
  </si>
  <si>
    <t>Built-up and urbanised areas</t>
  </si>
  <si>
    <t>temporarily stored</t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</si>
  <si>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</si>
  <si>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</si>
  <si>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</si>
  <si>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t xml:space="preserve">w tym wyposażone w urządzenia do redukcji zanieczyszczeń  </t>
  </si>
  <si>
    <t>Waste generated during the year in thousand tonnes</t>
  </si>
  <si>
    <t>Non-reclaimed storage yards in ha (as of the end of year)</t>
  </si>
  <si>
    <t>Wastewater management and protection of waters</t>
  </si>
  <si>
    <t>Stan w dniu 1 stycznia</t>
  </si>
  <si>
    <t>As of 1 January</t>
  </si>
  <si>
    <t>Stan w dniu 31 grudnia</t>
  </si>
  <si>
    <t>As of 31 December</t>
  </si>
  <si>
    <t xml:space="preserve">Budowa i modernizacja stacji uzdatniania wody  </t>
  </si>
  <si>
    <t>Construction and modernisation of water treatment plants</t>
  </si>
  <si>
    <t xml:space="preserve">wody opadowe  </t>
  </si>
  <si>
    <t>Sewage network in km discharging:</t>
  </si>
  <si>
    <t>Emisja zanieczyszczeń w t/r:</t>
  </si>
  <si>
    <t>of which from households</t>
  </si>
  <si>
    <t xml:space="preserve">w tym pochodzące z gospodarstw domowych </t>
  </si>
  <si>
    <t xml:space="preserve">Elektrownia fotowoltaiczna </t>
  </si>
  <si>
    <t xml:space="preserve">Elektrownia wodna  </t>
  </si>
  <si>
    <t xml:space="preserve">Elektrownia wiatrowa  </t>
  </si>
  <si>
    <t>Wind power plant</t>
  </si>
  <si>
    <t>Produkcja energii elektrycznej w GWh</t>
  </si>
  <si>
    <t>Electricity production in GWh</t>
  </si>
  <si>
    <t>a Rozporządzenie Ministra Środowiska z dnia 8 października 2019 r. w sprawie poziomów niektórych substancji w powietrzu (Dz. U. z 2019 r. poz. 1931).   </t>
  </si>
  <si>
    <t>a Regulation of the Minister of Environment of 8 October 2019 on concentration of certain substances in the air (Journal of Laws 2019 item 1931).  </t>
  </si>
  <si>
    <t>Ź r ó d ł o: dane opracowano na podstawie sprawozdawczości Głównego Urzędu Statystycznego, Ministerstwa Energii oraz Urzędu Regulacji Energetyki.</t>
  </si>
  <si>
    <t xml:space="preserve">  carbon monoxide</t>
  </si>
  <si>
    <t>S o u r c e: data compiled on the basis of reports of the Statistics Poland, Ministry of Energy and Energy Regulatory Office.</t>
  </si>
  <si>
    <t>Forests in ha</t>
  </si>
  <si>
    <t xml:space="preserve">w tym przez elektrownie wodne i na paliwa odnawialne </t>
  </si>
  <si>
    <t>Hydroelectric power plant</t>
  </si>
  <si>
    <t xml:space="preserve">of which by hydroelectric power and renewable fuels plants </t>
  </si>
  <si>
    <t>Photovoltaic power plant</t>
  </si>
  <si>
    <t>Forest land as well as woodland and shrubland</t>
  </si>
  <si>
    <t>Emission of pollutants in t/y:</t>
  </si>
  <si>
    <t>2019 = 100</t>
  </si>
  <si>
    <t>of which equipped with systems to reduce the emission of pollutants</t>
  </si>
  <si>
    <t>Zanieczyszczenia zatrzymane w urządzeniach do redukcji zanieczyszczeń w % zanieczyszczeń wytworzonych:</t>
  </si>
  <si>
    <t>Pollutants retained in pollutant reduction systems in % of pollutants produced:</t>
  </si>
  <si>
    <t xml:space="preserve">Niezrekultywowane tereny składowania odpadów w ha (stan w końcu roku) </t>
  </si>
  <si>
    <t xml:space="preserve">w tym nakłady na nowe techniki  i technologie spalania paliw oraz modernizację kotłowni i ciepłowni  </t>
  </si>
  <si>
    <t>of which outlays on modern fuel combustion technologies and techniques as well as the modernisation of boiler and thermal energy plants</t>
  </si>
  <si>
    <t>of which outlays on sewage network discharging wastewater and precipitation waters</t>
  </si>
  <si>
    <t xml:space="preserve">Waste management, protection and recovery of soils, protection of underground water and surface waters </t>
  </si>
  <si>
    <t xml:space="preserve">w tym nakłady na sieć kanalizacyjną odprowadzającą ścieki i wody opadowe  </t>
  </si>
  <si>
    <t xml:space="preserve">Gospodarka odpadami, ochrona i przywrócenie wartości użytkowej gleb, ochrona wód podziemnych i powierzchniowych </t>
  </si>
  <si>
    <t>Udział energii odnawialnej w produkcji energii elektrycznej w %</t>
  </si>
  <si>
    <t xml:space="preserve">Stosunek produkcji energii elektrycznej do zużycia energii elektrycznej w %  </t>
  </si>
  <si>
    <t>Ratio of electricity production to electricity consumption in %</t>
  </si>
  <si>
    <t>Share of renewable energy in electricity production in %</t>
  </si>
  <si>
    <t xml:space="preserve">a Suma produkcji energii elektrycznej z elektrowni wodnych przepływowych, wiatrowych oraz wyprodukowanej z biomasy, biogazu i biopaliw (łącznie z ich współspalaniem). </t>
  </si>
  <si>
    <t>a The sum of electricity production from run-of-river hydroelectric power plants, wind farms and electricity produced from biomass, biogas and biofuels (including their co-combustion).</t>
  </si>
  <si>
    <t xml:space="preserve">Przemysł  </t>
  </si>
  <si>
    <t xml:space="preserve">Industry </t>
  </si>
  <si>
    <t xml:space="preserve">Industry  </t>
  </si>
  <si>
    <t>of which surface water</t>
  </si>
  <si>
    <t xml:space="preserve">a Potwierdzona wydanymi świadectwami pochodzenia. </t>
  </si>
  <si>
    <t>Ź r ó d ł o: Urząd Regulacji Energetyki.</t>
  </si>
  <si>
    <t>a Confirmed by issued certificates of origin.</t>
  </si>
  <si>
    <t>S o u r c e: Energy Regulatory Office.</t>
  </si>
  <si>
    <t>transferred to other recipients</t>
  </si>
  <si>
    <r>
      <t xml:space="preserve">Lasy w ha </t>
    </r>
    <r>
      <rPr>
        <sz val="9"/>
        <rFont val="Arial"/>
        <family val="2"/>
        <charset val="238"/>
      </rPr>
      <t xml:space="preserve"> </t>
    </r>
  </si>
  <si>
    <r>
      <t xml:space="preserve">Grunty leśne w ha </t>
    </r>
    <r>
      <rPr>
        <sz val="9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</si>
  <si>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rFont val="Arial"/>
        <family val="2"/>
        <charset val="238"/>
      </rPr>
      <t xml:space="preserve"> </t>
    </r>
  </si>
  <si>
    <r>
      <t xml:space="preserve">w tym z odnawialnych nośników energii </t>
    </r>
    <r>
      <rPr>
        <vertAlign val="superscript"/>
        <sz val="9"/>
        <rFont val="Arial"/>
        <family val="2"/>
        <charset val="238"/>
      </rPr>
      <t>a</t>
    </r>
  </si>
  <si>
    <r>
      <t>Sieć wodociągowa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km  </t>
    </r>
  </si>
  <si>
    <r>
      <t>Odpady komunalne zmieszane odebrane lub zebrane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 </t>
    </r>
  </si>
  <si>
    <r>
      <t>Czynne składowiska kontrolowane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</t>
    </r>
  </si>
  <si>
    <r>
      <t>Powierzchnia czynnych składowisk kontrolowanych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ha  </t>
    </r>
  </si>
  <si>
    <r>
      <t>Nieczystości ciekłe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wywiezione w dam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</si>
  <si>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 xml:space="preserve">poddane odzyskowi </t>
    </r>
    <r>
      <rPr>
        <vertAlign val="superscript"/>
        <sz val="9"/>
        <rFont val="Arial"/>
        <family val="2"/>
        <charset val="238"/>
      </rPr>
      <t>b</t>
    </r>
  </si>
  <si>
    <r>
      <t xml:space="preserve">unieszkodliwione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</si>
  <si>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 xml:space="preserve">w tym składowane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</si>
  <si>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Odpady dotychczas składowane (nagromadzone)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; (stan w końcu roku) w tys. t </t>
    </r>
  </si>
  <si>
    <r>
      <t>Zakłady szczególnie uciążliwe dla czystości powietrza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(stan w dniu 31 grudnia)</t>
    </r>
  </si>
  <si>
    <r>
      <t>chemicznie</t>
    </r>
    <r>
      <rPr>
        <vertAlign val="superscript"/>
        <sz val="9"/>
        <rFont val="Arial"/>
        <family val="2"/>
        <charset val="238"/>
      </rPr>
      <t> a</t>
    </r>
    <r>
      <rPr>
        <sz val="9"/>
        <rFont val="Arial"/>
        <family val="2"/>
        <charset val="238"/>
      </rPr>
      <t xml:space="preserve">  </t>
    </r>
  </si>
  <si>
    <r>
      <t xml:space="preserve">Eksploatacja sieci wodociągowej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</si>
  <si>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 xml:space="preserve">TABL. 1 (10). </t>
    </r>
    <r>
      <rPr>
        <b/>
        <sz val="9"/>
        <rFont val="Arial"/>
        <family val="2"/>
        <charset val="238"/>
      </rPr>
      <t>STAN  GEODEZYJNY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 I  KIERUNKI  WYKORZYSTANIA  POWIERZCHNI  MIASTA</t>
    </r>
  </si>
  <si>
    <r>
      <t>Powierzchnia ogólna</t>
    </r>
    <r>
      <rPr>
        <b/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 </t>
    </r>
  </si>
  <si>
    <r>
      <t>GEODESIC  STATUS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 AND  DIRECTIONS  OF  CITY  LAND  USE</t>
    </r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</si>
  <si>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</si>
  <si>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Miscellaneous land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</si>
  <si>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</si>
  <si>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</si>
  <si>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przyrost (+) lub ubytek (–) w ha w stosunku do 2020 r.
</t>
    </r>
    <r>
      <rPr>
        <sz val="8"/>
        <color theme="1" tint="0.34998626667073579"/>
        <rFont val="Arial"/>
        <family val="2"/>
        <charset val="238"/>
      </rPr>
      <t>increase (+) or decrease (–) in ha in relation to 2020</t>
    </r>
  </si>
  <si>
    <t xml:space="preserve">OCHRONA ŚRODOWISKA </t>
  </si>
  <si>
    <t>ENVIRONMENTAL PROTECTION</t>
  </si>
  <si>
    <t>a Patrz uwagi ogólne, ust. 1 na str. 240.  </t>
  </si>
  <si>
    <t xml:space="preserve">b Obszar lądowy (łącznie z wodami śródlądowymi) oraz część morskich wód wewnętrznych.   </t>
  </si>
  <si>
    <t>c Grunty przeznaczone do rekultywacji oraz niezagospodarowane grunty zrekultywowane, wały ochronne nieprzystosowane do ruchu kołowego.</t>
  </si>
  <si>
    <t>a See general notes, section 1 on page 240.  </t>
  </si>
  <si>
    <t>c Land designated for reclamation, unused reclaimed land, embankments not designated for vehicle traffic.</t>
  </si>
  <si>
    <t xml:space="preserve">b Land area (including inland waters) and part of internal seawaters.   </t>
  </si>
  <si>
    <r>
      <t xml:space="preserve">Exploitation of water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</si>
  <si>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 a</t>
    </r>
  </si>
  <si>
    <r>
      <t>Plants of significant nuisance to air quality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</si>
  <si>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 xml:space="preserve">Powierzchnia o szczególnych walorach przyrodniczych prawnie chroniona
</t>
    </r>
    <r>
      <rPr>
        <sz val="8"/>
        <color theme="1" tint="0.34998626667073579"/>
        <rFont val="Arial"/>
        <family val="2"/>
        <charset val="238"/>
      </rPr>
      <t>Area of special nature value under legal protection</t>
    </r>
  </si>
  <si>
    <r>
      <t xml:space="preserve">w % powierzchni miasta 
</t>
    </r>
    <r>
      <rPr>
        <sz val="8"/>
        <color theme="1" tint="0.34998626667073579"/>
        <rFont val="Arial"/>
        <family val="2"/>
        <charset val="238"/>
      </rPr>
      <t xml:space="preserve">in % of city area </t>
    </r>
  </si>
  <si>
    <r>
      <t xml:space="preserve">rezerwaty przyrody
</t>
    </r>
    <r>
      <rPr>
        <sz val="8"/>
        <color theme="1" tint="0.34998626667073579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</si>
  <si>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landscape parks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</si>
  <si>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 xml:space="preserve">Pomniki przyrody
</t>
    </r>
    <r>
      <rPr>
        <sz val="8"/>
        <color theme="1" tint="0.34998626667073579"/>
        <rFont val="Arial"/>
        <family val="2"/>
        <charset val="238"/>
      </rPr>
      <t>Monuments of nature</t>
    </r>
  </si>
  <si>
    <r>
      <t xml:space="preserve">recovered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</si>
  <si>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treated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</si>
  <si>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 landfilled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</si>
  <si>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Landfilled to date (accumulated)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; (as of the end of year) in thousand tonnes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</si>
  <si>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</si>
  <si>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Municipal waste received or collected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tonnes</t>
    </r>
  </si>
  <si>
    <r>
      <t>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</si>
  <si>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Area of 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ha</t>
    </r>
  </si>
  <si>
    <r>
      <t>Liquid waste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removed in dam</t>
    </r>
    <r>
      <rPr>
        <vertAlign val="superscript"/>
        <sz val="9"/>
        <color theme="1" tint="0.34998626667073579"/>
        <rFont val="Arial "/>
        <charset val="238"/>
      </rPr>
      <t>3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</si>
  <si>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</si>
  <si>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125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</si>
  <si>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350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350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</si>
  <si>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Number of hours above the norm (allowable 18 hours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</si>
  <si>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</si>
  <si>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</si>
  <si>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</si>
  <si>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</si>
  <si>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Incidence of 24-hour norm exceeded (allowable 35 days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</si>
  <si>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</si>
  <si>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</si>
  <si>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</si>
  <si>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docelowy 120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(target value 120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</si>
  <si>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Number of days above the norm (allowable incidence of target value exceeded 25 days per calendar year)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</si>
  <si>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10000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 xml:space="preserve">3 </t>
    </r>
    <r>
      <rPr>
        <sz val="8"/>
        <color theme="1" tint="0.34998626667073579"/>
        <rFont val="Arial"/>
        <family val="2"/>
        <charset val="238"/>
      </rPr>
      <t>(limit value 10,000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</si>
  <si>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of which from renewable energy sources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</si>
  <si>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TABL. 21 (30). </t>
    </r>
    <r>
      <rPr>
        <b/>
        <sz val="9"/>
        <rFont val="Arial"/>
        <family val="2"/>
        <charset val="238"/>
      </rPr>
      <t>POWIERZCHNIA LASÓW</t>
    </r>
  </si>
  <si>
    <t>FOREST AREA</t>
  </si>
  <si>
    <r>
      <t xml:space="preserve">TABL. 20 (29). </t>
    </r>
    <r>
      <rPr>
        <b/>
        <sz val="9"/>
        <rFont val="Arial"/>
        <family val="2"/>
        <charset val="238"/>
      </rPr>
      <t>POWIERZCHNIA GRUNTÓW LEŚNYCH I LESISTOŚĆ</t>
    </r>
  </si>
  <si>
    <t>FOREST LAND AREA AND FOREST COVER</t>
  </si>
  <si>
    <r>
      <rPr>
        <sz val="9"/>
        <rFont val="Arial"/>
        <family val="2"/>
        <charset val="238"/>
      </rPr>
      <t xml:space="preserve">TABL. 19 (28). </t>
    </r>
    <r>
      <rPr>
        <b/>
        <sz val="9"/>
        <rFont val="Arial"/>
        <family val="2"/>
        <charset val="238"/>
      </rPr>
      <t xml:space="preserve">WYTWORZONA ENERGIA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ELEKTRYCZNA WEDŁUG ŹRÓDEŁ</t>
    </r>
  </si>
  <si>
    <r>
      <t xml:space="preserve">ELECTRICITY GENERATED 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SOURCES</t>
    </r>
  </si>
  <si>
    <t>CARBON MONOXIDE CONCENTRATION</t>
  </si>
  <si>
    <r>
      <t xml:space="preserve">TABL. 17 (26). </t>
    </r>
    <r>
      <rPr>
        <b/>
        <sz val="9"/>
        <rFont val="Arial"/>
        <family val="2"/>
        <charset val="238"/>
      </rPr>
      <t>STĘŻENIE  TLENKU WĘGLA</t>
    </r>
  </si>
  <si>
    <t>STACJA POMIAROWA</t>
  </si>
  <si>
    <r>
      <t xml:space="preserve">TABL. 16 (25). </t>
    </r>
    <r>
      <rPr>
        <b/>
        <sz val="9"/>
        <rFont val="Arial"/>
        <family val="2"/>
        <charset val="238"/>
      </rPr>
      <t>STĘŻENIE OZONU</t>
    </r>
  </si>
  <si>
    <r>
      <t xml:space="preserve">TABL. 15 (24). </t>
    </r>
    <r>
      <rPr>
        <b/>
        <sz val="9"/>
        <rFont val="Arial"/>
        <family val="2"/>
        <charset val="238"/>
      </rPr>
      <t>STĘŻENIE BENZENU</t>
    </r>
  </si>
  <si>
    <t>BENZENE CONCENTRATION</t>
  </si>
  <si>
    <t>MONITORING STATION</t>
  </si>
  <si>
    <r>
      <t xml:space="preserve">TABL. 14 (23). </t>
    </r>
    <r>
      <rPr>
        <b/>
        <sz val="9"/>
        <rFont val="Arial"/>
        <family val="2"/>
        <charset val="238"/>
      </rPr>
      <t>STĘŻENIE PYŁU ZAWIESZONEGO PM2,5</t>
    </r>
  </si>
  <si>
    <t>ATMOSPHERIC PARTICULATE MATTER PM2.5 CONCENTRATION</t>
  </si>
  <si>
    <r>
      <t xml:space="preserve">TABL. 13 (22). </t>
    </r>
    <r>
      <rPr>
        <b/>
        <sz val="9"/>
        <rFont val="Arial"/>
        <family val="2"/>
        <charset val="238"/>
      </rPr>
      <t>STĘŻENIE PYŁU ZAWIESZONEGO PM10</t>
    </r>
  </si>
  <si>
    <t>ATMOSPHERIC PARTICULATE MATTER PM10 CONCENTRATION</t>
  </si>
  <si>
    <r>
      <t xml:space="preserve">TABL. 12 (21). </t>
    </r>
    <r>
      <rPr>
        <b/>
        <sz val="9"/>
        <rFont val="Arial"/>
        <family val="2"/>
        <charset val="238"/>
      </rPr>
      <t>STĘŻENIE DWUTLENKU AZOTU (NO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</si>
  <si>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NITROGEN DIOXIDE (NO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</si>
  <si>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r>
      <t xml:space="preserve">TABL. 11 (20). </t>
    </r>
    <r>
      <rPr>
        <b/>
        <sz val="9"/>
        <rFont val="Arial"/>
        <family val="2"/>
        <charset val="238"/>
      </rPr>
      <t>STĘŻENIE DWUTLENKU SIARKI (SO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</si>
  <si>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SULPHUR DIOXIDE (SO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</si>
  <si>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r>
      <t xml:space="preserve">TABL. 10 (19). </t>
    </r>
    <r>
      <rPr>
        <b/>
        <sz val="9"/>
        <rFont val="Arial"/>
        <family val="2"/>
        <charset val="238"/>
      </rPr>
      <t>EFEKTY RZECZOWE  ODDANYCH  DO UŻYTKU INWESTYCJI OCHRONY ŚRODOWISKA I GOSPODARKI WODNEJ</t>
    </r>
  </si>
  <si>
    <t xml:space="preserve">OGÓŁEM  </t>
  </si>
  <si>
    <t>TOTAL</t>
  </si>
  <si>
    <r>
      <t xml:space="preserve">TABL. 9 (18). </t>
    </r>
    <r>
      <rPr>
        <b/>
        <sz val="9"/>
        <rFont val="Arial"/>
        <family val="2"/>
        <charset val="238"/>
      </rPr>
      <t>NAKŁADY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NA ŚRODKI TRWAŁE SŁUŻĄCE OCHRONIE ŚRODOWISKA I GOSPODARCE  WODNEJ (ceny bieżące)</t>
    </r>
  </si>
  <si>
    <r>
      <t>OUTLAYS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ON FIXED ASSETS IN ENVIRONMENTAL PROTECTION AND WATER MANAGEMENT (current prices)</t>
    </r>
  </si>
  <si>
    <r>
      <t>TABL. 8 (17).</t>
    </r>
    <r>
      <rPr>
        <b/>
        <sz val="9"/>
        <rFont val="Arial "/>
        <charset val="238"/>
      </rPr>
      <t xml:space="preserve"> ODPADY KOMUNALNE I NIECZYSTOŚCI CIEKŁE</t>
    </r>
  </si>
  <si>
    <t>MUNICIPAL WASTE AND LIQUID WASTE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</si>
  <si>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</si>
  <si>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a Bez wyselekcjonowanych; dane szacunkowe.   </t>
  </si>
  <si>
    <t>b Stan w dniu 31 grudnia.   </t>
  </si>
  <si>
    <t>c Ścieki gromadzone przejściowo w zbiornikach bezodpływowych.</t>
  </si>
  <si>
    <t>a Excluding selected; estimated data.   </t>
  </si>
  <si>
    <t>b As of 31 December.   </t>
  </si>
  <si>
    <t>c Wastewater stored temporarily in septic tanks.</t>
  </si>
  <si>
    <t xml:space="preserve">a Z wyłączeniem odpadów komunalnych; patrz uwagi ogólne, ust. 6 na str. 242.    </t>
  </si>
  <si>
    <t xml:space="preserve">b We własnym zakresie przez wytwórcę.   </t>
  </si>
  <si>
    <t>c Na składowiskach i w obiektach unieszkodliwiania odpadów wydobywczych (w tym hałdach i stawach osadowych) własnych.</t>
  </si>
  <si>
    <t xml:space="preserve">a Excluding municipal waste; see general notes, section 6 on page 242.   </t>
  </si>
  <si>
    <t xml:space="preserve">b By waste producer on site.  </t>
  </si>
  <si>
    <t>c On own landfills and in facilities servicing the extractive industries (of which heaps and sedimentation ponds).</t>
  </si>
  <si>
    <t>a Bez powierzchni rezerwatów przyrody i innych form ochrony przyrody położonych na ich terenie.</t>
  </si>
  <si>
    <t>a Excluding nature reserves and other forms of nature protection located within those areas.</t>
  </si>
  <si>
    <r>
      <t xml:space="preserve">TABL. 7 (16). </t>
    </r>
    <r>
      <rPr>
        <b/>
        <sz val="9"/>
        <rFont val="Arial"/>
        <family val="2"/>
        <charset val="238"/>
      </rPr>
      <t xml:space="preserve">ODPADY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WYTWORZONE I DOTYCHCZAS SKŁADOWANE (NAGROMADZONE)ORAZ TERENY ICH SKŁADOWANIA</t>
    </r>
  </si>
  <si>
    <r>
      <t xml:space="preserve">WASTE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GENERATED AND LANDFILLED (ACCUMULATED) TO DATE AND ITS STORAGE YARDS</t>
    </r>
  </si>
  <si>
    <r>
      <t xml:space="preserve">TABL. 6 (15). </t>
    </r>
    <r>
      <rPr>
        <b/>
        <sz val="9"/>
        <rFont val="Arial"/>
        <family val="2"/>
        <charset val="238"/>
      </rPr>
      <t>OCHRONA PRZYRODY</t>
    </r>
  </si>
  <si>
    <t>NATURE PROTECTION</t>
  </si>
  <si>
    <r>
      <t xml:space="preserve">TABL. 5 (14). </t>
    </r>
    <r>
      <rPr>
        <b/>
        <sz val="9"/>
        <rFont val="Arial"/>
        <family val="2"/>
        <charset val="238"/>
      </rPr>
      <t>EMISJA I REDUKCJA ZANIECZYSZCZEŃ POWIETRZA Z ZAKŁADÓW SZCZEGÓLNIE UCIĄŻLIWYCH DLA CZYSTOŚCI POWIETRZA</t>
    </r>
  </si>
  <si>
    <t>EMISSION AND REDUCTION OF AIR POLLUTANTS FROM PLANTS OF SIGNIFICANT NUISANCE TO AIR QUALITY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</si>
  <si>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</si>
  <si>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TABL. 4 (13). </t>
    </r>
    <r>
      <rPr>
        <b/>
        <sz val="9"/>
        <rFont val="Arial"/>
        <family val="2"/>
        <charset val="238"/>
      </rPr>
      <t>OCZYSZCZANE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ŚCIEKI KOMUNALNE ODPROWADZONE SIECIĄ KANALIZACYJNĄ</t>
    </r>
  </si>
  <si>
    <t>TREATED MUNICIPAL WASTEWATER DISCHARGED THROUGH SEWAGE NETWORK</t>
  </si>
  <si>
    <r>
      <t xml:space="preserve">TABL. 3 (12). </t>
    </r>
    <r>
      <rPr>
        <b/>
        <sz val="9"/>
        <rFont val="Arial"/>
        <family val="2"/>
        <charset val="238"/>
      </rPr>
      <t>ŚCIEKI PRZEMYSŁOWE I KOMUNALNE WYMAGAJĄCE OCZYSZCZANIA ODPROWADZONE DO WÓD LUB DO ZIEMI</t>
    </r>
  </si>
  <si>
    <t>INDUSTRIAL AND MUNICIPAL WASTEWATER REQUIRING TREATMENT DISCHARGED INTO WATERS OR INTO THE GROUND</t>
  </si>
  <si>
    <r>
      <t>OGÓŁEM</t>
    </r>
    <r>
      <rPr>
        <sz val="9"/>
        <rFont val="Arial"/>
        <family val="2"/>
        <charset val="238"/>
      </rPr>
      <t xml:space="preserve">  </t>
    </r>
  </si>
  <si>
    <r>
      <t xml:space="preserve">TABL. 2 (11). </t>
    </r>
    <r>
      <rPr>
        <b/>
        <sz val="9"/>
        <rFont val="Arial"/>
        <family val="2"/>
        <charset val="238"/>
      </rPr>
      <t>ZUŻYCIE WODY NA POTRZEBY GOSPODARKI NARODOWEJ I LUDNOŚCI</t>
    </r>
  </si>
  <si>
    <t>WATER CONSUMPTION FOR THE NEEDS OF THE NATIONAL ECONOMY AND POPULATION</t>
  </si>
  <si>
    <t>Źródło: dane Głównego Urzędu Geodezji i Kartografii.</t>
  </si>
  <si>
    <t>Source: data of the Head Office of Geodesy and Cartography.</t>
  </si>
  <si>
    <r>
      <t xml:space="preserve">W HEKTOMETRACH SZEŚCIENNYCH
</t>
    </r>
    <r>
      <rPr>
        <sz val="9"/>
        <color theme="1" tint="0.499984740745262"/>
        <rFont val="Arial"/>
        <family val="2"/>
        <charset val="238"/>
      </rPr>
      <t>IN CUBIC HECTOMETRE</t>
    </r>
  </si>
  <si>
    <r>
      <t xml:space="preserve">W %
</t>
    </r>
    <r>
      <rPr>
        <sz val="9"/>
        <color theme="1" tint="0.499984740745262"/>
        <rFont val="Arial"/>
        <family val="2"/>
        <charset val="238"/>
      </rPr>
      <t>IN %</t>
    </r>
  </si>
  <si>
    <r>
      <t>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theme="1" tint="0.34998626667073579"/>
        <rFont val="Arial"/>
        <family val="2"/>
        <charset val="238"/>
      </rPr>
      <t>in dam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</si>
  <si>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</si>
  <si>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</si>
  <si>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t>YEARS</t>
  </si>
  <si>
    <t>LATA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</si>
  <si>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MANAGEMENT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</si>
  <si>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</si>
  <si>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</si>
  <si>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t>TANGIBLE EFFECTS OF COMPLETED INVESTMENTS IN ENVIRONMENTAL PROTECTION AND WATER MANAGEMENT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</si>
  <si>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 MANAGEMENT</t>
    </r>
  </si>
  <si>
    <t>Źródło: dane Fundacji ARMAG.</t>
  </si>
  <si>
    <t>Source: data of the ARMAG Foundation.</t>
  </si>
  <si>
    <t>OZONE CONCENTRATION</t>
  </si>
  <si>
    <t>ELECTRICITY PRODUCTION  BY SOURCES IN POMORSKIE VOIVODSHIP</t>
  </si>
  <si>
    <r>
      <t xml:space="preserve">TABL. 18 (27). </t>
    </r>
    <r>
      <rPr>
        <b/>
        <sz val="9"/>
        <rFont val="Arial"/>
        <family val="2"/>
        <charset val="238"/>
      </rPr>
      <t>PRODUKCJA ENERGII ELEKTRYCZNEJ WEDŁUG ŹRÓDEŁ W WOJEWÓDZTWIE POMORSKIM</t>
    </r>
  </si>
  <si>
    <r>
      <t xml:space="preserve">w MWh
</t>
    </r>
    <r>
      <rPr>
        <sz val="8"/>
        <color theme="1" tint="0.34998626667073579"/>
        <rFont val="Arial"/>
        <family val="2"/>
        <charset val="238"/>
      </rPr>
      <t>in MWh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</si>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</sst>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vertAlign val="sub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 wrapText="1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Alignment="1"/>
    <xf numFmtId="0" fontId="8" fillId="0" borderId="0" xfId="0" applyFont="1"/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4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1" fillId="0" borderId="0" xfId="0" applyFont="1" applyFill="1" applyAlignment="1"/>
    <xf numFmtId="0" fontId="1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/>
    <xf numFmtId="0" fontId="4" fillId="0" borderId="0" xfId="0" applyFont="1" applyFill="1" applyAlignment="1"/>
    <xf numFmtId="0" fontId="15" fillId="0" borderId="0" xfId="0" applyFont="1" applyFill="1"/>
    <xf numFmtId="0" fontId="4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7" fillId="0" borderId="0" xfId="0" applyFont="1" applyAlignment="1"/>
    <xf numFmtId="0" fontId="7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 wrapText="1"/>
    </xf>
    <xf numFmtId="164" fontId="9" fillId="0" borderId="3" xfId="0" applyNumberFormat="1" applyFont="1" applyFill="1" applyBorder="1"/>
    <xf numFmtId="0" fontId="4" fillId="0" borderId="4" xfId="0" applyFont="1" applyFill="1" applyBorder="1" applyAlignment="1">
      <alignment horizontal="right" vertical="center" wrapText="1"/>
    </xf>
    <xf numFmtId="164" fontId="4" fillId="0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164" fontId="9" fillId="0" borderId="4" xfId="0" applyNumberFormat="1" applyFont="1" applyFill="1" applyBorder="1"/>
    <xf numFmtId="2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/>
    <xf numFmtId="164" fontId="4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/>
    <xf numFmtId="164" fontId="4" fillId="0" borderId="5" xfId="0" applyNumberFormat="1" applyFont="1" applyFill="1" applyBorder="1" applyAlignment="1">
      <alignment horizontal="right" wrapText="1"/>
    </xf>
    <xf numFmtId="164" fontId="4" fillId="0" borderId="5" xfId="0" applyNumberFormat="1" applyFont="1" applyFill="1" applyBorder="1"/>
    <xf numFmtId="164" fontId="4" fillId="0" borderId="6" xfId="0" applyNumberFormat="1" applyFont="1" applyFill="1" applyBorder="1" applyAlignment="1">
      <alignment horizontal="right" wrapText="1"/>
    </xf>
    <xf numFmtId="164" fontId="4" fillId="0" borderId="6" xfId="0" applyNumberFormat="1" applyFont="1" applyFill="1" applyBorder="1"/>
    <xf numFmtId="0" fontId="4" fillId="0" borderId="5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/>
    </xf>
    <xf numFmtId="164" fontId="13" fillId="0" borderId="5" xfId="0" applyNumberFormat="1" applyFont="1" applyFill="1" applyBorder="1" applyAlignment="1">
      <alignment horizontal="right" wrapText="1"/>
    </xf>
    <xf numFmtId="164" fontId="13" fillId="0" borderId="5" xfId="0" applyNumberFormat="1" applyFont="1" applyFill="1" applyBorder="1"/>
    <xf numFmtId="164" fontId="13" fillId="0" borderId="6" xfId="0" applyNumberFormat="1" applyFont="1" applyFill="1" applyBorder="1" applyAlignment="1">
      <alignment horizontal="right" wrapText="1"/>
    </xf>
    <xf numFmtId="164" fontId="13" fillId="0" borderId="6" xfId="0" applyNumberFormat="1" applyFont="1" applyFill="1" applyBorder="1"/>
    <xf numFmtId="0" fontId="13" fillId="0" borderId="6" xfId="0" applyFont="1" applyFill="1" applyBorder="1" applyAlignment="1">
      <alignment horizontal="right" wrapText="1"/>
    </xf>
    <xf numFmtId="0" fontId="13" fillId="0" borderId="6" xfId="0" applyFont="1" applyFill="1" applyBorder="1"/>
    <xf numFmtId="164" fontId="4" fillId="0" borderId="5" xfId="0" applyNumberFormat="1" applyFont="1" applyFill="1" applyBorder="1" applyAlignment="1"/>
    <xf numFmtId="164" fontId="4" fillId="0" borderId="6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right" wrapText="1"/>
    </xf>
    <xf numFmtId="164" fontId="9" fillId="0" borderId="6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wrapText="1" indent="6"/>
    </xf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9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/>
    <xf numFmtId="1" fontId="9" fillId="0" borderId="5" xfId="0" applyNumberFormat="1" applyFont="1" applyFill="1" applyBorder="1" applyAlignment="1">
      <alignment horizontal="right" wrapText="1"/>
    </xf>
    <xf numFmtId="1" fontId="4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 indent="2"/>
    </xf>
    <xf numFmtId="164" fontId="4" fillId="0" borderId="6" xfId="0" applyNumberFormat="1" applyFont="1" applyFill="1" applyBorder="1" applyAlignment="1">
      <alignment horizontal="right" wrapText="1" indent="2"/>
    </xf>
    <xf numFmtId="0" fontId="20" fillId="0" borderId="0" xfId="0" applyFont="1" applyFill="1" applyBorder="1" applyAlignment="1">
      <alignment horizontal="left" indent="8"/>
    </xf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 indent="2"/>
    </xf>
    <xf numFmtId="0" fontId="20" fillId="0" borderId="0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164" fontId="9" fillId="0" borderId="6" xfId="0" applyNumberFormat="1" applyFont="1" applyFill="1" applyBorder="1" applyAlignment="1"/>
    <xf numFmtId="0" fontId="4" fillId="0" borderId="6" xfId="0" applyFont="1" applyFill="1" applyBorder="1" applyAlignment="1">
      <alignment wrapText="1"/>
    </xf>
    <xf numFmtId="0" fontId="7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right" vertical="center"/>
    </xf>
    <xf numFmtId="0" fontId="22" fillId="0" borderId="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wrapText="1" indent="7"/>
    </xf>
    <xf numFmtId="0" fontId="28" fillId="0" borderId="0" xfId="0" applyFont="1" applyFill="1" applyBorder="1" applyAlignment="1">
      <alignment horizontal="left" indent="8"/>
    </xf>
    <xf numFmtId="0" fontId="28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9"/>
    </xf>
    <xf numFmtId="0" fontId="20" fillId="0" borderId="0" xfId="0" applyFont="1" applyFill="1" applyAlignment="1">
      <alignment horizontal="left" indent="9"/>
    </xf>
    <xf numFmtId="0" fontId="6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16" fillId="0" borderId="0" xfId="0" applyFont="1" applyFill="1" applyAlignment="1">
      <alignment horizontal="left" wrapText="1"/>
    </xf>
    <xf numFmtId="0" fontId="6" fillId="0" borderId="0" xfId="0" applyFont="1" applyFill="1"/>
    <xf numFmtId="0" fontId="22" fillId="0" borderId="0" xfId="0" applyFont="1" applyFill="1"/>
    <xf numFmtId="0" fontId="22" fillId="0" borderId="0" xfId="0" applyFont="1" applyFill="1" applyAlignment="1"/>
    <xf numFmtId="0" fontId="20" fillId="0" borderId="8" xfId="0" applyFont="1" applyFill="1" applyBorder="1" applyAlignment="1">
      <alignment horizontal="left" wrapText="1"/>
    </xf>
    <xf numFmtId="0" fontId="23" fillId="0" borderId="1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indent="8"/>
    </xf>
    <xf numFmtId="0" fontId="20" fillId="0" borderId="0" xfId="0" applyFont="1" applyFill="1" applyAlignment="1">
      <alignment horizontal="left" indent="8"/>
    </xf>
    <xf numFmtId="0" fontId="22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 indent="8"/>
    </xf>
    <xf numFmtId="0" fontId="20" fillId="0" borderId="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6" fillId="0" borderId="0" xfId="0" applyFont="1" applyFill="1" applyAlignment="1"/>
    <xf numFmtId="0" fontId="26" fillId="0" borderId="0" xfId="0" applyFont="1" applyFill="1" applyAlignment="1"/>
    <xf numFmtId="0" fontId="13" fillId="0" borderId="0" xfId="0" applyFont="1" applyFill="1" applyAlignment="1"/>
    <xf numFmtId="0" fontId="28" fillId="0" borderId="0" xfId="0" applyFont="1" applyFill="1" applyBorder="1" applyAlignment="1"/>
    <xf numFmtId="0" fontId="1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/>
    <xf numFmtId="0" fontId="22" fillId="0" borderId="0" xfId="0" applyFont="1" applyAlignment="1"/>
    <xf numFmtId="0" fontId="26" fillId="0" borderId="0" xfId="0" applyFont="1" applyAlignment="1"/>
    <xf numFmtId="0" fontId="6" fillId="0" borderId="0" xfId="0" applyFont="1" applyFill="1" applyBorder="1" applyAlignment="1"/>
    <xf numFmtId="0" fontId="9" fillId="0" borderId="0" xfId="0" applyFont="1" applyFill="1" applyAlignment="1"/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zoomScaleSheetLayoutView="100" workbookViewId="0"/>
  </sheetViews>
  <sheetFormatPr defaultColWidth="9.109375" defaultRowHeight="13.8"/>
  <cols>
    <col min="1" max="1" width="38.5546875" style="19" customWidth="1"/>
    <col min="2" max="2" width="17.88671875" style="19" customWidth="1"/>
    <col min="3" max="3" width="19.5546875" style="19" customWidth="1"/>
    <col min="4" max="4" width="20" style="19" customWidth="1"/>
    <col min="5" max="5" width="16.5546875" style="19" customWidth="1"/>
    <col min="6" max="6" width="49.44140625" style="19" customWidth="1"/>
    <col min="7" max="8" width="9.109375" style="24"/>
    <col min="9" max="16384" width="9.109375" style="7"/>
  </cols>
  <sheetData>
    <row r="1" spans="1:6" ht="20.100000000000001" customHeight="1">
      <c r="A1" s="137" t="s">
        <v>205</v>
      </c>
      <c r="B1" s="137"/>
      <c r="C1" s="137"/>
      <c r="D1" s="137"/>
      <c r="E1" s="137"/>
      <c r="F1" s="137"/>
    </row>
    <row r="2" spans="1:6" ht="20.100000000000001" customHeight="1">
      <c r="A2" s="138" t="s">
        <v>206</v>
      </c>
      <c r="B2" s="138"/>
      <c r="C2" s="138"/>
      <c r="D2" s="138"/>
      <c r="E2" s="138"/>
      <c r="F2" s="138"/>
    </row>
    <row r="3" spans="1:6" ht="40.049999999999997" customHeight="1">
      <c r="A3" s="20" t="s">
        <v>197</v>
      </c>
      <c r="B3" s="20"/>
      <c r="C3" s="20"/>
      <c r="D3" s="20"/>
      <c r="E3" s="20"/>
      <c r="F3" s="20"/>
    </row>
    <row r="4" spans="1:6">
      <c r="A4" s="114" t="s">
        <v>126</v>
      </c>
      <c r="B4" s="20"/>
      <c r="C4" s="20"/>
      <c r="D4" s="20"/>
      <c r="E4" s="20"/>
      <c r="F4" s="20"/>
    </row>
    <row r="5" spans="1:6">
      <c r="A5" s="115" t="s">
        <v>199</v>
      </c>
      <c r="B5" s="139"/>
      <c r="C5" s="139"/>
      <c r="D5" s="139"/>
      <c r="E5" s="139"/>
      <c r="F5" s="139"/>
    </row>
    <row r="6" spans="1:6">
      <c r="A6" s="82" t="s">
        <v>127</v>
      </c>
      <c r="B6" s="140"/>
      <c r="C6" s="140"/>
      <c r="D6" s="140"/>
      <c r="E6" s="140"/>
      <c r="F6" s="140"/>
    </row>
    <row r="7" spans="1:6">
      <c r="A7" s="117" t="s">
        <v>0</v>
      </c>
      <c r="B7" s="31">
        <v>2020</v>
      </c>
      <c r="C7" s="117">
        <v>2021</v>
      </c>
      <c r="D7" s="117"/>
      <c r="E7" s="117"/>
      <c r="F7" s="118" t="s">
        <v>1</v>
      </c>
    </row>
    <row r="8" spans="1:6" ht="72.75" customHeight="1">
      <c r="A8" s="117"/>
      <c r="B8" s="117" t="s">
        <v>202</v>
      </c>
      <c r="C8" s="117"/>
      <c r="D8" s="31" t="s">
        <v>203</v>
      </c>
      <c r="E8" s="31" t="s">
        <v>204</v>
      </c>
      <c r="F8" s="118"/>
    </row>
    <row r="9" spans="1:6" ht="20.100000000000001" customHeight="1">
      <c r="A9" s="26" t="s">
        <v>198</v>
      </c>
      <c r="B9" s="76">
        <v>26196</v>
      </c>
      <c r="C9" s="77">
        <v>26196</v>
      </c>
      <c r="D9" s="58">
        <v>100</v>
      </c>
      <c r="E9" s="78">
        <v>0</v>
      </c>
      <c r="F9" s="83" t="s">
        <v>200</v>
      </c>
    </row>
    <row r="10" spans="1:6">
      <c r="A10" s="11" t="s">
        <v>4</v>
      </c>
      <c r="B10" s="52">
        <v>8296</v>
      </c>
      <c r="C10" s="75">
        <v>8209</v>
      </c>
      <c r="D10" s="48">
        <v>31.3</v>
      </c>
      <c r="E10" s="79">
        <v>-87</v>
      </c>
      <c r="F10" s="84" t="s">
        <v>5</v>
      </c>
    </row>
    <row r="11" spans="1:6">
      <c r="A11" s="27" t="s">
        <v>2</v>
      </c>
      <c r="B11" s="80"/>
      <c r="C11" s="75"/>
      <c r="D11" s="81"/>
      <c r="E11" s="79"/>
      <c r="F11" s="85" t="s">
        <v>3</v>
      </c>
    </row>
    <row r="12" spans="1:6" ht="15" customHeight="1">
      <c r="A12" s="28" t="s">
        <v>98</v>
      </c>
      <c r="B12" s="52">
        <v>7856</v>
      </c>
      <c r="C12" s="75">
        <v>7768</v>
      </c>
      <c r="D12" s="48">
        <v>29.7</v>
      </c>
      <c r="E12" s="79">
        <v>-88</v>
      </c>
      <c r="F12" s="86" t="s">
        <v>119</v>
      </c>
    </row>
    <row r="13" spans="1:6" ht="13.5" customHeight="1">
      <c r="A13" s="28" t="s">
        <v>6</v>
      </c>
      <c r="B13" s="52">
        <v>167</v>
      </c>
      <c r="C13" s="75">
        <v>170</v>
      </c>
      <c r="D13" s="48">
        <v>0.6</v>
      </c>
      <c r="E13" s="79">
        <v>3</v>
      </c>
      <c r="F13" s="86" t="s">
        <v>7</v>
      </c>
    </row>
    <row r="14" spans="1:6" ht="13.5" customHeight="1">
      <c r="A14" s="29" t="s">
        <v>99</v>
      </c>
      <c r="B14" s="52">
        <v>4882</v>
      </c>
      <c r="C14" s="75">
        <v>4870</v>
      </c>
      <c r="D14" s="48">
        <v>18.600000000000001</v>
      </c>
      <c r="E14" s="79">
        <v>-12</v>
      </c>
      <c r="F14" s="87" t="s">
        <v>153</v>
      </c>
    </row>
    <row r="15" spans="1:6" ht="15" customHeight="1">
      <c r="A15" s="11" t="s">
        <v>8</v>
      </c>
      <c r="B15" s="52">
        <v>1310</v>
      </c>
      <c r="C15" s="75">
        <v>1311</v>
      </c>
      <c r="D15" s="48">
        <v>5</v>
      </c>
      <c r="E15" s="79">
        <v>1</v>
      </c>
      <c r="F15" s="84" t="s">
        <v>116</v>
      </c>
    </row>
    <row r="16" spans="1:6">
      <c r="A16" s="28" t="s">
        <v>9</v>
      </c>
      <c r="B16" s="52">
        <v>759</v>
      </c>
      <c r="C16" s="75">
        <v>759</v>
      </c>
      <c r="D16" s="48">
        <v>2.9</v>
      </c>
      <c r="E16" s="79">
        <v>0</v>
      </c>
      <c r="F16" s="86" t="s">
        <v>175</v>
      </c>
    </row>
    <row r="17" spans="1:8">
      <c r="A17" s="27" t="s">
        <v>10</v>
      </c>
      <c r="B17" s="52">
        <v>632</v>
      </c>
      <c r="C17" s="75">
        <v>626</v>
      </c>
      <c r="D17" s="48">
        <v>2.4</v>
      </c>
      <c r="E17" s="79">
        <v>-6</v>
      </c>
      <c r="F17" s="85" t="s">
        <v>11</v>
      </c>
    </row>
    <row r="18" spans="1:8">
      <c r="A18" s="27" t="s">
        <v>12</v>
      </c>
      <c r="B18" s="52">
        <v>127</v>
      </c>
      <c r="C18" s="75">
        <v>133</v>
      </c>
      <c r="D18" s="48">
        <v>0.5</v>
      </c>
      <c r="E18" s="79">
        <v>6</v>
      </c>
      <c r="F18" s="85" t="s">
        <v>13</v>
      </c>
    </row>
    <row r="19" spans="1:8" ht="15.75" customHeight="1">
      <c r="A19" s="29" t="s">
        <v>100</v>
      </c>
      <c r="B19" s="52">
        <v>10635</v>
      </c>
      <c r="C19" s="75">
        <v>10744</v>
      </c>
      <c r="D19" s="48">
        <v>41</v>
      </c>
      <c r="E19" s="79">
        <v>109</v>
      </c>
      <c r="F19" s="87" t="s">
        <v>117</v>
      </c>
    </row>
    <row r="20" spans="1:8">
      <c r="A20" s="27" t="s">
        <v>2</v>
      </c>
      <c r="B20" s="80"/>
      <c r="C20" s="75"/>
      <c r="D20" s="81"/>
      <c r="E20" s="79"/>
      <c r="F20" s="85" t="s">
        <v>3</v>
      </c>
    </row>
    <row r="21" spans="1:8">
      <c r="A21" s="28" t="s">
        <v>14</v>
      </c>
      <c r="B21" s="52">
        <v>2902</v>
      </c>
      <c r="C21" s="75">
        <v>2955</v>
      </c>
      <c r="D21" s="48">
        <v>11.3</v>
      </c>
      <c r="E21" s="79">
        <v>53</v>
      </c>
      <c r="F21" s="86" t="s">
        <v>15</v>
      </c>
    </row>
    <row r="22" spans="1:8">
      <c r="A22" s="28" t="s">
        <v>16</v>
      </c>
      <c r="B22" s="52">
        <v>1406</v>
      </c>
      <c r="C22" s="75">
        <v>1437</v>
      </c>
      <c r="D22" s="48">
        <v>5.5</v>
      </c>
      <c r="E22" s="79">
        <v>31</v>
      </c>
      <c r="F22" s="86" t="s">
        <v>17</v>
      </c>
    </row>
    <row r="23" spans="1:8">
      <c r="A23" s="28" t="s">
        <v>18</v>
      </c>
      <c r="B23" s="52">
        <v>3303</v>
      </c>
      <c r="C23" s="75">
        <v>3341</v>
      </c>
      <c r="D23" s="48">
        <v>12.8</v>
      </c>
      <c r="E23" s="79">
        <v>38</v>
      </c>
      <c r="F23" s="86" t="s">
        <v>19</v>
      </c>
    </row>
    <row r="24" spans="1:8">
      <c r="A24" s="28" t="s">
        <v>20</v>
      </c>
      <c r="B24" s="52">
        <v>2</v>
      </c>
      <c r="C24" s="75">
        <v>2</v>
      </c>
      <c r="D24" s="48">
        <v>0</v>
      </c>
      <c r="E24" s="79">
        <v>0</v>
      </c>
      <c r="F24" s="86" t="s">
        <v>89</v>
      </c>
    </row>
    <row r="25" spans="1:8" ht="15" customHeight="1">
      <c r="A25" s="11" t="s">
        <v>87</v>
      </c>
      <c r="B25" s="52">
        <v>8</v>
      </c>
      <c r="C25" s="75">
        <v>8</v>
      </c>
      <c r="D25" s="48">
        <v>0</v>
      </c>
      <c r="E25" s="79">
        <v>0</v>
      </c>
      <c r="F25" s="84" t="s">
        <v>88</v>
      </c>
    </row>
    <row r="26" spans="1:8" ht="14.25" customHeight="1">
      <c r="A26" s="11" t="s">
        <v>21</v>
      </c>
      <c r="B26" s="52">
        <v>826</v>
      </c>
      <c r="C26" s="75">
        <v>815</v>
      </c>
      <c r="D26" s="48">
        <v>3.1</v>
      </c>
      <c r="E26" s="79">
        <v>-11</v>
      </c>
      <c r="F26" s="84" t="s">
        <v>22</v>
      </c>
    </row>
    <row r="27" spans="1:8" ht="15.75" customHeight="1">
      <c r="A27" s="11" t="s">
        <v>96</v>
      </c>
      <c r="B27" s="52">
        <v>239</v>
      </c>
      <c r="C27" s="75">
        <v>239</v>
      </c>
      <c r="D27" s="48">
        <v>0.9</v>
      </c>
      <c r="E27" s="79">
        <v>0</v>
      </c>
      <c r="F27" s="84" t="s">
        <v>201</v>
      </c>
    </row>
    <row r="28" spans="1:8" ht="19.95" customHeight="1">
      <c r="A28" s="141" t="s">
        <v>207</v>
      </c>
      <c r="B28" s="141"/>
      <c r="C28" s="141"/>
      <c r="D28" s="141"/>
      <c r="E28" s="141"/>
      <c r="F28" s="89"/>
    </row>
    <row r="29" spans="1:8" s="10" customFormat="1" ht="13.5" customHeight="1">
      <c r="A29" s="141" t="s">
        <v>208</v>
      </c>
      <c r="B29" s="141"/>
      <c r="C29" s="141"/>
      <c r="D29" s="141"/>
      <c r="E29" s="141"/>
      <c r="F29" s="89"/>
      <c r="G29" s="24"/>
      <c r="H29" s="24"/>
    </row>
    <row r="30" spans="1:8" s="10" customFormat="1" ht="14.25" customHeight="1">
      <c r="A30" s="141" t="s">
        <v>209</v>
      </c>
      <c r="B30" s="141"/>
      <c r="C30" s="141"/>
      <c r="D30" s="141"/>
      <c r="E30" s="141"/>
      <c r="F30" s="89"/>
      <c r="G30" s="24"/>
      <c r="H30" s="24"/>
    </row>
    <row r="31" spans="1:8" ht="13.5" customHeight="1">
      <c r="A31" s="141" t="s">
        <v>303</v>
      </c>
      <c r="B31" s="141"/>
      <c r="C31" s="141"/>
      <c r="D31" s="141"/>
      <c r="E31" s="141"/>
      <c r="F31" s="89"/>
    </row>
    <row r="32" spans="1:8" ht="13.5" customHeight="1">
      <c r="A32" s="111" t="s">
        <v>210</v>
      </c>
      <c r="B32" s="111"/>
      <c r="C32" s="111"/>
      <c r="D32" s="111"/>
      <c r="E32" s="111"/>
      <c r="F32" s="90"/>
    </row>
    <row r="33" spans="1:8" s="10" customFormat="1" ht="13.5" customHeight="1">
      <c r="A33" s="111" t="s">
        <v>212</v>
      </c>
      <c r="B33" s="111"/>
      <c r="C33" s="111"/>
      <c r="D33" s="111"/>
      <c r="E33" s="111"/>
      <c r="F33" s="90"/>
      <c r="G33" s="24"/>
      <c r="H33" s="24"/>
    </row>
    <row r="34" spans="1:8" s="10" customFormat="1" ht="13.5" customHeight="1">
      <c r="A34" s="111" t="s">
        <v>211</v>
      </c>
      <c r="B34" s="111"/>
      <c r="C34" s="111"/>
      <c r="D34" s="111"/>
      <c r="E34" s="111"/>
      <c r="F34" s="90"/>
      <c r="G34" s="24"/>
      <c r="H34" s="24"/>
    </row>
    <row r="35" spans="1:8" ht="13.5" customHeight="1">
      <c r="A35" s="111" t="s">
        <v>304</v>
      </c>
      <c r="B35" s="111"/>
      <c r="C35" s="111"/>
      <c r="D35" s="111"/>
      <c r="E35" s="111"/>
      <c r="F35" s="90"/>
    </row>
  </sheetData>
  <mergeCells count="4">
    <mergeCell ref="A7:A8"/>
    <mergeCell ref="C7:E7"/>
    <mergeCell ref="F7:F8"/>
    <mergeCell ref="B8:C8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zoomScaleNormal="100" zoomScaleSheetLayoutView="100" workbookViewId="0"/>
  </sheetViews>
  <sheetFormatPr defaultColWidth="9.109375" defaultRowHeight="13.8"/>
  <cols>
    <col min="1" max="1" width="33" style="19" customWidth="1"/>
    <col min="2" max="2" width="19.6640625" style="19" customWidth="1"/>
    <col min="3" max="3" width="18.44140625" style="19" customWidth="1"/>
    <col min="4" max="4" width="34.5546875" style="19" customWidth="1"/>
    <col min="5" max="16384" width="9.109375" style="7"/>
  </cols>
  <sheetData>
    <row r="1" spans="1:4">
      <c r="A1" s="20" t="s">
        <v>301</v>
      </c>
      <c r="B1" s="20"/>
      <c r="C1" s="20"/>
      <c r="D1" s="20"/>
    </row>
    <row r="2" spans="1:4">
      <c r="A2" s="115" t="s">
        <v>302</v>
      </c>
      <c r="B2" s="139"/>
      <c r="C2" s="139"/>
      <c r="D2" s="139"/>
    </row>
    <row r="3" spans="1:4" ht="30" customHeight="1">
      <c r="A3" s="31" t="s">
        <v>0</v>
      </c>
      <c r="B3" s="31">
        <v>2019</v>
      </c>
      <c r="C3" s="31">
        <v>2020</v>
      </c>
      <c r="D3" s="96" t="s">
        <v>1</v>
      </c>
    </row>
    <row r="4" spans="1:4" ht="30" customHeight="1">
      <c r="A4" s="119" t="s">
        <v>305</v>
      </c>
      <c r="B4" s="120"/>
      <c r="C4" s="120"/>
      <c r="D4" s="120"/>
    </row>
    <row r="5" spans="1:4">
      <c r="A5" s="26" t="s">
        <v>300</v>
      </c>
      <c r="B5" s="71">
        <v>53.5</v>
      </c>
      <c r="C5" s="91">
        <v>51.1</v>
      </c>
      <c r="D5" s="83" t="s">
        <v>269</v>
      </c>
    </row>
    <row r="6" spans="1:4" ht="13.5" customHeight="1">
      <c r="A6" s="11" t="s">
        <v>172</v>
      </c>
      <c r="B6" s="52">
        <v>29.4</v>
      </c>
      <c r="C6" s="69">
        <v>27.4</v>
      </c>
      <c r="D6" s="84" t="s">
        <v>173</v>
      </c>
    </row>
    <row r="7" spans="1:4" ht="14.25" customHeight="1">
      <c r="A7" s="11" t="s">
        <v>196</v>
      </c>
      <c r="B7" s="52">
        <v>24.1</v>
      </c>
      <c r="C7" s="69">
        <v>23.7</v>
      </c>
      <c r="D7" s="84" t="s">
        <v>213</v>
      </c>
    </row>
    <row r="8" spans="1:4" ht="30" customHeight="1">
      <c r="A8" s="121" t="s">
        <v>306</v>
      </c>
      <c r="B8" s="121"/>
      <c r="C8" s="121"/>
      <c r="D8" s="119"/>
    </row>
    <row r="9" spans="1:4" ht="13.5" customHeight="1">
      <c r="A9" s="26" t="s">
        <v>300</v>
      </c>
      <c r="B9" s="72">
        <v>100</v>
      </c>
      <c r="C9" s="91">
        <v>100</v>
      </c>
      <c r="D9" s="83" t="s">
        <v>269</v>
      </c>
    </row>
    <row r="10" spans="1:4" ht="15" customHeight="1">
      <c r="A10" s="11" t="s">
        <v>172</v>
      </c>
      <c r="B10" s="52">
        <v>54.9</v>
      </c>
      <c r="C10" s="69">
        <v>53.7</v>
      </c>
      <c r="D10" s="84" t="s">
        <v>174</v>
      </c>
    </row>
    <row r="11" spans="1:4" ht="12.75" customHeight="1">
      <c r="A11" s="11" t="s">
        <v>196</v>
      </c>
      <c r="B11" s="52">
        <v>45.1</v>
      </c>
      <c r="C11" s="69">
        <v>46.3</v>
      </c>
      <c r="D11" s="84" t="s">
        <v>213</v>
      </c>
    </row>
    <row r="12" spans="1:4" ht="19.95" customHeight="1">
      <c r="A12" s="141" t="s">
        <v>121</v>
      </c>
      <c r="B12" s="141"/>
      <c r="C12" s="141"/>
      <c r="D12" s="141"/>
    </row>
    <row r="13" spans="1:4" ht="13.05" customHeight="1">
      <c r="A13" s="111" t="s">
        <v>120</v>
      </c>
      <c r="B13" s="142"/>
      <c r="C13" s="142"/>
      <c r="D13" s="142"/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zoomScaleNormal="100" zoomScaleSheetLayoutView="100" workbookViewId="0"/>
  </sheetViews>
  <sheetFormatPr defaultColWidth="9.109375" defaultRowHeight="13.8"/>
  <cols>
    <col min="1" max="1" width="39.44140625" style="19" customWidth="1"/>
    <col min="2" max="2" width="23.5546875" style="19" customWidth="1"/>
    <col min="3" max="3" width="22" style="19" customWidth="1"/>
    <col min="4" max="4" width="35.88671875" style="19" customWidth="1"/>
    <col min="5" max="6" width="9.109375" style="19"/>
    <col min="7" max="16384" width="9.109375" style="7"/>
  </cols>
  <sheetData>
    <row r="1" spans="1:4" ht="15" customHeight="1">
      <c r="A1" s="20" t="s">
        <v>298</v>
      </c>
      <c r="B1" s="20"/>
      <c r="C1" s="20"/>
      <c r="D1" s="20"/>
    </row>
    <row r="2" spans="1:4" ht="15" customHeight="1">
      <c r="A2" s="115" t="s">
        <v>299</v>
      </c>
      <c r="B2" s="139"/>
      <c r="C2" s="139"/>
      <c r="D2" s="139"/>
    </row>
    <row r="3" spans="1:4" ht="15" customHeight="1">
      <c r="A3" s="117" t="s">
        <v>0</v>
      </c>
      <c r="B3" s="31">
        <v>2019</v>
      </c>
      <c r="C3" s="31">
        <v>2020</v>
      </c>
      <c r="D3" s="122" t="s">
        <v>1</v>
      </c>
    </row>
    <row r="4" spans="1:4" ht="30" customHeight="1">
      <c r="A4" s="117"/>
      <c r="B4" s="117" t="s">
        <v>307</v>
      </c>
      <c r="C4" s="117"/>
      <c r="D4" s="123"/>
    </row>
    <row r="5" spans="1:4" ht="20.100000000000001" customHeight="1">
      <c r="A5" s="29" t="s">
        <v>23</v>
      </c>
      <c r="B5" s="50">
        <v>28707</v>
      </c>
      <c r="C5" s="74">
        <v>27237</v>
      </c>
      <c r="D5" s="87" t="s">
        <v>24</v>
      </c>
    </row>
    <row r="6" spans="1:4">
      <c r="A6" s="28" t="s">
        <v>25</v>
      </c>
      <c r="B6" s="52">
        <v>28707</v>
      </c>
      <c r="C6" s="75">
        <v>27237</v>
      </c>
      <c r="D6" s="86" t="s">
        <v>26</v>
      </c>
    </row>
    <row r="7" spans="1:4">
      <c r="A7" s="27" t="s">
        <v>27</v>
      </c>
      <c r="B7" s="52">
        <v>2681</v>
      </c>
      <c r="C7" s="75">
        <v>2803</v>
      </c>
      <c r="D7" s="85" t="s">
        <v>28</v>
      </c>
    </row>
    <row r="8" spans="1:4" ht="13.5" customHeight="1">
      <c r="A8" s="27" t="s">
        <v>195</v>
      </c>
      <c r="B8" s="52">
        <v>2206</v>
      </c>
      <c r="C8" s="75">
        <v>1855</v>
      </c>
      <c r="D8" s="85" t="s">
        <v>214</v>
      </c>
    </row>
    <row r="9" spans="1:4">
      <c r="A9" s="27" t="s">
        <v>29</v>
      </c>
      <c r="B9" s="52">
        <v>2196</v>
      </c>
      <c r="C9" s="75">
        <v>1906</v>
      </c>
      <c r="D9" s="85" t="s">
        <v>30</v>
      </c>
    </row>
    <row r="10" spans="1:4">
      <c r="A10" s="27" t="s">
        <v>102</v>
      </c>
      <c r="B10" s="52">
        <v>21624</v>
      </c>
      <c r="C10" s="75">
        <v>20673</v>
      </c>
      <c r="D10" s="85" t="s">
        <v>31</v>
      </c>
    </row>
    <row r="11" spans="1:4">
      <c r="A11" s="28" t="s">
        <v>32</v>
      </c>
      <c r="B11" s="52" t="s">
        <v>34</v>
      </c>
      <c r="C11" s="53" t="s">
        <v>34</v>
      </c>
      <c r="D11" s="86" t="s">
        <v>33</v>
      </c>
    </row>
    <row r="12" spans="1:4">
      <c r="A12" s="27" t="s">
        <v>101</v>
      </c>
      <c r="B12" s="52" t="s">
        <v>34</v>
      </c>
      <c r="C12" s="53" t="s">
        <v>34</v>
      </c>
      <c r="D12" s="85" t="s">
        <v>90</v>
      </c>
    </row>
    <row r="13" spans="1:4" ht="19.95" customHeight="1">
      <c r="A13" s="89" t="s">
        <v>103</v>
      </c>
      <c r="B13" s="89"/>
      <c r="C13" s="89"/>
      <c r="D13" s="89"/>
    </row>
    <row r="14" spans="1:4" ht="13.5" customHeight="1">
      <c r="A14" s="90" t="s">
        <v>104</v>
      </c>
      <c r="B14" s="90"/>
      <c r="C14" s="90"/>
      <c r="D14" s="9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zoomScaleNormal="100" zoomScaleSheetLayoutView="100" workbookViewId="0"/>
  </sheetViews>
  <sheetFormatPr defaultColWidth="9.109375" defaultRowHeight="13.8"/>
  <cols>
    <col min="1" max="1" width="32.109375" style="19" customWidth="1"/>
    <col min="2" max="2" width="20" style="19" customWidth="1"/>
    <col min="3" max="3" width="18.6640625" style="19" customWidth="1"/>
    <col min="4" max="4" width="37.5546875" style="19" customWidth="1"/>
    <col min="5" max="5" width="9.109375" style="19"/>
    <col min="6" max="6" width="9.109375" style="13"/>
    <col min="7" max="16384" width="9.109375" style="7"/>
  </cols>
  <sheetData>
    <row r="1" spans="1:8" ht="15" customHeight="1">
      <c r="A1" s="20" t="s">
        <v>296</v>
      </c>
      <c r="B1" s="20"/>
      <c r="C1" s="20"/>
      <c r="D1" s="20"/>
    </row>
    <row r="2" spans="1:8" ht="15" customHeight="1">
      <c r="A2" s="115" t="s">
        <v>297</v>
      </c>
      <c r="B2" s="139"/>
      <c r="C2" s="139"/>
      <c r="D2" s="139"/>
      <c r="E2" s="124"/>
      <c r="F2" s="124"/>
      <c r="G2" s="124"/>
      <c r="H2" s="124"/>
    </row>
    <row r="3" spans="1:8" ht="15" customHeight="1">
      <c r="A3" s="117" t="s">
        <v>0</v>
      </c>
      <c r="B3" s="31">
        <v>2019</v>
      </c>
      <c r="C3" s="31">
        <v>2020</v>
      </c>
      <c r="D3" s="122" t="s">
        <v>1</v>
      </c>
    </row>
    <row r="4" spans="1:8" ht="30" customHeight="1">
      <c r="A4" s="117"/>
      <c r="B4" s="117" t="s">
        <v>307</v>
      </c>
      <c r="C4" s="117"/>
      <c r="D4" s="123"/>
    </row>
    <row r="5" spans="1:8" ht="15" customHeight="1">
      <c r="A5" s="26" t="s">
        <v>295</v>
      </c>
      <c r="B5" s="76">
        <v>21387</v>
      </c>
      <c r="C5" s="77">
        <v>20462</v>
      </c>
      <c r="D5" s="83" t="s">
        <v>269</v>
      </c>
    </row>
    <row r="6" spans="1:8" ht="13.5" customHeight="1">
      <c r="A6" s="29" t="s">
        <v>91</v>
      </c>
      <c r="B6" s="52">
        <v>21355</v>
      </c>
      <c r="C6" s="75">
        <v>20441</v>
      </c>
      <c r="D6" s="87" t="s">
        <v>94</v>
      </c>
    </row>
    <row r="7" spans="1:8" ht="13.5" customHeight="1">
      <c r="A7" s="29" t="s">
        <v>92</v>
      </c>
      <c r="B7" s="52">
        <v>32</v>
      </c>
      <c r="C7" s="75">
        <v>21</v>
      </c>
      <c r="D7" s="87" t="s">
        <v>93</v>
      </c>
    </row>
    <row r="8" spans="1:8">
      <c r="D8" s="25"/>
    </row>
  </sheetData>
  <mergeCells count="4">
    <mergeCell ref="E2:H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zoomScaleSheetLayoutView="100" workbookViewId="0"/>
  </sheetViews>
  <sheetFormatPr defaultColWidth="9.109375" defaultRowHeight="13.8"/>
  <cols>
    <col min="1" max="1" width="50.5546875" style="19" customWidth="1"/>
    <col min="2" max="2" width="22.6640625" style="19" customWidth="1"/>
    <col min="3" max="3" width="21.33203125" style="19" customWidth="1"/>
    <col min="4" max="4" width="45.109375" style="19" customWidth="1"/>
    <col min="5" max="6" width="9.109375" style="19"/>
    <col min="7" max="16384" width="9.109375" style="7"/>
  </cols>
  <sheetData>
    <row r="1" spans="1:4" ht="15.75" customHeight="1">
      <c r="A1" s="20" t="s">
        <v>293</v>
      </c>
      <c r="B1" s="20"/>
      <c r="C1" s="20"/>
      <c r="D1" s="20"/>
    </row>
    <row r="2" spans="1:4" ht="15" customHeight="1">
      <c r="A2" s="115" t="s">
        <v>294</v>
      </c>
      <c r="B2" s="139"/>
      <c r="C2" s="139"/>
      <c r="D2" s="139"/>
    </row>
    <row r="3" spans="1:4" ht="30" customHeight="1">
      <c r="A3" s="31" t="s">
        <v>0</v>
      </c>
      <c r="B3" s="31">
        <v>2019</v>
      </c>
      <c r="C3" s="31">
        <v>2020</v>
      </c>
      <c r="D3" s="96" t="s">
        <v>1</v>
      </c>
    </row>
    <row r="4" spans="1:4" ht="33" customHeight="1">
      <c r="A4" s="29" t="s">
        <v>194</v>
      </c>
      <c r="B4" s="50">
        <v>15</v>
      </c>
      <c r="C4" s="74">
        <v>13</v>
      </c>
      <c r="D4" s="87" t="s">
        <v>215</v>
      </c>
    </row>
    <row r="5" spans="1:4" ht="24.75" customHeight="1">
      <c r="A5" s="28" t="s">
        <v>122</v>
      </c>
      <c r="B5" s="52">
        <v>11</v>
      </c>
      <c r="C5" s="75">
        <v>10</v>
      </c>
      <c r="D5" s="86" t="s">
        <v>156</v>
      </c>
    </row>
    <row r="6" spans="1:4">
      <c r="A6" s="27" t="s">
        <v>35</v>
      </c>
      <c r="B6" s="52">
        <v>5</v>
      </c>
      <c r="C6" s="75">
        <v>5</v>
      </c>
      <c r="D6" s="85" t="s">
        <v>36</v>
      </c>
    </row>
    <row r="7" spans="1:4" ht="13.5" customHeight="1">
      <c r="A7" s="27" t="s">
        <v>37</v>
      </c>
      <c r="B7" s="52">
        <v>6</v>
      </c>
      <c r="C7" s="75">
        <v>5</v>
      </c>
      <c r="D7" s="85" t="s">
        <v>38</v>
      </c>
    </row>
    <row r="8" spans="1:4" ht="13.5" customHeight="1">
      <c r="A8" s="11" t="s">
        <v>134</v>
      </c>
      <c r="B8" s="52"/>
      <c r="C8" s="75"/>
      <c r="D8" s="84" t="s">
        <v>154</v>
      </c>
    </row>
    <row r="9" spans="1:4">
      <c r="A9" s="28" t="s">
        <v>35</v>
      </c>
      <c r="B9" s="52">
        <v>112</v>
      </c>
      <c r="C9" s="75">
        <v>110</v>
      </c>
      <c r="D9" s="86" t="s">
        <v>39</v>
      </c>
    </row>
    <row r="10" spans="1:4" ht="13.5" customHeight="1">
      <c r="A10" s="27" t="s">
        <v>40</v>
      </c>
      <c r="B10" s="52">
        <v>62</v>
      </c>
      <c r="C10" s="75">
        <v>65</v>
      </c>
      <c r="D10" s="85" t="s">
        <v>95</v>
      </c>
    </row>
    <row r="11" spans="1:4">
      <c r="A11" s="28" t="s">
        <v>41</v>
      </c>
      <c r="B11" s="52">
        <v>5180</v>
      </c>
      <c r="C11" s="75">
        <v>5126</v>
      </c>
      <c r="D11" s="86" t="s">
        <v>42</v>
      </c>
    </row>
    <row r="12" spans="1:4">
      <c r="A12" s="27" t="s">
        <v>43</v>
      </c>
      <c r="B12" s="52">
        <v>1832</v>
      </c>
      <c r="C12" s="75">
        <v>2022</v>
      </c>
      <c r="D12" s="85" t="s">
        <v>44</v>
      </c>
    </row>
    <row r="13" spans="1:4">
      <c r="A13" s="73" t="s">
        <v>45</v>
      </c>
      <c r="B13" s="52">
        <v>917</v>
      </c>
      <c r="C13" s="75">
        <v>793</v>
      </c>
      <c r="D13" s="97" t="s">
        <v>146</v>
      </c>
    </row>
    <row r="14" spans="1:4">
      <c r="A14" s="73" t="s">
        <v>46</v>
      </c>
      <c r="B14" s="52">
        <v>1928</v>
      </c>
      <c r="C14" s="75">
        <v>1861</v>
      </c>
      <c r="D14" s="97" t="s">
        <v>97</v>
      </c>
    </row>
    <row r="15" spans="1:4" ht="27" customHeight="1">
      <c r="A15" s="29" t="s">
        <v>157</v>
      </c>
      <c r="B15" s="52"/>
      <c r="C15" s="75"/>
      <c r="D15" s="87" t="s">
        <v>158</v>
      </c>
    </row>
    <row r="16" spans="1:4">
      <c r="A16" s="28" t="s">
        <v>35</v>
      </c>
      <c r="B16" s="48">
        <v>99.7</v>
      </c>
      <c r="C16" s="69">
        <v>99.8</v>
      </c>
      <c r="D16" s="86" t="s">
        <v>39</v>
      </c>
    </row>
    <row r="17" spans="1:4">
      <c r="A17" s="28" t="s">
        <v>47</v>
      </c>
      <c r="B17" s="48">
        <v>95.2</v>
      </c>
      <c r="C17" s="69">
        <v>96.3</v>
      </c>
      <c r="D17" s="86" t="s">
        <v>42</v>
      </c>
    </row>
    <row r="18" spans="1:4" ht="19.95" customHeight="1">
      <c r="A18" s="30" t="s">
        <v>48</v>
      </c>
      <c r="B18" s="30"/>
      <c r="C18" s="30"/>
      <c r="D18" s="30"/>
    </row>
    <row r="19" spans="1:4">
      <c r="A19" s="88" t="s">
        <v>49</v>
      </c>
      <c r="B19" s="88"/>
      <c r="C19" s="88"/>
      <c r="D19" s="88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Normal="100" zoomScaleSheetLayoutView="100" workbookViewId="0"/>
  </sheetViews>
  <sheetFormatPr defaultColWidth="9.109375" defaultRowHeight="13.8"/>
  <cols>
    <col min="1" max="1" width="16.88671875" style="19" customWidth="1"/>
    <col min="2" max="6" width="14.88671875" style="19" customWidth="1"/>
    <col min="7" max="7" width="18.33203125" style="19" customWidth="1"/>
    <col min="8" max="16384" width="9.109375" style="7"/>
  </cols>
  <sheetData>
    <row r="1" spans="1:7">
      <c r="A1" s="103" t="s">
        <v>291</v>
      </c>
      <c r="B1" s="103"/>
      <c r="C1" s="103"/>
      <c r="D1" s="103"/>
      <c r="E1" s="103"/>
      <c r="F1" s="103"/>
    </row>
    <row r="2" spans="1:7">
      <c r="A2" s="114" t="s">
        <v>128</v>
      </c>
      <c r="B2" s="114"/>
      <c r="C2" s="114"/>
      <c r="D2" s="114"/>
      <c r="E2" s="114"/>
      <c r="F2" s="114"/>
    </row>
    <row r="3" spans="1:7">
      <c r="A3" s="115" t="s">
        <v>292</v>
      </c>
      <c r="B3" s="115"/>
      <c r="C3" s="115"/>
      <c r="D3" s="115"/>
      <c r="E3" s="115"/>
      <c r="F3" s="115"/>
    </row>
    <row r="4" spans="1:7">
      <c r="A4" s="115" t="s">
        <v>129</v>
      </c>
      <c r="B4" s="115"/>
      <c r="C4" s="115"/>
      <c r="D4" s="115"/>
      <c r="E4" s="115"/>
      <c r="F4" s="115"/>
    </row>
    <row r="5" spans="1:7" ht="30" customHeight="1">
      <c r="A5" s="117" t="s">
        <v>311</v>
      </c>
      <c r="B5" s="117" t="s">
        <v>216</v>
      </c>
      <c r="C5" s="117"/>
      <c r="D5" s="117"/>
      <c r="E5" s="117"/>
      <c r="F5" s="128" t="s">
        <v>220</v>
      </c>
      <c r="G5" s="125" t="s">
        <v>310</v>
      </c>
    </row>
    <row r="6" spans="1:7" ht="30" customHeight="1">
      <c r="A6" s="117"/>
      <c r="B6" s="117" t="s">
        <v>308</v>
      </c>
      <c r="C6" s="117"/>
      <c r="D6" s="117" t="s">
        <v>309</v>
      </c>
      <c r="E6" s="117"/>
      <c r="F6" s="129"/>
      <c r="G6" s="126"/>
    </row>
    <row r="7" spans="1:7" ht="30" customHeight="1">
      <c r="A7" s="117"/>
      <c r="B7" s="117" t="s">
        <v>202</v>
      </c>
      <c r="C7" s="117" t="s">
        <v>217</v>
      </c>
      <c r="D7" s="31" t="s">
        <v>218</v>
      </c>
      <c r="E7" s="31" t="s">
        <v>219</v>
      </c>
      <c r="F7" s="129"/>
      <c r="G7" s="126"/>
    </row>
    <row r="8" spans="1:7" ht="30" customHeight="1">
      <c r="A8" s="117"/>
      <c r="B8" s="117"/>
      <c r="C8" s="117"/>
      <c r="D8" s="117" t="s">
        <v>202</v>
      </c>
      <c r="E8" s="117"/>
      <c r="F8" s="130"/>
      <c r="G8" s="127"/>
    </row>
    <row r="9" spans="1:7" ht="15" customHeight="1">
      <c r="A9" s="29">
        <v>2019</v>
      </c>
      <c r="B9" s="50">
        <v>6555</v>
      </c>
      <c r="C9" s="46">
        <v>25</v>
      </c>
      <c r="D9" s="50">
        <v>270</v>
      </c>
      <c r="E9" s="50">
        <v>2396</v>
      </c>
      <c r="F9" s="22">
        <v>178</v>
      </c>
      <c r="G9" s="112">
        <v>2019</v>
      </c>
    </row>
    <row r="10" spans="1:7" ht="15" customHeight="1">
      <c r="A10" s="70">
        <v>2020</v>
      </c>
      <c r="B10" s="71">
        <v>6555</v>
      </c>
      <c r="C10" s="72">
        <v>25</v>
      </c>
      <c r="D10" s="71">
        <v>270</v>
      </c>
      <c r="E10" s="71">
        <v>2396</v>
      </c>
      <c r="F10" s="23">
        <v>179</v>
      </c>
      <c r="G10" s="113">
        <v>2020</v>
      </c>
    </row>
    <row r="11" spans="1:7" ht="19.95" customHeight="1">
      <c r="A11" s="141" t="s">
        <v>287</v>
      </c>
      <c r="B11" s="141"/>
      <c r="C11" s="141"/>
      <c r="D11" s="141"/>
      <c r="E11" s="141"/>
      <c r="F11" s="141"/>
    </row>
    <row r="12" spans="1:7" ht="13.05" customHeight="1">
      <c r="A12" s="111" t="s">
        <v>288</v>
      </c>
      <c r="B12" s="111"/>
      <c r="C12" s="111"/>
      <c r="D12" s="111"/>
      <c r="E12" s="111"/>
      <c r="F12" s="111"/>
    </row>
  </sheetData>
  <mergeCells count="9">
    <mergeCell ref="G5:G8"/>
    <mergeCell ref="A5:A8"/>
    <mergeCell ref="B5:E5"/>
    <mergeCell ref="F5:F8"/>
    <mergeCell ref="B6:C6"/>
    <mergeCell ref="D6:E6"/>
    <mergeCell ref="B7:B8"/>
    <mergeCell ref="C7:C8"/>
    <mergeCell ref="D8:E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zoomScaleNormal="100" zoomScaleSheetLayoutView="100" workbookViewId="0"/>
  </sheetViews>
  <sheetFormatPr defaultColWidth="9.109375" defaultRowHeight="13.8"/>
  <cols>
    <col min="1" max="1" width="45" style="19" customWidth="1"/>
    <col min="2" max="4" width="14" style="19" customWidth="1"/>
    <col min="5" max="5" width="45.88671875" style="19" customWidth="1"/>
    <col min="6" max="6" width="9.109375" style="19"/>
    <col min="7" max="16384" width="9.109375" style="7"/>
  </cols>
  <sheetData>
    <row r="1" spans="1:6" ht="14.25" customHeight="1">
      <c r="A1" s="20" t="s">
        <v>289</v>
      </c>
      <c r="B1" s="20"/>
      <c r="C1" s="20"/>
      <c r="D1" s="20"/>
      <c r="E1" s="20"/>
    </row>
    <row r="2" spans="1:6" ht="15" customHeight="1">
      <c r="A2" s="115" t="s">
        <v>290</v>
      </c>
      <c r="B2" s="139"/>
      <c r="C2" s="139"/>
      <c r="D2" s="139"/>
      <c r="E2" s="139"/>
    </row>
    <row r="3" spans="1:6" ht="12.9" customHeight="1">
      <c r="A3" s="117" t="s">
        <v>0</v>
      </c>
      <c r="B3" s="31">
        <v>2019</v>
      </c>
      <c r="C3" s="117">
        <v>2020</v>
      </c>
      <c r="D3" s="117"/>
      <c r="E3" s="122" t="s">
        <v>1</v>
      </c>
    </row>
    <row r="4" spans="1:6" ht="27" customHeight="1">
      <c r="A4" s="117"/>
      <c r="B4" s="117" t="s">
        <v>225</v>
      </c>
      <c r="C4" s="117"/>
      <c r="D4" s="31" t="s">
        <v>155</v>
      </c>
      <c r="E4" s="123"/>
    </row>
    <row r="5" spans="1:6" ht="18" customHeight="1">
      <c r="A5" s="29" t="s">
        <v>105</v>
      </c>
      <c r="B5" s="46">
        <v>144.5</v>
      </c>
      <c r="C5" s="68">
        <v>241.9</v>
      </c>
      <c r="D5" s="46">
        <f>C5/B5*100</f>
        <v>167.40484429065745</v>
      </c>
      <c r="E5" s="87" t="s">
        <v>123</v>
      </c>
    </row>
    <row r="6" spans="1:6" ht="15" customHeight="1">
      <c r="A6" s="28" t="s">
        <v>190</v>
      </c>
      <c r="B6" s="48">
        <v>12.4</v>
      </c>
      <c r="C6" s="69">
        <v>90.7</v>
      </c>
      <c r="D6" s="48">
        <f>C6/B6*100</f>
        <v>731.45161290322585</v>
      </c>
      <c r="E6" s="86" t="s">
        <v>221</v>
      </c>
    </row>
    <row r="7" spans="1:6" ht="15" customHeight="1">
      <c r="A7" s="28" t="s">
        <v>191</v>
      </c>
      <c r="B7" s="48" t="s">
        <v>34</v>
      </c>
      <c r="C7" s="48" t="s">
        <v>34</v>
      </c>
      <c r="D7" s="48" t="s">
        <v>34</v>
      </c>
      <c r="E7" s="86" t="s">
        <v>222</v>
      </c>
    </row>
    <row r="8" spans="1:6" ht="15" customHeight="1">
      <c r="A8" s="27" t="s">
        <v>192</v>
      </c>
      <c r="B8" s="48" t="s">
        <v>34</v>
      </c>
      <c r="C8" s="48" t="s">
        <v>34</v>
      </c>
      <c r="D8" s="48" t="s">
        <v>34</v>
      </c>
      <c r="E8" s="85" t="s">
        <v>223</v>
      </c>
    </row>
    <row r="9" spans="1:6" ht="15" customHeight="1">
      <c r="A9" s="28" t="s">
        <v>61</v>
      </c>
      <c r="B9" s="48">
        <v>132</v>
      </c>
      <c r="C9" s="69">
        <v>147.9</v>
      </c>
      <c r="D9" s="48">
        <f>C9/B9*100</f>
        <v>112.04545454545456</v>
      </c>
      <c r="E9" s="86" t="s">
        <v>180</v>
      </c>
    </row>
    <row r="10" spans="1:6" ht="15" customHeight="1">
      <c r="A10" s="28" t="s">
        <v>50</v>
      </c>
      <c r="B10" s="48">
        <v>0.1</v>
      </c>
      <c r="C10" s="69">
        <v>3.3</v>
      </c>
      <c r="D10" s="48">
        <f>C10/B10*100</f>
        <v>3299.9999999999991</v>
      </c>
      <c r="E10" s="86" t="s">
        <v>118</v>
      </c>
    </row>
    <row r="11" spans="1:6" ht="26.25" customHeight="1">
      <c r="A11" s="11" t="s">
        <v>193</v>
      </c>
      <c r="B11" s="48">
        <v>1912.7</v>
      </c>
      <c r="C11" s="69">
        <v>1912.7</v>
      </c>
      <c r="D11" s="48">
        <f>C11/B11*100</f>
        <v>100</v>
      </c>
      <c r="E11" s="87" t="s">
        <v>224</v>
      </c>
    </row>
    <row r="12" spans="1:6" ht="29.25" customHeight="1">
      <c r="A12" s="11" t="s">
        <v>159</v>
      </c>
      <c r="B12" s="48">
        <v>30.4</v>
      </c>
      <c r="C12" s="69">
        <v>30.4</v>
      </c>
      <c r="D12" s="48">
        <f>C12/B12*100</f>
        <v>100</v>
      </c>
      <c r="E12" s="87" t="s">
        <v>124</v>
      </c>
    </row>
    <row r="13" spans="1:6" ht="19.95" customHeight="1">
      <c r="A13" s="131" t="s">
        <v>281</v>
      </c>
      <c r="B13" s="131"/>
      <c r="C13" s="131"/>
      <c r="D13" s="131"/>
      <c r="E13" s="131"/>
    </row>
    <row r="14" spans="1:6" s="10" customFormat="1" ht="13.05" customHeight="1">
      <c r="A14" s="9" t="s">
        <v>282</v>
      </c>
      <c r="B14" s="9"/>
      <c r="C14" s="9"/>
      <c r="D14" s="9"/>
      <c r="E14" s="9"/>
      <c r="F14" s="19"/>
    </row>
    <row r="15" spans="1:6" s="10" customFormat="1" ht="13.05" customHeight="1">
      <c r="A15" s="132" t="s">
        <v>283</v>
      </c>
      <c r="B15" s="132"/>
      <c r="C15" s="132"/>
      <c r="D15" s="132"/>
      <c r="E15" s="9"/>
      <c r="F15" s="19"/>
    </row>
    <row r="16" spans="1:6" ht="13.05" customHeight="1">
      <c r="A16" s="116" t="s">
        <v>284</v>
      </c>
      <c r="B16" s="116"/>
      <c r="C16" s="116"/>
      <c r="D16" s="116"/>
      <c r="E16" s="116"/>
    </row>
    <row r="17" spans="1:5" ht="13.05" customHeight="1">
      <c r="A17" s="111" t="s">
        <v>285</v>
      </c>
      <c r="B17" s="111"/>
      <c r="C17" s="111"/>
      <c r="D17" s="111"/>
      <c r="E17" s="111"/>
    </row>
    <row r="18" spans="1:5" ht="13.05" customHeight="1">
      <c r="A18" s="111" t="s">
        <v>286</v>
      </c>
      <c r="B18" s="111"/>
      <c r="C18" s="111"/>
      <c r="D18" s="111"/>
      <c r="E18" s="111"/>
    </row>
  </sheetData>
  <mergeCells count="7">
    <mergeCell ref="A13:E13"/>
    <mergeCell ref="A16:E16"/>
    <mergeCell ref="C3:D3"/>
    <mergeCell ref="A3:A4"/>
    <mergeCell ref="E3:E4"/>
    <mergeCell ref="B4:C4"/>
    <mergeCell ref="A15:D1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Normal="100" zoomScaleSheetLayoutView="100" workbookViewId="0"/>
  </sheetViews>
  <sheetFormatPr defaultColWidth="8.88671875" defaultRowHeight="13.8"/>
  <cols>
    <col min="1" max="1" width="47.33203125" style="21" customWidth="1"/>
    <col min="2" max="2" width="13.6640625" style="21" customWidth="1"/>
    <col min="3" max="3" width="13" style="21" customWidth="1"/>
    <col min="4" max="4" width="14.6640625" style="21" customWidth="1"/>
    <col min="5" max="5" width="41.6640625" style="21" customWidth="1"/>
    <col min="6" max="6" width="7.109375" style="21" customWidth="1"/>
    <col min="7" max="16384" width="8.88671875" style="8"/>
  </cols>
  <sheetData>
    <row r="1" spans="1:5" ht="15.75" customHeight="1">
      <c r="A1" s="143" t="s">
        <v>272</v>
      </c>
      <c r="B1" s="143"/>
      <c r="C1" s="143"/>
      <c r="D1" s="143"/>
      <c r="E1" s="143"/>
    </row>
    <row r="2" spans="1:5">
      <c r="A2" s="98" t="s">
        <v>273</v>
      </c>
      <c r="B2" s="144"/>
      <c r="C2" s="144"/>
      <c r="D2" s="144"/>
      <c r="E2" s="144"/>
    </row>
    <row r="3" spans="1:5">
      <c r="A3" s="133" t="s">
        <v>0</v>
      </c>
      <c r="B3" s="32">
        <v>2019</v>
      </c>
      <c r="C3" s="133">
        <v>2020</v>
      </c>
      <c r="D3" s="133"/>
      <c r="E3" s="134" t="s">
        <v>1</v>
      </c>
    </row>
    <row r="4" spans="1:5" ht="26.25" customHeight="1">
      <c r="A4" s="133"/>
      <c r="B4" s="133" t="s">
        <v>274</v>
      </c>
      <c r="C4" s="133"/>
      <c r="D4" s="32" t="s">
        <v>155</v>
      </c>
      <c r="E4" s="135"/>
    </row>
    <row r="5" spans="1:5" ht="20.25" customHeight="1">
      <c r="A5" s="59" t="s">
        <v>186</v>
      </c>
      <c r="B5" s="62">
        <v>125781</v>
      </c>
      <c r="C5" s="63">
        <v>76727.8</v>
      </c>
      <c r="D5" s="62">
        <f>C5/B5*100</f>
        <v>61.001105095364174</v>
      </c>
      <c r="E5" s="99" t="s">
        <v>226</v>
      </c>
    </row>
    <row r="6" spans="1:5" ht="13.5" customHeight="1">
      <c r="A6" s="60" t="s">
        <v>136</v>
      </c>
      <c r="B6" s="64">
        <v>78684.600000000006</v>
      </c>
      <c r="C6" s="65">
        <v>49685.9</v>
      </c>
      <c r="D6" s="64">
        <f>C6/B6*100</f>
        <v>63.145647305826046</v>
      </c>
      <c r="E6" s="100" t="s">
        <v>135</v>
      </c>
    </row>
    <row r="7" spans="1:5" ht="16.5" customHeight="1">
      <c r="A7" s="61" t="s">
        <v>187</v>
      </c>
      <c r="B7" s="66">
        <v>1</v>
      </c>
      <c r="C7" s="67">
        <v>1</v>
      </c>
      <c r="D7" s="64">
        <v>100</v>
      </c>
      <c r="E7" s="101" t="s">
        <v>227</v>
      </c>
    </row>
    <row r="8" spans="1:5" ht="15.75" customHeight="1">
      <c r="A8" s="61" t="s">
        <v>188</v>
      </c>
      <c r="B8" s="64">
        <v>12.2</v>
      </c>
      <c r="C8" s="65">
        <v>12.2</v>
      </c>
      <c r="D8" s="64">
        <v>100</v>
      </c>
      <c r="E8" s="101" t="s">
        <v>228</v>
      </c>
    </row>
    <row r="9" spans="1:5" ht="15.75" customHeight="1">
      <c r="A9" s="61" t="s">
        <v>189</v>
      </c>
      <c r="B9" s="64">
        <v>343.1</v>
      </c>
      <c r="C9" s="65">
        <v>313.3</v>
      </c>
      <c r="D9" s="64">
        <v>91.3</v>
      </c>
      <c r="E9" s="101" t="s">
        <v>229</v>
      </c>
    </row>
    <row r="10" spans="1:5" ht="19.95" customHeight="1">
      <c r="A10" s="145" t="s">
        <v>275</v>
      </c>
      <c r="B10" s="145"/>
      <c r="C10" s="108"/>
      <c r="D10" s="108"/>
      <c r="E10" s="108"/>
    </row>
    <row r="11" spans="1:5" ht="13.05" customHeight="1">
      <c r="A11" s="145" t="s">
        <v>276</v>
      </c>
      <c r="B11" s="145"/>
      <c r="C11" s="108"/>
      <c r="D11" s="108"/>
      <c r="E11" s="108"/>
    </row>
    <row r="12" spans="1:5" ht="13.05" customHeight="1">
      <c r="A12" s="141" t="s">
        <v>277</v>
      </c>
      <c r="B12" s="141"/>
      <c r="C12" s="30"/>
      <c r="D12" s="30"/>
      <c r="E12" s="30"/>
    </row>
    <row r="13" spans="1:5" ht="13.05" customHeight="1">
      <c r="A13" s="107" t="s">
        <v>278</v>
      </c>
      <c r="B13" s="107"/>
      <c r="C13" s="88"/>
      <c r="D13" s="88"/>
      <c r="E13" s="88"/>
    </row>
    <row r="14" spans="1:5" ht="13.05" customHeight="1">
      <c r="A14" s="111" t="s">
        <v>279</v>
      </c>
      <c r="B14" s="111"/>
      <c r="C14" s="110"/>
      <c r="D14" s="110"/>
      <c r="E14" s="110"/>
    </row>
    <row r="15" spans="1:5" ht="13.05" customHeight="1">
      <c r="A15" s="111" t="s">
        <v>280</v>
      </c>
      <c r="B15" s="111"/>
      <c r="C15" s="110"/>
      <c r="D15" s="110"/>
      <c r="E15" s="110"/>
    </row>
    <row r="16" spans="1:5">
      <c r="A16" s="109"/>
      <c r="B16" s="109"/>
      <c r="C16" s="109"/>
      <c r="D16" s="109"/>
      <c r="E16" s="109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zoomScaleNormal="100" zoomScaleSheetLayoutView="100" workbookViewId="0"/>
  </sheetViews>
  <sheetFormatPr defaultColWidth="9.109375" defaultRowHeight="13.8"/>
  <cols>
    <col min="1" max="1" width="54.6640625" style="19" customWidth="1"/>
    <col min="2" max="3" width="18.6640625" style="19" customWidth="1"/>
    <col min="4" max="4" width="49.44140625" style="19" customWidth="1"/>
    <col min="5" max="5" width="9.109375" style="19"/>
    <col min="6" max="16384" width="9.109375" style="7"/>
  </cols>
  <sheetData>
    <row r="1" spans="1:4" ht="15" customHeight="1">
      <c r="A1" s="20" t="s">
        <v>270</v>
      </c>
      <c r="B1" s="20"/>
      <c r="C1" s="20"/>
      <c r="D1" s="20"/>
    </row>
    <row r="2" spans="1:4" ht="16.5" customHeight="1">
      <c r="A2" s="115" t="s">
        <v>271</v>
      </c>
      <c r="B2" s="139"/>
      <c r="C2" s="139"/>
      <c r="D2" s="139"/>
    </row>
    <row r="3" spans="1:4" ht="15" customHeight="1">
      <c r="A3" s="117" t="s">
        <v>0</v>
      </c>
      <c r="B3" s="31">
        <v>2019</v>
      </c>
      <c r="C3" s="31">
        <v>2020</v>
      </c>
      <c r="D3" s="122" t="s">
        <v>1</v>
      </c>
    </row>
    <row r="4" spans="1:4" ht="30" customHeight="1">
      <c r="A4" s="117"/>
      <c r="B4" s="117" t="s">
        <v>314</v>
      </c>
      <c r="C4" s="117"/>
      <c r="D4" s="123"/>
    </row>
    <row r="5" spans="1:4" ht="30" customHeight="1">
      <c r="A5" s="119" t="s">
        <v>313</v>
      </c>
      <c r="B5" s="119"/>
      <c r="C5" s="119"/>
      <c r="D5" s="119"/>
    </row>
    <row r="6" spans="1:4" ht="15" customHeight="1">
      <c r="A6" s="26" t="s">
        <v>268</v>
      </c>
      <c r="B6" s="72">
        <v>168284.79999999999</v>
      </c>
      <c r="C6" s="72">
        <v>218801.9</v>
      </c>
      <c r="D6" s="83" t="s">
        <v>269</v>
      </c>
    </row>
    <row r="7" spans="1:4" ht="15" customHeight="1">
      <c r="A7" s="27" t="s">
        <v>51</v>
      </c>
      <c r="B7" s="48">
        <v>359.7</v>
      </c>
      <c r="C7" s="48">
        <v>464</v>
      </c>
      <c r="D7" s="85" t="s">
        <v>52</v>
      </c>
    </row>
    <row r="8" spans="1:4" ht="15" customHeight="1">
      <c r="A8" s="28" t="s">
        <v>2</v>
      </c>
      <c r="B8" s="48"/>
      <c r="C8" s="48"/>
      <c r="D8" s="86" t="s">
        <v>3</v>
      </c>
    </row>
    <row r="9" spans="1:4" ht="15" customHeight="1">
      <c r="A9" s="29" t="s">
        <v>106</v>
      </c>
      <c r="B9" s="48">
        <v>79291.199999999997</v>
      </c>
      <c r="C9" s="48">
        <v>138479.70000000001</v>
      </c>
      <c r="D9" s="87" t="s">
        <v>53</v>
      </c>
    </row>
    <row r="10" spans="1:4" ht="39.75" customHeight="1">
      <c r="A10" s="28" t="s">
        <v>160</v>
      </c>
      <c r="B10" s="48">
        <v>4158.6000000000004</v>
      </c>
      <c r="C10" s="48">
        <v>76730</v>
      </c>
      <c r="D10" s="86" t="s">
        <v>161</v>
      </c>
    </row>
    <row r="11" spans="1:4" ht="15" customHeight="1">
      <c r="A11" s="11" t="s">
        <v>54</v>
      </c>
      <c r="B11" s="48">
        <v>39882.699999999997</v>
      </c>
      <c r="C11" s="48">
        <v>54885.8</v>
      </c>
      <c r="D11" s="87" t="s">
        <v>125</v>
      </c>
    </row>
    <row r="12" spans="1:4" ht="28.5" customHeight="1">
      <c r="A12" s="28" t="s">
        <v>164</v>
      </c>
      <c r="B12" s="48">
        <v>29140.6</v>
      </c>
      <c r="C12" s="48">
        <v>42992.5</v>
      </c>
      <c r="D12" s="86" t="s">
        <v>162</v>
      </c>
    </row>
    <row r="13" spans="1:4" ht="27.75" customHeight="1">
      <c r="A13" s="29" t="s">
        <v>165</v>
      </c>
      <c r="B13" s="48">
        <v>47194</v>
      </c>
      <c r="C13" s="48">
        <v>23351.8</v>
      </c>
      <c r="D13" s="87" t="s">
        <v>163</v>
      </c>
    </row>
    <row r="14" spans="1:4" ht="30" customHeight="1">
      <c r="A14" s="146" t="s">
        <v>312</v>
      </c>
      <c r="B14" s="136"/>
      <c r="C14" s="136"/>
      <c r="D14" s="136"/>
    </row>
    <row r="15" spans="1:4" ht="15" customHeight="1">
      <c r="A15" s="26" t="s">
        <v>268</v>
      </c>
      <c r="B15" s="72">
        <v>35262</v>
      </c>
      <c r="C15" s="72">
        <v>17129.2</v>
      </c>
      <c r="D15" s="83" t="s">
        <v>269</v>
      </c>
    </row>
    <row r="16" spans="1:4" ht="15" customHeight="1">
      <c r="A16" s="28" t="s">
        <v>51</v>
      </c>
      <c r="B16" s="48">
        <v>75.3</v>
      </c>
      <c r="C16" s="48">
        <v>36.299999999999997</v>
      </c>
      <c r="D16" s="86" t="s">
        <v>52</v>
      </c>
    </row>
    <row r="17" spans="1:5" ht="15" customHeight="1">
      <c r="A17" s="11" t="s">
        <v>55</v>
      </c>
      <c r="B17" s="48">
        <v>19471.599999999999</v>
      </c>
      <c r="C17" s="48">
        <v>17092.7</v>
      </c>
      <c r="D17" s="87" t="s">
        <v>56</v>
      </c>
    </row>
    <row r="18" spans="1:5" ht="15" customHeight="1">
      <c r="A18" s="11" t="s">
        <v>130</v>
      </c>
      <c r="B18" s="48">
        <v>262.39999999999998</v>
      </c>
      <c r="C18" s="48">
        <v>36.5</v>
      </c>
      <c r="D18" s="87" t="s">
        <v>131</v>
      </c>
    </row>
    <row r="19" spans="1:5" ht="15" customHeight="1">
      <c r="A19" s="11" t="s">
        <v>114</v>
      </c>
      <c r="B19" s="48" t="s">
        <v>34</v>
      </c>
      <c r="C19" s="48" t="s">
        <v>34</v>
      </c>
      <c r="D19" s="87" t="s">
        <v>115</v>
      </c>
    </row>
    <row r="20" spans="1:5" ht="15" customHeight="1">
      <c r="A20" s="29" t="s">
        <v>107</v>
      </c>
      <c r="B20" s="48">
        <v>15528</v>
      </c>
      <c r="C20" s="48" t="s">
        <v>34</v>
      </c>
      <c r="D20" s="87" t="s">
        <v>108</v>
      </c>
    </row>
    <row r="21" spans="1:5" s="4" customFormat="1" ht="19.95" customHeight="1">
      <c r="A21" s="30" t="s">
        <v>109</v>
      </c>
      <c r="B21" s="30"/>
      <c r="C21" s="30"/>
      <c r="D21" s="30"/>
      <c r="E21" s="12"/>
    </row>
    <row r="22" spans="1:5" ht="13.5" customHeight="1">
      <c r="A22" s="88" t="s">
        <v>110</v>
      </c>
      <c r="B22" s="88"/>
      <c r="C22" s="88"/>
      <c r="D22" s="88"/>
    </row>
    <row r="23" spans="1:5">
      <c r="A23" s="20"/>
      <c r="B23" s="20"/>
      <c r="C23" s="20"/>
      <c r="D23" s="20"/>
    </row>
    <row r="24" spans="1:5">
      <c r="A24" s="20"/>
      <c r="B24" s="20"/>
      <c r="C24" s="20"/>
      <c r="D24" s="20"/>
    </row>
    <row r="25" spans="1:5">
      <c r="A25" s="20"/>
      <c r="B25" s="20"/>
      <c r="C25" s="20"/>
      <c r="D25" s="20"/>
    </row>
    <row r="26" spans="1:5">
      <c r="A26" s="20"/>
      <c r="B26" s="20"/>
      <c r="C26" s="20"/>
      <c r="D26" s="20"/>
    </row>
    <row r="27" spans="1:5">
      <c r="A27" s="20"/>
      <c r="B27" s="20"/>
      <c r="C27" s="20"/>
      <c r="D27" s="20"/>
    </row>
  </sheetData>
  <mergeCells count="5">
    <mergeCell ref="A14:D14"/>
    <mergeCell ref="A5:D5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1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9"/>
  <sheetViews>
    <sheetView zoomScaleNormal="100" zoomScaleSheetLayoutView="100" workbookViewId="0"/>
  </sheetViews>
  <sheetFormatPr defaultColWidth="9.109375" defaultRowHeight="13.8"/>
  <cols>
    <col min="1" max="1" width="34.5546875" style="19" customWidth="1"/>
    <col min="2" max="3" width="17.88671875" style="19" customWidth="1"/>
    <col min="4" max="4" width="35" style="19" customWidth="1"/>
    <col min="5" max="5" width="9.109375" style="13"/>
    <col min="6" max="16384" width="9.109375" style="7"/>
  </cols>
  <sheetData>
    <row r="1" spans="1:6" ht="15" customHeight="1">
      <c r="A1" s="20" t="s">
        <v>267</v>
      </c>
      <c r="B1" s="20"/>
      <c r="C1" s="20"/>
      <c r="D1" s="20"/>
      <c r="F1" s="10"/>
    </row>
    <row r="2" spans="1:6" ht="14.25" customHeight="1">
      <c r="A2" s="115" t="s">
        <v>315</v>
      </c>
      <c r="B2" s="139"/>
      <c r="C2" s="139"/>
      <c r="D2" s="139"/>
      <c r="E2" s="139"/>
      <c r="F2" s="139"/>
    </row>
    <row r="3" spans="1:6" ht="30" customHeight="1">
      <c r="A3" s="31" t="s">
        <v>0</v>
      </c>
      <c r="B3" s="31">
        <v>2019</v>
      </c>
      <c r="C3" s="31">
        <v>2020</v>
      </c>
      <c r="D3" s="96" t="s">
        <v>1</v>
      </c>
    </row>
    <row r="4" spans="1:6" ht="30" customHeight="1">
      <c r="A4" s="119" t="s">
        <v>313</v>
      </c>
      <c r="B4" s="120"/>
      <c r="C4" s="120"/>
      <c r="D4" s="120"/>
    </row>
    <row r="5" spans="1:6">
      <c r="A5" s="11" t="s">
        <v>111</v>
      </c>
      <c r="B5" s="92"/>
      <c r="C5" s="93"/>
      <c r="D5" s="87" t="s">
        <v>133</v>
      </c>
    </row>
    <row r="6" spans="1:6">
      <c r="A6" s="28" t="s">
        <v>57</v>
      </c>
      <c r="B6" s="56">
        <v>3.2</v>
      </c>
      <c r="C6" s="56">
        <v>3.8</v>
      </c>
      <c r="D6" s="86" t="s">
        <v>58</v>
      </c>
    </row>
    <row r="7" spans="1:6">
      <c r="A7" s="28" t="s">
        <v>132</v>
      </c>
      <c r="B7" s="57">
        <v>9</v>
      </c>
      <c r="C7" s="56">
        <v>8.1</v>
      </c>
      <c r="D7" s="86" t="s">
        <v>59</v>
      </c>
    </row>
    <row r="8" spans="1:6" ht="30" customHeight="1">
      <c r="A8" s="119" t="s">
        <v>316</v>
      </c>
      <c r="B8" s="119"/>
      <c r="C8" s="119"/>
      <c r="D8" s="119"/>
    </row>
    <row r="9" spans="1:6" ht="18" customHeight="1">
      <c r="A9" s="11" t="s">
        <v>185</v>
      </c>
      <c r="B9" s="53">
        <v>7.3</v>
      </c>
      <c r="C9" s="53">
        <v>11.7</v>
      </c>
      <c r="D9" s="84" t="s">
        <v>60</v>
      </c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"/>
  <sheetViews>
    <sheetView zoomScaleNormal="100" zoomScaleSheetLayoutView="100" workbookViewId="0"/>
  </sheetViews>
  <sheetFormatPr defaultColWidth="8.88671875" defaultRowHeight="13.8"/>
  <cols>
    <col min="1" max="1" width="22.6640625" style="16" customWidth="1"/>
    <col min="2" max="7" width="15.6640625" style="16" customWidth="1"/>
    <col min="8" max="8" width="22.6640625" style="16" customWidth="1"/>
    <col min="9" max="11" width="8.88671875" style="17"/>
    <col min="12" max="16384" width="8.88671875" style="5"/>
  </cols>
  <sheetData>
    <row r="1" spans="1:8" ht="14.4">
      <c r="A1" s="20" t="s">
        <v>265</v>
      </c>
      <c r="B1" s="20"/>
      <c r="C1" s="20"/>
      <c r="D1" s="20"/>
      <c r="E1" s="20"/>
      <c r="F1" s="20"/>
      <c r="G1" s="20"/>
      <c r="H1" s="20"/>
    </row>
    <row r="2" spans="1:8" ht="15">
      <c r="A2" s="115" t="s">
        <v>266</v>
      </c>
      <c r="B2" s="139"/>
      <c r="C2" s="139"/>
      <c r="D2" s="139"/>
      <c r="E2" s="139"/>
      <c r="F2" s="139"/>
      <c r="G2" s="139"/>
      <c r="H2" s="139"/>
    </row>
    <row r="3" spans="1:8" ht="64.95" customHeight="1">
      <c r="A3" s="117" t="s">
        <v>254</v>
      </c>
      <c r="B3" s="117" t="s">
        <v>230</v>
      </c>
      <c r="C3" s="117"/>
      <c r="D3" s="117" t="s">
        <v>231</v>
      </c>
      <c r="E3" s="117"/>
      <c r="F3" s="117" t="s">
        <v>232</v>
      </c>
      <c r="G3" s="117"/>
      <c r="H3" s="122" t="s">
        <v>258</v>
      </c>
    </row>
    <row r="4" spans="1:8">
      <c r="A4" s="117"/>
      <c r="B4" s="31">
        <v>2019</v>
      </c>
      <c r="C4" s="31">
        <v>2020</v>
      </c>
      <c r="D4" s="31">
        <v>2019</v>
      </c>
      <c r="E4" s="31">
        <v>2020</v>
      </c>
      <c r="F4" s="31">
        <v>2019</v>
      </c>
      <c r="G4" s="31">
        <v>2020</v>
      </c>
      <c r="H4" s="123"/>
    </row>
    <row r="5" spans="1:8" ht="15" customHeight="1">
      <c r="A5" s="11" t="s">
        <v>64</v>
      </c>
      <c r="B5" s="46">
        <v>3.2</v>
      </c>
      <c r="C5" s="46">
        <v>3.6</v>
      </c>
      <c r="D5" s="46">
        <v>13.5</v>
      </c>
      <c r="E5" s="46">
        <v>26.7</v>
      </c>
      <c r="F5" s="46">
        <v>71.900000000000006</v>
      </c>
      <c r="G5" s="47">
        <v>103.7</v>
      </c>
      <c r="H5" s="84" t="s">
        <v>64</v>
      </c>
    </row>
    <row r="6" spans="1:8" ht="15" customHeight="1">
      <c r="A6" s="11" t="s">
        <v>65</v>
      </c>
      <c r="B6" s="48">
        <v>4.5999999999999996</v>
      </c>
      <c r="C6" s="48">
        <v>2.9</v>
      </c>
      <c r="D6" s="48">
        <v>121.9</v>
      </c>
      <c r="E6" s="48">
        <v>67.8</v>
      </c>
      <c r="F6" s="48">
        <v>516.5</v>
      </c>
      <c r="G6" s="49">
        <v>213</v>
      </c>
      <c r="H6" s="84" t="s">
        <v>65</v>
      </c>
    </row>
    <row r="7" spans="1:8" ht="15" customHeight="1">
      <c r="A7" s="11" t="s">
        <v>66</v>
      </c>
      <c r="B7" s="48">
        <v>4.5</v>
      </c>
      <c r="C7" s="48">
        <v>6.4</v>
      </c>
      <c r="D7" s="48">
        <v>91.6</v>
      </c>
      <c r="E7" s="48">
        <v>273.8</v>
      </c>
      <c r="F7" s="48">
        <v>195.7</v>
      </c>
      <c r="G7" s="49">
        <v>902.2</v>
      </c>
      <c r="H7" s="84" t="s">
        <v>70</v>
      </c>
    </row>
    <row r="8" spans="1:8" ht="15" customHeight="1">
      <c r="A8" s="11" t="s">
        <v>67</v>
      </c>
      <c r="B8" s="48">
        <v>1.2</v>
      </c>
      <c r="C8" s="48">
        <v>1.5</v>
      </c>
      <c r="D8" s="48">
        <v>3.9</v>
      </c>
      <c r="E8" s="48">
        <v>5.0999999999999996</v>
      </c>
      <c r="F8" s="48">
        <v>21.4</v>
      </c>
      <c r="G8" s="49">
        <v>25.3</v>
      </c>
      <c r="H8" s="84" t="s">
        <v>69</v>
      </c>
    </row>
    <row r="9" spans="1:8" ht="15" customHeight="1">
      <c r="A9" s="11" t="s">
        <v>68</v>
      </c>
      <c r="B9" s="48">
        <v>1.8</v>
      </c>
      <c r="C9" s="48">
        <v>2</v>
      </c>
      <c r="D9" s="48">
        <v>16.7</v>
      </c>
      <c r="E9" s="48">
        <v>14.4</v>
      </c>
      <c r="F9" s="48">
        <v>101.2</v>
      </c>
      <c r="G9" s="49">
        <v>63.7</v>
      </c>
      <c r="H9" s="84" t="s">
        <v>68</v>
      </c>
    </row>
    <row r="10" spans="1:8" ht="19.95" customHeight="1">
      <c r="A10" s="141" t="s">
        <v>143</v>
      </c>
      <c r="B10" s="19"/>
      <c r="C10" s="19"/>
      <c r="D10" s="19"/>
      <c r="E10" s="19"/>
      <c r="F10" s="19"/>
      <c r="G10" s="19"/>
      <c r="H10" s="19"/>
    </row>
    <row r="11" spans="1:8" ht="13.8" customHeight="1">
      <c r="A11" s="141" t="s">
        <v>317</v>
      </c>
      <c r="B11" s="19"/>
      <c r="C11" s="19"/>
      <c r="D11" s="19"/>
      <c r="E11" s="19"/>
      <c r="F11" s="19"/>
      <c r="G11" s="19"/>
      <c r="H11" s="19"/>
    </row>
    <row r="12" spans="1:8" ht="13.8" customHeight="1">
      <c r="A12" s="111" t="s">
        <v>144</v>
      </c>
      <c r="B12" s="142"/>
      <c r="C12" s="142"/>
      <c r="D12" s="142"/>
      <c r="E12" s="142"/>
      <c r="F12" s="142"/>
      <c r="G12" s="142"/>
      <c r="H12" s="142"/>
    </row>
    <row r="13" spans="1:8" ht="13.8" customHeight="1">
      <c r="A13" s="111" t="s">
        <v>318</v>
      </c>
      <c r="B13" s="142"/>
      <c r="C13" s="142"/>
      <c r="D13" s="142"/>
      <c r="E13" s="142"/>
      <c r="F13" s="142"/>
      <c r="G13" s="142"/>
      <c r="H13" s="142"/>
    </row>
  </sheetData>
  <mergeCells count="5">
    <mergeCell ref="H3:H4"/>
    <mergeCell ref="B3:C3"/>
    <mergeCell ref="A3:A4"/>
    <mergeCell ref="F3:G3"/>
    <mergeCell ref="D3:E3"/>
  </mergeCells>
  <pageMargins left="0.7" right="0.7" top="0.75" bottom="0.75" header="0.3" footer="0.3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2.6640625" style="16" customWidth="1"/>
    <col min="2" max="7" width="15.6640625" style="16" customWidth="1"/>
    <col min="8" max="8" width="22.6640625" style="16" customWidth="1"/>
    <col min="9" max="16384" width="8.88671875" style="5"/>
  </cols>
  <sheetData>
    <row r="1" spans="1:8" ht="14.4">
      <c r="A1" s="20" t="s">
        <v>263</v>
      </c>
      <c r="B1" s="20"/>
      <c r="C1" s="20"/>
      <c r="D1" s="20"/>
      <c r="E1" s="20"/>
      <c r="F1" s="20"/>
      <c r="G1" s="20"/>
      <c r="H1" s="20"/>
    </row>
    <row r="2" spans="1:8" ht="15">
      <c r="A2" s="115" t="s">
        <v>264</v>
      </c>
      <c r="B2" s="139"/>
      <c r="C2" s="139"/>
      <c r="D2" s="139"/>
      <c r="E2" s="139"/>
      <c r="F2" s="139"/>
      <c r="G2" s="139"/>
      <c r="H2" s="139"/>
    </row>
    <row r="3" spans="1:8" ht="64.95" customHeight="1">
      <c r="A3" s="117" t="s">
        <v>254</v>
      </c>
      <c r="B3" s="117" t="s">
        <v>235</v>
      </c>
      <c r="C3" s="117"/>
      <c r="D3" s="117" t="s">
        <v>234</v>
      </c>
      <c r="E3" s="117"/>
      <c r="F3" s="117" t="s">
        <v>233</v>
      </c>
      <c r="G3" s="117"/>
      <c r="H3" s="122" t="s">
        <v>258</v>
      </c>
    </row>
    <row r="4" spans="1:8">
      <c r="A4" s="117"/>
      <c r="B4" s="31">
        <v>2019</v>
      </c>
      <c r="C4" s="31">
        <v>2020</v>
      </c>
      <c r="D4" s="31">
        <v>2019</v>
      </c>
      <c r="E4" s="31">
        <v>2020</v>
      </c>
      <c r="F4" s="31">
        <v>2019</v>
      </c>
      <c r="G4" s="31">
        <v>2020</v>
      </c>
      <c r="H4" s="123"/>
    </row>
    <row r="5" spans="1:8" ht="15" customHeight="1">
      <c r="A5" s="11" t="s">
        <v>64</v>
      </c>
      <c r="B5" s="46">
        <v>17.100000000000001</v>
      </c>
      <c r="C5" s="47">
        <v>16.399999999999999</v>
      </c>
      <c r="D5" s="46">
        <v>87.5</v>
      </c>
      <c r="E5" s="47">
        <v>97.2</v>
      </c>
      <c r="F5" s="46" t="s">
        <v>34</v>
      </c>
      <c r="G5" s="46" t="s">
        <v>34</v>
      </c>
      <c r="H5" s="84" t="s">
        <v>64</v>
      </c>
    </row>
    <row r="6" spans="1:8" ht="15" customHeight="1">
      <c r="A6" s="11" t="s">
        <v>65</v>
      </c>
      <c r="B6" s="48">
        <v>15.3</v>
      </c>
      <c r="C6" s="49">
        <v>14</v>
      </c>
      <c r="D6" s="48">
        <v>82.7</v>
      </c>
      <c r="E6" s="49">
        <v>76.900000000000006</v>
      </c>
      <c r="F6" s="48" t="s">
        <v>34</v>
      </c>
      <c r="G6" s="48" t="s">
        <v>34</v>
      </c>
      <c r="H6" s="84" t="s">
        <v>71</v>
      </c>
    </row>
    <row r="7" spans="1:8" ht="15" customHeight="1">
      <c r="A7" s="11" t="s">
        <v>70</v>
      </c>
      <c r="B7" s="48">
        <v>15.3</v>
      </c>
      <c r="C7" s="49">
        <v>14.2</v>
      </c>
      <c r="D7" s="48">
        <v>77.5</v>
      </c>
      <c r="E7" s="49">
        <v>99.7</v>
      </c>
      <c r="F7" s="48" t="s">
        <v>34</v>
      </c>
      <c r="G7" s="48" t="s">
        <v>34</v>
      </c>
      <c r="H7" s="84" t="s">
        <v>66</v>
      </c>
    </row>
    <row r="8" spans="1:8" ht="15" customHeight="1">
      <c r="A8" s="11" t="s">
        <v>67</v>
      </c>
      <c r="B8" s="48">
        <v>14.2</v>
      </c>
      <c r="C8" s="49">
        <v>13.2</v>
      </c>
      <c r="D8" s="48">
        <v>80.400000000000006</v>
      </c>
      <c r="E8" s="49">
        <v>127.7</v>
      </c>
      <c r="F8" s="48" t="s">
        <v>34</v>
      </c>
      <c r="G8" s="48" t="s">
        <v>34</v>
      </c>
      <c r="H8" s="84" t="s">
        <v>67</v>
      </c>
    </row>
    <row r="9" spans="1:8" ht="15" customHeight="1">
      <c r="A9" s="11" t="s">
        <v>68</v>
      </c>
      <c r="B9" s="48">
        <v>15.9</v>
      </c>
      <c r="C9" s="49">
        <v>14</v>
      </c>
      <c r="D9" s="48">
        <v>85.8</v>
      </c>
      <c r="E9" s="49">
        <v>102.3</v>
      </c>
      <c r="F9" s="48" t="s">
        <v>34</v>
      </c>
      <c r="G9" s="48" t="s">
        <v>34</v>
      </c>
      <c r="H9" s="84" t="s">
        <v>68</v>
      </c>
    </row>
    <row r="10" spans="1:8" ht="19.95" customHeight="1">
      <c r="A10" s="141" t="s">
        <v>143</v>
      </c>
      <c r="B10" s="19"/>
      <c r="C10" s="19"/>
      <c r="D10" s="19"/>
      <c r="E10" s="19"/>
      <c r="F10" s="19"/>
      <c r="G10" s="19"/>
      <c r="H10" s="19"/>
    </row>
    <row r="11" spans="1:8" ht="15" customHeight="1">
      <c r="A11" s="141" t="s">
        <v>317</v>
      </c>
      <c r="B11" s="19"/>
      <c r="C11" s="19"/>
      <c r="D11" s="19"/>
      <c r="E11" s="19"/>
      <c r="F11" s="19"/>
      <c r="G11" s="19"/>
      <c r="H11" s="19"/>
    </row>
    <row r="12" spans="1:8" ht="15" customHeight="1">
      <c r="A12" s="111" t="s">
        <v>144</v>
      </c>
      <c r="B12" s="142"/>
      <c r="C12" s="142"/>
      <c r="D12" s="142"/>
      <c r="E12" s="142"/>
      <c r="F12" s="142"/>
      <c r="G12" s="142"/>
      <c r="H12" s="142"/>
    </row>
    <row r="13" spans="1:8" ht="15" customHeight="1">
      <c r="A13" s="111" t="s">
        <v>318</v>
      </c>
      <c r="B13" s="142"/>
      <c r="C13" s="142"/>
      <c r="D13" s="142"/>
      <c r="E13" s="142"/>
      <c r="F13" s="142"/>
      <c r="G13" s="142"/>
      <c r="H13" s="142"/>
    </row>
  </sheetData>
  <mergeCells count="5">
    <mergeCell ref="A3:A4"/>
    <mergeCell ref="B3:C3"/>
    <mergeCell ref="D3:E3"/>
    <mergeCell ref="F3:G3"/>
    <mergeCell ref="H3:H4"/>
  </mergeCells>
  <pageMargins left="0.7" right="0.7" top="0.75" bottom="0.75" header="0.3" footer="0.3"/>
  <pageSetup paperSize="9" scale="55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2.6640625" style="16" customWidth="1"/>
    <col min="2" max="7" width="15.6640625" style="16" customWidth="1"/>
    <col min="8" max="8" width="22.6640625" style="16" customWidth="1"/>
    <col min="9" max="16384" width="8.88671875" style="5"/>
  </cols>
  <sheetData>
    <row r="1" spans="1:8">
      <c r="A1" s="20" t="s">
        <v>261</v>
      </c>
      <c r="B1" s="20"/>
      <c r="C1" s="20"/>
      <c r="D1" s="20"/>
      <c r="E1" s="20"/>
      <c r="F1" s="20"/>
      <c r="G1" s="20"/>
      <c r="H1" s="20"/>
    </row>
    <row r="2" spans="1:8">
      <c r="A2" s="115" t="s">
        <v>262</v>
      </c>
      <c r="B2" s="139"/>
      <c r="C2" s="139"/>
      <c r="D2" s="139"/>
      <c r="E2" s="139"/>
      <c r="F2" s="139"/>
      <c r="G2" s="139"/>
      <c r="H2" s="139"/>
    </row>
    <row r="3" spans="1:8" ht="64.95" customHeight="1">
      <c r="A3" s="117" t="s">
        <v>254</v>
      </c>
      <c r="B3" s="117" t="s">
        <v>236</v>
      </c>
      <c r="C3" s="117"/>
      <c r="D3" s="117" t="s">
        <v>237</v>
      </c>
      <c r="E3" s="117"/>
      <c r="F3" s="117" t="s">
        <v>238</v>
      </c>
      <c r="G3" s="117"/>
      <c r="H3" s="122" t="s">
        <v>258</v>
      </c>
    </row>
    <row r="4" spans="1:8">
      <c r="A4" s="117"/>
      <c r="B4" s="31">
        <v>2019</v>
      </c>
      <c r="C4" s="31">
        <v>2020</v>
      </c>
      <c r="D4" s="31">
        <v>2019</v>
      </c>
      <c r="E4" s="31">
        <v>2020</v>
      </c>
      <c r="F4" s="31">
        <v>2019</v>
      </c>
      <c r="G4" s="31">
        <v>2020</v>
      </c>
      <c r="H4" s="123"/>
    </row>
    <row r="5" spans="1:8" ht="15" customHeight="1">
      <c r="A5" s="11" t="s">
        <v>64</v>
      </c>
      <c r="B5" s="46">
        <v>27.2</v>
      </c>
      <c r="C5" s="50">
        <v>25.7</v>
      </c>
      <c r="D5" s="46">
        <v>75.599999999999994</v>
      </c>
      <c r="E5" s="50">
        <v>119.7</v>
      </c>
      <c r="F5" s="50">
        <v>23</v>
      </c>
      <c r="G5" s="54">
        <v>18</v>
      </c>
      <c r="H5" s="84" t="s">
        <v>64</v>
      </c>
    </row>
    <row r="6" spans="1:8" ht="15" customHeight="1">
      <c r="A6" s="11" t="s">
        <v>65</v>
      </c>
      <c r="B6" s="48">
        <v>20.100000000000001</v>
      </c>
      <c r="C6" s="52">
        <v>19.600000000000001</v>
      </c>
      <c r="D6" s="48">
        <v>48.8</v>
      </c>
      <c r="E6" s="52">
        <v>62.7</v>
      </c>
      <c r="F6" s="52">
        <v>4</v>
      </c>
      <c r="G6" s="55">
        <v>6</v>
      </c>
      <c r="H6" s="84" t="s">
        <v>65</v>
      </c>
    </row>
    <row r="7" spans="1:8" ht="15" customHeight="1">
      <c r="A7" s="11" t="s">
        <v>70</v>
      </c>
      <c r="B7" s="48">
        <v>22.6</v>
      </c>
      <c r="C7" s="52">
        <v>18.8</v>
      </c>
      <c r="D7" s="48">
        <v>66.400000000000006</v>
      </c>
      <c r="E7" s="52">
        <v>109.5</v>
      </c>
      <c r="F7" s="52">
        <v>18</v>
      </c>
      <c r="G7" s="55">
        <v>13</v>
      </c>
      <c r="H7" s="84" t="s">
        <v>70</v>
      </c>
    </row>
    <row r="8" spans="1:8" ht="15" customHeight="1">
      <c r="A8" s="11" t="s">
        <v>67</v>
      </c>
      <c r="B8" s="48">
        <v>22.1</v>
      </c>
      <c r="C8" s="52">
        <v>15.6</v>
      </c>
      <c r="D8" s="48">
        <v>241.9</v>
      </c>
      <c r="E8" s="52">
        <v>62.3</v>
      </c>
      <c r="F8" s="52">
        <v>25</v>
      </c>
      <c r="G8" s="55">
        <v>6</v>
      </c>
      <c r="H8" s="84" t="s">
        <v>67</v>
      </c>
    </row>
    <row r="9" spans="1:8" ht="15" customHeight="1">
      <c r="A9" s="11" t="s">
        <v>68</v>
      </c>
      <c r="B9" s="48">
        <v>20.399999999999999</v>
      </c>
      <c r="C9" s="52">
        <v>19.3</v>
      </c>
      <c r="D9" s="48">
        <v>55.2</v>
      </c>
      <c r="E9" s="52">
        <v>83.5</v>
      </c>
      <c r="F9" s="52">
        <v>10</v>
      </c>
      <c r="G9" s="55">
        <v>8</v>
      </c>
      <c r="H9" s="84" t="s">
        <v>68</v>
      </c>
    </row>
    <row r="10" spans="1:8" ht="19.95" customHeight="1">
      <c r="A10" s="141" t="s">
        <v>143</v>
      </c>
      <c r="B10" s="19"/>
      <c r="C10" s="19"/>
      <c r="D10" s="19"/>
      <c r="E10" s="19"/>
      <c r="F10" s="19"/>
      <c r="G10" s="19"/>
      <c r="H10" s="19"/>
    </row>
    <row r="11" spans="1:8" ht="15" customHeight="1">
      <c r="A11" s="141" t="s">
        <v>317</v>
      </c>
      <c r="B11" s="19"/>
      <c r="C11" s="19"/>
      <c r="D11" s="19"/>
      <c r="E11" s="19"/>
      <c r="F11" s="19"/>
      <c r="G11" s="19"/>
      <c r="H11" s="19"/>
    </row>
    <row r="12" spans="1:8" ht="15" customHeight="1">
      <c r="A12" s="111" t="s">
        <v>144</v>
      </c>
      <c r="B12" s="142"/>
      <c r="C12" s="142"/>
      <c r="D12" s="142"/>
      <c r="E12" s="142"/>
      <c r="F12" s="142"/>
      <c r="G12" s="142"/>
      <c r="H12" s="142"/>
    </row>
    <row r="13" spans="1:8" ht="15" customHeight="1">
      <c r="A13" s="111" t="s">
        <v>318</v>
      </c>
      <c r="B13" s="142"/>
      <c r="C13" s="142"/>
      <c r="D13" s="142"/>
      <c r="E13" s="142"/>
      <c r="F13" s="142"/>
      <c r="G13" s="142"/>
      <c r="H13" s="142"/>
    </row>
  </sheetData>
  <mergeCells count="5">
    <mergeCell ref="A3:A4"/>
    <mergeCell ref="B3:C3"/>
    <mergeCell ref="D3:E3"/>
    <mergeCell ref="F3:G3"/>
    <mergeCell ref="H3:H4"/>
  </mergeCells>
  <pageMargins left="0.7" right="0.7" top="0.75" bottom="0.75" header="0.3" footer="0.3"/>
  <pageSetup paperSize="9" scale="55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zoomScaleNormal="100" zoomScaleSheetLayoutView="100" workbookViewId="0"/>
  </sheetViews>
  <sheetFormatPr defaultColWidth="8.88671875" defaultRowHeight="13.8"/>
  <cols>
    <col min="1" max="1" width="27.6640625" style="16" customWidth="1"/>
    <col min="2" max="3" width="25.6640625" style="16" customWidth="1"/>
    <col min="4" max="4" width="27.6640625" style="16" customWidth="1"/>
    <col min="5" max="5" width="8.88671875" style="16"/>
    <col min="6" max="6" width="8.88671875" style="17"/>
    <col min="7" max="16384" width="8.88671875" style="5"/>
  </cols>
  <sheetData>
    <row r="1" spans="1:8">
      <c r="A1" s="20" t="s">
        <v>259</v>
      </c>
      <c r="B1" s="20"/>
      <c r="C1" s="20"/>
      <c r="D1" s="20"/>
    </row>
    <row r="2" spans="1:8">
      <c r="A2" s="115" t="s">
        <v>260</v>
      </c>
      <c r="B2" s="139"/>
      <c r="C2" s="139"/>
      <c r="D2" s="139"/>
    </row>
    <row r="3" spans="1:8" ht="42" customHeight="1">
      <c r="A3" s="117" t="s">
        <v>254</v>
      </c>
      <c r="B3" s="117" t="s">
        <v>239</v>
      </c>
      <c r="C3" s="117"/>
      <c r="D3" s="122" t="s">
        <v>258</v>
      </c>
    </row>
    <row r="4" spans="1:8">
      <c r="A4" s="117"/>
      <c r="B4" s="31">
        <v>2019</v>
      </c>
      <c r="C4" s="31">
        <v>2020</v>
      </c>
      <c r="D4" s="123"/>
    </row>
    <row r="5" spans="1:8" ht="19.95" customHeight="1">
      <c r="A5" s="11" t="s">
        <v>72</v>
      </c>
      <c r="B5" s="50">
        <v>16.8</v>
      </c>
      <c r="C5" s="50">
        <v>14.6</v>
      </c>
      <c r="D5" s="84" t="s">
        <v>68</v>
      </c>
    </row>
    <row r="6" spans="1:8" ht="19.95" customHeight="1">
      <c r="A6" s="147" t="s">
        <v>143</v>
      </c>
      <c r="B6" s="10"/>
      <c r="C6" s="10"/>
      <c r="D6" s="10"/>
      <c r="E6" s="10"/>
      <c r="F6" s="10"/>
      <c r="G6" s="10"/>
      <c r="H6" s="10"/>
    </row>
    <row r="7" spans="1:8" ht="13.05" customHeight="1">
      <c r="A7" s="147" t="s">
        <v>317</v>
      </c>
      <c r="B7" s="10"/>
      <c r="C7" s="10"/>
      <c r="D7" s="10"/>
      <c r="E7" s="10"/>
      <c r="F7" s="10"/>
      <c r="G7" s="10"/>
      <c r="H7" s="10"/>
    </row>
    <row r="8" spans="1:8" ht="13.05" customHeight="1">
      <c r="A8" s="148" t="s">
        <v>144</v>
      </c>
      <c r="B8" s="149"/>
      <c r="C8" s="149"/>
      <c r="D8" s="149"/>
      <c r="E8" s="149"/>
      <c r="F8" s="149"/>
      <c r="G8" s="149"/>
      <c r="H8" s="149"/>
    </row>
    <row r="9" spans="1:8" ht="13.05" customHeight="1">
      <c r="A9" s="148" t="s">
        <v>318</v>
      </c>
      <c r="B9" s="149"/>
      <c r="C9" s="149"/>
      <c r="D9" s="149"/>
      <c r="E9" s="149"/>
      <c r="F9" s="149"/>
      <c r="G9" s="149"/>
      <c r="H9" s="149"/>
    </row>
    <row r="10" spans="1:8">
      <c r="A10" s="18"/>
      <c r="B10" s="18"/>
      <c r="C10" s="18"/>
      <c r="D10" s="18"/>
    </row>
  </sheetData>
  <mergeCells count="3">
    <mergeCell ref="A3:A4"/>
    <mergeCell ref="B3:C3"/>
    <mergeCell ref="D3:D4"/>
  </mergeCells>
  <pageMargins left="0.7" right="0.7" top="0.75" bottom="0.75" header="0.3" footer="0.3"/>
  <pageSetup paperSize="9" scale="71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zoomScaleNormal="100" zoomScaleSheetLayoutView="100" workbookViewId="0"/>
  </sheetViews>
  <sheetFormatPr defaultColWidth="8.88671875" defaultRowHeight="13.8"/>
  <cols>
    <col min="1" max="1" width="27.6640625" style="16" customWidth="1"/>
    <col min="2" max="3" width="25.6640625" style="16" customWidth="1"/>
    <col min="4" max="4" width="27.6640625" style="16" customWidth="1"/>
    <col min="5" max="6" width="8.88671875" style="17"/>
    <col min="7" max="16384" width="8.88671875" style="5"/>
  </cols>
  <sheetData>
    <row r="1" spans="1:8">
      <c r="A1" s="20" t="s">
        <v>256</v>
      </c>
      <c r="B1" s="20"/>
      <c r="C1" s="20"/>
      <c r="D1" s="20"/>
    </row>
    <row r="2" spans="1:8">
      <c r="A2" s="115" t="s">
        <v>257</v>
      </c>
      <c r="B2" s="139"/>
      <c r="C2" s="139"/>
      <c r="D2" s="139"/>
    </row>
    <row r="3" spans="1:8" ht="36.75" customHeight="1">
      <c r="A3" s="117" t="s">
        <v>254</v>
      </c>
      <c r="B3" s="117" t="s">
        <v>240</v>
      </c>
      <c r="C3" s="117"/>
      <c r="D3" s="122" t="s">
        <v>258</v>
      </c>
    </row>
    <row r="4" spans="1:8">
      <c r="A4" s="117"/>
      <c r="B4" s="31">
        <v>2019</v>
      </c>
      <c r="C4" s="31">
        <v>2020</v>
      </c>
      <c r="D4" s="123"/>
    </row>
    <row r="5" spans="1:8" ht="19.95" customHeight="1">
      <c r="A5" s="11" t="s">
        <v>73</v>
      </c>
      <c r="B5" s="46">
        <v>0.5</v>
      </c>
      <c r="C5" s="46">
        <v>0.4</v>
      </c>
      <c r="D5" s="84" t="s">
        <v>65</v>
      </c>
    </row>
    <row r="6" spans="1:8" ht="19.95" customHeight="1">
      <c r="A6" s="147" t="s">
        <v>143</v>
      </c>
      <c r="B6" s="10"/>
      <c r="C6" s="10"/>
      <c r="D6" s="10"/>
      <c r="E6" s="10"/>
      <c r="F6" s="10"/>
      <c r="G6" s="10"/>
      <c r="H6" s="10"/>
    </row>
    <row r="7" spans="1:8" ht="13.05" customHeight="1">
      <c r="A7" s="147" t="s">
        <v>317</v>
      </c>
      <c r="B7" s="10"/>
      <c r="C7" s="10"/>
      <c r="D7" s="10"/>
      <c r="E7" s="10"/>
      <c r="F7" s="10"/>
      <c r="G7" s="10"/>
      <c r="H7" s="10"/>
    </row>
    <row r="8" spans="1:8" ht="13.05" customHeight="1">
      <c r="A8" s="148" t="s">
        <v>144</v>
      </c>
      <c r="B8" s="149"/>
      <c r="C8" s="149"/>
      <c r="D8" s="149"/>
      <c r="E8" s="149"/>
      <c r="F8" s="149"/>
      <c r="G8" s="149"/>
      <c r="H8" s="149"/>
    </row>
    <row r="9" spans="1:8" ht="13.05" customHeight="1">
      <c r="A9" s="148" t="s">
        <v>318</v>
      </c>
      <c r="B9" s="149"/>
      <c r="C9" s="149"/>
      <c r="D9" s="149"/>
      <c r="E9" s="149"/>
      <c r="F9" s="149"/>
      <c r="G9" s="149"/>
      <c r="H9" s="149"/>
    </row>
  </sheetData>
  <mergeCells count="3">
    <mergeCell ref="A3:A4"/>
    <mergeCell ref="B3:C3"/>
    <mergeCell ref="D3:D4"/>
  </mergeCells>
  <pageMargins left="0.7" right="0.7" top="0.75" bottom="0.75" header="0.3" footer="0.3"/>
  <pageSetup paperSize="9" scale="74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0"/>
  <sheetViews>
    <sheetView zoomScaleNormal="100" zoomScaleSheetLayoutView="100" workbookViewId="0"/>
  </sheetViews>
  <sheetFormatPr defaultColWidth="8.88671875" defaultRowHeight="13.8"/>
  <cols>
    <col min="1" max="1" width="22.6640625" style="16" customWidth="1"/>
    <col min="2" max="7" width="14.5546875" style="16" customWidth="1"/>
    <col min="8" max="8" width="22.6640625" style="16" customWidth="1"/>
    <col min="9" max="9" width="8.88671875" style="14"/>
    <col min="10" max="16384" width="8.88671875" style="5"/>
  </cols>
  <sheetData>
    <row r="1" spans="1:8">
      <c r="A1" s="20" t="s">
        <v>255</v>
      </c>
      <c r="B1" s="20"/>
      <c r="C1" s="20"/>
      <c r="D1" s="20"/>
      <c r="E1" s="20"/>
      <c r="F1" s="20"/>
      <c r="G1" s="20"/>
      <c r="H1" s="20"/>
    </row>
    <row r="2" spans="1:8">
      <c r="A2" s="115" t="s">
        <v>319</v>
      </c>
      <c r="B2" s="139"/>
      <c r="C2" s="139"/>
      <c r="D2" s="139"/>
      <c r="E2" s="139"/>
      <c r="F2" s="139"/>
      <c r="G2" s="139"/>
      <c r="H2" s="139"/>
    </row>
    <row r="3" spans="1:8" ht="91.5" customHeight="1">
      <c r="A3" s="117" t="s">
        <v>62</v>
      </c>
      <c r="B3" s="117" t="s">
        <v>241</v>
      </c>
      <c r="C3" s="117"/>
      <c r="D3" s="117" t="s">
        <v>242</v>
      </c>
      <c r="E3" s="117"/>
      <c r="F3" s="117" t="s">
        <v>243</v>
      </c>
      <c r="G3" s="117"/>
      <c r="H3" s="122" t="s">
        <v>63</v>
      </c>
    </row>
    <row r="4" spans="1:8">
      <c r="A4" s="117"/>
      <c r="B4" s="31">
        <v>2019</v>
      </c>
      <c r="C4" s="31">
        <v>2020</v>
      </c>
      <c r="D4" s="31">
        <v>2019</v>
      </c>
      <c r="E4" s="31">
        <v>2020</v>
      </c>
      <c r="F4" s="31">
        <v>2019</v>
      </c>
      <c r="G4" s="31">
        <v>2020</v>
      </c>
      <c r="H4" s="123"/>
    </row>
    <row r="5" spans="1:8" ht="18" customHeight="1">
      <c r="A5" s="11" t="s">
        <v>67</v>
      </c>
      <c r="B5" s="50">
        <v>46.3</v>
      </c>
      <c r="C5" s="50">
        <v>50.4</v>
      </c>
      <c r="D5" s="46">
        <v>131.30000000000001</v>
      </c>
      <c r="E5" s="50">
        <v>118.3</v>
      </c>
      <c r="F5" s="50">
        <v>1</v>
      </c>
      <c r="G5" s="51" t="s">
        <v>34</v>
      </c>
      <c r="H5" s="84" t="s">
        <v>67</v>
      </c>
    </row>
    <row r="6" spans="1:8" ht="18" customHeight="1">
      <c r="A6" s="11" t="s">
        <v>68</v>
      </c>
      <c r="B6" s="52">
        <v>47.7</v>
      </c>
      <c r="C6" s="52">
        <v>46.9</v>
      </c>
      <c r="D6" s="48">
        <v>134.4</v>
      </c>
      <c r="E6" s="52">
        <v>116.3</v>
      </c>
      <c r="F6" s="52">
        <v>2</v>
      </c>
      <c r="G6" s="53" t="s">
        <v>34</v>
      </c>
      <c r="H6" s="84" t="s">
        <v>68</v>
      </c>
    </row>
    <row r="7" spans="1:8" ht="19.95" customHeight="1">
      <c r="A7" s="141" t="s">
        <v>143</v>
      </c>
      <c r="B7" s="19"/>
      <c r="C7" s="19"/>
      <c r="D7" s="19"/>
      <c r="E7" s="19"/>
      <c r="F7" s="19"/>
      <c r="G7" s="19"/>
      <c r="H7" s="19"/>
    </row>
    <row r="8" spans="1:8" ht="13.05" customHeight="1">
      <c r="A8" s="141" t="s">
        <v>317</v>
      </c>
      <c r="B8" s="19"/>
      <c r="C8" s="19"/>
      <c r="D8" s="19"/>
      <c r="E8" s="19"/>
      <c r="F8" s="19"/>
      <c r="G8" s="19"/>
      <c r="H8" s="19"/>
    </row>
    <row r="9" spans="1:8" ht="13.05" customHeight="1">
      <c r="A9" s="111" t="s">
        <v>144</v>
      </c>
      <c r="B9" s="142"/>
      <c r="C9" s="142"/>
      <c r="D9" s="142"/>
      <c r="E9" s="142"/>
      <c r="F9" s="142"/>
      <c r="G9" s="142"/>
      <c r="H9" s="142"/>
    </row>
    <row r="10" spans="1:8" ht="13.05" customHeight="1">
      <c r="A10" s="111" t="s">
        <v>318</v>
      </c>
      <c r="B10" s="142"/>
      <c r="C10" s="142"/>
      <c r="D10" s="142"/>
      <c r="E10" s="142"/>
      <c r="F10" s="142"/>
      <c r="G10" s="142"/>
      <c r="H10" s="142"/>
    </row>
  </sheetData>
  <mergeCells count="5">
    <mergeCell ref="A3:A4"/>
    <mergeCell ref="B3:C3"/>
    <mergeCell ref="D3:E3"/>
    <mergeCell ref="F3:G3"/>
    <mergeCell ref="H3:H4"/>
  </mergeCells>
  <pageMargins left="0.7" right="0.7" top="0.75" bottom="0.75" header="0.3" footer="0.3"/>
  <pageSetup paperSize="9" scale="61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2"/>
  <sheetViews>
    <sheetView zoomScaleNormal="100" zoomScaleSheetLayoutView="100" workbookViewId="0"/>
  </sheetViews>
  <sheetFormatPr defaultColWidth="8.88671875" defaultRowHeight="13.8"/>
  <cols>
    <col min="1" max="1" width="23.6640625" style="16" customWidth="1"/>
    <col min="2" max="3" width="14.6640625" style="16" customWidth="1"/>
    <col min="4" max="4" width="16.5546875" style="16" customWidth="1"/>
    <col min="5" max="5" width="14.6640625" style="16" customWidth="1"/>
    <col min="6" max="6" width="23.6640625" style="16" customWidth="1"/>
    <col min="7" max="7" width="8.88671875" style="17"/>
    <col min="8" max="16384" width="8.88671875" style="5"/>
  </cols>
  <sheetData>
    <row r="1" spans="1:8">
      <c r="A1" s="20" t="s">
        <v>253</v>
      </c>
      <c r="B1" s="20"/>
      <c r="C1" s="20"/>
      <c r="D1" s="20"/>
      <c r="E1" s="20"/>
      <c r="F1" s="20"/>
    </row>
    <row r="2" spans="1:8">
      <c r="A2" s="115" t="s">
        <v>252</v>
      </c>
      <c r="B2" s="139"/>
      <c r="C2" s="139"/>
      <c r="D2" s="139"/>
      <c r="E2" s="139"/>
      <c r="F2" s="139"/>
    </row>
    <row r="3" spans="1:8" ht="70.5" customHeight="1">
      <c r="A3" s="117" t="s">
        <v>254</v>
      </c>
      <c r="B3" s="117" t="s">
        <v>241</v>
      </c>
      <c r="C3" s="117"/>
      <c r="D3" s="117" t="s">
        <v>244</v>
      </c>
      <c r="E3" s="117"/>
      <c r="F3" s="122" t="s">
        <v>63</v>
      </c>
    </row>
    <row r="4" spans="1:8">
      <c r="A4" s="117"/>
      <c r="B4" s="31">
        <v>2019</v>
      </c>
      <c r="C4" s="31">
        <v>2020</v>
      </c>
      <c r="D4" s="31">
        <v>2019</v>
      </c>
      <c r="E4" s="31">
        <v>2020</v>
      </c>
      <c r="F4" s="123"/>
    </row>
    <row r="5" spans="1:8" ht="15" customHeight="1">
      <c r="A5" s="11" t="s">
        <v>64</v>
      </c>
      <c r="B5" s="46">
        <v>349.2</v>
      </c>
      <c r="C5" s="46">
        <v>304.2</v>
      </c>
      <c r="D5" s="46">
        <v>1393.6</v>
      </c>
      <c r="E5" s="47">
        <v>1469.8</v>
      </c>
      <c r="F5" s="84" t="s">
        <v>64</v>
      </c>
    </row>
    <row r="6" spans="1:8" ht="15" customHeight="1">
      <c r="A6" s="11" t="s">
        <v>70</v>
      </c>
      <c r="B6" s="48">
        <v>342.3</v>
      </c>
      <c r="C6" s="48">
        <v>306.39999999999998</v>
      </c>
      <c r="D6" s="48">
        <v>1421.9</v>
      </c>
      <c r="E6" s="49">
        <v>1205.5</v>
      </c>
      <c r="F6" s="84" t="s">
        <v>66</v>
      </c>
    </row>
    <row r="7" spans="1:8" ht="15" customHeight="1">
      <c r="A7" s="11" t="s">
        <v>67</v>
      </c>
      <c r="B7" s="48">
        <v>294</v>
      </c>
      <c r="C7" s="48">
        <v>300.89999999999998</v>
      </c>
      <c r="D7" s="48">
        <v>810.1</v>
      </c>
      <c r="E7" s="49">
        <v>1021.7</v>
      </c>
      <c r="F7" s="84" t="s">
        <v>67</v>
      </c>
    </row>
    <row r="8" spans="1:8" ht="15" customHeight="1">
      <c r="A8" s="11" t="s">
        <v>68</v>
      </c>
      <c r="B8" s="48">
        <v>322.7</v>
      </c>
      <c r="C8" s="48">
        <v>331</v>
      </c>
      <c r="D8" s="48">
        <v>1572.2</v>
      </c>
      <c r="E8" s="49">
        <v>1102.5999999999999</v>
      </c>
      <c r="F8" s="84" t="s">
        <v>74</v>
      </c>
    </row>
    <row r="9" spans="1:8" ht="21.75" customHeight="1">
      <c r="A9" s="147" t="s">
        <v>143</v>
      </c>
      <c r="B9" s="10"/>
      <c r="C9" s="10"/>
      <c r="D9" s="10"/>
      <c r="E9" s="10"/>
      <c r="F9" s="10"/>
      <c r="G9" s="10"/>
      <c r="H9" s="10"/>
    </row>
    <row r="10" spans="1:8" ht="15" customHeight="1">
      <c r="A10" s="147" t="s">
        <v>317</v>
      </c>
      <c r="B10" s="10"/>
      <c r="C10" s="10"/>
      <c r="D10" s="10"/>
      <c r="E10" s="10"/>
      <c r="F10" s="10"/>
      <c r="G10" s="10"/>
      <c r="H10" s="10"/>
    </row>
    <row r="11" spans="1:8" ht="14.25" customHeight="1">
      <c r="A11" s="148" t="s">
        <v>144</v>
      </c>
      <c r="B11" s="149"/>
      <c r="C11" s="149"/>
      <c r="D11" s="149"/>
      <c r="E11" s="149"/>
      <c r="F11" s="149"/>
      <c r="G11" s="149"/>
      <c r="H11" s="149"/>
    </row>
    <row r="12" spans="1:8" ht="14.25" customHeight="1">
      <c r="A12" s="148" t="s">
        <v>318</v>
      </c>
      <c r="B12" s="149"/>
      <c r="C12" s="149"/>
      <c r="D12" s="149"/>
      <c r="E12" s="149"/>
      <c r="F12" s="149"/>
      <c r="G12" s="149"/>
      <c r="H12" s="149"/>
    </row>
  </sheetData>
  <mergeCells count="4">
    <mergeCell ref="A3:A4"/>
    <mergeCell ref="B3:C3"/>
    <mergeCell ref="D3:E3"/>
    <mergeCell ref="F3:F4"/>
  </mergeCells>
  <pageMargins left="0.7" right="0.7" top="0.75" bottom="0.75" header="0.3" footer="0.3"/>
  <pageSetup paperSize="9" scale="71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2"/>
  <sheetViews>
    <sheetView workbookViewId="0"/>
  </sheetViews>
  <sheetFormatPr defaultColWidth="8.88671875" defaultRowHeight="13.8"/>
  <cols>
    <col min="1" max="1" width="58.5546875" style="16" customWidth="1"/>
    <col min="2" max="4" width="15.6640625" style="16" customWidth="1"/>
    <col min="5" max="5" width="52" style="16" customWidth="1"/>
    <col min="6" max="16384" width="8.88671875" style="5"/>
  </cols>
  <sheetData>
    <row r="1" spans="1:5">
      <c r="A1" s="20" t="s">
        <v>321</v>
      </c>
      <c r="B1" s="20"/>
      <c r="C1" s="20"/>
      <c r="D1" s="20"/>
      <c r="E1" s="20"/>
    </row>
    <row r="2" spans="1:5">
      <c r="A2" s="115" t="s">
        <v>320</v>
      </c>
      <c r="B2" s="139"/>
      <c r="C2" s="139"/>
      <c r="D2" s="139"/>
      <c r="E2" s="139"/>
    </row>
    <row r="3" spans="1:5" s="6" customFormat="1" ht="30" customHeight="1">
      <c r="A3" s="31" t="s">
        <v>0</v>
      </c>
      <c r="B3" s="31">
        <v>2017</v>
      </c>
      <c r="C3" s="31">
        <v>2018</v>
      </c>
      <c r="D3" s="31">
        <v>2019</v>
      </c>
      <c r="E3" s="96" t="s">
        <v>1</v>
      </c>
    </row>
    <row r="4" spans="1:5" ht="15" customHeight="1">
      <c r="A4" s="29" t="s">
        <v>141</v>
      </c>
      <c r="B4" s="42">
        <v>4533.6000000000004</v>
      </c>
      <c r="C4" s="42">
        <v>4104.8999999999996</v>
      </c>
      <c r="D4" s="43">
        <v>4686.1000000000004</v>
      </c>
      <c r="E4" s="84" t="s">
        <v>142</v>
      </c>
    </row>
    <row r="5" spans="1:5" ht="15" customHeight="1">
      <c r="A5" s="27" t="s">
        <v>149</v>
      </c>
      <c r="B5" s="44">
        <v>2163</v>
      </c>
      <c r="C5" s="44">
        <v>1829</v>
      </c>
      <c r="D5" s="45">
        <v>2300.4</v>
      </c>
      <c r="E5" s="85" t="s">
        <v>151</v>
      </c>
    </row>
    <row r="6" spans="1:5" ht="15" customHeight="1">
      <c r="A6" s="28" t="s">
        <v>184</v>
      </c>
      <c r="B6" s="44">
        <v>2409</v>
      </c>
      <c r="C6" s="44">
        <v>2104.1999999999998</v>
      </c>
      <c r="D6" s="45">
        <v>2430.3000000000002</v>
      </c>
      <c r="E6" s="86" t="s">
        <v>245</v>
      </c>
    </row>
    <row r="7" spans="1:5" ht="15" customHeight="1">
      <c r="A7" s="11" t="s">
        <v>166</v>
      </c>
      <c r="B7" s="44">
        <v>53.1</v>
      </c>
      <c r="C7" s="44">
        <v>51.3</v>
      </c>
      <c r="D7" s="45">
        <v>51.9</v>
      </c>
      <c r="E7" s="84" t="s">
        <v>169</v>
      </c>
    </row>
    <row r="8" spans="1:5" ht="15" customHeight="1">
      <c r="A8" s="11" t="s">
        <v>167</v>
      </c>
      <c r="B8" s="44">
        <v>53.6</v>
      </c>
      <c r="C8" s="44">
        <v>48.5</v>
      </c>
      <c r="D8" s="45">
        <v>52.8</v>
      </c>
      <c r="E8" s="84" t="s">
        <v>168</v>
      </c>
    </row>
    <row r="9" spans="1:5" ht="19.95" customHeight="1">
      <c r="A9" s="150" t="s">
        <v>170</v>
      </c>
      <c r="B9" s="19"/>
      <c r="C9" s="19"/>
      <c r="D9" s="19"/>
      <c r="E9" s="19"/>
    </row>
    <row r="10" spans="1:5">
      <c r="A10" s="141" t="s">
        <v>145</v>
      </c>
      <c r="B10" s="141"/>
      <c r="C10" s="141"/>
      <c r="D10" s="141"/>
      <c r="E10" s="141"/>
    </row>
    <row r="11" spans="1:5">
      <c r="A11" s="107" t="s">
        <v>171</v>
      </c>
      <c r="B11" s="107"/>
      <c r="C11" s="107"/>
      <c r="D11" s="107"/>
      <c r="E11" s="107"/>
    </row>
    <row r="12" spans="1:5">
      <c r="A12" s="111" t="s">
        <v>147</v>
      </c>
      <c r="B12" s="142"/>
      <c r="C12" s="142"/>
      <c r="D12" s="142"/>
      <c r="E12" s="142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6"/>
  <sheetViews>
    <sheetView workbookViewId="0"/>
  </sheetViews>
  <sheetFormatPr defaultColWidth="8.88671875" defaultRowHeight="13.8"/>
  <cols>
    <col min="1" max="1" width="24.109375" style="16" customWidth="1"/>
    <col min="2" max="5" width="15.6640625" style="16" customWidth="1"/>
    <col min="6" max="6" width="24.109375" style="16" customWidth="1"/>
    <col min="7" max="16384" width="8.88671875" style="5"/>
  </cols>
  <sheetData>
    <row r="1" spans="1:6">
      <c r="A1" s="151" t="s">
        <v>250</v>
      </c>
      <c r="B1" s="151"/>
      <c r="C1" s="151"/>
      <c r="D1" s="19"/>
      <c r="E1" s="19"/>
      <c r="F1" s="19"/>
    </row>
    <row r="2" spans="1:6">
      <c r="A2" s="115" t="s">
        <v>251</v>
      </c>
      <c r="B2" s="139"/>
      <c r="C2" s="139"/>
      <c r="D2" s="142"/>
      <c r="E2" s="142"/>
      <c r="F2" s="142"/>
    </row>
    <row r="3" spans="1:6" s="2" customFormat="1" ht="16.5" customHeight="1">
      <c r="A3" s="117" t="s">
        <v>0</v>
      </c>
      <c r="B3" s="31">
        <v>2017</v>
      </c>
      <c r="C3" s="31">
        <v>2018</v>
      </c>
      <c r="D3" s="31">
        <v>2019</v>
      </c>
      <c r="E3" s="31">
        <v>2020</v>
      </c>
      <c r="F3" s="122" t="s">
        <v>1</v>
      </c>
    </row>
    <row r="4" spans="1:6" s="3" customFormat="1" ht="30" customHeight="1">
      <c r="A4" s="117"/>
      <c r="B4" s="117" t="s">
        <v>322</v>
      </c>
      <c r="C4" s="117"/>
      <c r="D4" s="117"/>
      <c r="E4" s="117"/>
      <c r="F4" s="123"/>
    </row>
    <row r="5" spans="1:6" s="152" customFormat="1" ht="30" customHeight="1">
      <c r="A5" s="146" t="s">
        <v>323</v>
      </c>
      <c r="B5" s="136"/>
      <c r="C5" s="136"/>
      <c r="D5" s="136"/>
      <c r="E5" s="136"/>
      <c r="F5" s="136"/>
    </row>
    <row r="6" spans="1:6" s="1" customFormat="1" ht="15" customHeight="1">
      <c r="A6" s="15" t="s">
        <v>137</v>
      </c>
      <c r="B6" s="56">
        <v>1789.31</v>
      </c>
      <c r="C6" s="56">
        <v>2320.61</v>
      </c>
      <c r="D6" s="56">
        <v>1972.22</v>
      </c>
      <c r="E6" s="94">
        <v>2172.16</v>
      </c>
      <c r="F6" s="102" t="s">
        <v>152</v>
      </c>
    </row>
    <row r="7" spans="1:6" s="1" customFormat="1" ht="15" customHeight="1">
      <c r="A7" s="15" t="s">
        <v>138</v>
      </c>
      <c r="B7" s="35">
        <v>111406.72</v>
      </c>
      <c r="C7" s="35">
        <v>79746.210000000006</v>
      </c>
      <c r="D7" s="35">
        <v>54003.96</v>
      </c>
      <c r="E7" s="40">
        <v>35948.300000000003</v>
      </c>
      <c r="F7" s="102" t="s">
        <v>150</v>
      </c>
    </row>
    <row r="8" spans="1:6" s="1" customFormat="1" ht="15" customHeight="1">
      <c r="A8" s="15" t="s">
        <v>139</v>
      </c>
      <c r="B8" s="35">
        <v>1801867.99</v>
      </c>
      <c r="C8" s="35">
        <v>1476379.39</v>
      </c>
      <c r="D8" s="35">
        <v>1771976.81</v>
      </c>
      <c r="E8" s="40">
        <v>1832741.9</v>
      </c>
      <c r="F8" s="102" t="s">
        <v>140</v>
      </c>
    </row>
    <row r="9" spans="1:6" s="152" customFormat="1" ht="30" customHeight="1">
      <c r="A9" s="146" t="s">
        <v>324</v>
      </c>
      <c r="B9" s="136"/>
      <c r="C9" s="136"/>
      <c r="D9" s="136"/>
      <c r="E9" s="136"/>
      <c r="F9" s="136"/>
    </row>
    <row r="10" spans="1:6" s="1" customFormat="1" ht="15" customHeight="1">
      <c r="A10" s="15" t="s">
        <v>137</v>
      </c>
      <c r="B10" s="56">
        <v>1428.98</v>
      </c>
      <c r="C10" s="56">
        <v>1861.37</v>
      </c>
      <c r="D10" s="56">
        <v>1723.15</v>
      </c>
      <c r="E10" s="95">
        <v>1793.87</v>
      </c>
      <c r="F10" s="102" t="s">
        <v>152</v>
      </c>
    </row>
    <row r="11" spans="1:6" s="1" customFormat="1" ht="15" customHeight="1">
      <c r="A11" s="15" t="s">
        <v>138</v>
      </c>
      <c r="B11" s="35" t="s">
        <v>34</v>
      </c>
      <c r="C11" s="35" t="s">
        <v>34</v>
      </c>
      <c r="D11" s="35" t="s">
        <v>34</v>
      </c>
      <c r="E11" s="41" t="s">
        <v>34</v>
      </c>
      <c r="F11" s="102" t="s">
        <v>150</v>
      </c>
    </row>
    <row r="12" spans="1:6" s="1" customFormat="1" ht="15" customHeight="1">
      <c r="A12" s="15" t="s">
        <v>139</v>
      </c>
      <c r="B12" s="35" t="s">
        <v>34</v>
      </c>
      <c r="C12" s="35" t="s">
        <v>34</v>
      </c>
      <c r="D12" s="35" t="s">
        <v>34</v>
      </c>
      <c r="E12" s="41" t="s">
        <v>34</v>
      </c>
      <c r="F12" s="102" t="s">
        <v>140</v>
      </c>
    </row>
    <row r="13" spans="1:6" ht="19.95" customHeight="1">
      <c r="A13" s="141" t="s">
        <v>176</v>
      </c>
      <c r="B13" s="141"/>
      <c r="C13" s="106"/>
      <c r="D13" s="106"/>
      <c r="E13" s="106"/>
      <c r="F13" s="106"/>
    </row>
    <row r="14" spans="1:6">
      <c r="A14" s="106" t="s">
        <v>177</v>
      </c>
      <c r="B14" s="106"/>
      <c r="C14" s="106"/>
      <c r="D14" s="106"/>
      <c r="E14" s="106"/>
      <c r="F14" s="106"/>
    </row>
    <row r="15" spans="1:6">
      <c r="A15" s="107" t="s">
        <v>178</v>
      </c>
      <c r="B15" s="107"/>
      <c r="C15" s="107"/>
      <c r="D15" s="107"/>
      <c r="E15" s="107"/>
      <c r="F15" s="107"/>
    </row>
    <row r="16" spans="1:6">
      <c r="A16" s="107" t="s">
        <v>179</v>
      </c>
      <c r="B16" s="107"/>
      <c r="C16" s="107"/>
      <c r="D16" s="107"/>
      <c r="E16" s="107"/>
      <c r="F16" s="107"/>
    </row>
  </sheetData>
  <mergeCells count="5">
    <mergeCell ref="A9:F9"/>
    <mergeCell ref="A5:F5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2"/>
  <sheetViews>
    <sheetView zoomScaleNormal="100" zoomScaleSheetLayoutView="100" workbookViewId="0"/>
  </sheetViews>
  <sheetFormatPr defaultColWidth="8.88671875" defaultRowHeight="13.8"/>
  <cols>
    <col min="1" max="1" width="28.44140625" style="16" customWidth="1"/>
    <col min="2" max="3" width="15.6640625" style="16" customWidth="1"/>
    <col min="4" max="4" width="30.6640625" style="16" customWidth="1"/>
    <col min="5" max="6" width="8.88671875" style="16"/>
    <col min="7" max="16384" width="8.88671875" style="5"/>
  </cols>
  <sheetData>
    <row r="1" spans="1:4" ht="15" customHeight="1">
      <c r="A1" s="20" t="s">
        <v>248</v>
      </c>
      <c r="B1" s="20"/>
      <c r="C1" s="20"/>
      <c r="D1" s="20"/>
    </row>
    <row r="2" spans="1:4" ht="15" customHeight="1">
      <c r="A2" s="114" t="s">
        <v>128</v>
      </c>
      <c r="B2" s="20"/>
      <c r="C2" s="20"/>
      <c r="D2" s="20"/>
    </row>
    <row r="3" spans="1:4" ht="15" customHeight="1">
      <c r="A3" s="115" t="s">
        <v>249</v>
      </c>
      <c r="B3" s="139"/>
      <c r="C3" s="139"/>
      <c r="D3" s="139"/>
    </row>
    <row r="4" spans="1:4" ht="15" customHeight="1">
      <c r="A4" s="115" t="s">
        <v>129</v>
      </c>
      <c r="B4" s="139"/>
      <c r="C4" s="139"/>
      <c r="D4" s="139"/>
    </row>
    <row r="5" spans="1:4" ht="30" customHeight="1">
      <c r="A5" s="31" t="s">
        <v>0</v>
      </c>
      <c r="B5" s="31">
        <v>2019</v>
      </c>
      <c r="C5" s="31">
        <v>2020</v>
      </c>
      <c r="D5" s="96" t="s">
        <v>1</v>
      </c>
    </row>
    <row r="6" spans="1:4" ht="15" customHeight="1">
      <c r="A6" s="26" t="s">
        <v>182</v>
      </c>
      <c r="B6" s="33">
        <v>4649.7</v>
      </c>
      <c r="C6" s="34">
        <v>4650.6000000000004</v>
      </c>
      <c r="D6" s="83" t="s">
        <v>75</v>
      </c>
    </row>
    <row r="7" spans="1:4" ht="15" customHeight="1">
      <c r="A7" s="11" t="s">
        <v>76</v>
      </c>
      <c r="B7" s="35">
        <v>4604.8999999999996</v>
      </c>
      <c r="C7" s="36">
        <v>4605.8999999999996</v>
      </c>
      <c r="D7" s="84" t="s">
        <v>77</v>
      </c>
    </row>
    <row r="8" spans="1:4" ht="15" customHeight="1">
      <c r="A8" s="27" t="s">
        <v>78</v>
      </c>
      <c r="B8" s="35"/>
      <c r="C8" s="36"/>
      <c r="D8" s="85" t="s">
        <v>79</v>
      </c>
    </row>
    <row r="9" spans="1:4" ht="15" customHeight="1">
      <c r="A9" s="28" t="s">
        <v>80</v>
      </c>
      <c r="B9" s="35">
        <v>3533.9</v>
      </c>
      <c r="C9" s="36">
        <v>3534.9</v>
      </c>
      <c r="D9" s="86" t="s">
        <v>81</v>
      </c>
    </row>
    <row r="10" spans="1:4" ht="15" customHeight="1">
      <c r="A10" s="28" t="s">
        <v>82</v>
      </c>
      <c r="B10" s="35">
        <v>1069.7</v>
      </c>
      <c r="C10" s="36">
        <v>1069.7</v>
      </c>
      <c r="D10" s="86" t="s">
        <v>83</v>
      </c>
    </row>
    <row r="11" spans="1:4" ht="15" customHeight="1">
      <c r="A11" s="11" t="s">
        <v>84</v>
      </c>
      <c r="B11" s="35">
        <v>44.8</v>
      </c>
      <c r="C11" s="36">
        <v>44.8</v>
      </c>
      <c r="D11" s="84" t="s">
        <v>85</v>
      </c>
    </row>
    <row r="12" spans="1:4" ht="15" customHeight="1">
      <c r="A12" s="26" t="s">
        <v>183</v>
      </c>
      <c r="B12" s="38">
        <v>17.3</v>
      </c>
      <c r="C12" s="39">
        <v>17.3</v>
      </c>
      <c r="D12" s="83" t="s">
        <v>86</v>
      </c>
    </row>
  </sheetData>
  <pageMargins left="0.7" right="0.7" top="0.75" bottom="0.75" header="0.3" footer="0.3"/>
  <pageSetup paperSize="9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zoomScaleNormal="100" zoomScaleSheetLayoutView="100" workbookViewId="0"/>
  </sheetViews>
  <sheetFormatPr defaultColWidth="8.88671875" defaultRowHeight="13.8"/>
  <cols>
    <col min="1" max="1" width="28.33203125" style="16" customWidth="1"/>
    <col min="2" max="3" width="15.6640625" style="16" customWidth="1"/>
    <col min="4" max="4" width="30.6640625" style="16" customWidth="1"/>
    <col min="5" max="16384" width="8.88671875" style="5"/>
  </cols>
  <sheetData>
    <row r="1" spans="1:4" ht="15" customHeight="1">
      <c r="A1" s="103" t="s">
        <v>246</v>
      </c>
      <c r="B1" s="103"/>
      <c r="C1" s="103"/>
      <c r="D1" s="103"/>
    </row>
    <row r="2" spans="1:4" ht="15" customHeight="1">
      <c r="A2" s="104" t="s">
        <v>128</v>
      </c>
      <c r="B2" s="104"/>
      <c r="C2" s="104"/>
      <c r="D2" s="104"/>
    </row>
    <row r="3" spans="1:4" ht="15" customHeight="1">
      <c r="A3" s="105" t="s">
        <v>247</v>
      </c>
      <c r="B3" s="105"/>
      <c r="C3" s="105"/>
      <c r="D3" s="105"/>
    </row>
    <row r="4" spans="1:4" ht="15" customHeight="1">
      <c r="A4" s="105" t="s">
        <v>129</v>
      </c>
      <c r="B4" s="105"/>
      <c r="C4" s="105"/>
      <c r="D4" s="105"/>
    </row>
    <row r="5" spans="1:4" ht="30" customHeight="1">
      <c r="A5" s="31" t="s">
        <v>0</v>
      </c>
      <c r="B5" s="31">
        <v>2019</v>
      </c>
      <c r="C5" s="31">
        <v>2020</v>
      </c>
      <c r="D5" s="96" t="s">
        <v>1</v>
      </c>
    </row>
    <row r="6" spans="1:4" ht="15" customHeight="1">
      <c r="A6" s="26" t="s">
        <v>181</v>
      </c>
      <c r="B6" s="33">
        <v>4526.2</v>
      </c>
      <c r="C6" s="34">
        <v>4527.2</v>
      </c>
      <c r="D6" s="83" t="s">
        <v>148</v>
      </c>
    </row>
    <row r="7" spans="1:4" ht="15" customHeight="1">
      <c r="A7" s="11" t="s">
        <v>76</v>
      </c>
      <c r="B7" s="35">
        <v>4481.3999999999996</v>
      </c>
      <c r="C7" s="36">
        <v>4482.3999999999996</v>
      </c>
      <c r="D7" s="84" t="s">
        <v>77</v>
      </c>
    </row>
    <row r="8" spans="1:4" ht="15" customHeight="1">
      <c r="A8" s="27" t="s">
        <v>78</v>
      </c>
      <c r="B8" s="35"/>
      <c r="C8" s="36"/>
      <c r="D8" s="85" t="s">
        <v>79</v>
      </c>
    </row>
    <row r="9" spans="1:4" ht="15" customHeight="1">
      <c r="A9" s="28" t="s">
        <v>80</v>
      </c>
      <c r="B9" s="37">
        <v>3435</v>
      </c>
      <c r="C9" s="36">
        <v>3435.9</v>
      </c>
      <c r="D9" s="86" t="s">
        <v>81</v>
      </c>
    </row>
    <row r="10" spans="1:4" ht="15" customHeight="1">
      <c r="A10" s="28" t="s">
        <v>82</v>
      </c>
      <c r="B10" s="35">
        <v>1045.2</v>
      </c>
      <c r="C10" s="36">
        <v>1045.2</v>
      </c>
      <c r="D10" s="86" t="s">
        <v>83</v>
      </c>
    </row>
    <row r="11" spans="1:4" ht="15" customHeight="1">
      <c r="A11" s="11" t="s">
        <v>84</v>
      </c>
      <c r="B11" s="35">
        <v>44.8</v>
      </c>
      <c r="C11" s="36">
        <v>44.8</v>
      </c>
      <c r="D11" s="84" t="s">
        <v>85</v>
      </c>
    </row>
    <row r="12" spans="1:4" ht="15" customHeight="1">
      <c r="A12" s="28" t="s">
        <v>112</v>
      </c>
      <c r="B12" s="35">
        <v>44.8</v>
      </c>
      <c r="C12" s="36">
        <v>44.8</v>
      </c>
      <c r="D12" s="86" t="s">
        <v>113</v>
      </c>
    </row>
  </sheetData>
  <pageMargins left="0.7" right="0.7" top="0.75" bottom="0.75" header="0.3" footer="0.3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40</vt:i4>
      </vt:variant>
    </vt:vector>
  </HeadingPairs>
  <TitlesOfParts>
    <vt:vector size="61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Tabl.20(29)</vt:lpstr>
      <vt:lpstr>Tabl.21(30)</vt:lpstr>
      <vt:lpstr>'Tabl.1(10)'!Obszar_wydruku</vt:lpstr>
      <vt:lpstr>'Tabl.10(19)'!Obszar_wydruku</vt:lpstr>
      <vt:lpstr>'Tabl.11(20)'!Obszar_wydruku</vt:lpstr>
      <vt:lpstr>'Tabl.12(21)'!Obszar_wydruku</vt:lpstr>
      <vt:lpstr>'Tabl.13(22)'!Obszar_wydruku</vt:lpstr>
      <vt:lpstr>'Tabl.14(23)'!Obszar_wydruku</vt:lpstr>
      <vt:lpstr>'Tabl.15(24)'!Obszar_wydruku</vt:lpstr>
      <vt:lpstr>'Tabl.16(25)'!Obszar_wydruku</vt:lpstr>
      <vt:lpstr>'Tabl.17(26)'!Obszar_wydruku</vt:lpstr>
      <vt:lpstr>'Tabl.2(11)'!Obszar_wydruku</vt:lpstr>
      <vt:lpstr>'Tabl.20(29)'!Obszar_wydruku</vt:lpstr>
      <vt:lpstr>'Tabl.21(30)'!Obszar_wydruku</vt:lpstr>
      <vt:lpstr>'Tabl.3(12)'!Obszar_wydruku</vt:lpstr>
      <vt:lpstr>'Tabl.4(13)'!Obszar_wydruku</vt:lpstr>
      <vt:lpstr>'Tabl.5(14)'!Obszar_wydruku</vt:lpstr>
      <vt:lpstr>'Tabl.6(15)'!Obszar_wydruku</vt:lpstr>
      <vt:lpstr>'Tabl.7(16)'!Obszar_wydruku</vt:lpstr>
      <vt:lpstr>'Tabl.8(17)'!Obszar_wydruku</vt:lpstr>
      <vt:lpstr>'Tabl.9(18)'!Obszar_wydruku</vt:lpstr>
      <vt:lpstr>OCHRONA_ŚRODOWISKA</vt:lpstr>
      <vt:lpstr>TABL._10__19_._EFEKTY_RZECZOWE__ODDANYCH__DO_UŻYTKU_INWESTYCJI_OCHRONY_ŚRODOWISKA_I_GOSPODARKI_WODNEJ</vt:lpstr>
      <vt:lpstr>TABL._11__20_._STĘŻENIE_DWUTLENKU_SIARKI__SO2</vt:lpstr>
      <vt:lpstr>TABL._12__21_._STĘŻENIE_DWUTLENKU_AZOTU__NO2</vt:lpstr>
      <vt:lpstr>TABL._13__22_._STĘŻENIE_PYŁU_ZAWIESZONEGO_PM10</vt:lpstr>
      <vt:lpstr>TABL._14__23_._STĘŻENIE_PYŁU_ZAWIESZONEGO_PM2_5</vt:lpstr>
      <vt:lpstr>TABL._15__24_._STĘŻENIE_BENZENU</vt:lpstr>
      <vt:lpstr>TABL._16__25_._STĘŻENIE_OZONU</vt:lpstr>
      <vt:lpstr>TABL._17__26_._STĘŻENIE__TLENKU_WĘGLA</vt:lpstr>
      <vt:lpstr>TABL._18__27_._PRODUKCJA_ENERGII_ELEKTRYCZNEJ_WEDŁUG_ŹRÓDEŁ_W_WOJEWÓDZTWIE_POMORSKIM</vt:lpstr>
      <vt:lpstr>TABL._19__28_._WYTWORZONA_ENERGIA_a_ELEKTRYCZNA_WEDŁUG_ŹRÓDEŁ</vt:lpstr>
      <vt:lpstr>TABL._2__11_._ZUŻYCIE_WODY_NA_POTRZEBY_GOSPODARKI_NARODOWEJ_I_LUDNOŚCI</vt:lpstr>
      <vt:lpstr>TABL._20__29_._POWIERZCHNIA_GRUNTÓW_LEŚNYCH_I_LESISTOŚĆ</vt:lpstr>
      <vt:lpstr>TABL._21__30_._POWIERZCHNIA_LASÓW</vt:lpstr>
      <vt:lpstr>TABL._3__12_._ŚCIEKI_PRZEMYSŁOWE_I_KOMUNALNE_WYMAGAJĄCE_OCZYSZCZANIA_ODPROWADZONE_DO_WÓD_LUB_DO_ZIEMI</vt:lpstr>
      <vt:lpstr>TABL._4__13_._OCZYSZCZANE_ŚCIEKI_KOMUNALNE_ODPROWADZONE_SIECIĄ_KANALIZACYJNĄ</vt:lpstr>
      <vt:lpstr>TABL._5__14_._EMISJA_I_REDUKCJA_ZANIECZYSZCZEŃ_POWIETRZA_Z_ZAKŁADÓW_SZCZEGÓLNIE_UCIĄŻLIWYCH_DLA_CZYSTOŚCI_POWIETRZA</vt:lpstr>
      <vt:lpstr>TABL._6__15_._OCHRONA_PRZYRODY</vt:lpstr>
      <vt:lpstr>TABL._7__16_._ODPADY_a_WYTWORZONE_I_DOTYCHCZAS_SKŁADOWANE__NAGROMADZONE_ORAZ_TERENY_ICH_SKŁADOWANIA</vt:lpstr>
      <vt:lpstr>TABL._8__17_._ODPADY_KOMUNALNE_I_NIECZYSTOŚCI_CIEKŁE</vt:lpstr>
      <vt:lpstr>TABL._9__18_._NAKŁADY_a_NA_ŚRODKI_TRWAŁE_SŁUŻĄCE_OCHRONIE_ŚRODOWISKA_I_GOSPODARCE__WODNEJ__ceny_bieżące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2019-09-23T05:57:40Z</cp:lastPrinted>
  <dcterms:created xsi:type="dcterms:W3CDTF">2015-08-26T10:01:16Z</dcterms:created>
  <dcterms:modified xsi:type="dcterms:W3CDTF">2021-12-13T10:16:45Z</dcterms:modified>
</cp:coreProperties>
</file>