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C:\Users\KlozM\Desktop\WAZNE\01-Publikacje-2021\INFORMATOR GDANSKA za 2020 rok\Excel-tablice\"/>
    </mc:Choice>
  </mc:AlternateContent>
  <xr:revisionPtr revIDLastSave="0" documentId="13_ncr:1_{046253B2-7D02-4755-884C-C8632ADD1383}" xr6:coauthVersionLast="36" xr6:coauthVersionMax="36" xr10:uidLastSave="{00000000-0000-0000-0000-000000000000}"/>
  <bookViews>
    <workbookView xWindow="0" yWindow="0" windowWidth="28800" windowHeight="13020" xr2:uid="{00000000-000D-0000-FFFF-FFFF00000000}"/>
  </bookViews>
  <sheets>
    <sheet name="Tabl.1(79)" sheetId="1" r:id="rId1"/>
    <sheet name="Tabl.2(80)" sheetId="2" r:id="rId2"/>
    <sheet name="Tabl.3(81)" sheetId="3" r:id="rId3"/>
    <sheet name="Tabl.4(82)" sheetId="5" r:id="rId4"/>
    <sheet name="Tabl.5(83)" sheetId="6" r:id="rId5"/>
    <sheet name="Tabl.6(84)" sheetId="7" r:id="rId6"/>
    <sheet name="Tabl.7(85)" sheetId="8" r:id="rId7"/>
    <sheet name="Tabl.8(86)" sheetId="9" r:id="rId8"/>
    <sheet name="Tabl.9(87)" sheetId="10" r:id="rId9"/>
    <sheet name="Tabl.10(88)" sheetId="11" r:id="rId10"/>
    <sheet name="Tabl.11(89)" sheetId="12" r:id="rId11"/>
    <sheet name="Tabl.12(90)" sheetId="13" r:id="rId12"/>
  </sheets>
  <definedNames>
    <definedName name="INFRASTRUKTURA_KOMUNALNA._MIESZKANIA">'Tabl.1(79)'!$A$1</definedName>
    <definedName name="_xlnm.Print_Area" localSheetId="0">'Tabl.1(79)'!$A$1:$D$17</definedName>
    <definedName name="_xlnm.Print_Area" localSheetId="9">'Tabl.10(88)'!$A$1:$D$20</definedName>
    <definedName name="_xlnm.Print_Area" localSheetId="10">'Tabl.11(89)'!$A$1:$H$21</definedName>
    <definedName name="_xlnm.Print_Area" localSheetId="1">'Tabl.2(80)'!$A$1:$D$14</definedName>
    <definedName name="_xlnm.Print_Area" localSheetId="2">'Tabl.3(81)'!$A$1:$D$8</definedName>
    <definedName name="_xlnm.Print_Area" localSheetId="3">'Tabl.4(82)'!$A$1:$D$13</definedName>
    <definedName name="_xlnm.Print_Area" localSheetId="4">'Tabl.5(83)'!$A$1:$D$13</definedName>
    <definedName name="_xlnm.Print_Area" localSheetId="5">'Tabl.6(84)'!$A$5:$I$16</definedName>
    <definedName name="_xlnm.Print_Area" localSheetId="6">'Tabl.7(85)'!$A$1:$H$12</definedName>
    <definedName name="_xlnm.Print_Area" localSheetId="7">'Tabl.8(86)'!$A$1:$D$8</definedName>
    <definedName name="_xlnm.Print_Area" localSheetId="8">'Tabl.9(87)'!$A$1:$D$12</definedName>
    <definedName name="TABL._10__88_._NOWO_WYBUDOWANE_BUDYNKI_MIESZKALNE_ODDANE_DO_UŻYTKOWANIA_a_WEDŁUG_LICZBY_MIESZKAŃ_I_IZB">'Tabl.10(88)'!$A$1</definedName>
    <definedName name="TABL._11__89_._TRANSAKCJE_KUPNA_SPRZEDAŻY_NIERUCHOMOŚCI__wolny_rynek">'Tabl.11(89)'!$A$1</definedName>
    <definedName name="TABL._12__90_._TRANSAKCJE_KUPNA_SPRZEDAŻY_NIERUCHOMOŚCI_GRUNTOWYCH__wolny_rynek">'Tabl.12(90)'!$A$1</definedName>
    <definedName name="TABL._2__80_._SIEĆ_GAZOWA_ORAZ_ODBIORCY_I_ZUŻYCIE_GAZU_Z_SIECI_W_GOSPODARSTWACH_DOMOWYCH">'Tabl.2(80)'!$A$1</definedName>
    <definedName name="TABL._3__81_._OGRZEWNICTWO">'Tabl.3(81)'!$A$1</definedName>
    <definedName name="TABL._4__82_._ZASOBY_MIESZKANIOWE_a">'Tabl.4(82)'!$A$1</definedName>
    <definedName name="TABL._5__83_._MIESZKANIA_W_ZASOBACH_MIESZKANIOWYCH_a_WYPOSAŻONE_W_INSTALACJE">'Tabl.5(83)'!$A$1</definedName>
    <definedName name="TABL._7__85_._MIESZKANIA__NA_KTÓRYCH_BUDOWĘ_WYDANO_POZWOLENIA_W_2020_R.">'Tabl.7(85)'!$A$1</definedName>
    <definedName name="TABL._8__86_._MIESZKANIA__KTÓRYCH_BUDOWĘ_ROZPOCZĘTO">'Tabl.8(86)'!$A$1</definedName>
    <definedName name="TABL._9__87_._GOSPODARKA_GRUNTAMI_POD_BUDOWNICTWO_MIESZKANIOWE">'Tabl.9(87)'!$A$1</definedName>
    <definedName name="Uwaga_do_tablic_6__84__8__86">'Tabl.6(84)'!$A$1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1" l="1"/>
  <c r="C11" i="11"/>
</calcChain>
</file>

<file path=xl/sharedStrings.xml><?xml version="1.0" encoding="utf-8"?>
<sst xmlns="http://schemas.openxmlformats.org/spreadsheetml/2006/main" count="365" uniqueCount="201">
  <si>
    <t>WYSZCZEGÓLNIENIE</t>
  </si>
  <si>
    <t>SPECIFICATION</t>
  </si>
  <si>
    <t xml:space="preserve">wodociągowe  </t>
  </si>
  <si>
    <t xml:space="preserve">kanalizacyjne  </t>
  </si>
  <si>
    <t xml:space="preserve">Kotłownie  </t>
  </si>
  <si>
    <t>Boiler rooms</t>
  </si>
  <si>
    <t>Przeciętna:</t>
  </si>
  <si>
    <t>Average:</t>
  </si>
  <si>
    <t xml:space="preserve">liczba izb w mieszkaniu  </t>
  </si>
  <si>
    <t>number of rooms in a dwelling</t>
  </si>
  <si>
    <t xml:space="preserve">Wodociąg  </t>
  </si>
  <si>
    <t>Water supply system</t>
  </si>
  <si>
    <t xml:space="preserve">Ustęp  </t>
  </si>
  <si>
    <t xml:space="preserve">Lavatory </t>
  </si>
  <si>
    <t xml:space="preserve">Bathroom </t>
  </si>
  <si>
    <t xml:space="preserve">Gaz z sieci  </t>
  </si>
  <si>
    <t>Gas from gas supply system</t>
  </si>
  <si>
    <t xml:space="preserve">Centralne ogrzewanie  </t>
  </si>
  <si>
    <t>Central heating</t>
  </si>
  <si>
    <t>Public building society</t>
  </si>
  <si>
    <t xml:space="preserve">Mieszkania  </t>
  </si>
  <si>
    <t>a</t>
  </si>
  <si>
    <t>Dwellings</t>
  </si>
  <si>
    <t>b</t>
  </si>
  <si>
    <t>c</t>
  </si>
  <si>
    <t xml:space="preserve">Pozwolenia  </t>
  </si>
  <si>
    <t xml:space="preserve">Permits </t>
  </si>
  <si>
    <t xml:space="preserve">Budynki  </t>
  </si>
  <si>
    <t>Buildings</t>
  </si>
  <si>
    <t xml:space="preserve">Dwellings </t>
  </si>
  <si>
    <t xml:space="preserve">Indywidualne  </t>
  </si>
  <si>
    <t xml:space="preserve">Private </t>
  </si>
  <si>
    <t xml:space="preserve">Przeznaczone na sprzedaż lub wynajem  </t>
  </si>
  <si>
    <t xml:space="preserve">Społeczne czynszowe  </t>
  </si>
  <si>
    <t xml:space="preserve">w tym uzbrojone  </t>
  </si>
  <si>
    <t>Budynki o liczbie mieszkań:</t>
  </si>
  <si>
    <t xml:space="preserve">31 i więcej  </t>
  </si>
  <si>
    <t>31 and more</t>
  </si>
  <si>
    <t xml:space="preserve">9 i mniej  </t>
  </si>
  <si>
    <t xml:space="preserve">9 and less </t>
  </si>
  <si>
    <t xml:space="preserve">10-49   </t>
  </si>
  <si>
    <t xml:space="preserve">10-49 </t>
  </si>
  <si>
    <t xml:space="preserve">50-99  </t>
  </si>
  <si>
    <t>50-99</t>
  </si>
  <si>
    <t xml:space="preserve">100-199  </t>
  </si>
  <si>
    <t>100-199</t>
  </si>
  <si>
    <t xml:space="preserve">200 i więcej  </t>
  </si>
  <si>
    <t xml:space="preserve">200 and more </t>
  </si>
  <si>
    <t>5-10</t>
  </si>
  <si>
    <t>11-30</t>
  </si>
  <si>
    <t xml:space="preserve">water supply </t>
  </si>
  <si>
    <t>Sieć rozdzielcza w km:</t>
  </si>
  <si>
    <t xml:space="preserve">wodociągowa  </t>
  </si>
  <si>
    <t>Distribution network in km:</t>
  </si>
  <si>
    <t xml:space="preserve">sewerage </t>
  </si>
  <si>
    <t>a Łącznie z kolektorami.   </t>
  </si>
  <si>
    <t>a Including collectors.</t>
  </si>
  <si>
    <t>w tym:</t>
  </si>
  <si>
    <t>of which:</t>
  </si>
  <si>
    <t xml:space="preserve">Lokale  </t>
  </si>
  <si>
    <t>Premises</t>
  </si>
  <si>
    <t xml:space="preserve">mieszkalne </t>
  </si>
  <si>
    <t>residential</t>
  </si>
  <si>
    <t xml:space="preserve">niemieszkalne  </t>
  </si>
  <si>
    <t>non-residential</t>
  </si>
  <si>
    <t xml:space="preserve">handlowo-usługowe  </t>
  </si>
  <si>
    <t>commercial</t>
  </si>
  <si>
    <t xml:space="preserve">biurowe  </t>
  </si>
  <si>
    <t>office</t>
  </si>
  <si>
    <t xml:space="preserve">mieszkalne  </t>
  </si>
  <si>
    <t xml:space="preserve">Nieruchomości gruntowe  </t>
  </si>
  <si>
    <t>Land properties</t>
  </si>
  <si>
    <t xml:space="preserve">zabudowane  </t>
  </si>
  <si>
    <t xml:space="preserve">niezabudowane  </t>
  </si>
  <si>
    <t>•</t>
  </si>
  <si>
    <t>-</t>
  </si>
  <si>
    <t xml:space="preserve">Izby w mieszkaniach w tys.  </t>
  </si>
  <si>
    <t>a Na podstawie bilansów.</t>
  </si>
  <si>
    <t>a On the basis of balances.</t>
  </si>
  <si>
    <t>Budynki o liczbie izb:</t>
  </si>
  <si>
    <t>undeveloped</t>
  </si>
  <si>
    <t>developed</t>
  </si>
  <si>
    <t>of which improved</t>
  </si>
  <si>
    <t xml:space="preserve">Sprzedaż energii cieplnej (w ciągu roku) w TJ  </t>
  </si>
  <si>
    <t>Sale of heating energy (during the year) in TJ</t>
  </si>
  <si>
    <t xml:space="preserve">   SPECIFICATION
a – total
b – of which private construction</t>
  </si>
  <si>
    <t xml:space="preserve">    WYSZCZEGÓLNIENIE
a – ogółem
b – w tym budownictwo indywidualne</t>
  </si>
  <si>
    <t xml:space="preserve">Grunty w zasobie gmin pod budownictwo mieszkaniowe  </t>
  </si>
  <si>
    <t xml:space="preserve">Buildings with specified number of dwellings: </t>
  </si>
  <si>
    <t>Buildings with specified number of rooms:</t>
  </si>
  <si>
    <t>w GWh</t>
  </si>
  <si>
    <t>na 1 mieszkańca w kWh</t>
  </si>
  <si>
    <t>in GWh</t>
  </si>
  <si>
    <t>per capita in kWh</t>
  </si>
  <si>
    <t>Gmina land for dwelling construction</t>
  </si>
  <si>
    <t xml:space="preserve">Wielorodzinne  </t>
  </si>
  <si>
    <t xml:space="preserve">Jednorodzinne  </t>
  </si>
  <si>
    <t>Multi-family</t>
  </si>
  <si>
    <t>Single-family</t>
  </si>
  <si>
    <t xml:space="preserve">Spółdzielcze </t>
  </si>
  <si>
    <t>Stan w dniu 31 grudnia</t>
  </si>
  <si>
    <t>As of 31 December</t>
  </si>
  <si>
    <t>Przyłącza prowadzące do budynków mieszkalnych w szt.:</t>
  </si>
  <si>
    <t>Connections leading to residential buildings in units:</t>
  </si>
  <si>
    <t>Area of grounds transferred to investor for dwelling construction</t>
  </si>
  <si>
    <t>Connections leading to residential and non-residential buildings in units</t>
  </si>
  <si>
    <t xml:space="preserve">a Łącznie z odbiorcami korzystającymi z gazomierzy zbiorczych.   </t>
  </si>
  <si>
    <t xml:space="preserve">
W związku ze zmianą metodologii mieszkania realizowane przez inwestorów indywidualnych z przeznaczeniem na sprzedaż lub wynajem w celu osiągnięcia zysku do 2017 r. zaliczane były do budownictwa indywidualnego, a od 2018 r. – do budownictwa „przeznaczonego na sprzedaż lub wynajem”.</t>
  </si>
  <si>
    <t>Cooperative</t>
  </si>
  <si>
    <t xml:space="preserve">Sieć cieplna przesyłowa i rozdzielcza w km  </t>
  </si>
  <si>
    <t>Heating transmission and distribution network in km</t>
  </si>
  <si>
    <t xml:space="preserve">Buildings </t>
  </si>
  <si>
    <t>a Inhabited and uninhabited; on the basis of balances.</t>
  </si>
  <si>
    <t>a Zamieszkane i niezamieszkane; na podstawie bilansów.</t>
  </si>
  <si>
    <t xml:space="preserve">Łazienkę  </t>
  </si>
  <si>
    <t xml:space="preserve">
Due to a change in the methodology, dwelling construction undertaken by private investors, intended for sale or rental in order to generate profit, were classified as private construction until 2017, and from 2018 as construction "intended for sale or rental".</t>
  </si>
  <si>
    <t xml:space="preserve">Mieszkania </t>
  </si>
  <si>
    <t>Intended for sale or rental</t>
  </si>
  <si>
    <t>WYSZCZEGÓLNIENIE
a – 2019
b – 2020</t>
  </si>
  <si>
    <t>SPECIFICATION
a – 2019
b – 2020</t>
  </si>
  <si>
    <t xml:space="preserve">Powierzchnia gruntów przekazanych inwestorom pod budownictwo mieszkaniowe  </t>
  </si>
  <si>
    <t>Rooms in dwellings in thousands</t>
  </si>
  <si>
    <t>Gas supply system in km</t>
  </si>
  <si>
    <t>Zużycie gazu z sieci (w ciągu roku):</t>
  </si>
  <si>
    <t>na 1 odbiorcę w kWh</t>
  </si>
  <si>
    <t>per consumer in kWh</t>
  </si>
  <si>
    <t>Uwaga do tablic 6 (84)-8 (86)</t>
  </si>
  <si>
    <t>Note to tables 6 (84)-8 (86)</t>
  </si>
  <si>
    <t xml:space="preserve">a Including gas consumers using collective gas meters.   </t>
  </si>
  <si>
    <r>
      <t>kanalizacyjna</t>
    </r>
    <r>
      <rPr>
        <vertAlign val="superscript"/>
        <sz val="9"/>
        <rFont val="Arial"/>
        <family val="2"/>
        <charset val="238"/>
      </rPr>
      <t xml:space="preserve"> a</t>
    </r>
    <r>
      <rPr>
        <sz val="9"/>
        <rFont val="Arial"/>
        <family val="2"/>
        <charset val="238"/>
      </rPr>
      <t xml:space="preserve">  </t>
    </r>
  </si>
  <si>
    <r>
      <t>Zużycie wody z wodociągów w gospodarstwach domowych (w ciągu roku) w hm</t>
    </r>
    <r>
      <rPr>
        <vertAlign val="superscript"/>
        <sz val="9"/>
        <rFont val="Arial"/>
        <family val="2"/>
        <charset val="238"/>
      </rPr>
      <t>3</t>
    </r>
    <r>
      <rPr>
        <sz val="9"/>
        <rFont val="Arial"/>
        <family val="2"/>
        <charset val="238"/>
      </rPr>
      <t xml:space="preserve">  </t>
    </r>
  </si>
  <si>
    <r>
      <t>na 1 mieszkańca w m</t>
    </r>
    <r>
      <rPr>
        <vertAlign val="superscript"/>
        <sz val="9"/>
        <rFont val="Arial"/>
        <family val="2"/>
        <charset val="238"/>
      </rPr>
      <t>3</t>
    </r>
    <r>
      <rPr>
        <sz val="9"/>
        <rFont val="Arial"/>
        <family val="2"/>
        <charset val="238"/>
      </rPr>
      <t xml:space="preserve">  </t>
    </r>
  </si>
  <si>
    <r>
      <t xml:space="preserve">sewerage </t>
    </r>
    <r>
      <rPr>
        <vertAlign val="superscript"/>
        <sz val="9"/>
        <color theme="1" tint="0.34998626667073579"/>
        <rFont val="Arial"/>
        <family val="2"/>
        <charset val="238"/>
      </rPr>
      <t>a</t>
    </r>
  </si>
  <si>
    <r>
      <t>Consumption of water from water supply systems in households (during the year) in hm</t>
    </r>
    <r>
      <rPr>
        <vertAlign val="superscript"/>
        <sz val="9"/>
        <color theme="1" tint="0.34998626667073579"/>
        <rFont val="Arial"/>
        <family val="2"/>
        <charset val="238"/>
      </rPr>
      <t>3</t>
    </r>
  </si>
  <si>
    <r>
      <t>per capita in m</t>
    </r>
    <r>
      <rPr>
        <vertAlign val="superscript"/>
        <sz val="9"/>
        <color theme="1" tint="0.34998626667073579"/>
        <rFont val="Arial"/>
        <family val="2"/>
        <charset val="238"/>
      </rPr>
      <t>3</t>
    </r>
  </si>
  <si>
    <t xml:space="preserve">INFRASTRUKTURA KOMUNALNA. MIESZKANIA </t>
  </si>
  <si>
    <t>MUNICIPAL INFRASTRUCTURE. DWELLINGS</t>
  </si>
  <si>
    <r>
      <t xml:space="preserve">TABL. 1 (79). </t>
    </r>
    <r>
      <rPr>
        <b/>
        <sz val="9"/>
        <rFont val="Arial"/>
        <family val="2"/>
        <charset val="238"/>
      </rPr>
      <t xml:space="preserve">WODOCIĄGI I KANALIZACJA  </t>
    </r>
  </si>
  <si>
    <t xml:space="preserve">WATER SUPPLY AND SEWERAGE SYSTEMS  </t>
  </si>
  <si>
    <r>
      <t>Sieć gazowa</t>
    </r>
    <r>
      <rPr>
        <vertAlign val="superscript"/>
        <sz val="9"/>
        <rFont val="Arial"/>
        <family val="2"/>
        <charset val="238"/>
      </rPr>
      <t xml:space="preserve"> </t>
    </r>
    <r>
      <rPr>
        <sz val="9"/>
        <rFont val="Arial"/>
        <family val="2"/>
        <charset val="238"/>
      </rPr>
      <t xml:space="preserve">w km  </t>
    </r>
  </si>
  <si>
    <r>
      <t>Przyłącza prowadzące do budynków</t>
    </r>
    <r>
      <rPr>
        <vertAlign val="superscript"/>
        <sz val="9"/>
        <rFont val="Arial"/>
        <family val="2"/>
        <charset val="238"/>
      </rPr>
      <t xml:space="preserve"> </t>
    </r>
    <r>
      <rPr>
        <sz val="9"/>
        <rFont val="Arial"/>
        <family val="2"/>
        <charset val="238"/>
      </rPr>
      <t xml:space="preserve">mieszkalnych i niemieszkalnych w szt.  </t>
    </r>
  </si>
  <si>
    <r>
      <t xml:space="preserve">Odbiorcy gazu z sieci </t>
    </r>
    <r>
      <rPr>
        <vertAlign val="superscript"/>
        <sz val="9"/>
        <rFont val="Arial"/>
        <family val="2"/>
        <charset val="238"/>
      </rPr>
      <t>a</t>
    </r>
    <r>
      <rPr>
        <sz val="9"/>
        <rFont val="Arial"/>
        <family val="2"/>
        <charset val="238"/>
      </rPr>
      <t xml:space="preserve">  </t>
    </r>
  </si>
  <si>
    <r>
      <t>Consumers of gas from gas supply system</t>
    </r>
    <r>
      <rPr>
        <vertAlign val="superscript"/>
        <sz val="9"/>
        <color theme="1" tint="0.34998626667073579"/>
        <rFont val="Arial"/>
        <family val="2"/>
        <charset val="238"/>
      </rPr>
      <t xml:space="preserve"> a</t>
    </r>
  </si>
  <si>
    <r>
      <t>Consumption of gas from gas supply system</t>
    </r>
    <r>
      <rPr>
        <vertAlign val="superscript"/>
        <sz val="9"/>
        <color theme="1" tint="0.34998626667073579"/>
        <rFont val="Arial"/>
        <family val="2"/>
        <charset val="238"/>
      </rPr>
      <t xml:space="preserve"> </t>
    </r>
    <r>
      <rPr>
        <sz val="9"/>
        <color theme="1" tint="0.34998626667073579"/>
        <rFont val="Arial"/>
        <family val="2"/>
        <charset val="238"/>
      </rPr>
      <t>(during the year):</t>
    </r>
  </si>
  <si>
    <r>
      <t xml:space="preserve">TABL. 2 (80). </t>
    </r>
    <r>
      <rPr>
        <b/>
        <sz val="9"/>
        <rFont val="Arial"/>
        <family val="2"/>
        <charset val="238"/>
      </rPr>
      <t>SIEĆ GAZOWA ORAZ ODBIORCY I ZUŻYCIE GAZU Z SIECI W GOSPODARSTWACH DOMOWYCH</t>
    </r>
  </si>
  <si>
    <t>GAS  SUPPLY SYSTEM AS WELL AS CONSUMERS AND CONSUMPTION OF GAS FROM GAS SUPPLY SYSTEM IN HOUSEHOLDS</t>
  </si>
  <si>
    <r>
      <t xml:space="preserve">TABL. 3 (81). </t>
    </r>
    <r>
      <rPr>
        <b/>
        <sz val="9"/>
        <rFont val="Arial"/>
        <family val="2"/>
        <charset val="238"/>
      </rPr>
      <t>OGRZEWNICTWO</t>
    </r>
    <r>
      <rPr>
        <b/>
        <vertAlign val="superscript"/>
        <sz val="9"/>
        <rFont val="Arial"/>
        <family val="2"/>
        <charset val="238"/>
      </rPr>
      <t xml:space="preserve"> </t>
    </r>
  </si>
  <si>
    <r>
      <t>HEATING</t>
    </r>
    <r>
      <rPr>
        <vertAlign val="superscript"/>
        <sz val="9"/>
        <color theme="1" tint="0.34998626667073579"/>
        <rFont val="Arial"/>
        <family val="2"/>
        <charset val="238"/>
      </rPr>
      <t xml:space="preserve"> </t>
    </r>
  </si>
  <si>
    <r>
      <t>Powierzchnia użytkowa mieszkań w tys. m</t>
    </r>
    <r>
      <rPr>
        <vertAlign val="superscript"/>
        <sz val="9"/>
        <rFont val="Arial"/>
        <family val="2"/>
        <charset val="238"/>
      </rPr>
      <t>2</t>
    </r>
    <r>
      <rPr>
        <sz val="9"/>
        <rFont val="Arial"/>
        <family val="2"/>
        <charset val="238"/>
      </rPr>
      <t xml:space="preserve">  </t>
    </r>
  </si>
  <si>
    <r>
      <t>powierzchnia użytkowa 1 mieszkania w m</t>
    </r>
    <r>
      <rPr>
        <vertAlign val="superscript"/>
        <sz val="9"/>
        <rFont val="Arial"/>
        <family val="2"/>
        <charset val="238"/>
      </rPr>
      <t>2</t>
    </r>
    <r>
      <rPr>
        <sz val="9"/>
        <rFont val="Arial"/>
        <family val="2"/>
        <charset val="238"/>
      </rPr>
      <t xml:space="preserve">  </t>
    </r>
  </si>
  <si>
    <r>
      <t>Useful floor area of dwellings in thousand m</t>
    </r>
    <r>
      <rPr>
        <vertAlign val="superscript"/>
        <sz val="9"/>
        <color theme="1" tint="0.34998626667073579"/>
        <rFont val="Arial"/>
        <family val="2"/>
        <charset val="238"/>
      </rPr>
      <t>2</t>
    </r>
  </si>
  <si>
    <r>
      <t>useful floor area of a dwelling in m</t>
    </r>
    <r>
      <rPr>
        <vertAlign val="superscript"/>
        <sz val="9"/>
        <color theme="1" tint="0.34998626667073579"/>
        <rFont val="Arial"/>
        <family val="2"/>
        <charset val="238"/>
      </rPr>
      <t>2</t>
    </r>
  </si>
  <si>
    <r>
      <t xml:space="preserve">TABL. 4 (82). </t>
    </r>
    <r>
      <rPr>
        <b/>
        <sz val="9"/>
        <rFont val="Arial"/>
        <family val="2"/>
        <charset val="238"/>
      </rPr>
      <t>ZASOBY MIESZKANIOWE</t>
    </r>
    <r>
      <rPr>
        <b/>
        <vertAlign val="superscript"/>
        <sz val="9"/>
        <rFont val="Arial"/>
        <family val="2"/>
        <charset val="238"/>
      </rPr>
      <t xml:space="preserve"> a </t>
    </r>
  </si>
  <si>
    <r>
      <t>DWELLING STOCKS</t>
    </r>
    <r>
      <rPr>
        <vertAlign val="superscript"/>
        <sz val="9"/>
        <color theme="1" tint="0.34998626667073579"/>
        <rFont val="Arial"/>
        <family val="2"/>
        <charset val="238"/>
      </rPr>
      <t xml:space="preserve"> a</t>
    </r>
  </si>
  <si>
    <r>
      <t xml:space="preserve">TABL. 5 (83). </t>
    </r>
    <r>
      <rPr>
        <b/>
        <sz val="9"/>
        <rFont val="Arial"/>
        <family val="2"/>
        <charset val="238"/>
      </rPr>
      <t>MIESZKANIA W ZASOBACH MIESZKANIOWYCH</t>
    </r>
    <r>
      <rPr>
        <b/>
        <vertAlign val="superscript"/>
        <sz val="9"/>
        <rFont val="Arial"/>
        <family val="2"/>
        <charset val="238"/>
      </rPr>
      <t xml:space="preserve"> a</t>
    </r>
    <r>
      <rPr>
        <b/>
        <sz val="9"/>
        <rFont val="Arial"/>
        <family val="2"/>
        <charset val="238"/>
      </rPr>
      <t xml:space="preserve"> WYPOSAŻONE W INSTALACJE </t>
    </r>
  </si>
  <si>
    <r>
      <t xml:space="preserve">DWELLINGS IN DWELLING STOCKS </t>
    </r>
    <r>
      <rPr>
        <vertAlign val="superscript"/>
        <sz val="9"/>
        <color theme="1" tint="0.34998626667073579"/>
        <rFont val="Arial"/>
        <family val="2"/>
        <charset val="238"/>
      </rPr>
      <t>a</t>
    </r>
    <r>
      <rPr>
        <sz val="9"/>
        <color theme="1" tint="0.34998626667073579"/>
        <rFont val="Arial"/>
        <family val="2"/>
        <charset val="238"/>
      </rPr>
      <t xml:space="preserve"> FITTED WITH WATER, SEWAGE  GAS AND CENTRAL HEATING SYSTEMS </t>
    </r>
  </si>
  <si>
    <r>
      <t xml:space="preserve">w % wyposażenie w
</t>
    </r>
    <r>
      <rPr>
        <sz val="8"/>
        <color theme="1" tint="0.34998626667073579"/>
        <rFont val="Arial"/>
        <family val="2"/>
        <charset val="238"/>
      </rPr>
      <t>in % fitted with</t>
    </r>
  </si>
  <si>
    <r>
      <t>Powierzchnia użytkowa mieszkań w m</t>
    </r>
    <r>
      <rPr>
        <vertAlign val="superscript"/>
        <sz val="9"/>
        <rFont val="Arial"/>
        <family val="2"/>
        <charset val="238"/>
      </rPr>
      <t>2</t>
    </r>
  </si>
  <si>
    <r>
      <t>Przeciętna powierzchnia użytkowa 1 mieszkania w m</t>
    </r>
    <r>
      <rPr>
        <vertAlign val="superscript"/>
        <sz val="9"/>
        <rFont val="Arial"/>
        <family val="2"/>
        <charset val="238"/>
      </rPr>
      <t>2</t>
    </r>
    <r>
      <rPr>
        <sz val="9"/>
        <rFont val="Arial"/>
        <family val="2"/>
        <charset val="238"/>
      </rPr>
      <t xml:space="preserve">  </t>
    </r>
  </si>
  <si>
    <r>
      <t>Useful floor area of dwellings in m</t>
    </r>
    <r>
      <rPr>
        <vertAlign val="superscript"/>
        <sz val="9"/>
        <color theme="1" tint="0.34998626667073579"/>
        <rFont val="Arial"/>
        <family val="2"/>
        <charset val="238"/>
      </rPr>
      <t>2</t>
    </r>
  </si>
  <si>
    <r>
      <t>Average useful floor area of a dwelling in m</t>
    </r>
    <r>
      <rPr>
        <vertAlign val="superscript"/>
        <sz val="9"/>
        <color theme="1" tint="0.34998626667073579"/>
        <rFont val="Arial"/>
        <family val="2"/>
        <charset val="238"/>
      </rPr>
      <t>2</t>
    </r>
  </si>
  <si>
    <t>SPECIFICATION
a – in absolute numbers
b – 2019 = 100
c – in %</t>
  </si>
  <si>
    <t>WYSZCZEGÓLNIENIE
a – w liczbach bezwzględnych
b – 2019 = 100
c – w %</t>
  </si>
  <si>
    <r>
      <t xml:space="preserve">Ogółem
</t>
    </r>
    <r>
      <rPr>
        <sz val="8"/>
        <color theme="1" tint="0.34998626667073579"/>
        <rFont val="Arial"/>
        <family val="2"/>
        <charset val="238"/>
      </rPr>
      <t>Total</t>
    </r>
  </si>
  <si>
    <r>
      <t>Indywidualne</t>
    </r>
    <r>
      <rPr>
        <vertAlign val="superscript"/>
        <sz val="8"/>
        <rFont val="Arial"/>
        <family val="2"/>
        <charset val="238"/>
      </rPr>
      <t xml:space="preserve"> </t>
    </r>
    <r>
      <rPr>
        <sz val="8"/>
        <rFont val="Arial"/>
        <family val="2"/>
        <charset val="238"/>
      </rPr>
      <t xml:space="preserve"> 
</t>
    </r>
    <r>
      <rPr>
        <sz val="8"/>
        <color theme="1" tint="0.34998626667073579"/>
        <rFont val="Arial"/>
        <family val="2"/>
        <charset val="238"/>
      </rPr>
      <t>Private</t>
    </r>
    <r>
      <rPr>
        <vertAlign val="superscript"/>
        <sz val="8"/>
        <rFont val="Arial"/>
        <family val="2"/>
        <charset val="238"/>
      </rPr>
      <t xml:space="preserve"> </t>
    </r>
  </si>
  <si>
    <r>
      <t xml:space="preserve">Przeznaczone na sprzedaż lub wynajem
</t>
    </r>
    <r>
      <rPr>
        <sz val="8"/>
        <color theme="1" tint="0.34998626667073579"/>
        <rFont val="Arial"/>
        <family val="2"/>
        <charset val="238"/>
      </rPr>
      <t>Intended for sale or rental</t>
    </r>
  </si>
  <si>
    <r>
      <t xml:space="preserve">Spółdzielcze
</t>
    </r>
    <r>
      <rPr>
        <sz val="8"/>
        <color theme="1" tint="0.34998626667073579"/>
        <rFont val="Arial"/>
        <family val="2"/>
        <charset val="238"/>
      </rPr>
      <t>Cooperative</t>
    </r>
  </si>
  <si>
    <r>
      <t xml:space="preserve">Komunalne (gminne)
</t>
    </r>
    <r>
      <rPr>
        <sz val="8"/>
        <color theme="1" tint="0.34998626667073579"/>
        <rFont val="Arial"/>
        <family val="2"/>
        <charset val="238"/>
      </rPr>
      <t>Municipal (gmina)</t>
    </r>
  </si>
  <si>
    <r>
      <t xml:space="preserve">Społeczne czynszowe
</t>
    </r>
    <r>
      <rPr>
        <sz val="8"/>
        <color theme="1" tint="0.34998626667073579"/>
        <rFont val="Arial"/>
        <family val="2"/>
        <charset val="238"/>
      </rPr>
      <t>Public building society</t>
    </r>
  </si>
  <si>
    <r>
      <t xml:space="preserve">Zakładowe
</t>
    </r>
    <r>
      <rPr>
        <sz val="8"/>
        <color theme="1" tint="0.34998626667073579"/>
        <rFont val="Arial"/>
        <family val="2"/>
        <charset val="238"/>
      </rPr>
      <t>Company</t>
    </r>
  </si>
  <si>
    <r>
      <t>TABL. 6 (84).</t>
    </r>
    <r>
      <rPr>
        <b/>
        <sz val="9"/>
        <rFont val="Arial"/>
        <family val="2"/>
        <charset val="238"/>
      </rPr>
      <t xml:space="preserve"> MIESZKANIA ODDANE DO UŻYTKOWANIA W 2020 R.</t>
    </r>
  </si>
  <si>
    <t>DWELLINGS COMPLETED IN 2020</t>
  </si>
  <si>
    <r>
      <t>Powierzchnia użytkowa mieszkań w m</t>
    </r>
    <r>
      <rPr>
        <vertAlign val="superscript"/>
        <sz val="9"/>
        <rFont val="Arial "/>
        <charset val="238"/>
      </rPr>
      <t>2</t>
    </r>
  </si>
  <si>
    <r>
      <t>Useful floor area of dwellings in m</t>
    </r>
    <r>
      <rPr>
        <vertAlign val="superscript"/>
        <sz val="9"/>
        <color theme="1" tint="0.34998626667073579"/>
        <rFont val="Arial "/>
        <charset val="238"/>
      </rPr>
      <t>2</t>
    </r>
  </si>
  <si>
    <r>
      <t>TABL. 7 (85).</t>
    </r>
    <r>
      <rPr>
        <b/>
        <sz val="9"/>
        <rFont val="Arial "/>
        <charset val="238"/>
      </rPr>
      <t xml:space="preserve"> MIESZKANIA, NA KTÓRYCH BUDOWĘ WYDANO POZWOLENIA W 2020 R.</t>
    </r>
  </si>
  <si>
    <t>DWELLINGS FOR WHICH CONSTRUCTION PERMITS WERE ISSUED IN 2020</t>
  </si>
  <si>
    <r>
      <t xml:space="preserve">Mieszkania w nowych budynkach mieszkalnych
</t>
    </r>
    <r>
      <rPr>
        <sz val="8"/>
        <color theme="1" tint="0.34998626667073579"/>
        <rFont val="Arial "/>
        <charset val="238"/>
      </rPr>
      <t>Dwellings in new residential buildings comprising</t>
    </r>
  </si>
  <si>
    <r>
      <t xml:space="preserve">ogółem
</t>
    </r>
    <r>
      <rPr>
        <sz val="8"/>
        <color theme="1" tint="0.34998626667073579"/>
        <rFont val="Arial "/>
        <charset val="238"/>
      </rPr>
      <t>total</t>
    </r>
  </si>
  <si>
    <r>
      <t xml:space="preserve">jednorodzinnych
</t>
    </r>
    <r>
      <rPr>
        <sz val="8"/>
        <color theme="1" tint="0.34998626667073579"/>
        <rFont val="Arial "/>
        <charset val="238"/>
      </rPr>
      <t>one dwelling</t>
    </r>
  </si>
  <si>
    <r>
      <t xml:space="preserve">o dwóch mieszkaniach
</t>
    </r>
    <r>
      <rPr>
        <sz val="8"/>
        <color theme="1" tint="0.34998626667073579"/>
        <rFont val="Arial "/>
        <charset val="238"/>
      </rPr>
      <t>two dwellings</t>
    </r>
  </si>
  <si>
    <r>
      <t xml:space="preserve">o trzech i więcej mieszkaniach
</t>
    </r>
    <r>
      <rPr>
        <sz val="8"/>
        <color theme="1" tint="0.34998626667073579"/>
        <rFont val="Arial "/>
        <charset val="238"/>
      </rPr>
      <t>three dwellings and more</t>
    </r>
  </si>
  <si>
    <r>
      <t xml:space="preserve">TABL. 8 (86). </t>
    </r>
    <r>
      <rPr>
        <b/>
        <sz val="9"/>
        <rFont val="Arial"/>
        <family val="2"/>
        <charset val="238"/>
      </rPr>
      <t>MIESZKANIA, KTÓRYCH BUDOWĘ ROZPOCZĘTO</t>
    </r>
  </si>
  <si>
    <t>DWELLINGS STARTED</t>
  </si>
  <si>
    <r>
      <t xml:space="preserve">OGÓŁEM </t>
    </r>
    <r>
      <rPr>
        <sz val="9"/>
        <rFont val="Arial"/>
        <family val="2"/>
        <charset val="238"/>
      </rPr>
      <t xml:space="preserve"> </t>
    </r>
  </si>
  <si>
    <t>TOTAL</t>
  </si>
  <si>
    <r>
      <t xml:space="preserve">TABL. 9 (87). </t>
    </r>
    <r>
      <rPr>
        <b/>
        <sz val="9"/>
        <rFont val="Arial"/>
        <family val="2"/>
        <charset val="238"/>
      </rPr>
      <t>GOSPODARKA GRUNTAMI POD BUDOWNICTWO MIESZKANIOWE</t>
    </r>
  </si>
  <si>
    <t>ADMINISTRATION OF GROUNDS FOR DWELLING CONSTRUCTION</t>
  </si>
  <si>
    <r>
      <t xml:space="preserve">w ha
</t>
    </r>
    <r>
      <rPr>
        <sz val="8"/>
        <color theme="1" tint="0.34998626667073579"/>
        <rFont val="Arial"/>
        <family val="2"/>
        <charset val="238"/>
      </rPr>
      <t>in ha</t>
    </r>
  </si>
  <si>
    <r>
      <t xml:space="preserve">TABL. 10 (88). </t>
    </r>
    <r>
      <rPr>
        <b/>
        <sz val="9"/>
        <rFont val="Arial"/>
        <family val="2"/>
        <charset val="238"/>
      </rPr>
      <t>NOWO WYBUDOWANE</t>
    </r>
    <r>
      <rPr>
        <sz val="9"/>
        <rFont val="Arial"/>
        <family val="2"/>
        <charset val="238"/>
      </rPr>
      <t xml:space="preserve"> </t>
    </r>
    <r>
      <rPr>
        <b/>
        <sz val="9"/>
        <rFont val="Arial"/>
        <family val="2"/>
        <charset val="238"/>
      </rPr>
      <t>BUDYNKI MIESZKALNE ODDANE DO UŻYTKOWANIA</t>
    </r>
    <r>
      <rPr>
        <b/>
        <vertAlign val="superscript"/>
        <sz val="9"/>
        <rFont val="Arial"/>
        <family val="2"/>
        <charset val="238"/>
      </rPr>
      <t xml:space="preserve"> a</t>
    </r>
    <r>
      <rPr>
        <b/>
        <sz val="9"/>
        <rFont val="Arial"/>
        <family val="2"/>
        <charset val="238"/>
      </rPr>
      <t xml:space="preserve"> WEDŁUG LICZBY MIESZKAŃ I IZB</t>
    </r>
  </si>
  <si>
    <r>
      <t>NEWLY BUILT RESIDENTIAL BUILDINGS COMPLETED</t>
    </r>
    <r>
      <rPr>
        <vertAlign val="superscript"/>
        <sz val="9"/>
        <color theme="1" tint="0.34998626667073579"/>
        <rFont val="Arial"/>
        <family val="2"/>
        <charset val="238"/>
      </rPr>
      <t xml:space="preserve"> a</t>
    </r>
    <r>
      <rPr>
        <sz val="9"/>
        <color theme="1" tint="0.34998626667073579"/>
        <rFont val="Arial"/>
        <family val="2"/>
        <charset val="238"/>
      </rPr>
      <t xml:space="preserve"> BY NUMBER OF DWELLINGS AND ROOMS</t>
    </r>
  </si>
  <si>
    <t>a Bez domów letnich i domków wypoczynkowych oraz rezydencji wiejskich nieprzystosowanych do stałego zamieszkania (ujętych wyłącznie w ogólnej liczbie budynków mieszkalnych) oraz budynków zbiorowego zamieszkania.</t>
  </si>
  <si>
    <t>a Excluding summer homes and holiday cottages as well as rural residences not adapted for permanent residence (included exclusively in the total number of residential buildings) and collective accommodation buildings.</t>
  </si>
  <si>
    <t xml:space="preserve"> PURCHASE/SALE OF PROPERTIES TRANSACTIONS (free market)</t>
  </si>
  <si>
    <r>
      <t xml:space="preserve">TABL. 11 (89). </t>
    </r>
    <r>
      <rPr>
        <b/>
        <sz val="9"/>
        <rFont val="Arial"/>
        <family val="2"/>
        <charset val="238"/>
      </rPr>
      <t>TRANSAKCJE KUPNA/SPRZEDAŻY NIERUCHOMOŚCI (wolny rynek)</t>
    </r>
  </si>
  <si>
    <r>
      <t xml:space="preserve">Liczba umów
</t>
    </r>
    <r>
      <rPr>
        <sz val="8"/>
        <color theme="1" tint="0.34998626667073579"/>
        <rFont val="Arial"/>
        <family val="2"/>
        <charset val="238"/>
      </rPr>
      <t>Number of contracts</t>
    </r>
  </si>
  <si>
    <r>
      <t xml:space="preserve">Średnia cena 1 nieruchomości
</t>
    </r>
    <r>
      <rPr>
        <sz val="8"/>
        <color theme="1" tint="0.34998626667073579"/>
        <rFont val="Arial"/>
        <family val="2"/>
        <charset val="238"/>
      </rPr>
      <t xml:space="preserve">Average price of 1 property </t>
    </r>
  </si>
  <si>
    <r>
      <t>Średnia cena powierzchni użytkowej 1 m</t>
    </r>
    <r>
      <rPr>
        <vertAlign val="superscript"/>
        <sz val="8"/>
        <rFont val="Arial"/>
        <family val="2"/>
        <charset val="238"/>
      </rPr>
      <t>2</t>
    </r>
    <r>
      <rPr>
        <sz val="8"/>
        <rFont val="Arial"/>
        <family val="2"/>
        <charset val="238"/>
      </rPr>
      <t xml:space="preserve"> nieruchomości 
</t>
    </r>
    <r>
      <rPr>
        <sz val="8"/>
        <color theme="1" tint="0.34998626667073579"/>
        <rFont val="Arial"/>
        <family val="2"/>
        <charset val="238"/>
      </rPr>
      <t>Average price of 1 m</t>
    </r>
    <r>
      <rPr>
        <vertAlign val="superscript"/>
        <sz val="8"/>
        <color theme="1" tint="0.34998626667073579"/>
        <rFont val="Arial"/>
        <family val="2"/>
        <charset val="238"/>
      </rPr>
      <t>2</t>
    </r>
    <r>
      <rPr>
        <sz val="8"/>
        <color theme="1" tint="0.34998626667073579"/>
        <rFont val="Arial"/>
        <family val="2"/>
        <charset val="238"/>
      </rPr>
      <t xml:space="preserve"> of useful floor area</t>
    </r>
  </si>
  <si>
    <r>
      <t xml:space="preserve">Wartość transakcji w mln zł
</t>
    </r>
    <r>
      <rPr>
        <sz val="8"/>
        <color theme="1" tint="0.34998626667073579"/>
        <rFont val="Arial"/>
        <family val="2"/>
        <charset val="238"/>
      </rPr>
      <t>Value of transactions in million PLN</t>
    </r>
    <r>
      <rPr>
        <sz val="8"/>
        <rFont val="Arial"/>
        <family val="2"/>
        <charset val="238"/>
      </rPr>
      <t xml:space="preserve"> </t>
    </r>
  </si>
  <si>
    <r>
      <t xml:space="preserve">w zł
</t>
    </r>
    <r>
      <rPr>
        <sz val="8"/>
        <color theme="1" tint="0.34998626667073579"/>
        <rFont val="Arial"/>
        <family val="2"/>
        <charset val="238"/>
      </rPr>
      <t>in PLN</t>
    </r>
  </si>
  <si>
    <t xml:space="preserve"> PURCHASE/SALE OF LAND PROPERTIES TRANSACTIONS (free market)</t>
  </si>
  <si>
    <r>
      <t xml:space="preserve">TABL. 12 (90). </t>
    </r>
    <r>
      <rPr>
        <b/>
        <sz val="9"/>
        <rFont val="Arial"/>
        <family val="2"/>
        <charset val="238"/>
      </rPr>
      <t>TRANSAKCJE KUPNA/SPRZEDAŻY NIERUCHOMOŚCI GRUNTOWYCH (wolny rynek)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</si>
</sst>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font>
      <sz val="11"/>
      <color theme="1"/>
      <name val="Calibri"/>
      <family val="2"/>
      <charset val="238"/>
      <scheme val="minor"/>
    </font>
    <font>
      <sz val="9"/>
      <name val="Arial"/>
      <family val="2"/>
      <charset val="238"/>
    </font>
    <font>
      <sz val="8"/>
      <name val="Arial"/>
      <family val="2"/>
      <charset val="238"/>
    </font>
    <font>
      <b/>
      <shadow/>
      <sz val="14"/>
      <name val="Arial"/>
      <family val="2"/>
      <charset val="238"/>
    </font>
    <font>
      <sz val="11"/>
      <name val="Arial"/>
      <family val="2"/>
      <charset val="238"/>
    </font>
    <font>
      <b/>
      <sz val="9"/>
      <name val="Arial"/>
      <family val="2"/>
      <charset val="238"/>
    </font>
    <font>
      <vertAlign val="superscript"/>
      <sz val="9"/>
      <name val="Arial"/>
      <family val="2"/>
      <charset val="238"/>
    </font>
    <font>
      <sz val="9"/>
      <color theme="1" tint="0.34998626667073579"/>
      <name val="Arial"/>
      <family val="2"/>
      <charset val="238"/>
    </font>
    <font>
      <b/>
      <shadow/>
      <sz val="14"/>
      <color theme="1" tint="0.34998626667073579"/>
      <name val="Arial"/>
      <family val="2"/>
      <charset val="238"/>
    </font>
    <font>
      <sz val="8"/>
      <color theme="1" tint="0.34998626667073579"/>
      <name val="Arial"/>
      <family val="2"/>
      <charset val="238"/>
    </font>
    <font>
      <vertAlign val="superscript"/>
      <sz val="9"/>
      <color theme="1" tint="0.34998626667073579"/>
      <name val="Arial"/>
      <family val="2"/>
      <charset val="238"/>
    </font>
    <font>
      <sz val="11"/>
      <color theme="1" tint="0.34998626667073579"/>
      <name val="Arial"/>
      <family val="2"/>
      <charset val="238"/>
    </font>
    <font>
      <b/>
      <vertAlign val="superscript"/>
      <sz val="9"/>
      <name val="Arial"/>
      <family val="2"/>
      <charset val="238"/>
    </font>
    <font>
      <b/>
      <sz val="9"/>
      <color theme="1" tint="0.34998626667073579"/>
      <name val="Arial"/>
      <family val="2"/>
      <charset val="238"/>
    </font>
    <font>
      <vertAlign val="superscript"/>
      <sz val="8"/>
      <name val="Arial"/>
      <family val="2"/>
      <charset val="238"/>
    </font>
    <font>
      <sz val="9"/>
      <name val="Arial "/>
      <charset val="238"/>
    </font>
    <font>
      <b/>
      <sz val="9"/>
      <name val="Arial "/>
      <charset val="238"/>
    </font>
    <font>
      <sz val="11"/>
      <name val="Arial "/>
      <charset val="238"/>
    </font>
    <font>
      <sz val="8"/>
      <name val="Arial "/>
      <charset val="238"/>
    </font>
    <font>
      <vertAlign val="superscript"/>
      <sz val="9"/>
      <name val="Arial "/>
      <charset val="238"/>
    </font>
    <font>
      <sz val="8"/>
      <color theme="1" tint="0.34998626667073579"/>
      <name val="Arial "/>
      <charset val="238"/>
    </font>
    <font>
      <sz val="9"/>
      <color theme="1" tint="0.34998626667073579"/>
      <name val="Arial "/>
      <charset val="238"/>
    </font>
    <font>
      <vertAlign val="superscript"/>
      <sz val="9"/>
      <color theme="1" tint="0.34998626667073579"/>
      <name val="Arial "/>
      <charset val="238"/>
    </font>
    <font>
      <sz val="11"/>
      <color theme="1" tint="0.34998626667073579"/>
      <name val="Arial "/>
      <charset val="238"/>
    </font>
    <font>
      <b/>
      <sz val="8"/>
      <name val="Arial"/>
      <family val="2"/>
      <charset val="238"/>
    </font>
    <font>
      <vertAlign val="superscript"/>
      <sz val="8"/>
      <color theme="1" tint="0.34998626667073579"/>
      <name val="Arial"/>
      <family val="2"/>
      <charset val="238"/>
    </font>
  </fonts>
  <fills count="2">
    <fill>
      <patternFill patternType="none"/>
    </fill>
    <fill>
      <patternFill patternType="gray125"/>
    </fill>
  </fills>
  <borders count="18">
    <border>
      <left/>
      <right/>
      <top/>
      <bottom/>
      <diagonal/>
    </border>
    <border>
      <left style="medium">
        <color rgb="FFA6A6A6"/>
      </left>
      <right style="medium">
        <color rgb="FFA6A6A6"/>
      </right>
      <top/>
      <bottom/>
      <diagonal/>
    </border>
    <border>
      <left/>
      <right style="medium">
        <color theme="0" tint="-0.34998626667073579"/>
      </right>
      <top/>
      <bottom/>
      <diagonal/>
    </border>
    <border>
      <left style="medium">
        <color theme="0" tint="-0.34998626667073579"/>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141">
    <xf numFmtId="0" fontId="0" fillId="0" borderId="0" xfId="0"/>
    <xf numFmtId="0" fontId="4" fillId="0" borderId="0" xfId="0" applyFont="1" applyFill="1" applyAlignment="1"/>
    <xf numFmtId="0" fontId="1" fillId="0" borderId="2" xfId="0" applyFont="1" applyFill="1" applyBorder="1" applyAlignment="1">
      <alignment wrapText="1"/>
    </xf>
    <xf numFmtId="0" fontId="1" fillId="0" borderId="2" xfId="0" applyFont="1" applyFill="1" applyBorder="1" applyAlignment="1">
      <alignment horizontal="left" wrapText="1" indent="1"/>
    </xf>
    <xf numFmtId="0" fontId="1" fillId="0" borderId="2" xfId="0" applyFont="1" applyFill="1" applyBorder="1" applyAlignment="1">
      <alignment horizontal="left"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pplyFill="1" applyAlignment="1"/>
    <xf numFmtId="0" fontId="1" fillId="0" borderId="0" xfId="0" applyFont="1" applyFill="1" applyAlignment="1">
      <alignment horizontal="left"/>
    </xf>
    <xf numFmtId="0" fontId="1" fillId="0" borderId="0" xfId="0" applyFont="1" applyFill="1" applyAlignment="1">
      <alignment horizontal="left" indent="8"/>
    </xf>
    <xf numFmtId="0" fontId="3" fillId="0" borderId="0" xfId="0" applyFont="1" applyFill="1" applyAlignment="1"/>
    <xf numFmtId="0" fontId="3" fillId="0" borderId="0" xfId="0" applyFont="1" applyFill="1" applyBorder="1" applyAlignment="1"/>
    <xf numFmtId="0" fontId="1" fillId="0" borderId="0" xfId="0" applyFont="1" applyFill="1" applyAlignment="1"/>
    <xf numFmtId="0" fontId="1" fillId="0" borderId="0" xfId="0" applyFont="1" applyFill="1" applyBorder="1" applyAlignment="1"/>
    <xf numFmtId="0" fontId="7" fillId="0" borderId="0" xfId="0" applyFont="1" applyFill="1" applyAlignment="1">
      <alignment horizontal="left" indent="8"/>
    </xf>
    <xf numFmtId="0" fontId="7" fillId="0" borderId="0" xfId="0" applyFont="1" applyFill="1" applyBorder="1" applyAlignment="1">
      <alignment horizontal="left" indent="8"/>
    </xf>
    <xf numFmtId="0" fontId="8" fillId="0" borderId="0" xfId="0" applyFont="1" applyFill="1" applyBorder="1" applyAlignment="1"/>
    <xf numFmtId="0" fontId="8" fillId="0" borderId="0" xfId="0" applyFont="1" applyFill="1" applyAlignment="1"/>
    <xf numFmtId="0" fontId="7" fillId="0" borderId="0" xfId="0" applyFont="1" applyFill="1" applyAlignment="1"/>
    <xf numFmtId="0" fontId="7" fillId="0" borderId="0" xfId="0" applyFont="1" applyFill="1" applyBorder="1" applyAlignment="1"/>
    <xf numFmtId="0" fontId="9" fillId="0" borderId="6" xfId="0" applyFont="1" applyFill="1" applyBorder="1" applyAlignment="1">
      <alignment horizontal="center" vertical="center" wrapText="1"/>
    </xf>
    <xf numFmtId="0" fontId="7" fillId="0" borderId="3" xfId="0" applyFont="1" applyFill="1" applyBorder="1" applyAlignment="1">
      <alignment horizontal="left" wrapText="1"/>
    </xf>
    <xf numFmtId="0" fontId="7" fillId="0" borderId="3" xfId="0" applyFont="1" applyFill="1" applyBorder="1" applyAlignment="1">
      <alignment horizontal="left" wrapText="1" indent="1"/>
    </xf>
    <xf numFmtId="0" fontId="9" fillId="0" borderId="0" xfId="0" applyFont="1" applyFill="1" applyAlignment="1"/>
    <xf numFmtId="0" fontId="11" fillId="0" borderId="0" xfId="0" applyFont="1" applyFill="1" applyAlignment="1"/>
    <xf numFmtId="0" fontId="1" fillId="0" borderId="1" xfId="0" applyFont="1" applyFill="1" applyBorder="1" applyAlignment="1">
      <alignment horizontal="right" wrapText="1"/>
    </xf>
    <xf numFmtId="164" fontId="1" fillId="0" borderId="1" xfId="0" applyNumberFormat="1" applyFont="1" applyFill="1" applyBorder="1" applyAlignment="1">
      <alignment horizontal="right" wrapText="1"/>
    </xf>
    <xf numFmtId="0" fontId="1" fillId="0" borderId="8" xfId="0" applyFont="1" applyFill="1" applyBorder="1" applyAlignment="1">
      <alignment wrapText="1"/>
    </xf>
    <xf numFmtId="0" fontId="1" fillId="0" borderId="9" xfId="0" applyFont="1" applyFill="1" applyBorder="1" applyAlignment="1">
      <alignment horizontal="right" vertical="center" wrapText="1"/>
    </xf>
    <xf numFmtId="0" fontId="7" fillId="0" borderId="10" xfId="0" applyFont="1" applyFill="1" applyBorder="1" applyAlignment="1">
      <alignment horizontal="left" wrapText="1"/>
    </xf>
    <xf numFmtId="0" fontId="1" fillId="0" borderId="11" xfId="0" applyFont="1" applyFill="1" applyBorder="1" applyAlignment="1">
      <alignment horizontal="left" wrapText="1" indent="1"/>
    </xf>
    <xf numFmtId="0" fontId="1" fillId="0" borderId="12" xfId="0" applyFont="1" applyFill="1" applyBorder="1" applyAlignment="1">
      <alignment horizontal="right" wrapText="1"/>
    </xf>
    <xf numFmtId="0" fontId="7" fillId="0" borderId="13" xfId="0" applyFont="1" applyFill="1" applyBorder="1" applyAlignment="1">
      <alignment horizontal="left" wrapText="1" indent="1"/>
    </xf>
    <xf numFmtId="0" fontId="1" fillId="0" borderId="11" xfId="0" applyFont="1" applyFill="1" applyBorder="1" applyAlignment="1">
      <alignment horizontal="left" wrapText="1"/>
    </xf>
    <xf numFmtId="0" fontId="7" fillId="0" borderId="13" xfId="0" applyFont="1" applyFill="1" applyBorder="1" applyAlignment="1">
      <alignment horizontal="left" wrapText="1"/>
    </xf>
    <xf numFmtId="0" fontId="1" fillId="0" borderId="11" xfId="0" applyFont="1" applyFill="1" applyBorder="1" applyAlignment="1">
      <alignment wrapText="1"/>
    </xf>
    <xf numFmtId="0" fontId="1" fillId="0" borderId="8" xfId="0" applyFont="1" applyFill="1" applyBorder="1" applyAlignment="1">
      <alignment horizontal="left" wrapText="1"/>
    </xf>
    <xf numFmtId="0" fontId="1" fillId="0" borderId="9" xfId="0" applyFont="1" applyFill="1" applyBorder="1" applyAlignment="1">
      <alignment horizontal="right" wrapText="1"/>
    </xf>
    <xf numFmtId="164" fontId="1" fillId="0" borderId="12" xfId="0" applyNumberFormat="1" applyFont="1" applyFill="1" applyBorder="1" applyAlignment="1">
      <alignment horizontal="right" wrapText="1"/>
    </xf>
    <xf numFmtId="164" fontId="1" fillId="0" borderId="9" xfId="0" applyNumberFormat="1" applyFont="1" applyFill="1" applyBorder="1" applyAlignment="1">
      <alignment horizontal="right" wrapText="1"/>
    </xf>
    <xf numFmtId="0" fontId="7" fillId="0" borderId="13" xfId="0" applyFont="1" applyFill="1" applyBorder="1" applyAlignment="1">
      <alignment wrapText="1"/>
    </xf>
    <xf numFmtId="0" fontId="7" fillId="0" borderId="3" xfId="0" applyFont="1" applyFill="1" applyBorder="1" applyAlignment="1">
      <alignment wrapText="1"/>
    </xf>
    <xf numFmtId="0" fontId="7" fillId="0" borderId="0" xfId="0" applyFont="1" applyFill="1" applyAlignment="1">
      <alignment horizontal="left"/>
    </xf>
    <xf numFmtId="1" fontId="1" fillId="0" borderId="9" xfId="0" applyNumberFormat="1" applyFont="1" applyFill="1" applyBorder="1" applyAlignment="1">
      <alignment horizontal="right" wrapText="1"/>
    </xf>
    <xf numFmtId="0" fontId="7" fillId="0" borderId="10" xfId="0" applyFont="1" applyFill="1" applyBorder="1" applyAlignment="1">
      <alignment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5" fillId="0" borderId="0" xfId="0" applyFont="1" applyFill="1" applyAlignment="1"/>
    <xf numFmtId="0" fontId="4" fillId="0" borderId="0" xfId="0" applyFont="1" applyFill="1"/>
    <xf numFmtId="0" fontId="1" fillId="0" borderId="0" xfId="0" applyFont="1" applyFill="1" applyBorder="1" applyAlignment="1">
      <alignment wrapText="1"/>
    </xf>
    <xf numFmtId="0" fontId="1" fillId="0" borderId="0" xfId="0" applyFont="1" applyFill="1" applyBorder="1" applyAlignment="1">
      <alignment horizontal="left" wrapText="1"/>
    </xf>
    <xf numFmtId="0" fontId="4" fillId="0" borderId="0" xfId="0" applyFont="1" applyFill="1" applyBorder="1"/>
    <xf numFmtId="0" fontId="1" fillId="0" borderId="0" xfId="0" applyFont="1" applyFill="1" applyAlignment="1">
      <alignment wrapText="1"/>
    </xf>
    <xf numFmtId="0" fontId="13" fillId="0" borderId="0" xfId="0" applyFont="1" applyFill="1" applyAlignment="1">
      <alignment horizontal="left"/>
    </xf>
    <xf numFmtId="0" fontId="11" fillId="0" borderId="0" xfId="0" applyFont="1" applyFill="1" applyBorder="1"/>
    <xf numFmtId="0" fontId="11" fillId="0" borderId="0" xfId="0" applyFont="1" applyFill="1"/>
    <xf numFmtId="0" fontId="13" fillId="0" borderId="0" xfId="0" applyFont="1" applyFill="1" applyAlignment="1"/>
    <xf numFmtId="0" fontId="7" fillId="0" borderId="0" xfId="0" applyFont="1" applyFill="1" applyBorder="1" applyAlignment="1">
      <alignment wrapText="1"/>
    </xf>
    <xf numFmtId="0" fontId="7" fillId="0" borderId="0" xfId="0" applyFont="1" applyFill="1" applyBorder="1" applyAlignment="1">
      <alignment horizontal="left" wrapText="1"/>
    </xf>
    <xf numFmtId="0" fontId="2" fillId="0" borderId="8" xfId="0" applyFont="1" applyFill="1" applyBorder="1" applyAlignment="1">
      <alignment horizontal="left" vertical="center" wrapText="1" indent="9"/>
    </xf>
    <xf numFmtId="0" fontId="2" fillId="0" borderId="15" xfId="0" applyFont="1" applyFill="1" applyBorder="1" applyAlignment="1">
      <alignment horizontal="left" vertical="center" wrapText="1" indent="9"/>
    </xf>
    <xf numFmtId="0" fontId="2" fillId="0" borderId="9" xfId="0" applyFont="1" applyFill="1" applyBorder="1" applyAlignment="1">
      <alignment horizontal="left" vertical="center" wrapText="1" indent="9"/>
    </xf>
    <xf numFmtId="0" fontId="2" fillId="0" borderId="16" xfId="0" applyFont="1" applyFill="1" applyBorder="1" applyAlignment="1">
      <alignment horizontal="left" vertical="center" wrapText="1" indent="9"/>
    </xf>
    <xf numFmtId="0" fontId="1" fillId="0" borderId="8" xfId="0" applyFont="1" applyFill="1" applyBorder="1" applyAlignment="1">
      <alignment horizontal="center" wrapText="1"/>
    </xf>
    <xf numFmtId="0" fontId="7" fillId="0" borderId="10" xfId="0" applyFont="1" applyFill="1" applyBorder="1" applyAlignment="1">
      <alignment horizontal="center" wrapText="1"/>
    </xf>
    <xf numFmtId="0" fontId="1" fillId="0" borderId="11" xfId="0" applyFont="1" applyFill="1" applyBorder="1" applyAlignment="1">
      <alignment horizontal="center" wrapText="1"/>
    </xf>
    <xf numFmtId="0" fontId="7" fillId="0" borderId="13" xfId="0" applyFont="1" applyFill="1" applyBorder="1" applyAlignment="1">
      <alignment horizontal="center" wrapText="1"/>
    </xf>
    <xf numFmtId="0" fontId="1" fillId="0" borderId="11" xfId="0" applyFont="1" applyFill="1" applyBorder="1" applyAlignment="1">
      <alignment horizontal="center" vertical="top" wrapText="1"/>
    </xf>
    <xf numFmtId="0" fontId="7" fillId="0" borderId="13" xfId="0" applyFont="1" applyFill="1" applyBorder="1" applyAlignment="1">
      <alignment horizontal="center" vertical="top" wrapText="1"/>
    </xf>
    <xf numFmtId="0" fontId="9" fillId="0" borderId="9" xfId="0" applyFont="1" applyFill="1" applyBorder="1" applyAlignment="1">
      <alignment horizontal="left" vertical="center" wrapText="1" indent="11"/>
    </xf>
    <xf numFmtId="0" fontId="9" fillId="0" borderId="10" xfId="0" applyFont="1" applyFill="1" applyBorder="1" applyAlignment="1">
      <alignment horizontal="left" vertical="center" wrapText="1" indent="11"/>
    </xf>
    <xf numFmtId="0" fontId="9" fillId="0" borderId="16" xfId="0" applyFont="1" applyFill="1" applyBorder="1" applyAlignment="1">
      <alignment horizontal="left" vertical="center" wrapText="1" indent="11"/>
    </xf>
    <xf numFmtId="0" fontId="9" fillId="0" borderId="17" xfId="0" applyFont="1" applyFill="1" applyBorder="1" applyAlignment="1">
      <alignment horizontal="left" vertical="center" wrapText="1" indent="11"/>
    </xf>
    <xf numFmtId="0" fontId="17" fillId="0" borderId="0" xfId="0" applyFont="1" applyFill="1"/>
    <xf numFmtId="0" fontId="15" fillId="0" borderId="0" xfId="0" applyFont="1" applyFill="1" applyBorder="1" applyAlignment="1">
      <alignment wrapText="1"/>
    </xf>
    <xf numFmtId="0" fontId="15" fillId="0" borderId="0" xfId="0" applyFont="1" applyFill="1" applyBorder="1" applyAlignment="1">
      <alignment horizontal="left" wrapText="1" indent="1"/>
    </xf>
    <xf numFmtId="0" fontId="18"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3" fillId="0" borderId="0" xfId="0" applyFont="1" applyFill="1"/>
    <xf numFmtId="0" fontId="21" fillId="0" borderId="0" xfId="0" applyFont="1" applyFill="1" applyBorder="1" applyAlignment="1">
      <alignment horizontal="left" indent="8"/>
    </xf>
    <xf numFmtId="0" fontId="15" fillId="0" borderId="0" xfId="0" applyFont="1" applyFill="1" applyAlignment="1"/>
    <xf numFmtId="0" fontId="21" fillId="0" borderId="0" xfId="0" applyFont="1" applyFill="1" applyBorder="1" applyAlignment="1"/>
    <xf numFmtId="0" fontId="18" fillId="0" borderId="4" xfId="0" applyFont="1" applyFill="1" applyBorder="1" applyAlignment="1">
      <alignment horizontal="left" vertical="center" wrapText="1" indent="4"/>
    </xf>
    <xf numFmtId="0" fontId="18" fillId="0" borderId="5" xfId="0" applyFont="1" applyFill="1" applyBorder="1" applyAlignment="1">
      <alignment horizontal="left" vertical="center" wrapText="1" indent="4"/>
    </xf>
    <xf numFmtId="0" fontId="15" fillId="0" borderId="0" xfId="0" applyFont="1" applyFill="1" applyAlignment="1">
      <alignment horizontal="center"/>
    </xf>
    <xf numFmtId="0" fontId="21" fillId="0" borderId="0" xfId="0" applyFont="1" applyFill="1" applyBorder="1" applyAlignment="1">
      <alignment horizontal="center"/>
    </xf>
    <xf numFmtId="0" fontId="17" fillId="0" borderId="0" xfId="0" applyFont="1" applyFill="1" applyAlignment="1">
      <alignment horizontal="center"/>
    </xf>
    <xf numFmtId="0" fontId="21" fillId="0" borderId="0" xfId="0" applyFont="1" applyFill="1" applyAlignment="1">
      <alignment horizontal="center"/>
    </xf>
    <xf numFmtId="0" fontId="23" fillId="0" borderId="0" xfId="0" applyFont="1" applyFill="1" applyAlignment="1">
      <alignment horizontal="center"/>
    </xf>
    <xf numFmtId="0" fontId="20" fillId="0" borderId="10" xfId="0" applyFont="1" applyFill="1" applyBorder="1" applyAlignment="1">
      <alignment horizontal="left" vertical="center" wrapText="1" indent="5"/>
    </xf>
    <xf numFmtId="0" fontId="20" fillId="0" borderId="7" xfId="0" applyFont="1" applyFill="1" applyBorder="1" applyAlignment="1">
      <alignment horizontal="left" vertical="center" wrapText="1" indent="5"/>
    </xf>
    <xf numFmtId="0" fontId="20" fillId="0" borderId="17" xfId="0" applyFont="1" applyFill="1" applyBorder="1" applyAlignment="1">
      <alignment horizontal="left" vertical="center" wrapText="1" indent="5"/>
    </xf>
    <xf numFmtId="0" fontId="20" fillId="0" borderId="14" xfId="0" applyFont="1" applyFill="1" applyBorder="1" applyAlignment="1">
      <alignment horizontal="left" vertical="center" wrapText="1" indent="5"/>
    </xf>
    <xf numFmtId="0" fontId="21" fillId="0" borderId="0" xfId="0" applyFont="1" applyFill="1" applyBorder="1" applyAlignment="1">
      <alignment wrapText="1"/>
    </xf>
    <xf numFmtId="0" fontId="21" fillId="0" borderId="0" xfId="0" applyFont="1" applyFill="1" applyBorder="1" applyAlignment="1">
      <alignment horizontal="left" wrapText="1" indent="1"/>
    </xf>
    <xf numFmtId="0" fontId="15" fillId="0" borderId="8" xfId="0" applyFont="1" applyFill="1" applyBorder="1" applyAlignment="1">
      <alignment horizontal="center" wrapText="1"/>
    </xf>
    <xf numFmtId="0" fontId="15" fillId="0" borderId="9" xfId="0" applyFont="1" applyFill="1" applyBorder="1" applyAlignment="1">
      <alignment horizontal="right" wrapText="1"/>
    </xf>
    <xf numFmtId="0" fontId="21" fillId="0" borderId="10" xfId="0" applyFont="1" applyFill="1" applyBorder="1" applyAlignment="1">
      <alignment horizontal="center" wrapText="1"/>
    </xf>
    <xf numFmtId="0" fontId="15" fillId="0" borderId="11" xfId="0" applyFont="1" applyFill="1" applyBorder="1" applyAlignment="1">
      <alignment horizontal="center" wrapText="1"/>
    </xf>
    <xf numFmtId="0" fontId="15" fillId="0" borderId="12" xfId="0" applyFont="1" applyFill="1" applyBorder="1" applyAlignment="1">
      <alignment horizontal="right" wrapText="1"/>
    </xf>
    <xf numFmtId="0" fontId="21" fillId="0" borderId="13" xfId="0" applyFont="1" applyFill="1" applyBorder="1" applyAlignment="1">
      <alignment horizontal="center" wrapText="1"/>
    </xf>
    <xf numFmtId="0" fontId="5" fillId="0" borderId="8" xfId="0" applyFont="1" applyFill="1" applyBorder="1" applyAlignment="1">
      <alignment wrapText="1"/>
    </xf>
    <xf numFmtId="0" fontId="5" fillId="0" borderId="9" xfId="0" applyFont="1" applyFill="1" applyBorder="1" applyAlignment="1">
      <alignment horizontal="right" wrapText="1"/>
    </xf>
    <xf numFmtId="0" fontId="13" fillId="0" borderId="10" xfId="0" applyFont="1" applyFill="1" applyBorder="1" applyAlignment="1">
      <alignment wrapText="1"/>
    </xf>
    <xf numFmtId="0" fontId="5" fillId="0" borderId="2" xfId="0" applyFont="1" applyFill="1" applyBorder="1" applyAlignment="1">
      <alignment wrapText="1"/>
    </xf>
    <xf numFmtId="164" fontId="5" fillId="0" borderId="1" xfId="0" applyNumberFormat="1" applyFont="1" applyFill="1" applyBorder="1" applyAlignment="1">
      <alignment horizontal="right" wrapText="1"/>
    </xf>
    <xf numFmtId="0" fontId="5" fillId="0" borderId="2" xfId="0" applyFont="1" applyFill="1" applyBorder="1" applyAlignment="1">
      <alignment horizontal="left" wrapText="1"/>
    </xf>
    <xf numFmtId="0" fontId="13" fillId="0" borderId="3" xfId="0" applyFont="1" applyFill="1" applyBorder="1" applyAlignment="1">
      <alignment horizontal="left" wrapText="1"/>
    </xf>
    <xf numFmtId="0" fontId="24" fillId="0" borderId="0" xfId="0" applyFont="1" applyFill="1" applyAlignment="1"/>
    <xf numFmtId="49" fontId="5" fillId="0" borderId="8" xfId="0" applyNumberFormat="1" applyFont="1" applyFill="1" applyBorder="1" applyAlignment="1">
      <alignment wrapText="1"/>
    </xf>
    <xf numFmtId="0" fontId="5" fillId="0" borderId="9" xfId="0" applyFont="1" applyFill="1" applyBorder="1" applyAlignment="1"/>
    <xf numFmtId="49" fontId="1" fillId="0" borderId="11" xfId="0" applyNumberFormat="1" applyFont="1" applyFill="1" applyBorder="1" applyAlignment="1">
      <alignment wrapText="1"/>
    </xf>
    <xf numFmtId="0" fontId="1" fillId="0" borderId="12" xfId="0" applyFont="1" applyFill="1" applyBorder="1" applyAlignment="1"/>
    <xf numFmtId="49" fontId="1" fillId="0" borderId="11" xfId="0" applyNumberFormat="1" applyFont="1" applyFill="1" applyBorder="1" applyAlignment="1">
      <alignment horizontal="left" wrapText="1" indent="1"/>
    </xf>
    <xf numFmtId="49" fontId="1" fillId="0" borderId="11" xfId="0" applyNumberFormat="1" applyFont="1" applyFill="1" applyBorder="1" applyAlignment="1">
      <alignment horizontal="left" wrapText="1"/>
    </xf>
    <xf numFmtId="0" fontId="1" fillId="0" borderId="12" xfId="0" applyFont="1" applyFill="1" applyBorder="1" applyAlignment="1">
      <alignment horizontal="right" wrapText="1" indent="1"/>
    </xf>
    <xf numFmtId="0" fontId="4" fillId="0" borderId="12" xfId="0" applyFont="1" applyFill="1" applyBorder="1" applyAlignment="1"/>
    <xf numFmtId="49" fontId="13" fillId="0" borderId="10" xfId="0" applyNumberFormat="1" applyFont="1" applyFill="1" applyBorder="1" applyAlignment="1">
      <alignment wrapText="1"/>
    </xf>
    <xf numFmtId="49" fontId="7" fillId="0" borderId="13" xfId="0" applyNumberFormat="1" applyFont="1" applyFill="1" applyBorder="1" applyAlignment="1">
      <alignment horizontal="left" wrapText="1"/>
    </xf>
    <xf numFmtId="49" fontId="7" fillId="0" borderId="13" xfId="0" applyNumberFormat="1" applyFont="1" applyFill="1" applyBorder="1" applyAlignment="1">
      <alignment horizontal="left" wrapText="1" indent="1"/>
    </xf>
    <xf numFmtId="0" fontId="1" fillId="0" borderId="0" xfId="0" applyFont="1" applyFill="1" applyAlignment="1">
      <alignment vertical="center" wrapText="1"/>
    </xf>
    <xf numFmtId="0" fontId="1" fillId="0" borderId="0" xfId="0" applyFont="1" applyFill="1" applyAlignment="1">
      <alignment horizontal="left" wrapText="1" indent="1"/>
    </xf>
    <xf numFmtId="0" fontId="1" fillId="0" borderId="0" xfId="0" applyFont="1" applyFill="1" applyAlignment="1">
      <alignment horizontal="left" vertical="center" wrapText="1" indent="3"/>
    </xf>
    <xf numFmtId="0" fontId="1" fillId="0" borderId="0" xfId="0" applyFont="1" applyFill="1" applyAlignment="1">
      <alignment horizontal="left" wrapText="1" indent="2"/>
    </xf>
    <xf numFmtId="0" fontId="1" fillId="0" borderId="0" xfId="0" applyFont="1" applyFill="1" applyAlignment="1">
      <alignment horizontal="left" vertical="center" wrapText="1" indent="2"/>
    </xf>
    <xf numFmtId="0" fontId="1"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0" xfId="0" applyFont="1" applyFill="1" applyBorder="1" applyAlignment="1">
      <alignment horizontal="left" wrapText="1" indent="1"/>
    </xf>
    <xf numFmtId="0" fontId="7" fillId="0" borderId="0" xfId="0" applyFont="1" applyFill="1" applyBorder="1" applyAlignment="1">
      <alignment horizontal="left" vertical="center" wrapText="1" indent="1"/>
    </xf>
    <xf numFmtId="0" fontId="7" fillId="0" borderId="13" xfId="0" applyFont="1" applyFill="1" applyBorder="1" applyAlignment="1">
      <alignment horizontal="center" vertical="center" wrapText="1"/>
    </xf>
    <xf numFmtId="0" fontId="7" fillId="0" borderId="0" xfId="0" applyFont="1" applyFill="1" applyBorder="1" applyAlignment="1">
      <alignment horizontal="left" wrapText="1" indent="3"/>
    </xf>
    <xf numFmtId="0" fontId="7" fillId="0" borderId="0" xfId="0" applyFont="1" applyFill="1" applyBorder="1" applyAlignment="1">
      <alignment horizontal="left" wrapText="1" indent="2"/>
    </xf>
    <xf numFmtId="0" fontId="5" fillId="0" borderId="0" xfId="0" applyFont="1" applyFill="1" applyAlignment="1">
      <alignment horizontal="left" vertical="center" indent="7"/>
    </xf>
    <xf numFmtId="164" fontId="4" fillId="0" borderId="0" xfId="0" applyNumberFormat="1" applyFont="1" applyFill="1"/>
    <xf numFmtId="0" fontId="1" fillId="0" borderId="12" xfId="0" applyFont="1" applyFill="1" applyBorder="1"/>
    <xf numFmtId="164" fontId="1" fillId="0" borderId="12" xfId="0" applyNumberFormat="1" applyFont="1" applyFill="1" applyBorder="1"/>
  </cellXfs>
  <cellStyles count="1">
    <cellStyle name="Normalny" xfId="0" builtinId="0"/>
  </cellStyles>
  <dxfs count="0"/>
  <tableStyles count="0" defaultTableStyle="TableStyleMedium2" defaultPivotStyle="PivotStyleLight16"/>
  <colors>
    <mruColors>
      <color rgb="FF69BE28"/>
      <color rgb="FFA6A6A6"/>
      <color rgb="FFB053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zoomScaleNormal="100" zoomScaleSheetLayoutView="100" workbookViewId="0"/>
  </sheetViews>
  <sheetFormatPr defaultColWidth="9.109375" defaultRowHeight="13.8"/>
  <cols>
    <col min="1" max="1" width="48.33203125" style="1" customWidth="1"/>
    <col min="2" max="2" width="18.33203125" style="1" customWidth="1"/>
    <col min="3" max="3" width="17.5546875" style="1" customWidth="1"/>
    <col min="4" max="4" width="45.109375" style="24" customWidth="1"/>
    <col min="5" max="16384" width="9.109375" style="1"/>
  </cols>
  <sheetData>
    <row r="1" spans="1:4" ht="20.100000000000001" customHeight="1">
      <c r="A1" s="10" t="s">
        <v>135</v>
      </c>
      <c r="B1" s="10"/>
      <c r="C1" s="10"/>
      <c r="D1" s="17"/>
    </row>
    <row r="2" spans="1:4" ht="20.100000000000001" customHeight="1">
      <c r="A2" s="16" t="s">
        <v>136</v>
      </c>
      <c r="B2" s="11"/>
      <c r="C2" s="11"/>
      <c r="D2" s="16"/>
    </row>
    <row r="3" spans="1:4" ht="40.049999999999997" customHeight="1">
      <c r="A3" s="12" t="s">
        <v>137</v>
      </c>
      <c r="B3" s="12"/>
      <c r="C3" s="12"/>
      <c r="D3" s="18"/>
    </row>
    <row r="4" spans="1:4">
      <c r="A4" s="9" t="s">
        <v>100</v>
      </c>
      <c r="B4" s="12"/>
      <c r="C4" s="12"/>
      <c r="D4" s="18"/>
    </row>
    <row r="5" spans="1:4">
      <c r="A5" s="14" t="s">
        <v>138</v>
      </c>
      <c r="B5" s="12"/>
      <c r="C5" s="12"/>
      <c r="D5" s="18"/>
    </row>
    <row r="6" spans="1:4" ht="12" customHeight="1">
      <c r="A6" s="15" t="s">
        <v>101</v>
      </c>
      <c r="B6" s="13"/>
      <c r="C6" s="13"/>
      <c r="D6" s="19"/>
    </row>
    <row r="7" spans="1:4" ht="25.05" customHeight="1">
      <c r="A7" s="5" t="s">
        <v>0</v>
      </c>
      <c r="B7" s="6">
        <v>2019</v>
      </c>
      <c r="C7" s="6">
        <v>2020</v>
      </c>
      <c r="D7" s="20" t="s">
        <v>1</v>
      </c>
    </row>
    <row r="8" spans="1:4" ht="15" customHeight="1">
      <c r="A8" s="27" t="s">
        <v>51</v>
      </c>
      <c r="B8" s="28"/>
      <c r="C8" s="28"/>
      <c r="D8" s="29" t="s">
        <v>53</v>
      </c>
    </row>
    <row r="9" spans="1:4" ht="15" customHeight="1">
      <c r="A9" s="30" t="s">
        <v>52</v>
      </c>
      <c r="B9" s="31">
        <v>1183.5</v>
      </c>
      <c r="C9" s="31">
        <v>1188.5999999999999</v>
      </c>
      <c r="D9" s="32" t="s">
        <v>50</v>
      </c>
    </row>
    <row r="10" spans="1:4" ht="15" customHeight="1">
      <c r="A10" s="30" t="s">
        <v>129</v>
      </c>
      <c r="B10" s="31">
        <v>1069.2</v>
      </c>
      <c r="C10" s="31">
        <v>1076.5999999999999</v>
      </c>
      <c r="D10" s="32" t="s">
        <v>132</v>
      </c>
    </row>
    <row r="11" spans="1:4" ht="15" customHeight="1">
      <c r="A11" s="33" t="s">
        <v>102</v>
      </c>
      <c r="B11" s="31"/>
      <c r="C11" s="31"/>
      <c r="D11" s="34" t="s">
        <v>103</v>
      </c>
    </row>
    <row r="12" spans="1:4" ht="15" customHeight="1">
      <c r="A12" s="30" t="s">
        <v>2</v>
      </c>
      <c r="B12" s="31">
        <v>40454</v>
      </c>
      <c r="C12" s="31">
        <v>41042</v>
      </c>
      <c r="D12" s="32" t="s">
        <v>50</v>
      </c>
    </row>
    <row r="13" spans="1:4" ht="15" customHeight="1">
      <c r="A13" s="30" t="s">
        <v>3</v>
      </c>
      <c r="B13" s="31">
        <v>30572</v>
      </c>
      <c r="C13" s="31">
        <v>30925</v>
      </c>
      <c r="D13" s="32" t="s">
        <v>54</v>
      </c>
    </row>
    <row r="14" spans="1:4" ht="25.2">
      <c r="A14" s="35" t="s">
        <v>130</v>
      </c>
      <c r="B14" s="31">
        <v>18.899999999999999</v>
      </c>
      <c r="C14" s="31">
        <v>19.5</v>
      </c>
      <c r="D14" s="34" t="s">
        <v>133</v>
      </c>
    </row>
    <row r="15" spans="1:4" ht="16.5" customHeight="1">
      <c r="A15" s="30" t="s">
        <v>131</v>
      </c>
      <c r="B15" s="31">
        <v>40.299999999999997</v>
      </c>
      <c r="C15" s="31">
        <v>41.3</v>
      </c>
      <c r="D15" s="32" t="s">
        <v>134</v>
      </c>
    </row>
    <row r="16" spans="1:4" ht="19.95" customHeight="1">
      <c r="A16" s="7" t="s">
        <v>55</v>
      </c>
      <c r="B16" s="7"/>
      <c r="C16" s="7"/>
      <c r="D16" s="23"/>
    </row>
    <row r="17" spans="1:4">
      <c r="A17" s="23" t="s">
        <v>56</v>
      </c>
      <c r="B17" s="7"/>
      <c r="C17" s="7"/>
      <c r="D17" s="23"/>
    </row>
  </sheetData>
  <pageMargins left="0.78740157480314965" right="0.78740157480314965" top="0.78740157480314965" bottom="0.78740157480314965" header="0.31496062992125984" footer="0.31496062992125984"/>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zoomScaleNormal="100" zoomScaleSheetLayoutView="100" workbookViewId="0"/>
  </sheetViews>
  <sheetFormatPr defaultColWidth="9.109375" defaultRowHeight="13.8"/>
  <cols>
    <col min="1" max="1" width="59.88671875" style="1" customWidth="1"/>
    <col min="2" max="2" width="20.88671875" style="1" customWidth="1"/>
    <col min="3" max="3" width="19.44140625" style="1" customWidth="1"/>
    <col min="4" max="4" width="57.88671875" style="24" customWidth="1"/>
    <col min="5" max="16384" width="9.109375" style="1"/>
  </cols>
  <sheetData>
    <row r="1" spans="1:4" ht="15" customHeight="1">
      <c r="A1" s="12" t="s">
        <v>144</v>
      </c>
      <c r="B1" s="12"/>
      <c r="C1" s="12"/>
      <c r="D1" s="18"/>
    </row>
    <row r="2" spans="1:4" ht="12.75" customHeight="1">
      <c r="A2" s="9" t="s">
        <v>100</v>
      </c>
      <c r="B2" s="12"/>
      <c r="C2" s="12"/>
      <c r="D2" s="18"/>
    </row>
    <row r="3" spans="1:4" ht="13.5" customHeight="1">
      <c r="A3" s="14" t="s">
        <v>145</v>
      </c>
      <c r="B3" s="12"/>
      <c r="C3" s="12"/>
      <c r="D3" s="18"/>
    </row>
    <row r="4" spans="1:4" ht="12.75" customHeight="1">
      <c r="A4" s="15" t="s">
        <v>101</v>
      </c>
      <c r="B4" s="13"/>
      <c r="C4" s="13"/>
      <c r="D4" s="19"/>
    </row>
    <row r="5" spans="1:4" ht="25.05" customHeight="1">
      <c r="A5" s="5" t="s">
        <v>0</v>
      </c>
      <c r="B5" s="6">
        <v>2019</v>
      </c>
      <c r="C5" s="6">
        <v>2020</v>
      </c>
      <c r="D5" s="20" t="s">
        <v>1</v>
      </c>
    </row>
    <row r="6" spans="1:4" ht="20.100000000000001" customHeight="1">
      <c r="A6" s="36" t="s">
        <v>139</v>
      </c>
      <c r="B6" s="37">
        <v>1061.0999999999999</v>
      </c>
      <c r="C6" s="37">
        <v>1064.7</v>
      </c>
      <c r="D6" s="29" t="s">
        <v>122</v>
      </c>
    </row>
    <row r="7" spans="1:4" ht="16.5" customHeight="1">
      <c r="A7" s="33" t="s">
        <v>140</v>
      </c>
      <c r="B7" s="31">
        <v>26851</v>
      </c>
      <c r="C7" s="31">
        <v>27319</v>
      </c>
      <c r="D7" s="34" t="s">
        <v>105</v>
      </c>
    </row>
    <row r="8" spans="1:4" ht="15.75" customHeight="1">
      <c r="A8" s="33" t="s">
        <v>141</v>
      </c>
      <c r="B8" s="31">
        <v>142860</v>
      </c>
      <c r="C8" s="31">
        <v>149249</v>
      </c>
      <c r="D8" s="34" t="s">
        <v>142</v>
      </c>
    </row>
    <row r="9" spans="1:4" ht="17.25" customHeight="1">
      <c r="A9" s="33" t="s">
        <v>123</v>
      </c>
      <c r="B9" s="31"/>
      <c r="C9" s="31"/>
      <c r="D9" s="34" t="s">
        <v>143</v>
      </c>
    </row>
    <row r="10" spans="1:4">
      <c r="A10" s="30" t="s">
        <v>90</v>
      </c>
      <c r="B10" s="31">
        <v>613.4</v>
      </c>
      <c r="C10" s="31">
        <v>611.79999999999995</v>
      </c>
      <c r="D10" s="32" t="s">
        <v>92</v>
      </c>
    </row>
    <row r="11" spans="1:4">
      <c r="A11" s="30" t="s">
        <v>91</v>
      </c>
      <c r="B11" s="31">
        <v>1310.3</v>
      </c>
      <c r="C11" s="31">
        <v>1297.4000000000001</v>
      </c>
      <c r="D11" s="32" t="s">
        <v>93</v>
      </c>
    </row>
    <row r="12" spans="1:4">
      <c r="A12" s="30" t="s">
        <v>124</v>
      </c>
      <c r="B12" s="31">
        <v>4293.8999999999996</v>
      </c>
      <c r="C12" s="38">
        <v>4099</v>
      </c>
      <c r="D12" s="32" t="s">
        <v>125</v>
      </c>
    </row>
    <row r="13" spans="1:4" ht="21" customHeight="1">
      <c r="A13" s="7" t="s">
        <v>106</v>
      </c>
      <c r="B13" s="7"/>
      <c r="C13" s="7"/>
      <c r="D13" s="23"/>
    </row>
    <row r="14" spans="1:4" ht="12.75" customHeight="1">
      <c r="A14" s="23" t="s">
        <v>128</v>
      </c>
      <c r="B14" s="7"/>
      <c r="C14" s="7"/>
      <c r="D14" s="23"/>
    </row>
  </sheetData>
  <pageMargins left="0.78740157480314965" right="0.78740157480314965" top="0.78740157480314965" bottom="0.78740157480314965" header="0.31496062992125984" footer="0.31496062992125984"/>
  <pageSetup paperSize="9" scale="5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zoomScaleNormal="100" zoomScaleSheetLayoutView="100" workbookViewId="0"/>
  </sheetViews>
  <sheetFormatPr defaultColWidth="9.109375" defaultRowHeight="13.8"/>
  <cols>
    <col min="1" max="1" width="41.88671875" style="1" customWidth="1"/>
    <col min="2" max="2" width="17" style="1" customWidth="1"/>
    <col min="3" max="3" width="16.6640625" style="1" customWidth="1"/>
    <col min="4" max="4" width="51.5546875" style="24" customWidth="1"/>
    <col min="5" max="16384" width="9.109375" style="1"/>
  </cols>
  <sheetData>
    <row r="1" spans="1:4">
      <c r="A1" s="12" t="s">
        <v>146</v>
      </c>
      <c r="B1" s="12"/>
      <c r="C1" s="12"/>
      <c r="D1" s="18"/>
    </row>
    <row r="2" spans="1:4">
      <c r="A2" s="9" t="s">
        <v>100</v>
      </c>
      <c r="B2" s="12"/>
      <c r="C2" s="12"/>
      <c r="D2" s="18"/>
    </row>
    <row r="3" spans="1:4">
      <c r="A3" s="14" t="s">
        <v>147</v>
      </c>
      <c r="B3" s="12"/>
      <c r="C3" s="12"/>
      <c r="D3" s="18"/>
    </row>
    <row r="4" spans="1:4">
      <c r="A4" s="15" t="s">
        <v>101</v>
      </c>
      <c r="B4" s="13"/>
      <c r="C4" s="13"/>
      <c r="D4" s="19"/>
    </row>
    <row r="5" spans="1:4" ht="20.100000000000001" customHeight="1">
      <c r="A5" s="5" t="s">
        <v>0</v>
      </c>
      <c r="B5" s="6">
        <v>2019</v>
      </c>
      <c r="C5" s="6">
        <v>2020</v>
      </c>
      <c r="D5" s="20" t="s">
        <v>1</v>
      </c>
    </row>
    <row r="6" spans="1:4" ht="20.100000000000001" customHeight="1">
      <c r="A6" s="36" t="s">
        <v>109</v>
      </c>
      <c r="B6" s="39">
        <v>476</v>
      </c>
      <c r="C6" s="37">
        <v>479.3</v>
      </c>
      <c r="D6" s="29" t="s">
        <v>110</v>
      </c>
    </row>
    <row r="7" spans="1:4" ht="13.5" customHeight="1">
      <c r="A7" s="35" t="s">
        <v>4</v>
      </c>
      <c r="B7" s="31">
        <v>289</v>
      </c>
      <c r="C7" s="31">
        <v>290</v>
      </c>
      <c r="D7" s="40" t="s">
        <v>5</v>
      </c>
    </row>
    <row r="8" spans="1:4" ht="13.5" customHeight="1">
      <c r="A8" s="33" t="s">
        <v>83</v>
      </c>
      <c r="B8" s="38">
        <v>6591.1</v>
      </c>
      <c r="C8" s="38">
        <v>5541.4</v>
      </c>
      <c r="D8" s="34" t="s">
        <v>84</v>
      </c>
    </row>
  </sheetData>
  <pageMargins left="0.78740157480314965" right="0.78740157480314965" top="0.78740157480314965" bottom="0.78740157480314965" header="0.31496062992125984" footer="0.31496062992125984"/>
  <pageSetup paperSize="9" scale="63"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
  <sheetViews>
    <sheetView zoomScaleNormal="100" zoomScaleSheetLayoutView="100" workbookViewId="0"/>
  </sheetViews>
  <sheetFormatPr defaultColWidth="9.109375" defaultRowHeight="13.8"/>
  <cols>
    <col min="1" max="1" width="40.5546875" style="1" customWidth="1"/>
    <col min="2" max="3" width="13.88671875" style="1" customWidth="1"/>
    <col min="4" max="4" width="38" style="24" customWidth="1"/>
    <col min="5" max="16384" width="9.109375" style="1"/>
  </cols>
  <sheetData>
    <row r="1" spans="1:4">
      <c r="A1" s="12" t="s">
        <v>152</v>
      </c>
      <c r="B1" s="18"/>
      <c r="C1" s="18"/>
      <c r="D1" s="18"/>
    </row>
    <row r="2" spans="1:4">
      <c r="A2" s="9" t="s">
        <v>100</v>
      </c>
      <c r="B2" s="18"/>
      <c r="C2" s="18"/>
      <c r="D2" s="18"/>
    </row>
    <row r="3" spans="1:4">
      <c r="A3" s="14" t="s">
        <v>153</v>
      </c>
      <c r="B3" s="18"/>
      <c r="C3" s="18"/>
      <c r="D3" s="18"/>
    </row>
    <row r="4" spans="1:4">
      <c r="A4" s="15" t="s">
        <v>101</v>
      </c>
      <c r="B4" s="19"/>
      <c r="C4" s="19"/>
      <c r="D4" s="19"/>
    </row>
    <row r="5" spans="1:4" ht="20.100000000000001" customHeight="1">
      <c r="A5" s="5" t="s">
        <v>0</v>
      </c>
      <c r="B5" s="6">
        <v>2019</v>
      </c>
      <c r="C5" s="6">
        <v>2020</v>
      </c>
      <c r="D5" s="20" t="s">
        <v>1</v>
      </c>
    </row>
    <row r="6" spans="1:4" ht="18.75" customHeight="1">
      <c r="A6" s="27" t="s">
        <v>116</v>
      </c>
      <c r="B6" s="43">
        <v>236119</v>
      </c>
      <c r="C6" s="43">
        <v>242579</v>
      </c>
      <c r="D6" s="44" t="s">
        <v>29</v>
      </c>
    </row>
    <row r="7" spans="1:4" ht="15" customHeight="1">
      <c r="A7" s="33" t="s">
        <v>76</v>
      </c>
      <c r="B7" s="31">
        <v>770.5</v>
      </c>
      <c r="C7" s="38">
        <v>787</v>
      </c>
      <c r="D7" s="34" t="s">
        <v>121</v>
      </c>
    </row>
    <row r="8" spans="1:4" ht="15" customHeight="1">
      <c r="A8" s="33" t="s">
        <v>148</v>
      </c>
      <c r="B8" s="38">
        <v>13964</v>
      </c>
      <c r="C8" s="38">
        <v>14326.5</v>
      </c>
      <c r="D8" s="34" t="s">
        <v>150</v>
      </c>
    </row>
    <row r="9" spans="1:4" ht="17.25" customHeight="1">
      <c r="A9" s="33" t="s">
        <v>6</v>
      </c>
      <c r="B9" s="31"/>
      <c r="C9" s="31"/>
      <c r="D9" s="34" t="s">
        <v>7</v>
      </c>
    </row>
    <row r="10" spans="1:4">
      <c r="A10" s="30" t="s">
        <v>8</v>
      </c>
      <c r="B10" s="31">
        <v>3.26</v>
      </c>
      <c r="C10" s="31">
        <v>3.24</v>
      </c>
      <c r="D10" s="32" t="s">
        <v>9</v>
      </c>
    </row>
    <row r="11" spans="1:4">
      <c r="A11" s="30" t="s">
        <v>149</v>
      </c>
      <c r="B11" s="31">
        <v>59.1</v>
      </c>
      <c r="C11" s="31">
        <v>59.1</v>
      </c>
      <c r="D11" s="32" t="s">
        <v>151</v>
      </c>
    </row>
    <row r="12" spans="1:4" ht="19.95" customHeight="1">
      <c r="A12" s="7" t="s">
        <v>77</v>
      </c>
      <c r="B12" s="23"/>
      <c r="C12" s="23"/>
      <c r="D12" s="23"/>
    </row>
    <row r="13" spans="1:4">
      <c r="A13" s="23" t="s">
        <v>78</v>
      </c>
      <c r="B13" s="23"/>
      <c r="C13" s="23"/>
      <c r="D13" s="23"/>
    </row>
  </sheetData>
  <pageMargins left="0.78740157480314965" right="0.78740157480314965" top="0.78740157480314965" bottom="0.78740157480314965" header="0.31496062992125984" footer="0.31496062992125984"/>
  <pageSetup paperSize="9" scale="6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3"/>
  <sheetViews>
    <sheetView zoomScaleNormal="100" zoomScaleSheetLayoutView="100" workbookViewId="0"/>
  </sheetViews>
  <sheetFormatPr defaultColWidth="9.109375" defaultRowHeight="13.8"/>
  <cols>
    <col min="1" max="1" width="27" style="1" customWidth="1"/>
    <col min="2" max="2" width="15.6640625" style="1" customWidth="1"/>
    <col min="3" max="3" width="16.109375" style="1" customWidth="1"/>
    <col min="4" max="4" width="31" style="24" customWidth="1"/>
    <col min="5" max="16384" width="9.109375" style="1"/>
  </cols>
  <sheetData>
    <row r="1" spans="1:4">
      <c r="A1" s="12" t="s">
        <v>154</v>
      </c>
      <c r="B1" s="12"/>
      <c r="C1" s="12"/>
      <c r="D1" s="18"/>
    </row>
    <row r="2" spans="1:4">
      <c r="A2" s="9" t="s">
        <v>100</v>
      </c>
      <c r="B2" s="12"/>
      <c r="C2" s="12"/>
      <c r="D2" s="18"/>
    </row>
    <row r="3" spans="1:4">
      <c r="A3" s="14" t="s">
        <v>155</v>
      </c>
      <c r="B3" s="18"/>
      <c r="C3" s="18"/>
      <c r="D3" s="18"/>
    </row>
    <row r="4" spans="1:4">
      <c r="A4" s="15" t="s">
        <v>101</v>
      </c>
      <c r="B4" s="19"/>
      <c r="C4" s="19"/>
      <c r="D4" s="19"/>
    </row>
    <row r="5" spans="1:4" ht="15" customHeight="1">
      <c r="A5" s="45" t="s">
        <v>0</v>
      </c>
      <c r="B5" s="6">
        <v>2019</v>
      </c>
      <c r="C5" s="6">
        <v>2020</v>
      </c>
      <c r="D5" s="47" t="s">
        <v>1</v>
      </c>
    </row>
    <row r="6" spans="1:4" ht="27" customHeight="1">
      <c r="A6" s="45"/>
      <c r="B6" s="46" t="s">
        <v>156</v>
      </c>
      <c r="C6" s="46"/>
      <c r="D6" s="47"/>
    </row>
    <row r="7" spans="1:4" ht="20.100000000000001" customHeight="1">
      <c r="A7" s="2" t="s">
        <v>10</v>
      </c>
      <c r="B7" s="25">
        <v>99.9</v>
      </c>
      <c r="C7" s="25">
        <v>99.9</v>
      </c>
      <c r="D7" s="41" t="s">
        <v>11</v>
      </c>
    </row>
    <row r="8" spans="1:4" ht="15" customHeight="1">
      <c r="A8" s="4" t="s">
        <v>12</v>
      </c>
      <c r="B8" s="25">
        <v>99.5</v>
      </c>
      <c r="C8" s="25">
        <v>99.5</v>
      </c>
      <c r="D8" s="41" t="s">
        <v>13</v>
      </c>
    </row>
    <row r="9" spans="1:4" ht="15" customHeight="1">
      <c r="A9" s="4" t="s">
        <v>114</v>
      </c>
      <c r="B9" s="25">
        <v>98.1</v>
      </c>
      <c r="C9" s="25">
        <v>98.2</v>
      </c>
      <c r="D9" s="21" t="s">
        <v>14</v>
      </c>
    </row>
    <row r="10" spans="1:4" ht="15" customHeight="1">
      <c r="A10" s="2" t="s">
        <v>15</v>
      </c>
      <c r="B10" s="25">
        <v>73.900000000000006</v>
      </c>
      <c r="C10" s="25">
        <v>74.5</v>
      </c>
      <c r="D10" s="41" t="s">
        <v>16</v>
      </c>
    </row>
    <row r="11" spans="1:4" ht="15" customHeight="1">
      <c r="A11" s="2" t="s">
        <v>17</v>
      </c>
      <c r="B11" s="25">
        <v>92.3</v>
      </c>
      <c r="C11" s="25">
        <v>92.5</v>
      </c>
      <c r="D11" s="21" t="s">
        <v>18</v>
      </c>
    </row>
    <row r="12" spans="1:4" ht="19.95" customHeight="1">
      <c r="A12" s="7" t="s">
        <v>113</v>
      </c>
      <c r="B12" s="7"/>
      <c r="C12" s="7"/>
      <c r="D12" s="23"/>
    </row>
    <row r="13" spans="1:4">
      <c r="A13" s="23" t="s">
        <v>112</v>
      </c>
      <c r="B13" s="7"/>
      <c r="C13" s="7"/>
      <c r="D13" s="23"/>
    </row>
  </sheetData>
  <mergeCells count="3">
    <mergeCell ref="A5:A6"/>
    <mergeCell ref="D5:D6"/>
    <mergeCell ref="B6:C6"/>
  </mergeCells>
  <pageMargins left="0.78740157480314965" right="0.78740157480314965" top="0.78740157480314965" bottom="0.78740157480314965" header="0.31496062992125984" footer="0.31496062992125984"/>
  <pageSetup paperSize="9" scale="86"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9"/>
  <sheetViews>
    <sheetView zoomScaleNormal="100" zoomScaleSheetLayoutView="100" workbookViewId="0"/>
  </sheetViews>
  <sheetFormatPr defaultColWidth="8.88671875" defaultRowHeight="13.8"/>
  <cols>
    <col min="1" max="1" width="43.5546875" style="49" customWidth="1"/>
    <col min="2" max="2" width="2.77734375" style="49" customWidth="1"/>
    <col min="3" max="3" width="13.5546875" style="49" customWidth="1"/>
    <col min="4" max="4" width="13.6640625" style="49" customWidth="1"/>
    <col min="5" max="5" width="12.5546875" style="49" customWidth="1"/>
    <col min="6" max="6" width="13.88671875" style="49" customWidth="1"/>
    <col min="7" max="7" width="13.6640625" style="49" customWidth="1"/>
    <col min="8" max="8" width="13.33203125" style="49" customWidth="1"/>
    <col min="9" max="9" width="15.33203125" style="49" customWidth="1"/>
    <col min="10" max="10" width="2.77734375" style="56" customWidth="1"/>
    <col min="11" max="11" width="43.5546875" style="56" customWidth="1"/>
    <col min="12" max="16384" width="8.88671875" style="49"/>
  </cols>
  <sheetData>
    <row r="1" spans="1:12" s="1" customFormat="1" ht="15" customHeight="1">
      <c r="A1" s="48" t="s">
        <v>126</v>
      </c>
      <c r="J1" s="24"/>
      <c r="K1" s="57"/>
    </row>
    <row r="2" spans="1:12" s="1" customFormat="1">
      <c r="A2" s="12" t="s">
        <v>107</v>
      </c>
      <c r="B2" s="12"/>
      <c r="C2" s="12"/>
      <c r="D2" s="12"/>
      <c r="E2" s="12"/>
      <c r="F2" s="12"/>
      <c r="G2" s="12"/>
      <c r="H2" s="12"/>
      <c r="I2" s="12"/>
      <c r="J2" s="18"/>
      <c r="K2" s="18"/>
    </row>
    <row r="3" spans="1:12" s="1" customFormat="1" ht="17.25" customHeight="1">
      <c r="A3" s="54" t="s">
        <v>127</v>
      </c>
      <c r="B3" s="8"/>
      <c r="C3" s="8"/>
      <c r="D3" s="8"/>
      <c r="J3" s="42"/>
      <c r="K3" s="54"/>
    </row>
    <row r="4" spans="1:12" s="1" customFormat="1">
      <c r="A4" s="18" t="s">
        <v>115</v>
      </c>
      <c r="B4" s="12"/>
      <c r="C4" s="12"/>
      <c r="D4" s="12"/>
      <c r="E4" s="12"/>
      <c r="F4" s="12"/>
      <c r="G4" s="12"/>
      <c r="H4" s="12"/>
      <c r="I4" s="12"/>
      <c r="J4" s="18"/>
      <c r="K4" s="18"/>
    </row>
    <row r="5" spans="1:12" ht="40.049999999999997" customHeight="1">
      <c r="A5" s="12" t="s">
        <v>170</v>
      </c>
      <c r="B5" s="12"/>
      <c r="C5" s="12"/>
      <c r="D5" s="12"/>
      <c r="E5" s="12"/>
      <c r="F5" s="12"/>
      <c r="G5" s="12"/>
      <c r="H5" s="12"/>
      <c r="I5" s="12"/>
      <c r="J5" s="18"/>
      <c r="K5" s="18"/>
    </row>
    <row r="6" spans="1:12">
      <c r="A6" s="15" t="s">
        <v>171</v>
      </c>
      <c r="B6" s="19"/>
      <c r="C6" s="19"/>
      <c r="D6" s="19"/>
      <c r="E6" s="19"/>
      <c r="F6" s="19"/>
      <c r="G6" s="19"/>
      <c r="H6" s="19"/>
      <c r="I6" s="19"/>
      <c r="J6" s="19"/>
      <c r="K6" s="15"/>
    </row>
    <row r="7" spans="1:12" ht="27" customHeight="1">
      <c r="A7" s="60" t="s">
        <v>162</v>
      </c>
      <c r="B7" s="62"/>
      <c r="C7" s="46" t="s">
        <v>163</v>
      </c>
      <c r="D7" s="46" t="s">
        <v>164</v>
      </c>
      <c r="E7" s="46" t="s">
        <v>165</v>
      </c>
      <c r="F7" s="46" t="s">
        <v>166</v>
      </c>
      <c r="G7" s="46" t="s">
        <v>167</v>
      </c>
      <c r="H7" s="46" t="s">
        <v>168</v>
      </c>
      <c r="I7" s="46" t="s">
        <v>169</v>
      </c>
      <c r="J7" s="70" t="s">
        <v>161</v>
      </c>
      <c r="K7" s="71"/>
    </row>
    <row r="8" spans="1:12" ht="57" customHeight="1">
      <c r="A8" s="61"/>
      <c r="B8" s="63"/>
      <c r="C8" s="46"/>
      <c r="D8" s="46"/>
      <c r="E8" s="46"/>
      <c r="F8" s="46"/>
      <c r="G8" s="46"/>
      <c r="H8" s="46"/>
      <c r="I8" s="46"/>
      <c r="J8" s="72"/>
      <c r="K8" s="73"/>
    </row>
    <row r="9" spans="1:12" ht="20.100000000000001" customHeight="1">
      <c r="A9" s="50" t="s">
        <v>20</v>
      </c>
      <c r="B9" s="64" t="s">
        <v>21</v>
      </c>
      <c r="C9" s="37">
        <v>6558</v>
      </c>
      <c r="D9" s="37">
        <v>192</v>
      </c>
      <c r="E9" s="37">
        <v>6216</v>
      </c>
      <c r="F9" s="37" t="s">
        <v>75</v>
      </c>
      <c r="G9" s="37" t="s">
        <v>75</v>
      </c>
      <c r="H9" s="37">
        <v>149</v>
      </c>
      <c r="I9" s="37">
        <v>1</v>
      </c>
      <c r="J9" s="65" t="s">
        <v>21</v>
      </c>
      <c r="K9" s="58" t="s">
        <v>22</v>
      </c>
    </row>
    <row r="10" spans="1:12" ht="13.5" customHeight="1">
      <c r="A10" s="50"/>
      <c r="B10" s="66" t="s">
        <v>23</v>
      </c>
      <c r="C10" s="38">
        <v>90.3</v>
      </c>
      <c r="D10" s="38">
        <v>79</v>
      </c>
      <c r="E10" s="38">
        <v>93.2</v>
      </c>
      <c r="F10" s="38" t="s">
        <v>75</v>
      </c>
      <c r="G10" s="38" t="s">
        <v>75</v>
      </c>
      <c r="H10" s="38">
        <v>165.6</v>
      </c>
      <c r="I10" s="31" t="s">
        <v>74</v>
      </c>
      <c r="J10" s="67" t="s">
        <v>23</v>
      </c>
      <c r="K10" s="58"/>
    </row>
    <row r="11" spans="1:12" ht="13.5" customHeight="1">
      <c r="A11" s="50"/>
      <c r="B11" s="66" t="s">
        <v>24</v>
      </c>
      <c r="C11" s="38">
        <v>100</v>
      </c>
      <c r="D11" s="38">
        <v>2.9</v>
      </c>
      <c r="E11" s="38">
        <v>94.8</v>
      </c>
      <c r="F11" s="38" t="s">
        <v>75</v>
      </c>
      <c r="G11" s="38" t="s">
        <v>75</v>
      </c>
      <c r="H11" s="38">
        <v>2.2999999999999998</v>
      </c>
      <c r="I11" s="38">
        <v>0</v>
      </c>
      <c r="J11" s="67" t="s">
        <v>24</v>
      </c>
      <c r="K11" s="58"/>
    </row>
    <row r="12" spans="1:12" ht="14.25" customHeight="1">
      <c r="A12" s="50" t="s">
        <v>157</v>
      </c>
      <c r="B12" s="66" t="s">
        <v>21</v>
      </c>
      <c r="C12" s="31">
        <v>376585</v>
      </c>
      <c r="D12" s="31">
        <v>32929</v>
      </c>
      <c r="E12" s="31">
        <v>335876</v>
      </c>
      <c r="F12" s="31" t="s">
        <v>75</v>
      </c>
      <c r="G12" s="31" t="s">
        <v>75</v>
      </c>
      <c r="H12" s="31">
        <v>7231</v>
      </c>
      <c r="I12" s="31">
        <v>549</v>
      </c>
      <c r="J12" s="67" t="s">
        <v>21</v>
      </c>
      <c r="K12" s="58" t="s">
        <v>159</v>
      </c>
    </row>
    <row r="13" spans="1:12" ht="14.25" customHeight="1">
      <c r="A13" s="50"/>
      <c r="B13" s="68" t="s">
        <v>23</v>
      </c>
      <c r="C13" s="38">
        <v>89.4</v>
      </c>
      <c r="D13" s="38">
        <v>78.7</v>
      </c>
      <c r="E13" s="38">
        <v>93.2</v>
      </c>
      <c r="F13" s="38" t="s">
        <v>75</v>
      </c>
      <c r="G13" s="38" t="s">
        <v>75</v>
      </c>
      <c r="H13" s="38">
        <v>172</v>
      </c>
      <c r="I13" s="31" t="s">
        <v>74</v>
      </c>
      <c r="J13" s="69" t="s">
        <v>23</v>
      </c>
      <c r="K13" s="58"/>
    </row>
    <row r="14" spans="1:12" ht="14.25" customHeight="1">
      <c r="A14" s="50"/>
      <c r="B14" s="68" t="s">
        <v>24</v>
      </c>
      <c r="C14" s="38">
        <v>100</v>
      </c>
      <c r="D14" s="38">
        <v>8.6999999999999993</v>
      </c>
      <c r="E14" s="38">
        <v>89.2</v>
      </c>
      <c r="F14" s="38" t="s">
        <v>75</v>
      </c>
      <c r="G14" s="38" t="s">
        <v>75</v>
      </c>
      <c r="H14" s="38">
        <v>1.9</v>
      </c>
      <c r="I14" s="38">
        <v>0.1</v>
      </c>
      <c r="J14" s="69" t="s">
        <v>24</v>
      </c>
      <c r="K14" s="59"/>
    </row>
    <row r="15" spans="1:12" ht="19.5" customHeight="1">
      <c r="A15" s="51" t="s">
        <v>158</v>
      </c>
      <c r="B15" s="66" t="s">
        <v>21</v>
      </c>
      <c r="C15" s="38">
        <v>57.4</v>
      </c>
      <c r="D15" s="38">
        <v>171.5</v>
      </c>
      <c r="E15" s="38">
        <v>54</v>
      </c>
      <c r="F15" s="38" t="s">
        <v>75</v>
      </c>
      <c r="G15" s="38" t="s">
        <v>75</v>
      </c>
      <c r="H15" s="38">
        <v>48.5</v>
      </c>
      <c r="I15" s="38">
        <v>549</v>
      </c>
      <c r="J15" s="67" t="s">
        <v>21</v>
      </c>
      <c r="K15" s="59" t="s">
        <v>160</v>
      </c>
      <c r="L15" s="1"/>
    </row>
    <row r="16" spans="1:12" ht="14.25" customHeight="1">
      <c r="A16" s="51"/>
      <c r="B16" s="68" t="s">
        <v>23</v>
      </c>
      <c r="C16" s="38">
        <v>99</v>
      </c>
      <c r="D16" s="38">
        <v>99.7</v>
      </c>
      <c r="E16" s="38">
        <v>100</v>
      </c>
      <c r="F16" s="38" t="s">
        <v>75</v>
      </c>
      <c r="G16" s="38" t="s">
        <v>75</v>
      </c>
      <c r="H16" s="38">
        <v>103.9</v>
      </c>
      <c r="I16" s="31" t="s">
        <v>74</v>
      </c>
      <c r="J16" s="69" t="s">
        <v>23</v>
      </c>
    </row>
    <row r="17" spans="1:12">
      <c r="A17" s="52"/>
      <c r="B17" s="52"/>
      <c r="C17" s="52"/>
      <c r="D17" s="52"/>
      <c r="E17" s="52"/>
      <c r="F17" s="52"/>
      <c r="G17" s="52"/>
      <c r="H17" s="52"/>
      <c r="I17" s="52"/>
      <c r="J17" s="55"/>
      <c r="K17" s="55"/>
      <c r="L17" s="52"/>
    </row>
    <row r="18" spans="1:12">
      <c r="A18" s="52"/>
      <c r="B18" s="52"/>
      <c r="C18" s="52"/>
      <c r="D18" s="52"/>
      <c r="E18" s="52"/>
      <c r="F18" s="52"/>
      <c r="G18" s="52"/>
      <c r="H18" s="52"/>
      <c r="I18" s="52"/>
      <c r="J18" s="55"/>
      <c r="K18" s="55"/>
      <c r="L18" s="52"/>
    </row>
    <row r="19" spans="1:12">
      <c r="A19" s="52"/>
      <c r="B19" s="52"/>
      <c r="C19" s="52"/>
      <c r="D19" s="52"/>
      <c r="E19" s="52"/>
      <c r="F19" s="52"/>
      <c r="G19" s="52"/>
      <c r="H19" s="52"/>
      <c r="I19" s="52"/>
      <c r="J19" s="55"/>
      <c r="K19" s="55"/>
      <c r="L19" s="52"/>
    </row>
  </sheetData>
  <mergeCells count="9">
    <mergeCell ref="J7:K8"/>
    <mergeCell ref="A7:B8"/>
    <mergeCell ref="F7:F8"/>
    <mergeCell ref="C7:C8"/>
    <mergeCell ref="G7:G8"/>
    <mergeCell ref="I7:I8"/>
    <mergeCell ref="D7:D8"/>
    <mergeCell ref="E7:E8"/>
    <mergeCell ref="H7:H8"/>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2"/>
  <sheetViews>
    <sheetView zoomScaleNormal="100" zoomScaleSheetLayoutView="100" workbookViewId="0"/>
  </sheetViews>
  <sheetFormatPr defaultColWidth="8.88671875" defaultRowHeight="13.8"/>
  <cols>
    <col min="1" max="1" width="34" style="74" customWidth="1"/>
    <col min="2" max="2" width="2.5546875" style="87" customWidth="1"/>
    <col min="3" max="4" width="12.6640625" style="74" customWidth="1"/>
    <col min="5" max="5" width="14.109375" style="74" customWidth="1"/>
    <col min="6" max="6" width="13.44140625" style="74" customWidth="1"/>
    <col min="7" max="7" width="2.5546875" style="89" customWidth="1"/>
    <col min="8" max="8" width="32.109375" style="79" customWidth="1"/>
    <col min="9" max="16384" width="8.88671875" style="74"/>
  </cols>
  <sheetData>
    <row r="1" spans="1:8">
      <c r="A1" s="81" t="s">
        <v>174</v>
      </c>
      <c r="B1" s="85"/>
      <c r="C1" s="81"/>
      <c r="D1" s="81"/>
      <c r="E1" s="81"/>
      <c r="F1" s="81"/>
      <c r="G1" s="88"/>
      <c r="H1" s="81"/>
    </row>
    <row r="2" spans="1:8">
      <c r="A2" s="80" t="s">
        <v>175</v>
      </c>
      <c r="B2" s="86"/>
      <c r="C2" s="82"/>
      <c r="D2" s="82"/>
      <c r="E2" s="82"/>
      <c r="F2" s="82"/>
      <c r="G2" s="86"/>
      <c r="H2" s="82"/>
    </row>
    <row r="3" spans="1:8" ht="28.5" customHeight="1">
      <c r="A3" s="83" t="s">
        <v>86</v>
      </c>
      <c r="B3" s="84"/>
      <c r="C3" s="77" t="s">
        <v>176</v>
      </c>
      <c r="D3" s="77"/>
      <c r="E3" s="77"/>
      <c r="F3" s="77"/>
      <c r="G3" s="90" t="s">
        <v>85</v>
      </c>
      <c r="H3" s="91"/>
    </row>
    <row r="4" spans="1:8" ht="40.799999999999997">
      <c r="A4" s="83"/>
      <c r="B4" s="84"/>
      <c r="C4" s="78" t="s">
        <v>177</v>
      </c>
      <c r="D4" s="78" t="s">
        <v>178</v>
      </c>
      <c r="E4" s="78" t="s">
        <v>179</v>
      </c>
      <c r="F4" s="78" t="s">
        <v>180</v>
      </c>
      <c r="G4" s="92"/>
      <c r="H4" s="93"/>
    </row>
    <row r="5" spans="1:8" ht="20.100000000000001" customHeight="1">
      <c r="A5" s="75" t="s">
        <v>25</v>
      </c>
      <c r="B5" s="96" t="s">
        <v>21</v>
      </c>
      <c r="C5" s="97">
        <v>301</v>
      </c>
      <c r="D5" s="97">
        <v>183</v>
      </c>
      <c r="E5" s="97">
        <v>34</v>
      </c>
      <c r="F5" s="97">
        <v>84</v>
      </c>
      <c r="G5" s="98" t="s">
        <v>21</v>
      </c>
      <c r="H5" s="94" t="s">
        <v>26</v>
      </c>
    </row>
    <row r="6" spans="1:8" ht="13.5" customHeight="1">
      <c r="A6" s="75"/>
      <c r="B6" s="99" t="s">
        <v>23</v>
      </c>
      <c r="C6" s="100">
        <v>188</v>
      </c>
      <c r="D6" s="100">
        <v>172</v>
      </c>
      <c r="E6" s="100">
        <v>15</v>
      </c>
      <c r="F6" s="100">
        <v>1</v>
      </c>
      <c r="G6" s="101" t="s">
        <v>23</v>
      </c>
      <c r="H6" s="94"/>
    </row>
    <row r="7" spans="1:8" ht="20.100000000000001" customHeight="1">
      <c r="A7" s="75" t="s">
        <v>27</v>
      </c>
      <c r="B7" s="99" t="s">
        <v>21</v>
      </c>
      <c r="C7" s="100">
        <v>711</v>
      </c>
      <c r="D7" s="100">
        <v>339</v>
      </c>
      <c r="E7" s="100">
        <v>163</v>
      </c>
      <c r="F7" s="100">
        <v>209</v>
      </c>
      <c r="G7" s="101" t="s">
        <v>21</v>
      </c>
      <c r="H7" s="94" t="s">
        <v>111</v>
      </c>
    </row>
    <row r="8" spans="1:8" ht="13.5" customHeight="1">
      <c r="A8" s="75"/>
      <c r="B8" s="99" t="s">
        <v>23</v>
      </c>
      <c r="C8" s="100">
        <v>201</v>
      </c>
      <c r="D8" s="100">
        <v>182</v>
      </c>
      <c r="E8" s="100">
        <v>18</v>
      </c>
      <c r="F8" s="100">
        <v>1</v>
      </c>
      <c r="G8" s="101" t="s">
        <v>23</v>
      </c>
      <c r="H8" s="94"/>
    </row>
    <row r="9" spans="1:8" ht="20.100000000000001" customHeight="1">
      <c r="A9" s="75" t="s">
        <v>20</v>
      </c>
      <c r="B9" s="99" t="s">
        <v>21</v>
      </c>
      <c r="C9" s="100">
        <v>9970</v>
      </c>
      <c r="D9" s="100">
        <v>339</v>
      </c>
      <c r="E9" s="100">
        <v>326</v>
      </c>
      <c r="F9" s="100">
        <v>9305</v>
      </c>
      <c r="G9" s="101" t="s">
        <v>21</v>
      </c>
      <c r="H9" s="94" t="s">
        <v>29</v>
      </c>
    </row>
    <row r="10" spans="1:8" ht="13.5" customHeight="1">
      <c r="A10" s="75"/>
      <c r="B10" s="99" t="s">
        <v>23</v>
      </c>
      <c r="C10" s="100">
        <v>222</v>
      </c>
      <c r="D10" s="100">
        <v>182</v>
      </c>
      <c r="E10" s="100">
        <v>36</v>
      </c>
      <c r="F10" s="100">
        <v>4</v>
      </c>
      <c r="G10" s="101" t="s">
        <v>23</v>
      </c>
      <c r="H10" s="94"/>
    </row>
    <row r="11" spans="1:8" ht="20.100000000000001" customHeight="1">
      <c r="A11" s="75" t="s">
        <v>172</v>
      </c>
      <c r="B11" s="99" t="s">
        <v>21</v>
      </c>
      <c r="C11" s="100">
        <v>597950</v>
      </c>
      <c r="D11" s="100">
        <v>56011</v>
      </c>
      <c r="E11" s="100">
        <v>39312</v>
      </c>
      <c r="F11" s="100">
        <v>502627</v>
      </c>
      <c r="G11" s="101" t="s">
        <v>21</v>
      </c>
      <c r="H11" s="94" t="s">
        <v>173</v>
      </c>
    </row>
    <row r="12" spans="1:8" ht="13.5" customHeight="1">
      <c r="A12" s="76"/>
      <c r="B12" s="99" t="s">
        <v>23</v>
      </c>
      <c r="C12" s="100">
        <v>40229</v>
      </c>
      <c r="D12" s="100">
        <v>35118</v>
      </c>
      <c r="E12" s="100">
        <v>4734</v>
      </c>
      <c r="F12" s="100">
        <v>377</v>
      </c>
      <c r="G12" s="101" t="s">
        <v>23</v>
      </c>
      <c r="H12" s="95"/>
    </row>
  </sheetData>
  <mergeCells count="3">
    <mergeCell ref="A3:B4"/>
    <mergeCell ref="C3:F3"/>
    <mergeCell ref="G3:H4"/>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8"/>
  <sheetViews>
    <sheetView zoomScaleNormal="100" zoomScaleSheetLayoutView="100" workbookViewId="0"/>
  </sheetViews>
  <sheetFormatPr defaultColWidth="9.109375" defaultRowHeight="13.8"/>
  <cols>
    <col min="1" max="1" width="33.6640625" style="1" customWidth="1"/>
    <col min="2" max="2" width="12.33203125" style="1" customWidth="1"/>
    <col min="3" max="3" width="12" style="1" customWidth="1"/>
    <col min="4" max="4" width="32.6640625" style="24" customWidth="1"/>
    <col min="5" max="16384" width="9.109375" style="1"/>
  </cols>
  <sheetData>
    <row r="1" spans="1:4" ht="15" customHeight="1">
      <c r="A1" s="12" t="s">
        <v>181</v>
      </c>
      <c r="B1" s="12"/>
      <c r="C1" s="12"/>
      <c r="D1" s="18"/>
    </row>
    <row r="2" spans="1:4" ht="15" customHeight="1">
      <c r="A2" s="14" t="s">
        <v>182</v>
      </c>
      <c r="B2" s="12"/>
      <c r="C2" s="12"/>
      <c r="D2" s="18"/>
    </row>
    <row r="3" spans="1:4" ht="25.05" customHeight="1">
      <c r="A3" s="5" t="s">
        <v>0</v>
      </c>
      <c r="B3" s="6">
        <v>2019</v>
      </c>
      <c r="C3" s="6">
        <v>2020</v>
      </c>
      <c r="D3" s="20" t="s">
        <v>1</v>
      </c>
    </row>
    <row r="4" spans="1:4" ht="15.9" customHeight="1">
      <c r="A4" s="102" t="s">
        <v>183</v>
      </c>
      <c r="B4" s="103">
        <v>7256</v>
      </c>
      <c r="C4" s="103">
        <v>7143</v>
      </c>
      <c r="D4" s="104" t="s">
        <v>184</v>
      </c>
    </row>
    <row r="5" spans="1:4" ht="15.9" customHeight="1">
      <c r="A5" s="35" t="s">
        <v>30</v>
      </c>
      <c r="B5" s="31">
        <v>268</v>
      </c>
      <c r="C5" s="31">
        <v>423</v>
      </c>
      <c r="D5" s="40" t="s">
        <v>31</v>
      </c>
    </row>
    <row r="6" spans="1:4" ht="15.9" customHeight="1">
      <c r="A6" s="35" t="s">
        <v>99</v>
      </c>
      <c r="B6" s="31" t="s">
        <v>75</v>
      </c>
      <c r="C6" s="31">
        <v>28</v>
      </c>
      <c r="D6" s="40" t="s">
        <v>108</v>
      </c>
    </row>
    <row r="7" spans="1:4" ht="15.9" customHeight="1">
      <c r="A7" s="35" t="s">
        <v>32</v>
      </c>
      <c r="B7" s="31">
        <v>6944</v>
      </c>
      <c r="C7" s="31">
        <v>6692</v>
      </c>
      <c r="D7" s="40" t="s">
        <v>117</v>
      </c>
    </row>
    <row r="8" spans="1:4" ht="15.9" customHeight="1">
      <c r="A8" s="35" t="s">
        <v>33</v>
      </c>
      <c r="B8" s="31">
        <v>44</v>
      </c>
      <c r="C8" s="31" t="s">
        <v>75</v>
      </c>
      <c r="D8" s="40" t="s">
        <v>19</v>
      </c>
    </row>
  </sheetData>
  <pageMargins left="0.78740157480314965" right="0.78740157480314965" top="0.78740157480314965" bottom="0.78740157480314965" header="0.31496062992125984" footer="0.31496062992125984"/>
  <pageSetup paperSize="9" scale="8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2"/>
  <sheetViews>
    <sheetView zoomScaleNormal="100" zoomScaleSheetLayoutView="100" workbookViewId="0"/>
  </sheetViews>
  <sheetFormatPr defaultColWidth="9.109375" defaultRowHeight="13.8"/>
  <cols>
    <col min="1" max="1" width="48.33203125" style="1" customWidth="1"/>
    <col min="2" max="2" width="18" style="1" customWidth="1"/>
    <col min="3" max="3" width="15.88671875" style="1" customWidth="1"/>
    <col min="4" max="4" width="54.88671875" style="24" customWidth="1"/>
    <col min="5" max="16384" width="9.109375" style="1"/>
  </cols>
  <sheetData>
    <row r="1" spans="1:4" ht="15" customHeight="1">
      <c r="A1" s="12" t="s">
        <v>185</v>
      </c>
      <c r="B1" s="12"/>
      <c r="C1" s="12"/>
      <c r="D1" s="18"/>
    </row>
    <row r="2" spans="1:4" ht="15" customHeight="1">
      <c r="A2" s="14" t="s">
        <v>186</v>
      </c>
      <c r="B2" s="12"/>
      <c r="C2" s="12"/>
      <c r="D2" s="18"/>
    </row>
    <row r="3" spans="1:4" ht="15" customHeight="1">
      <c r="A3" s="45" t="s">
        <v>0</v>
      </c>
      <c r="B3" s="6">
        <v>2019</v>
      </c>
      <c r="C3" s="6">
        <v>2020</v>
      </c>
      <c r="D3" s="47" t="s">
        <v>1</v>
      </c>
    </row>
    <row r="4" spans="1:4" ht="30" customHeight="1">
      <c r="A4" s="45"/>
      <c r="B4" s="46" t="s">
        <v>187</v>
      </c>
      <c r="C4" s="46"/>
      <c r="D4" s="47"/>
    </row>
    <row r="5" spans="1:4" ht="26.25" customHeight="1">
      <c r="A5" s="105" t="s">
        <v>120</v>
      </c>
      <c r="B5" s="106">
        <v>4.4000000000000004</v>
      </c>
      <c r="C5" s="106">
        <v>4</v>
      </c>
      <c r="D5" s="108" t="s">
        <v>104</v>
      </c>
    </row>
    <row r="6" spans="1:4" ht="13.5" customHeight="1">
      <c r="A6" s="4" t="s">
        <v>95</v>
      </c>
      <c r="B6" s="26">
        <v>3</v>
      </c>
      <c r="C6" s="26">
        <v>1.3</v>
      </c>
      <c r="D6" s="21" t="s">
        <v>97</v>
      </c>
    </row>
    <row r="7" spans="1:4" ht="13.5" customHeight="1">
      <c r="A7" s="4" t="s">
        <v>96</v>
      </c>
      <c r="B7" s="26">
        <v>1.4</v>
      </c>
      <c r="C7" s="26">
        <v>2.7</v>
      </c>
      <c r="D7" s="21" t="s">
        <v>98</v>
      </c>
    </row>
    <row r="8" spans="1:4" ht="15.75" customHeight="1">
      <c r="A8" s="107" t="s">
        <v>87</v>
      </c>
      <c r="B8" s="106">
        <v>879.6</v>
      </c>
      <c r="C8" s="106">
        <v>875.6</v>
      </c>
      <c r="D8" s="108" t="s">
        <v>94</v>
      </c>
    </row>
    <row r="9" spans="1:4" ht="13.5" customHeight="1">
      <c r="A9" s="4" t="s">
        <v>95</v>
      </c>
      <c r="B9" s="26">
        <v>644.6</v>
      </c>
      <c r="C9" s="26">
        <v>643.29999999999995</v>
      </c>
      <c r="D9" s="21" t="s">
        <v>97</v>
      </c>
    </row>
    <row r="10" spans="1:4" ht="13.5" customHeight="1">
      <c r="A10" s="3" t="s">
        <v>34</v>
      </c>
      <c r="B10" s="26">
        <v>644.6</v>
      </c>
      <c r="C10" s="26">
        <v>643.29999999999995</v>
      </c>
      <c r="D10" s="22" t="s">
        <v>82</v>
      </c>
    </row>
    <row r="11" spans="1:4" ht="13.5" customHeight="1">
      <c r="A11" s="4" t="s">
        <v>96</v>
      </c>
      <c r="B11" s="26">
        <v>235</v>
      </c>
      <c r="C11" s="26">
        <v>232.3</v>
      </c>
      <c r="D11" s="21" t="s">
        <v>98</v>
      </c>
    </row>
    <row r="12" spans="1:4" ht="13.5" customHeight="1">
      <c r="A12" s="3" t="s">
        <v>34</v>
      </c>
      <c r="B12" s="26">
        <v>211.8</v>
      </c>
      <c r="C12" s="26">
        <v>209.1</v>
      </c>
      <c r="D12" s="22" t="s">
        <v>82</v>
      </c>
    </row>
  </sheetData>
  <mergeCells count="3">
    <mergeCell ref="A3:A4"/>
    <mergeCell ref="D3:D4"/>
    <mergeCell ref="B4:C4"/>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1"/>
  <sheetViews>
    <sheetView zoomScaleNormal="100" zoomScaleSheetLayoutView="100" workbookViewId="0"/>
  </sheetViews>
  <sheetFormatPr defaultColWidth="9.109375" defaultRowHeight="13.8"/>
  <cols>
    <col min="1" max="1" width="34.44140625" style="1" customWidth="1"/>
    <col min="2" max="2" width="20.5546875" style="1" customWidth="1"/>
    <col min="3" max="3" width="20.33203125" style="1" customWidth="1"/>
    <col min="4" max="4" width="43" style="24" customWidth="1"/>
    <col min="5" max="16384" width="9.109375" style="1"/>
  </cols>
  <sheetData>
    <row r="1" spans="1:4" ht="15" customHeight="1">
      <c r="A1" s="12" t="s">
        <v>188</v>
      </c>
      <c r="B1" s="12"/>
      <c r="C1" s="12"/>
      <c r="D1" s="18"/>
    </row>
    <row r="2" spans="1:4" ht="15" customHeight="1">
      <c r="A2" s="14" t="s">
        <v>189</v>
      </c>
      <c r="B2" s="12"/>
      <c r="C2" s="12"/>
      <c r="D2" s="18"/>
    </row>
    <row r="3" spans="1:4" ht="20.100000000000001" customHeight="1">
      <c r="A3" s="5" t="s">
        <v>0</v>
      </c>
      <c r="B3" s="6">
        <v>2019</v>
      </c>
      <c r="C3" s="6">
        <v>2020</v>
      </c>
      <c r="D3" s="20" t="s">
        <v>1</v>
      </c>
    </row>
    <row r="4" spans="1:4" ht="16.5" customHeight="1">
      <c r="A4" s="110" t="s">
        <v>183</v>
      </c>
      <c r="B4" s="103">
        <v>551</v>
      </c>
      <c r="C4" s="111">
        <v>387</v>
      </c>
      <c r="D4" s="118" t="s">
        <v>184</v>
      </c>
    </row>
    <row r="5" spans="1:4" ht="15" customHeight="1">
      <c r="A5" s="112" t="s">
        <v>35</v>
      </c>
      <c r="B5" s="31"/>
      <c r="C5" s="113"/>
      <c r="D5" s="119" t="s">
        <v>88</v>
      </c>
    </row>
    <row r="6" spans="1:4" ht="13.5" customHeight="1">
      <c r="A6" s="114">
        <v>1</v>
      </c>
      <c r="B6" s="31">
        <v>377</v>
      </c>
      <c r="C6" s="113">
        <v>208</v>
      </c>
      <c r="D6" s="120">
        <v>1</v>
      </c>
    </row>
    <row r="7" spans="1:4" ht="13.5" customHeight="1">
      <c r="A7" s="114">
        <v>2</v>
      </c>
      <c r="B7" s="31">
        <v>20</v>
      </c>
      <c r="C7" s="113">
        <v>41</v>
      </c>
      <c r="D7" s="120">
        <v>2</v>
      </c>
    </row>
    <row r="8" spans="1:4" ht="13.5" customHeight="1">
      <c r="A8" s="114">
        <v>3</v>
      </c>
      <c r="B8" s="31">
        <v>1</v>
      </c>
      <c r="C8" s="113">
        <v>1</v>
      </c>
      <c r="D8" s="120">
        <v>3</v>
      </c>
    </row>
    <row r="9" spans="1:4" ht="13.5" customHeight="1">
      <c r="A9" s="114">
        <v>4</v>
      </c>
      <c r="B9" s="31">
        <v>14</v>
      </c>
      <c r="C9" s="113">
        <v>12</v>
      </c>
      <c r="D9" s="120">
        <v>4</v>
      </c>
    </row>
    <row r="10" spans="1:4" ht="13.5" customHeight="1">
      <c r="A10" s="114" t="s">
        <v>48</v>
      </c>
      <c r="B10" s="31">
        <v>7</v>
      </c>
      <c r="C10" s="113">
        <v>12</v>
      </c>
      <c r="D10" s="120" t="s">
        <v>48</v>
      </c>
    </row>
    <row r="11" spans="1:4" ht="13.5" customHeight="1">
      <c r="A11" s="114" t="s">
        <v>49</v>
      </c>
      <c r="B11" s="31">
        <v>46</v>
      </c>
      <c r="C11" s="113">
        <f>9+23</f>
        <v>32</v>
      </c>
      <c r="D11" s="120" t="s">
        <v>49</v>
      </c>
    </row>
    <row r="12" spans="1:4" ht="13.5" customHeight="1">
      <c r="A12" s="114" t="s">
        <v>36</v>
      </c>
      <c r="B12" s="31">
        <v>86</v>
      </c>
      <c r="C12" s="113">
        <f>23+58</f>
        <v>81</v>
      </c>
      <c r="D12" s="120" t="s">
        <v>37</v>
      </c>
    </row>
    <row r="13" spans="1:4" ht="17.25" customHeight="1">
      <c r="A13" s="115" t="s">
        <v>79</v>
      </c>
      <c r="B13" s="116"/>
      <c r="C13" s="117"/>
      <c r="D13" s="119" t="s">
        <v>89</v>
      </c>
    </row>
    <row r="14" spans="1:4" ht="13.5" customHeight="1">
      <c r="A14" s="114" t="s">
        <v>38</v>
      </c>
      <c r="B14" s="31">
        <v>394</v>
      </c>
      <c r="C14" s="113">
        <v>234</v>
      </c>
      <c r="D14" s="120" t="s">
        <v>39</v>
      </c>
    </row>
    <row r="15" spans="1:4" ht="13.5" customHeight="1">
      <c r="A15" s="114" t="s">
        <v>40</v>
      </c>
      <c r="B15" s="31">
        <v>47</v>
      </c>
      <c r="C15" s="113">
        <v>49</v>
      </c>
      <c r="D15" s="120" t="s">
        <v>41</v>
      </c>
    </row>
    <row r="16" spans="1:4" ht="13.5" customHeight="1">
      <c r="A16" s="114" t="s">
        <v>42</v>
      </c>
      <c r="B16" s="31">
        <v>51</v>
      </c>
      <c r="C16" s="113">
        <v>45</v>
      </c>
      <c r="D16" s="120" t="s">
        <v>43</v>
      </c>
    </row>
    <row r="17" spans="1:4" ht="13.5" customHeight="1">
      <c r="A17" s="114" t="s">
        <v>44</v>
      </c>
      <c r="B17" s="31">
        <v>40</v>
      </c>
      <c r="C17" s="113">
        <v>46</v>
      </c>
      <c r="D17" s="120" t="s">
        <v>45</v>
      </c>
    </row>
    <row r="18" spans="1:4" ht="13.5" customHeight="1">
      <c r="A18" s="114" t="s">
        <v>46</v>
      </c>
      <c r="B18" s="31">
        <v>19</v>
      </c>
      <c r="C18" s="113">
        <v>13</v>
      </c>
      <c r="D18" s="120" t="s">
        <v>47</v>
      </c>
    </row>
    <row r="19" spans="1:4" ht="19.95" customHeight="1">
      <c r="A19" s="7" t="s">
        <v>190</v>
      </c>
      <c r="B19" s="7"/>
      <c r="C19" s="7"/>
      <c r="D19" s="7"/>
    </row>
    <row r="20" spans="1:4">
      <c r="A20" s="23" t="s">
        <v>191</v>
      </c>
      <c r="B20" s="7"/>
      <c r="C20" s="7"/>
      <c r="D20" s="7"/>
    </row>
    <row r="21" spans="1:4">
      <c r="A21" s="109"/>
    </row>
  </sheetData>
  <pageMargins left="0.78740157480314965" right="0.78740157480314965" top="0.78740157480314965" bottom="0.78740157480314965" header="0.31496062992125984" footer="0.31496062992125984"/>
  <pageSetup paperSize="9" scale="70" orientation="portrait" horizontalDpi="4294967293" r:id="rId1"/>
  <ignoredErrors>
    <ignoredError sqref="D11 A11"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zoomScaleNormal="100" zoomScaleSheetLayoutView="100" workbookViewId="0"/>
  </sheetViews>
  <sheetFormatPr defaultColWidth="8.88671875" defaultRowHeight="14.25" customHeight="1"/>
  <cols>
    <col min="1" max="1" width="26.33203125" style="49" customWidth="1"/>
    <col min="2" max="2" width="2.6640625" style="49" customWidth="1"/>
    <col min="3" max="6" width="19.21875" style="49" customWidth="1"/>
    <col min="7" max="7" width="2.6640625" style="56" customWidth="1"/>
    <col min="8" max="8" width="27.33203125" style="56" customWidth="1"/>
    <col min="9" max="16384" width="8.88671875" style="49"/>
  </cols>
  <sheetData>
    <row r="1" spans="1:8" ht="15" customHeight="1">
      <c r="A1" s="12" t="s">
        <v>193</v>
      </c>
      <c r="B1" s="12"/>
      <c r="C1" s="12"/>
      <c r="D1" s="12"/>
      <c r="E1" s="12"/>
      <c r="F1" s="12"/>
      <c r="G1" s="12"/>
      <c r="H1" s="12"/>
    </row>
    <row r="2" spans="1:8" ht="15.75" customHeight="1">
      <c r="A2" s="14" t="s">
        <v>192</v>
      </c>
      <c r="B2" s="18"/>
      <c r="C2" s="18"/>
      <c r="D2" s="18"/>
      <c r="E2" s="18"/>
      <c r="F2" s="18"/>
      <c r="G2" s="18"/>
      <c r="H2" s="18"/>
    </row>
    <row r="3" spans="1:8" ht="58.5" customHeight="1">
      <c r="A3" s="45" t="s">
        <v>118</v>
      </c>
      <c r="B3" s="46"/>
      <c r="C3" s="46" t="s">
        <v>194</v>
      </c>
      <c r="D3" s="46" t="s">
        <v>197</v>
      </c>
      <c r="E3" s="6" t="s">
        <v>195</v>
      </c>
      <c r="F3" s="6" t="s">
        <v>196</v>
      </c>
      <c r="G3" s="127" t="s">
        <v>119</v>
      </c>
      <c r="H3" s="128"/>
    </row>
    <row r="4" spans="1:8" ht="30" customHeight="1">
      <c r="A4" s="45"/>
      <c r="B4" s="46"/>
      <c r="C4" s="46"/>
      <c r="D4" s="46"/>
      <c r="E4" s="46" t="s">
        <v>198</v>
      </c>
      <c r="F4" s="46"/>
      <c r="G4" s="129"/>
      <c r="H4" s="130"/>
    </row>
    <row r="5" spans="1:8" ht="16.5" customHeight="1">
      <c r="A5" s="53" t="s">
        <v>59</v>
      </c>
      <c r="B5" s="64" t="s">
        <v>21</v>
      </c>
      <c r="C5" s="37">
        <v>10942</v>
      </c>
      <c r="D5" s="39">
        <v>4164.3</v>
      </c>
      <c r="E5" s="37">
        <v>374691</v>
      </c>
      <c r="F5" s="37">
        <v>7356</v>
      </c>
      <c r="G5" s="65" t="s">
        <v>21</v>
      </c>
      <c r="H5" s="58" t="s">
        <v>60</v>
      </c>
    </row>
    <row r="6" spans="1:8" ht="14.25" customHeight="1">
      <c r="A6" s="121"/>
      <c r="B6" s="66" t="s">
        <v>23</v>
      </c>
      <c r="C6" s="31">
        <v>9160</v>
      </c>
      <c r="D6" s="38">
        <v>4274.1000000000004</v>
      </c>
      <c r="E6" s="31">
        <v>458056</v>
      </c>
      <c r="F6" s="31">
        <v>8633</v>
      </c>
      <c r="G6" s="67" t="s">
        <v>23</v>
      </c>
      <c r="H6" s="131"/>
    </row>
    <row r="7" spans="1:8" ht="14.25" customHeight="1">
      <c r="A7" s="122" t="s">
        <v>61</v>
      </c>
      <c r="B7" s="66" t="s">
        <v>21</v>
      </c>
      <c r="C7" s="31">
        <v>9849</v>
      </c>
      <c r="D7" s="38">
        <v>3928</v>
      </c>
      <c r="E7" s="31">
        <v>393900</v>
      </c>
      <c r="F7" s="31">
        <v>7563</v>
      </c>
      <c r="G7" s="67" t="s">
        <v>21</v>
      </c>
      <c r="H7" s="132" t="s">
        <v>62</v>
      </c>
    </row>
    <row r="8" spans="1:8" ht="14.25" customHeight="1">
      <c r="A8" s="121"/>
      <c r="B8" s="66" t="s">
        <v>23</v>
      </c>
      <c r="C8" s="31">
        <v>8401</v>
      </c>
      <c r="D8" s="38">
        <v>3736.4</v>
      </c>
      <c r="E8" s="31">
        <v>440878</v>
      </c>
      <c r="F8" s="31">
        <v>8403</v>
      </c>
      <c r="G8" s="67" t="s">
        <v>23</v>
      </c>
      <c r="H8" s="133"/>
    </row>
    <row r="9" spans="1:8" ht="14.25" customHeight="1">
      <c r="A9" s="122" t="s">
        <v>63</v>
      </c>
      <c r="B9" s="66" t="s">
        <v>21</v>
      </c>
      <c r="C9" s="31">
        <v>1093</v>
      </c>
      <c r="D9" s="38">
        <v>236.3</v>
      </c>
      <c r="E9" s="31">
        <v>206955</v>
      </c>
      <c r="F9" s="31">
        <v>5053</v>
      </c>
      <c r="G9" s="67" t="s">
        <v>21</v>
      </c>
      <c r="H9" s="132" t="s">
        <v>64</v>
      </c>
    </row>
    <row r="10" spans="1:8" ht="14.25" customHeight="1">
      <c r="A10" s="121"/>
      <c r="B10" s="66" t="s">
        <v>23</v>
      </c>
      <c r="C10" s="31">
        <v>759</v>
      </c>
      <c r="D10" s="38">
        <v>537.70000000000005</v>
      </c>
      <c r="E10" s="31">
        <v>628130</v>
      </c>
      <c r="F10" s="31">
        <v>10654</v>
      </c>
      <c r="G10" s="67" t="s">
        <v>23</v>
      </c>
      <c r="H10" s="131"/>
    </row>
    <row r="11" spans="1:8" ht="14.25" customHeight="1">
      <c r="A11" s="123" t="s">
        <v>57</v>
      </c>
      <c r="B11" s="126"/>
      <c r="C11" s="31"/>
      <c r="D11" s="38"/>
      <c r="E11" s="31"/>
      <c r="F11" s="31"/>
      <c r="G11" s="134"/>
      <c r="H11" s="135" t="s">
        <v>58</v>
      </c>
    </row>
    <row r="12" spans="1:8" ht="14.25" customHeight="1">
      <c r="A12" s="124" t="s">
        <v>65</v>
      </c>
      <c r="B12" s="66" t="s">
        <v>21</v>
      </c>
      <c r="C12" s="31">
        <v>27</v>
      </c>
      <c r="D12" s="38">
        <v>22.2</v>
      </c>
      <c r="E12" s="31">
        <v>823243</v>
      </c>
      <c r="F12" s="31">
        <v>6521</v>
      </c>
      <c r="G12" s="67" t="s">
        <v>21</v>
      </c>
      <c r="H12" s="136" t="s">
        <v>66</v>
      </c>
    </row>
    <row r="13" spans="1:8" ht="14.25" customHeight="1">
      <c r="A13" s="121"/>
      <c r="B13" s="66" t="s">
        <v>23</v>
      </c>
      <c r="C13" s="31" t="s">
        <v>74</v>
      </c>
      <c r="D13" s="38">
        <v>11.9</v>
      </c>
      <c r="E13" s="31">
        <v>567579</v>
      </c>
      <c r="F13" s="31">
        <v>7515</v>
      </c>
      <c r="G13" s="67" t="s">
        <v>23</v>
      </c>
      <c r="H13" s="131"/>
    </row>
    <row r="14" spans="1:8" ht="14.25" customHeight="1">
      <c r="A14" s="125" t="s">
        <v>67</v>
      </c>
      <c r="B14" s="66" t="s">
        <v>21</v>
      </c>
      <c r="C14" s="31">
        <v>7</v>
      </c>
      <c r="D14" s="38">
        <v>4.0999999999999996</v>
      </c>
      <c r="E14" s="31">
        <v>584520</v>
      </c>
      <c r="F14" s="31">
        <v>8784</v>
      </c>
      <c r="G14" s="67" t="s">
        <v>21</v>
      </c>
      <c r="H14" s="136" t="s">
        <v>68</v>
      </c>
    </row>
    <row r="15" spans="1:8" ht="14.25" customHeight="1">
      <c r="A15" s="121"/>
      <c r="B15" s="66" t="s">
        <v>23</v>
      </c>
      <c r="C15" s="31" t="s">
        <v>74</v>
      </c>
      <c r="D15" s="38">
        <v>6.8</v>
      </c>
      <c r="E15" s="31">
        <v>621819</v>
      </c>
      <c r="F15" s="31">
        <v>9067</v>
      </c>
      <c r="G15" s="67" t="s">
        <v>23</v>
      </c>
      <c r="H15" s="131"/>
    </row>
    <row r="16" spans="1:8" ht="14.25" customHeight="1">
      <c r="A16" s="53" t="s">
        <v>27</v>
      </c>
      <c r="B16" s="66" t="s">
        <v>21</v>
      </c>
      <c r="C16" s="31" t="s">
        <v>74</v>
      </c>
      <c r="D16" s="38" t="s">
        <v>74</v>
      </c>
      <c r="E16" s="31" t="s">
        <v>74</v>
      </c>
      <c r="F16" s="31" t="s">
        <v>74</v>
      </c>
      <c r="G16" s="67" t="s">
        <v>21</v>
      </c>
      <c r="H16" s="58" t="s">
        <v>28</v>
      </c>
    </row>
    <row r="17" spans="1:8" ht="14.25" customHeight="1">
      <c r="A17" s="121"/>
      <c r="B17" s="66" t="s">
        <v>23</v>
      </c>
      <c r="C17" s="31" t="s">
        <v>74</v>
      </c>
      <c r="D17" s="38" t="s">
        <v>74</v>
      </c>
      <c r="E17" s="31" t="s">
        <v>74</v>
      </c>
      <c r="F17" s="31" t="s">
        <v>74</v>
      </c>
      <c r="G17" s="67" t="s">
        <v>23</v>
      </c>
      <c r="H17" s="131"/>
    </row>
    <row r="18" spans="1:8" ht="14.25" customHeight="1">
      <c r="A18" s="122" t="s">
        <v>69</v>
      </c>
      <c r="B18" s="66" t="s">
        <v>21</v>
      </c>
      <c r="C18" s="31" t="s">
        <v>74</v>
      </c>
      <c r="D18" s="38" t="s">
        <v>74</v>
      </c>
      <c r="E18" s="31" t="s">
        <v>74</v>
      </c>
      <c r="F18" s="31" t="s">
        <v>74</v>
      </c>
      <c r="G18" s="67" t="s">
        <v>21</v>
      </c>
      <c r="H18" s="132" t="s">
        <v>62</v>
      </c>
    </row>
    <row r="19" spans="1:8" ht="14.25" customHeight="1">
      <c r="A19" s="121"/>
      <c r="B19" s="66" t="s">
        <v>23</v>
      </c>
      <c r="C19" s="31" t="s">
        <v>74</v>
      </c>
      <c r="D19" s="38" t="s">
        <v>74</v>
      </c>
      <c r="E19" s="31" t="s">
        <v>74</v>
      </c>
      <c r="F19" s="31" t="s">
        <v>74</v>
      </c>
      <c r="G19" s="67" t="s">
        <v>23</v>
      </c>
      <c r="H19" s="133"/>
    </row>
    <row r="20" spans="1:8" ht="14.25" customHeight="1">
      <c r="A20" s="122" t="s">
        <v>63</v>
      </c>
      <c r="B20" s="66" t="s">
        <v>21</v>
      </c>
      <c r="C20" s="31" t="s">
        <v>74</v>
      </c>
      <c r="D20" s="38" t="s">
        <v>74</v>
      </c>
      <c r="E20" s="31" t="s">
        <v>74</v>
      </c>
      <c r="F20" s="31" t="s">
        <v>74</v>
      </c>
      <c r="G20" s="67" t="s">
        <v>21</v>
      </c>
      <c r="H20" s="132" t="s">
        <v>64</v>
      </c>
    </row>
    <row r="21" spans="1:8" ht="14.25" customHeight="1">
      <c r="A21" s="121"/>
      <c r="B21" s="66" t="s">
        <v>23</v>
      </c>
      <c r="C21" s="31" t="s">
        <v>74</v>
      </c>
      <c r="D21" s="38" t="s">
        <v>74</v>
      </c>
      <c r="E21" s="31" t="s">
        <v>74</v>
      </c>
      <c r="F21" s="31" t="s">
        <v>74</v>
      </c>
      <c r="G21" s="67" t="s">
        <v>23</v>
      </c>
      <c r="H21" s="131"/>
    </row>
  </sheetData>
  <mergeCells count="5">
    <mergeCell ref="E4:F4"/>
    <mergeCell ref="C3:C4"/>
    <mergeCell ref="D3:D4"/>
    <mergeCell ref="A3:B4"/>
    <mergeCell ref="G3:H4"/>
  </mergeCells>
  <pageMargins left="0.7" right="0.7" top="0.75" bottom="0.75" header="0.3" footer="0.3"/>
  <pageSetup paperSize="9" scale="54"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
  <sheetViews>
    <sheetView workbookViewId="0"/>
  </sheetViews>
  <sheetFormatPr defaultColWidth="8.88671875" defaultRowHeight="13.8"/>
  <cols>
    <col min="1" max="1" width="26.33203125" style="49" customWidth="1"/>
    <col min="2" max="2" width="2.6640625" style="49" customWidth="1"/>
    <col min="3" max="6" width="19.109375" style="49" customWidth="1"/>
    <col min="7" max="7" width="2.6640625" style="56" customWidth="1"/>
    <col min="8" max="8" width="24.109375" style="56" customWidth="1"/>
    <col min="9" max="16384" width="8.88671875" style="49"/>
  </cols>
  <sheetData>
    <row r="1" spans="1:8" ht="15" customHeight="1">
      <c r="A1" s="12" t="s">
        <v>200</v>
      </c>
      <c r="B1" s="12"/>
      <c r="C1" s="12"/>
      <c r="D1" s="12"/>
      <c r="E1" s="12"/>
      <c r="F1" s="12"/>
      <c r="G1" s="12"/>
      <c r="H1" s="12"/>
    </row>
    <row r="2" spans="1:8" ht="15.75" customHeight="1">
      <c r="A2" s="14" t="s">
        <v>199</v>
      </c>
      <c r="B2" s="18"/>
      <c r="C2" s="18"/>
      <c r="D2" s="18"/>
      <c r="E2" s="18"/>
      <c r="F2" s="18"/>
      <c r="G2" s="18"/>
      <c r="H2" s="18"/>
    </row>
    <row r="3" spans="1:8" ht="58.5" customHeight="1">
      <c r="A3" s="45" t="s">
        <v>118</v>
      </c>
      <c r="B3" s="46"/>
      <c r="C3" s="46" t="s">
        <v>194</v>
      </c>
      <c r="D3" s="46" t="s">
        <v>197</v>
      </c>
      <c r="E3" s="6" t="s">
        <v>195</v>
      </c>
      <c r="F3" s="6" t="s">
        <v>196</v>
      </c>
      <c r="G3" s="127" t="s">
        <v>119</v>
      </c>
      <c r="H3" s="128"/>
    </row>
    <row r="4" spans="1:8" ht="30" customHeight="1">
      <c r="A4" s="45"/>
      <c r="B4" s="46"/>
      <c r="C4" s="46"/>
      <c r="D4" s="46"/>
      <c r="E4" s="46" t="s">
        <v>198</v>
      </c>
      <c r="F4" s="46"/>
      <c r="G4" s="129"/>
      <c r="H4" s="130"/>
    </row>
    <row r="5" spans="1:8" ht="20.25" customHeight="1">
      <c r="A5" s="53" t="s">
        <v>70</v>
      </c>
      <c r="B5" s="64" t="s">
        <v>21</v>
      </c>
      <c r="C5" s="37">
        <v>994</v>
      </c>
      <c r="D5" s="39">
        <v>1302.2</v>
      </c>
      <c r="E5" s="37">
        <v>1196888</v>
      </c>
      <c r="F5" s="37">
        <v>656</v>
      </c>
      <c r="G5" s="65" t="s">
        <v>21</v>
      </c>
      <c r="H5" s="58" t="s">
        <v>71</v>
      </c>
    </row>
    <row r="6" spans="1:8" ht="14.25" customHeight="1">
      <c r="A6" s="121"/>
      <c r="B6" s="66" t="s">
        <v>23</v>
      </c>
      <c r="C6" s="31">
        <v>874</v>
      </c>
      <c r="D6" s="38">
        <v>1372.1</v>
      </c>
      <c r="E6" s="31">
        <v>1402961</v>
      </c>
      <c r="F6" s="31">
        <v>616</v>
      </c>
      <c r="G6" s="67" t="s">
        <v>23</v>
      </c>
      <c r="H6" s="131"/>
    </row>
    <row r="7" spans="1:8" ht="14.25" customHeight="1">
      <c r="A7" s="122" t="s">
        <v>72</v>
      </c>
      <c r="B7" s="66" t="s">
        <v>21</v>
      </c>
      <c r="C7" s="31">
        <v>508</v>
      </c>
      <c r="D7" s="38">
        <v>781.8</v>
      </c>
      <c r="E7" s="31">
        <v>1494850</v>
      </c>
      <c r="F7" s="31">
        <v>1157</v>
      </c>
      <c r="G7" s="67" t="s">
        <v>21</v>
      </c>
      <c r="H7" s="132" t="s">
        <v>81</v>
      </c>
    </row>
    <row r="8" spans="1:8" ht="14.25" customHeight="1">
      <c r="A8" s="121"/>
      <c r="B8" s="66" t="s">
        <v>23</v>
      </c>
      <c r="C8" s="31">
        <v>370</v>
      </c>
      <c r="D8" s="38">
        <v>645.20000000000005</v>
      </c>
      <c r="E8" s="31">
        <v>1711444</v>
      </c>
      <c r="F8" s="31">
        <v>971</v>
      </c>
      <c r="G8" s="67" t="s">
        <v>23</v>
      </c>
      <c r="H8" s="131"/>
    </row>
    <row r="9" spans="1:8" ht="14.25" customHeight="1">
      <c r="A9" s="122" t="s">
        <v>73</v>
      </c>
      <c r="B9" s="66" t="s">
        <v>21</v>
      </c>
      <c r="C9" s="31">
        <v>486</v>
      </c>
      <c r="D9" s="38">
        <v>520.4</v>
      </c>
      <c r="E9" s="31">
        <v>921075</v>
      </c>
      <c r="F9" s="31">
        <v>398</v>
      </c>
      <c r="G9" s="67" t="s">
        <v>21</v>
      </c>
      <c r="H9" s="132" t="s">
        <v>80</v>
      </c>
    </row>
    <row r="10" spans="1:8" ht="14.25" customHeight="1">
      <c r="A10" s="121"/>
      <c r="B10" s="66" t="s">
        <v>23</v>
      </c>
      <c r="C10" s="139">
        <v>504</v>
      </c>
      <c r="D10" s="140">
        <v>726.9</v>
      </c>
      <c r="E10" s="139">
        <v>1209454</v>
      </c>
      <c r="F10" s="139">
        <v>465</v>
      </c>
      <c r="G10" s="67" t="s">
        <v>23</v>
      </c>
      <c r="H10" s="131"/>
    </row>
    <row r="11" spans="1:8" ht="14.25" customHeight="1">
      <c r="A11" s="137"/>
      <c r="D11" s="138"/>
    </row>
  </sheetData>
  <mergeCells count="5">
    <mergeCell ref="A3:B4"/>
    <mergeCell ref="C3:C4"/>
    <mergeCell ref="D3:D4"/>
    <mergeCell ref="G3:H4"/>
    <mergeCell ref="E4:F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23</vt:i4>
      </vt:variant>
    </vt:vector>
  </HeadingPairs>
  <TitlesOfParts>
    <vt:vector size="35" baseType="lpstr">
      <vt:lpstr>Tabl.1(79)</vt:lpstr>
      <vt:lpstr>Tabl.2(80)</vt:lpstr>
      <vt:lpstr>Tabl.3(81)</vt:lpstr>
      <vt:lpstr>Tabl.4(82)</vt:lpstr>
      <vt:lpstr>Tabl.5(83)</vt:lpstr>
      <vt:lpstr>Tabl.6(84)</vt:lpstr>
      <vt:lpstr>Tabl.7(85)</vt:lpstr>
      <vt:lpstr>Tabl.8(86)</vt:lpstr>
      <vt:lpstr>Tabl.9(87)</vt:lpstr>
      <vt:lpstr>Tabl.10(88)</vt:lpstr>
      <vt:lpstr>Tabl.11(89)</vt:lpstr>
      <vt:lpstr>Tabl.12(90)</vt:lpstr>
      <vt:lpstr>INFRASTRUKTURA_KOMUNALNA._MIESZKANIA</vt:lpstr>
      <vt:lpstr>'Tabl.1(79)'!Obszar_wydruku</vt:lpstr>
      <vt:lpstr>'Tabl.10(88)'!Obszar_wydruku</vt:lpstr>
      <vt:lpstr>'Tabl.11(89)'!Obszar_wydruku</vt:lpstr>
      <vt:lpstr>'Tabl.2(80)'!Obszar_wydruku</vt:lpstr>
      <vt:lpstr>'Tabl.3(81)'!Obszar_wydruku</vt:lpstr>
      <vt:lpstr>'Tabl.4(82)'!Obszar_wydruku</vt:lpstr>
      <vt:lpstr>'Tabl.5(83)'!Obszar_wydruku</vt:lpstr>
      <vt:lpstr>'Tabl.6(84)'!Obszar_wydruku</vt:lpstr>
      <vt:lpstr>'Tabl.7(85)'!Obszar_wydruku</vt:lpstr>
      <vt:lpstr>'Tabl.8(86)'!Obszar_wydruku</vt:lpstr>
      <vt:lpstr>'Tabl.9(87)'!Obszar_wydruku</vt:lpstr>
      <vt:lpstr>TABL._10__88_._NOWO_WYBUDOWANE_BUDYNKI_MIESZKALNE_ODDANE_DO_UŻYTKOWANIA_a_WEDŁUG_LICZBY_MIESZKAŃ_I_IZB</vt:lpstr>
      <vt:lpstr>TABL._11__89_._TRANSAKCJE_KUPNA_SPRZEDAŻY_NIERUCHOMOŚCI__wolny_rynek</vt:lpstr>
      <vt:lpstr>TABL._12__90_._TRANSAKCJE_KUPNA_SPRZEDAŻY_NIERUCHOMOŚCI_GRUNTOWYCH__wolny_rynek</vt:lpstr>
      <vt:lpstr>TABL._2__80_._SIEĆ_GAZOWA_ORAZ_ODBIORCY_I_ZUŻYCIE_GAZU_Z_SIECI_W_GOSPODARSTWACH_DOMOWYCH</vt:lpstr>
      <vt:lpstr>TABL._3__81_._OGRZEWNICTWO</vt:lpstr>
      <vt:lpstr>TABL._4__82_._ZASOBY_MIESZKANIOWE_a</vt:lpstr>
      <vt:lpstr>TABL._5__83_._MIESZKANIA_W_ZASOBACH_MIESZKANIOWYCH_a_WYPOSAŻONE_W_INSTALACJE</vt:lpstr>
      <vt:lpstr>TABL._7__85_._MIESZKANIA__NA_KTÓRYCH_BUDOWĘ_WYDANO_POZWOLENIA_W_2020_R.</vt:lpstr>
      <vt:lpstr>TABL._8__86_._MIESZKANIA__KTÓRYCH_BUDOWĘ_ROZPOCZĘTO</vt:lpstr>
      <vt:lpstr>TABL._9__87_._GOSPODARKA_GRUNTAMI_POD_BUDOWNICTWO_MIESZKANIOWE</vt:lpstr>
      <vt:lpstr>Uwaga_do_tablic_6__84__8__86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Kloz Małgorzata</cp:lastModifiedBy>
  <cp:lastPrinted>2019-09-23T07:04:39Z</cp:lastPrinted>
  <dcterms:created xsi:type="dcterms:W3CDTF">2015-09-01T11:38:09Z</dcterms:created>
  <dcterms:modified xsi:type="dcterms:W3CDTF">2021-12-15T11:17:22Z</dcterms:modified>
</cp:coreProperties>
</file>