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C357D713-9558-4712-BFED-681A44945E67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133)" sheetId="10" r:id="rId1"/>
    <sheet name="Tabl.2(134)" sheetId="2" r:id="rId2"/>
    <sheet name="Tabl.3(135)" sheetId="3" r:id="rId3"/>
    <sheet name="Tabl.4(136)" sheetId="12" r:id="rId4"/>
    <sheet name="Tabl.5(137)" sheetId="11" r:id="rId5"/>
  </sheets>
  <definedNames>
    <definedName name="KAPITAŁ_SPOŁECZNY">'Tabl.1(133)'!$A$1</definedName>
    <definedName name="_xlnm.Print_Area" localSheetId="0">'Tabl.1(133)'!$A$1:$E$13</definedName>
    <definedName name="_xlnm.Print_Area" localSheetId="1">'Tabl.2(134)'!$A$1:$E$12</definedName>
    <definedName name="_xlnm.Print_Area" localSheetId="2">'Tabl.3(135)'!$A$1:$E$11</definedName>
    <definedName name="TABL._2__134_._WPŁYWY_Z_1__PODATKU_DOCHODOWEGO_PRZEKAZANEGO_NA_ORGANIZACJE_POŻYTKU_PUBLICZNEGO">'Tabl.2(134)'!$A$1</definedName>
    <definedName name="TABL._3__135_._DAROWIZNY_STANOWIĄCE_ODLICZENIE_OD_DOCHODU__KTÓRE_NIE_WCHODZĄ_ZAKRES_1__PODATKU_DOCHODOWEGO_PRZEKAZANEGO_NA_ORGANIZACJE_POŻYTKU_PUBLICZNEGO_a">'Tabl.3(135)'!$A$1</definedName>
    <definedName name="TABL._4__136_._ŚRODKI_FINANSOWE_PRZEKAZANE_ORGANIZACJOM_POZARZĄDOWYM_NA_REALIZACJĘ_ZADAŃ_W__RAMACH_OTWARTYCH_KONKURSÓW_OFERT_WEDŁUG_OBSZARÓW_WSPÓŁPRACY_W_2020_R.">'Tabl.4(136)'!$A$1</definedName>
    <definedName name="TABL._5__137_._WYBRANE_WSKAŹNIKI_MONITORINGU_CELÓW_SZCZEGÓŁOWYCH_PROGRAMU_WSPÓŁPRACYZ_ORGANIZACJAMI_POZARZĄDOWYMI_W_GDAŃSKU">'Tabl.5(137)'!$A$1</definedName>
  </definedNames>
  <calcPr calcId="191029"/>
</workbook>
</file>

<file path=xl/calcChain.xml><?xml version="1.0" encoding="utf-8"?>
<calcChain xmlns="http://schemas.openxmlformats.org/spreadsheetml/2006/main">
  <c r="C4" i="12" l="1"/>
  <c r="D7" i="3"/>
  <c r="D6" i="3"/>
  <c r="D5" i="3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<sst xmlns="http://schemas.openxmlformats.org/spreadsheetml/2006/main" count="130" uniqueCount="115">
  <si>
    <t>WYSZCZEGÓLNIENIE</t>
  </si>
  <si>
    <t>SPECIFICATION</t>
  </si>
  <si>
    <t xml:space="preserve">Kwota darowizn w tys. zł  </t>
  </si>
  <si>
    <t xml:space="preserve">Nowo powstałe organizacje pożytku publicznego  </t>
  </si>
  <si>
    <t xml:space="preserve">Liczba podatników, którzy mogliby przekazać 1% podatku  </t>
  </si>
  <si>
    <t>The number of taxpayers who could transfer 1% of tax</t>
  </si>
  <si>
    <t xml:space="preserve">w tym kwota przekazanego 1% podatku w tys. zł  </t>
  </si>
  <si>
    <t xml:space="preserve">w tym liczba podatników, którzy przekazali 1% podatku  </t>
  </si>
  <si>
    <t xml:space="preserve">Kwota 1% podatku jaką podatnicy mogliby przekazać w tys. zł  </t>
  </si>
  <si>
    <t xml:space="preserve">Średnia kwota przekazanego 1% podatku przez podatnika w zł  </t>
  </si>
  <si>
    <t xml:space="preserve">Liczba podatników udzielających darowizn  </t>
  </si>
  <si>
    <t>The number of taxpayers making donations</t>
  </si>
  <si>
    <t xml:space="preserve">Przeciwdziałanie uzależnieniom i patologiom społecznym  </t>
  </si>
  <si>
    <t xml:space="preserve">Ochrona i promocja zdrowia  </t>
  </si>
  <si>
    <t xml:space="preserve">Kultura, sztuka, ochrona dóbr kultury i dziedzictwa narodowego  </t>
  </si>
  <si>
    <t xml:space="preserve">Edukacja, oświata i wychowanie  </t>
  </si>
  <si>
    <t xml:space="preserve">Upowszechnianie i ochrona wolności i praw człowieka  </t>
  </si>
  <si>
    <t xml:space="preserve">wolontariusze  </t>
  </si>
  <si>
    <t xml:space="preserve">pracownicy  </t>
  </si>
  <si>
    <t xml:space="preserve">Organizacje korzystające z dotacji  </t>
  </si>
  <si>
    <t xml:space="preserve">Oferty złożone w konkursach dla organizacji pozarządowych  </t>
  </si>
  <si>
    <t xml:space="preserve">finansowy  </t>
  </si>
  <si>
    <t xml:space="preserve">niefinansowy  </t>
  </si>
  <si>
    <t>Newly established public benefit organisations</t>
  </si>
  <si>
    <t>Free legal advice</t>
  </si>
  <si>
    <t>Preventing social pathologies and addiction</t>
  </si>
  <si>
    <t>Health protection and promotion</t>
  </si>
  <si>
    <t>Culture, art, protection of cultural and national heritage</t>
  </si>
  <si>
    <t>Education and upbringing</t>
  </si>
  <si>
    <t>Popularisation and protection of freedom and human rights</t>
  </si>
  <si>
    <t>Promotion and organisation of volunteerism</t>
  </si>
  <si>
    <t>Organisations benefiting from grants</t>
  </si>
  <si>
    <t>financial contribution</t>
  </si>
  <si>
    <t>volunteers</t>
  </si>
  <si>
    <t>employees</t>
  </si>
  <si>
    <t>non-financial contribution</t>
  </si>
  <si>
    <t>of whom the number of taxpayers  who transferred 1% of tax</t>
  </si>
  <si>
    <t>Average amount of 1% tax transferred by a taxpayer in PLN</t>
  </si>
  <si>
    <t xml:space="preserve">Średnia kwota darowizny udzielonej przez podatnika w zł  </t>
  </si>
  <si>
    <t>Average amount of a donation given by a taxpayer in PLN</t>
  </si>
  <si>
    <t>a Darowizny stanowiące odliczenie od dochodu, które nie wchodzą w zakres 1% podatku na rzecz organizacji pożytku publicznego, o których mowa w części B punkty 1 i 2 PIT/0.</t>
  </si>
  <si>
    <t>a Tax deductible donations which do not fall within the scope of 1% of tax transferred to public benefit organisations, referred to in Part B item 1 and 2 PIT/0.</t>
  </si>
  <si>
    <t>Offers submitted in competitions for non-governmental organisations</t>
  </si>
  <si>
    <t>Osoby realizujące zadania publiczne po stronie organizacji pozarządowych:</t>
  </si>
  <si>
    <t>People performing public tasks on the part of non-governmental organisations:</t>
  </si>
  <si>
    <t>2018 = 100</t>
  </si>
  <si>
    <t xml:space="preserve">Stowarzyszenia i organizacje społeczne (stan w dniu 31 grudnia)  </t>
  </si>
  <si>
    <t xml:space="preserve">Fundacje (stan w dniu 31 grudnia)  </t>
  </si>
  <si>
    <t xml:space="preserve">Organizacje pożytku publicznego (stan w dniu 31 grudnia)  </t>
  </si>
  <si>
    <t>Associations and social organisations (as of 31 December)</t>
  </si>
  <si>
    <t>Foundations (as of 31 December)</t>
  </si>
  <si>
    <t>Public benefit organisations (as of 31 December)</t>
  </si>
  <si>
    <t>2019 = 100</t>
  </si>
  <si>
    <t>Promocja i organizacja wolontariatu</t>
  </si>
  <si>
    <t xml:space="preserve">Organizacje pożytku publicznego, które otrzymały 1% należnego podatku dochodowego od osób fizycznych przekazanych organizacjom  pożytku publicznego  </t>
  </si>
  <si>
    <t>Public benefit organisations which received 1% of personal income tax transferred to public benefit organisations by natural persons</t>
  </si>
  <si>
    <t xml:space="preserve">Odsetek podatników, którzy przekazali 1% podatku PIT na organizacje pożytku publicznego  </t>
  </si>
  <si>
    <t>Percentage of taxpayers who transferred 1% of personal income tax to public benefit organisations</t>
  </si>
  <si>
    <t xml:space="preserve">Pomoc społeczna, w tym pomoc rodzinom i osobom w trudnej sytuacji życiowej, jak również w zakresie wspierania rodziny i systemu pieczy zastępczej oraz wyrównywania szans tych rodzin i osób  </t>
  </si>
  <si>
    <t>Social aid, including assistance to families and persons facing difficulties, as well as within family and foster care system and ensuring these families and people's equal opportunities</t>
  </si>
  <si>
    <t>Działalność na rzecz osób w wieku emerytalnym, w tym na rzecz kombatantów i osób represjonowanych</t>
  </si>
  <si>
    <t>Activities supporting economic development, including the development of entrepreneurship</t>
  </si>
  <si>
    <t>Wkład własny organizacji pozarządowych w realizację zadań publicznych w tys. zł:</t>
  </si>
  <si>
    <t>Own contribution of non-governmental organisations to the implementation of public tasks in PLN thousands:</t>
  </si>
  <si>
    <t>Estimated number of beneficiaries of tasks performer by non-governmental organisations, commissioned by the Municipality of Gdańsk in thousands</t>
  </si>
  <si>
    <t xml:space="preserve">Udział przyznanych dotacji w stosunku do kwot wnioskowanych w konkursach dla organizacji pozarządowych w %  </t>
  </si>
  <si>
    <t xml:space="preserve">Szacunkowa liczba beneficjentów zadań realizowanych przez organizacje pozarządowe na zlecenie Gminy Miasta Gdańska w tys.  </t>
  </si>
  <si>
    <t xml:space="preserve">Działalność na rzecz osób z niepełnosprawnościami </t>
  </si>
  <si>
    <t>Nieodpłatna pomoc prawna, zwiększanie świadomości prawnej społeczeństwa</t>
  </si>
  <si>
    <t>Ekologia i ochrona zwierząt oraz ochrona dziedzictwa przyrodniczego</t>
  </si>
  <si>
    <t xml:space="preserve">Ecology and protection of animals and protection of natural heritage </t>
  </si>
  <si>
    <t>Promocja zatrudnienia i aktywizacji zawodowej osób pozostających bez pracy i zagrożonych zwolnieniem z pracy</t>
  </si>
  <si>
    <t>Działalność na rzecz integracji cudzoziemców</t>
  </si>
  <si>
    <t>Działalność na rzecz mniejszości narodowych i etnicznych oraz języka regionalnego</t>
  </si>
  <si>
    <t>Działalność na rzecz organizacji pozarządowych</t>
  </si>
  <si>
    <t>Działalność wspomagająca rozwój wspólnot i społeczności lokalnych</t>
  </si>
  <si>
    <t xml:space="preserve">Activities supporting the development of communities and local communities </t>
  </si>
  <si>
    <t>Rewitalizacja</t>
  </si>
  <si>
    <t>Revitalization</t>
  </si>
  <si>
    <t xml:space="preserve">Działalność na rzecz równych praw kobiet i mężczyzn </t>
  </si>
  <si>
    <t xml:space="preserve">a Excluding long-term contracts. </t>
  </si>
  <si>
    <t xml:space="preserve">a Z wyłączeniem umów wieloletnich.   </t>
  </si>
  <si>
    <t xml:space="preserve">The amount of tax which taxpayers could transfer in thousand PLN </t>
  </si>
  <si>
    <t>of which the amount of transferred 1% of tax in thousand PLN</t>
  </si>
  <si>
    <t>The amount of donations in thousand PLN</t>
  </si>
  <si>
    <t>Share of awarded grants in the amounts claimed in competitions for by non-
-governmental organisations in %</t>
  </si>
  <si>
    <t>Actions for people with disabilities</t>
  </si>
  <si>
    <t>Actions for people of retirement age, including combatants and persecuted persons</t>
  </si>
  <si>
    <t>Actions for the integration of foreigners</t>
  </si>
  <si>
    <t>Actions for national and ethnic minorities and a regional language</t>
  </si>
  <si>
    <t>Actions for non-governmental organisations</t>
  </si>
  <si>
    <t>Actions for equal rights of women and men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</si>
  <si>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</si>
  <si>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Przyznane dotacje w tys. zł
</t>
    </r>
    <r>
      <rPr>
        <sz val="8"/>
        <color theme="1" tint="0.34998626667073579"/>
        <rFont val="Arial"/>
        <family val="2"/>
        <charset val="238"/>
      </rPr>
      <t>Awarded grants in thousand PLN</t>
    </r>
  </si>
  <si>
    <r>
      <t>Umowy zawarte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Agreements concluded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</si>
  <si>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>SOCIAL CAPITAL</t>
  </si>
  <si>
    <t xml:space="preserve">KAPITAŁ SPOŁECZNY </t>
  </si>
  <si>
    <r>
      <t>TABL. 1 (133). </t>
    </r>
    <r>
      <rPr>
        <b/>
        <sz val="9"/>
        <rFont val="Arial"/>
        <family val="2"/>
        <charset val="238"/>
      </rPr>
      <t>ORGANIZACJE POZARZĄDOWE W GDAŃSKU</t>
    </r>
  </si>
  <si>
    <t>NON-GOVERNMENTAL ORGANISATIONS IN GDAŃSK</t>
  </si>
  <si>
    <r>
      <t>TABL. 2 (134). </t>
    </r>
    <r>
      <rPr>
        <b/>
        <sz val="9"/>
        <rFont val="Arial"/>
        <family val="2"/>
        <charset val="238"/>
      </rPr>
      <t>WPŁYWY Z 1% PODATKU DOCHODOWEGO PRZEKAZANEGO NA ORGANIZACJE POŻYTKU PUBLICZNEGO</t>
    </r>
  </si>
  <si>
    <t>REVENUE FROM 1% OF INCOME TAX TRANSFERRED TO PUBLIC BENEFIT ORGANISATIONS</t>
  </si>
  <si>
    <r>
      <t>TABL. 3 (135). </t>
    </r>
    <r>
      <rPr>
        <b/>
        <sz val="9"/>
        <rFont val="Arial"/>
        <family val="2"/>
        <charset val="238"/>
      </rPr>
      <t>DAROWIZNY STANOWIĄCE ODLICZENIE OD DOCHODU, KTÓRE NIE WCHODZĄ ZAKRES 1% PODATKU DOCHODOWEGO PRZEKAZANEGO NA ORGANIZACJE POŻYTKU PUBLICZNEGO</t>
    </r>
    <r>
      <rPr>
        <b/>
        <vertAlign val="superscript"/>
        <sz val="9"/>
        <rFont val="Arial"/>
        <family val="2"/>
        <charset val="238"/>
      </rPr>
      <t xml:space="preserve"> a  </t>
    </r>
  </si>
  <si>
    <r>
      <t>TAX DEDUCTIBLE DONATIONS WHICH DO NOT FALL WITHIN THE SCOPE OF 1% OF INCOME TAX TRANSFERRED TO PUBLIC BENEFIT ORGANISATIONS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</si>
  <si>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FUNDS TRANSFERRED TO NON-GOVERNMENTAL ORGANISATIONS FOR IMPLEMENTATION OF TASKSIN OPEN TENDER BY COOPERATION AREAS IN 2020</t>
  </si>
  <si>
    <r>
      <t>TABL. 5 (137). </t>
    </r>
    <r>
      <rPr>
        <b/>
        <sz val="9"/>
        <rFont val="Arial"/>
        <family val="2"/>
        <charset val="238"/>
      </rPr>
      <t xml:space="preserve">WYBRANE WSKAŹNIKI MONITORINGU CELÓW SZCZEGÓŁOWYCH PROGRAMU WSPÓŁPRACYZ ORGANIZACJAMI POZARZĄDOWYMI W GDAŃSKU  </t>
    </r>
  </si>
  <si>
    <t>OGÓŁEM</t>
  </si>
  <si>
    <t>TOTAL</t>
  </si>
  <si>
    <r>
      <t>TABL. 4 (136). </t>
    </r>
    <r>
      <rPr>
        <b/>
        <sz val="9"/>
        <rFont val="Arial"/>
        <family val="2"/>
        <charset val="238"/>
      </rPr>
      <t>ŚRODKI FINANSOWE PRZEKAZANE ORGANIZACJOM POZARZĄDOWYM NA REALIZACJĘ ZADAŃ W  RAMACH OTWARTYCH KONKURSÓW OFERT WEDŁUG OBSZARÓW WSPÓŁPRACY W 2020 R.</t>
    </r>
  </si>
  <si>
    <t>Źródło: dane Ministerstwa Sprawiedliwości, Ministerstwa Finansów oraz z rejestru REGON.</t>
  </si>
  <si>
    <t>Source: data of Ministry of Justice, Ministry of Finance and REGON register.</t>
  </si>
  <si>
    <t>Źródło: dane Izby Administracji Skarbowej w Gdańsku.</t>
  </si>
  <si>
    <t>Source: data of Tax Administration Chamber in Gdańsk.</t>
  </si>
  <si>
    <t>Źródło: dane Wydziału Rozwoju Społecznego Urzędu Miejskiego w Gdańsku.</t>
  </si>
  <si>
    <t>Source: data of the Department of Social Development of City Hall in Gdańsk.</t>
  </si>
  <si>
    <t xml:space="preserve">SELECTED MONITORING INDICATORS OF DETAILED PROGRAMMES OF COOPERATION WITH NON-GOVERNMENTAL ORGANISATIONS IN GDAŃSK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</si>
</sst>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#,##0.0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Calibri1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hadow/>
      <sz val="14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Fill="1"/>
    <xf numFmtId="0" fontId="4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wrapText="1"/>
    </xf>
    <xf numFmtId="165" fontId="2" fillId="0" borderId="0" xfId="1" applyFont="1" applyFill="1" applyBorder="1" applyAlignment="1">
      <alignment horizontal="left" wrapText="1"/>
    </xf>
    <xf numFmtId="165" fontId="2" fillId="0" borderId="0" xfId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5" fontId="4" fillId="0" borderId="0" xfId="1" applyFont="1" applyFill="1" applyBorder="1" applyAlignment="1">
      <alignment horizontal="left" indent="1"/>
    </xf>
    <xf numFmtId="165" fontId="4" fillId="0" borderId="0" xfId="1" applyFont="1" applyFill="1"/>
    <xf numFmtId="165" fontId="4" fillId="0" borderId="0" xfId="1" applyFont="1" applyFill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Alignment="1"/>
    <xf numFmtId="0" fontId="8" fillId="0" borderId="0" xfId="0" applyFont="1" applyFill="1" applyBorder="1" applyAlignment="1">
      <alignment wrapText="1"/>
    </xf>
    <xf numFmtId="165" fontId="7" fillId="0" borderId="0" xfId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164" fontId="2" fillId="0" borderId="2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2" fontId="2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164" fontId="3" fillId="0" borderId="2" xfId="1" applyNumberFormat="1" applyFont="1" applyFill="1" applyBorder="1" applyAlignment="1">
      <alignment horizontal="right" wrapText="1"/>
    </xf>
    <xf numFmtId="165" fontId="3" fillId="0" borderId="2" xfId="1" applyFont="1" applyFill="1" applyBorder="1" applyAlignment="1">
      <alignment horizontal="right" wrapText="1"/>
    </xf>
    <xf numFmtId="164" fontId="2" fillId="0" borderId="3" xfId="1" applyNumberFormat="1" applyFont="1" applyFill="1" applyBorder="1" applyAlignment="1">
      <alignment horizontal="right" wrapText="1"/>
    </xf>
    <xf numFmtId="165" fontId="2" fillId="0" borderId="3" xfId="1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166" fontId="2" fillId="0" borderId="3" xfId="1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65" fontId="5" fillId="0" borderId="0" xfId="1" applyFont="1" applyFill="1" applyAlignment="1">
      <alignment horizontal="left"/>
    </xf>
    <xf numFmtId="165" fontId="5" fillId="0" borderId="0" xfId="1" applyFont="1" applyFill="1" applyBorder="1" applyAlignment="1">
      <alignment horizontal="left"/>
    </xf>
    <xf numFmtId="165" fontId="9" fillId="0" borderId="0" xfId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Fill="1" applyBorder="1" applyAlignment="1"/>
    <xf numFmtId="0" fontId="12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indent="8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A6A6A6"/>
      <color rgb="FFBB0A30"/>
      <color rgb="FFA47900"/>
      <color rgb="FFF6E7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zoomScaleSheetLayoutView="100" workbookViewId="0"/>
  </sheetViews>
  <sheetFormatPr defaultColWidth="9.109375" defaultRowHeight="13.8"/>
  <cols>
    <col min="1" max="1" width="51.88671875" style="5" customWidth="1"/>
    <col min="2" max="4" width="13.6640625" style="5" customWidth="1"/>
    <col min="5" max="5" width="48.44140625" style="5" customWidth="1"/>
    <col min="6" max="16384" width="9.109375" style="3"/>
  </cols>
  <sheetData>
    <row r="1" spans="1:5" ht="20.100000000000001" customHeight="1">
      <c r="A1" s="48" t="s">
        <v>96</v>
      </c>
      <c r="B1" s="48"/>
      <c r="C1" s="48"/>
      <c r="D1" s="48"/>
      <c r="E1" s="48"/>
    </row>
    <row r="2" spans="1:5" ht="20.100000000000001" customHeight="1">
      <c r="A2" s="49" t="s">
        <v>95</v>
      </c>
      <c r="B2" s="49"/>
      <c r="C2" s="49"/>
      <c r="D2" s="49"/>
      <c r="E2" s="49"/>
    </row>
    <row r="3" spans="1:5" ht="40.049999999999997" customHeight="1">
      <c r="A3" s="46" t="s">
        <v>97</v>
      </c>
      <c r="B3" s="46"/>
      <c r="C3" s="46"/>
      <c r="D3" s="46"/>
      <c r="E3" s="46"/>
    </row>
    <row r="4" spans="1:5" ht="15" customHeight="1">
      <c r="A4" s="50" t="s">
        <v>98</v>
      </c>
      <c r="B4" s="47"/>
      <c r="C4" s="47"/>
      <c r="D4" s="47"/>
      <c r="E4" s="47"/>
    </row>
    <row r="5" spans="1:5" ht="17.25" customHeight="1">
      <c r="A5" s="44" t="s">
        <v>0</v>
      </c>
      <c r="B5" s="44">
        <v>2019</v>
      </c>
      <c r="C5" s="44">
        <v>2020</v>
      </c>
      <c r="D5" s="44"/>
      <c r="E5" s="45" t="s">
        <v>1</v>
      </c>
    </row>
    <row r="6" spans="1:5" ht="30.75" customHeight="1">
      <c r="A6" s="44"/>
      <c r="B6" s="44"/>
      <c r="C6" s="18" t="s">
        <v>92</v>
      </c>
      <c r="D6" s="18" t="s">
        <v>52</v>
      </c>
      <c r="E6" s="45"/>
    </row>
    <row r="7" spans="1:5" ht="19.5" customHeight="1">
      <c r="A7" s="19" t="s">
        <v>46</v>
      </c>
      <c r="B7" s="21">
        <v>1375</v>
      </c>
      <c r="C7" s="21">
        <v>1426</v>
      </c>
      <c r="D7" s="21">
        <v>103.7</v>
      </c>
      <c r="E7" s="20" t="s">
        <v>49</v>
      </c>
    </row>
    <row r="8" spans="1:5" ht="15" customHeight="1">
      <c r="A8" s="19" t="s">
        <v>47</v>
      </c>
      <c r="B8" s="22">
        <v>754</v>
      </c>
      <c r="C8" s="22">
        <v>810</v>
      </c>
      <c r="D8" s="22">
        <v>107.4</v>
      </c>
      <c r="E8" s="20" t="s">
        <v>50</v>
      </c>
    </row>
    <row r="9" spans="1:5" ht="15" customHeight="1">
      <c r="A9" s="19" t="s">
        <v>48</v>
      </c>
      <c r="B9" s="22">
        <v>223</v>
      </c>
      <c r="C9" s="22">
        <v>235</v>
      </c>
      <c r="D9" s="23">
        <v>105.4</v>
      </c>
      <c r="E9" s="20" t="s">
        <v>51</v>
      </c>
    </row>
    <row r="10" spans="1:5" ht="15" customHeight="1">
      <c r="A10" s="19" t="s">
        <v>3</v>
      </c>
      <c r="B10" s="22">
        <v>3</v>
      </c>
      <c r="C10" s="22">
        <v>12</v>
      </c>
      <c r="D10" s="23">
        <v>400</v>
      </c>
      <c r="E10" s="20" t="s">
        <v>23</v>
      </c>
    </row>
    <row r="11" spans="1:5" ht="39" customHeight="1">
      <c r="A11" s="19" t="s">
        <v>54</v>
      </c>
      <c r="B11" s="22">
        <v>203</v>
      </c>
      <c r="C11" s="22">
        <v>206</v>
      </c>
      <c r="D11" s="23">
        <v>101.5</v>
      </c>
      <c r="E11" s="20" t="s">
        <v>55</v>
      </c>
    </row>
    <row r="12" spans="1:5" s="4" customFormat="1" ht="19.95" customHeight="1">
      <c r="A12" s="41" t="s">
        <v>108</v>
      </c>
      <c r="B12" s="41"/>
      <c r="C12" s="41"/>
      <c r="D12" s="41"/>
      <c r="E12" s="41"/>
    </row>
    <row r="13" spans="1:5" ht="13.05" customHeight="1">
      <c r="A13" s="42" t="s">
        <v>109</v>
      </c>
      <c r="B13" s="42"/>
      <c r="C13" s="42"/>
      <c r="D13" s="42"/>
      <c r="E13" s="42"/>
    </row>
  </sheetData>
  <mergeCells count="4">
    <mergeCell ref="C5:D5"/>
    <mergeCell ref="B5:B6"/>
    <mergeCell ref="A5:A6"/>
    <mergeCell ref="E5:E6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zoomScaleNormal="100" zoomScaleSheetLayoutView="100" workbookViewId="0"/>
  </sheetViews>
  <sheetFormatPr defaultColWidth="9.109375" defaultRowHeight="13.8"/>
  <cols>
    <col min="1" max="1" width="49.6640625" style="5" customWidth="1"/>
    <col min="2" max="4" width="12.88671875" style="5" customWidth="1"/>
    <col min="5" max="5" width="55.44140625" style="5" customWidth="1"/>
    <col min="6" max="6" width="9.109375" style="5"/>
    <col min="7" max="16384" width="9.109375" style="1"/>
  </cols>
  <sheetData>
    <row r="1" spans="1:6" ht="15" customHeight="1">
      <c r="A1" s="46" t="s">
        <v>99</v>
      </c>
      <c r="B1" s="46"/>
      <c r="C1" s="46"/>
      <c r="D1" s="46"/>
      <c r="E1" s="46"/>
    </row>
    <row r="2" spans="1:6" ht="15" customHeight="1">
      <c r="A2" s="50" t="s">
        <v>100</v>
      </c>
      <c r="B2" s="47"/>
      <c r="C2" s="47"/>
      <c r="D2" s="47"/>
      <c r="E2" s="47"/>
    </row>
    <row r="3" spans="1:6">
      <c r="A3" s="44" t="s">
        <v>0</v>
      </c>
      <c r="B3" s="44">
        <v>2018</v>
      </c>
      <c r="C3" s="44">
        <v>2019</v>
      </c>
      <c r="D3" s="44"/>
      <c r="E3" s="45" t="s">
        <v>1</v>
      </c>
    </row>
    <row r="4" spans="1:6" ht="30" customHeight="1">
      <c r="A4" s="44"/>
      <c r="B4" s="44"/>
      <c r="C4" s="18" t="s">
        <v>92</v>
      </c>
      <c r="D4" s="18" t="s">
        <v>45</v>
      </c>
      <c r="E4" s="45"/>
    </row>
    <row r="5" spans="1:6" ht="19.5" customHeight="1">
      <c r="A5" s="19" t="s">
        <v>4</v>
      </c>
      <c r="B5" s="21">
        <v>317102</v>
      </c>
      <c r="C5" s="21">
        <v>311671</v>
      </c>
      <c r="D5" s="26">
        <f>(C5/B5)*100</f>
        <v>98.287301877629289</v>
      </c>
      <c r="E5" s="20" t="s">
        <v>5</v>
      </c>
    </row>
    <row r="6" spans="1:6" ht="16.5" customHeight="1">
      <c r="A6" s="24" t="s">
        <v>7</v>
      </c>
      <c r="B6" s="22">
        <v>230261</v>
      </c>
      <c r="C6" s="22">
        <v>218252</v>
      </c>
      <c r="D6" s="27">
        <f t="shared" ref="D6:D10" si="0">(C6/B6)*100</f>
        <v>94.784613981525311</v>
      </c>
      <c r="E6" s="25" t="s">
        <v>36</v>
      </c>
    </row>
    <row r="7" spans="1:6" ht="17.25" customHeight="1">
      <c r="A7" s="19" t="s">
        <v>8</v>
      </c>
      <c r="B7" s="27">
        <v>18165.379000000001</v>
      </c>
      <c r="C7" s="27">
        <v>20969.366000000002</v>
      </c>
      <c r="D7" s="27">
        <f t="shared" si="0"/>
        <v>115.43588493254117</v>
      </c>
      <c r="E7" s="20" t="s">
        <v>82</v>
      </c>
    </row>
    <row r="8" spans="1:6" ht="15.75" customHeight="1">
      <c r="A8" s="24" t="s">
        <v>6</v>
      </c>
      <c r="B8" s="27">
        <v>16291.585999999999</v>
      </c>
      <c r="C8" s="27">
        <v>17156.822</v>
      </c>
      <c r="D8" s="27">
        <f t="shared" si="0"/>
        <v>105.31093780556418</v>
      </c>
      <c r="E8" s="25" t="s">
        <v>83</v>
      </c>
    </row>
    <row r="9" spans="1:6" ht="18" customHeight="1">
      <c r="A9" s="19" t="s">
        <v>9</v>
      </c>
      <c r="B9" s="28">
        <v>70.75</v>
      </c>
      <c r="C9" s="28">
        <v>78.599999999999994</v>
      </c>
      <c r="D9" s="27">
        <f t="shared" si="0"/>
        <v>111.09540636042401</v>
      </c>
      <c r="E9" s="20" t="s">
        <v>37</v>
      </c>
    </row>
    <row r="10" spans="1:6" ht="30" customHeight="1">
      <c r="A10" s="19" t="s">
        <v>56</v>
      </c>
      <c r="B10" s="27">
        <v>72.599999999999994</v>
      </c>
      <c r="C10" s="27">
        <v>70</v>
      </c>
      <c r="D10" s="27">
        <f t="shared" si="0"/>
        <v>96.418732782369148</v>
      </c>
      <c r="E10" s="20" t="s">
        <v>57</v>
      </c>
    </row>
    <row r="11" spans="1:6" s="2" customFormat="1" ht="19.95" customHeight="1">
      <c r="A11" s="41" t="s">
        <v>110</v>
      </c>
      <c r="B11" s="41"/>
      <c r="C11" s="41"/>
      <c r="D11" s="41"/>
      <c r="E11" s="41"/>
      <c r="F11" s="15"/>
    </row>
    <row r="12" spans="1:6" ht="13.05" customHeight="1">
      <c r="A12" s="42" t="s">
        <v>111</v>
      </c>
      <c r="B12" s="42"/>
      <c r="C12" s="42"/>
      <c r="D12" s="42"/>
      <c r="E12" s="42"/>
    </row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zoomScaleNormal="100" zoomScaleSheetLayoutView="100" workbookViewId="0"/>
  </sheetViews>
  <sheetFormatPr defaultColWidth="9.109375" defaultRowHeight="13.8"/>
  <cols>
    <col min="1" max="1" width="44.6640625" style="5" customWidth="1"/>
    <col min="2" max="4" width="15" style="5" customWidth="1"/>
    <col min="5" max="5" width="47.44140625" style="5" customWidth="1"/>
    <col min="6" max="6" width="9.109375" style="5"/>
    <col min="7" max="16384" width="9.109375" style="1"/>
  </cols>
  <sheetData>
    <row r="1" spans="1:7" ht="15" customHeight="1">
      <c r="A1" s="46" t="s">
        <v>101</v>
      </c>
      <c r="B1" s="46"/>
      <c r="C1" s="46"/>
      <c r="D1" s="46"/>
      <c r="E1" s="46"/>
      <c r="F1" s="46"/>
      <c r="G1" s="46"/>
    </row>
    <row r="2" spans="1:7" ht="15" customHeight="1">
      <c r="A2" s="50" t="s">
        <v>102</v>
      </c>
      <c r="B2" s="47"/>
      <c r="C2" s="47"/>
      <c r="D2" s="47"/>
      <c r="E2" s="47"/>
      <c r="F2" s="15"/>
      <c r="G2" s="2"/>
    </row>
    <row r="3" spans="1:7" ht="15" customHeight="1">
      <c r="A3" s="44" t="s">
        <v>0</v>
      </c>
      <c r="B3" s="44">
        <v>2018</v>
      </c>
      <c r="C3" s="44">
        <v>2019</v>
      </c>
      <c r="D3" s="44"/>
      <c r="E3" s="45" t="s">
        <v>1</v>
      </c>
    </row>
    <row r="4" spans="1:7" ht="25.5" customHeight="1">
      <c r="A4" s="44"/>
      <c r="B4" s="44"/>
      <c r="C4" s="18" t="s">
        <v>92</v>
      </c>
      <c r="D4" s="18" t="s">
        <v>45</v>
      </c>
      <c r="E4" s="45"/>
    </row>
    <row r="5" spans="1:7" ht="20.25" customHeight="1">
      <c r="A5" s="19" t="s">
        <v>10</v>
      </c>
      <c r="B5" s="21">
        <v>10200</v>
      </c>
      <c r="C5" s="21">
        <v>11950</v>
      </c>
      <c r="D5" s="26">
        <f>(C5/B5)*100</f>
        <v>117.15686274509804</v>
      </c>
      <c r="E5" s="20" t="s">
        <v>11</v>
      </c>
    </row>
    <row r="6" spans="1:7" ht="16.5" customHeight="1">
      <c r="A6" s="29" t="s">
        <v>2</v>
      </c>
      <c r="B6" s="27">
        <v>9129.9</v>
      </c>
      <c r="C6" s="27">
        <v>10371.232</v>
      </c>
      <c r="D6" s="27">
        <f t="shared" ref="D6:D7" si="0">(C6/B6)*100</f>
        <v>113.5963373092805</v>
      </c>
      <c r="E6" s="20" t="s">
        <v>84</v>
      </c>
    </row>
    <row r="7" spans="1:7" ht="17.25" customHeight="1">
      <c r="A7" s="19" t="s">
        <v>38</v>
      </c>
      <c r="B7" s="27">
        <v>895.1</v>
      </c>
      <c r="C7" s="27">
        <v>867.9</v>
      </c>
      <c r="D7" s="27">
        <f t="shared" si="0"/>
        <v>96.961233381745046</v>
      </c>
      <c r="E7" s="20" t="s">
        <v>39</v>
      </c>
    </row>
    <row r="8" spans="1:7" ht="19.95" customHeight="1">
      <c r="A8" s="41" t="s">
        <v>40</v>
      </c>
      <c r="B8" s="41"/>
      <c r="C8" s="41"/>
      <c r="D8" s="41"/>
      <c r="E8" s="41"/>
    </row>
    <row r="9" spans="1:7" ht="13.05" customHeight="1">
      <c r="A9" s="41" t="s">
        <v>110</v>
      </c>
      <c r="B9" s="41"/>
      <c r="C9" s="41"/>
      <c r="D9" s="41"/>
      <c r="E9" s="41"/>
    </row>
    <row r="10" spans="1:7" ht="13.05" customHeight="1">
      <c r="A10" s="42" t="s">
        <v>41</v>
      </c>
      <c r="B10" s="42"/>
      <c r="C10" s="42"/>
      <c r="D10" s="42"/>
      <c r="E10" s="42"/>
    </row>
    <row r="11" spans="1:7" ht="13.05" customHeight="1">
      <c r="A11" s="42" t="s">
        <v>111</v>
      </c>
      <c r="B11" s="42"/>
      <c r="C11" s="42"/>
      <c r="D11" s="42"/>
      <c r="E11" s="42"/>
    </row>
  </sheetData>
  <mergeCells count="4">
    <mergeCell ref="E3:E4"/>
    <mergeCell ref="A3:A4"/>
    <mergeCell ref="B3:B4"/>
    <mergeCell ref="C3:D3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zoomScaleNormal="100" zoomScaleSheetLayoutView="100" workbookViewId="0"/>
  </sheetViews>
  <sheetFormatPr defaultColWidth="8.88671875" defaultRowHeight="13.8"/>
  <cols>
    <col min="1" max="1" width="60.33203125" style="5" customWidth="1"/>
    <col min="2" max="3" width="26.6640625" style="5" customWidth="1"/>
    <col min="4" max="4" width="61.109375" style="5" customWidth="1"/>
    <col min="5" max="5" width="33.44140625" style="1" customWidth="1"/>
    <col min="6" max="16384" width="8.88671875" style="1"/>
  </cols>
  <sheetData>
    <row r="1" spans="1:4" ht="16.5" customHeight="1">
      <c r="A1" s="46" t="s">
        <v>107</v>
      </c>
      <c r="B1" s="46"/>
      <c r="C1" s="46"/>
      <c r="D1" s="46"/>
    </row>
    <row r="2" spans="1:4" ht="15" customHeight="1">
      <c r="A2" s="50" t="s">
        <v>103</v>
      </c>
      <c r="B2" s="47"/>
      <c r="C2" s="47"/>
      <c r="D2" s="47"/>
    </row>
    <row r="3" spans="1:4" ht="35.25" customHeight="1">
      <c r="A3" s="18" t="s">
        <v>0</v>
      </c>
      <c r="B3" s="18" t="s">
        <v>93</v>
      </c>
      <c r="C3" s="18" t="s">
        <v>94</v>
      </c>
      <c r="D3" s="43" t="s">
        <v>1</v>
      </c>
    </row>
    <row r="4" spans="1:4" ht="19.5" customHeight="1">
      <c r="A4" s="7" t="s">
        <v>105</v>
      </c>
      <c r="B4" s="30">
        <v>68871.588789999994</v>
      </c>
      <c r="C4" s="31">
        <f>SUM(C5:C22)</f>
        <v>263</v>
      </c>
      <c r="D4" s="16" t="s">
        <v>106</v>
      </c>
    </row>
    <row r="5" spans="1:4" ht="39.75" customHeight="1">
      <c r="A5" s="8" t="s">
        <v>58</v>
      </c>
      <c r="B5" s="32">
        <v>52062.502789999999</v>
      </c>
      <c r="C5" s="33">
        <v>57</v>
      </c>
      <c r="D5" s="17" t="s">
        <v>59</v>
      </c>
    </row>
    <row r="6" spans="1:4" ht="18" customHeight="1">
      <c r="A6" s="8" t="s">
        <v>67</v>
      </c>
      <c r="B6" s="32">
        <v>280</v>
      </c>
      <c r="C6" s="33">
        <v>16</v>
      </c>
      <c r="D6" s="17" t="s">
        <v>86</v>
      </c>
    </row>
    <row r="7" spans="1:4" ht="28.5" customHeight="1">
      <c r="A7" s="8" t="s">
        <v>68</v>
      </c>
      <c r="B7" s="32">
        <v>632.58000000000004</v>
      </c>
      <c r="C7" s="33">
        <v>10</v>
      </c>
      <c r="D7" s="17" t="s">
        <v>24</v>
      </c>
    </row>
    <row r="8" spans="1:4" ht="16.5" customHeight="1">
      <c r="A8" s="8" t="s">
        <v>12</v>
      </c>
      <c r="B8" s="32">
        <v>6492.5569999999998</v>
      </c>
      <c r="C8" s="33">
        <v>21</v>
      </c>
      <c r="D8" s="17" t="s">
        <v>25</v>
      </c>
    </row>
    <row r="9" spans="1:4" ht="15" customHeight="1">
      <c r="A9" s="8" t="s">
        <v>13</v>
      </c>
      <c r="B9" s="32">
        <v>2209.8939999999998</v>
      </c>
      <c r="C9" s="33">
        <v>18</v>
      </c>
      <c r="D9" s="17" t="s">
        <v>26</v>
      </c>
    </row>
    <row r="10" spans="1:4" ht="15" customHeight="1">
      <c r="A10" s="8" t="s">
        <v>14</v>
      </c>
      <c r="B10" s="32">
        <v>2224.9</v>
      </c>
      <c r="C10" s="33">
        <v>77</v>
      </c>
      <c r="D10" s="17" t="s">
        <v>27</v>
      </c>
    </row>
    <row r="11" spans="1:4" ht="15" customHeight="1">
      <c r="A11" s="8" t="s">
        <v>15</v>
      </c>
      <c r="B11" s="32">
        <v>180</v>
      </c>
      <c r="C11" s="33">
        <v>2</v>
      </c>
      <c r="D11" s="17" t="s">
        <v>28</v>
      </c>
    </row>
    <row r="12" spans="1:4" ht="15" customHeight="1">
      <c r="A12" s="8" t="s">
        <v>69</v>
      </c>
      <c r="B12" s="32">
        <v>120</v>
      </c>
      <c r="C12" s="33">
        <v>2</v>
      </c>
      <c r="D12" s="17" t="s">
        <v>70</v>
      </c>
    </row>
    <row r="13" spans="1:4" ht="28.5" customHeight="1">
      <c r="A13" s="8" t="s">
        <v>71</v>
      </c>
      <c r="B13" s="32">
        <v>350</v>
      </c>
      <c r="C13" s="33">
        <v>3</v>
      </c>
      <c r="D13" s="17" t="s">
        <v>61</v>
      </c>
    </row>
    <row r="14" spans="1:4" ht="28.5" customHeight="1">
      <c r="A14" s="8" t="s">
        <v>60</v>
      </c>
      <c r="B14" s="32">
        <v>614.20000000000005</v>
      </c>
      <c r="C14" s="33">
        <v>1</v>
      </c>
      <c r="D14" s="17" t="s">
        <v>87</v>
      </c>
    </row>
    <row r="15" spans="1:4" ht="15" customHeight="1">
      <c r="A15" s="8" t="s">
        <v>16</v>
      </c>
      <c r="B15" s="32">
        <v>1008.6</v>
      </c>
      <c r="C15" s="33">
        <v>1</v>
      </c>
      <c r="D15" s="17" t="s">
        <v>29</v>
      </c>
    </row>
    <row r="16" spans="1:4" ht="15" customHeight="1">
      <c r="A16" s="8" t="s">
        <v>72</v>
      </c>
      <c r="B16" s="32">
        <v>480</v>
      </c>
      <c r="C16" s="33">
        <v>4</v>
      </c>
      <c r="D16" s="17" t="s">
        <v>88</v>
      </c>
    </row>
    <row r="17" spans="1:4" ht="27.75" customHeight="1">
      <c r="A17" s="8" t="s">
        <v>73</v>
      </c>
      <c r="B17" s="32">
        <v>21.9</v>
      </c>
      <c r="C17" s="33">
        <v>2</v>
      </c>
      <c r="D17" s="17" t="s">
        <v>89</v>
      </c>
    </row>
    <row r="18" spans="1:4" ht="16.5" customHeight="1">
      <c r="A18" s="8" t="s">
        <v>53</v>
      </c>
      <c r="B18" s="32">
        <v>339</v>
      </c>
      <c r="C18" s="33">
        <v>1</v>
      </c>
      <c r="D18" s="17" t="s">
        <v>30</v>
      </c>
    </row>
    <row r="19" spans="1:4" ht="15.75" customHeight="1">
      <c r="A19" s="8" t="s">
        <v>74</v>
      </c>
      <c r="B19" s="32">
        <v>97</v>
      </c>
      <c r="C19" s="33">
        <v>5</v>
      </c>
      <c r="D19" s="17" t="s">
        <v>90</v>
      </c>
    </row>
    <row r="20" spans="1:4" ht="15" customHeight="1">
      <c r="A20" s="8" t="s">
        <v>75</v>
      </c>
      <c r="B20" s="32">
        <v>1240.7550000000001</v>
      </c>
      <c r="C20" s="33">
        <v>28</v>
      </c>
      <c r="D20" s="17" t="s">
        <v>76</v>
      </c>
    </row>
    <row r="21" spans="1:4" ht="15" customHeight="1">
      <c r="A21" s="8" t="s">
        <v>77</v>
      </c>
      <c r="B21" s="32">
        <v>267.7</v>
      </c>
      <c r="C21" s="33">
        <v>7</v>
      </c>
      <c r="D21" s="17" t="s">
        <v>78</v>
      </c>
    </row>
    <row r="22" spans="1:4" ht="15" customHeight="1">
      <c r="A22" s="9" t="s">
        <v>79</v>
      </c>
      <c r="B22" s="32">
        <v>250</v>
      </c>
      <c r="C22" s="33">
        <v>8</v>
      </c>
      <c r="D22" s="17" t="s">
        <v>91</v>
      </c>
    </row>
    <row r="23" spans="1:4" ht="19.95" customHeight="1">
      <c r="A23" s="38" t="s">
        <v>81</v>
      </c>
      <c r="D23" s="10"/>
    </row>
    <row r="24" spans="1:4" ht="13.05" customHeight="1">
      <c r="A24" s="39" t="s">
        <v>112</v>
      </c>
      <c r="D24" s="10"/>
    </row>
    <row r="25" spans="1:4" ht="13.05" customHeight="1">
      <c r="A25" s="40" t="s">
        <v>80</v>
      </c>
      <c r="B25" s="11"/>
      <c r="C25" s="12"/>
      <c r="D25" s="13"/>
    </row>
    <row r="26" spans="1:4" ht="13.05" customHeight="1">
      <c r="A26" s="40" t="s">
        <v>113</v>
      </c>
      <c r="B26" s="12"/>
      <c r="C26" s="12"/>
      <c r="D26" s="13"/>
    </row>
    <row r="30" spans="1:4">
      <c r="B30" s="14"/>
      <c r="C30" s="14"/>
    </row>
  </sheetData>
  <pageMargins left="0.7" right="0.7" top="0.75" bottom="0.75" header="0.3" footer="0.3"/>
  <pageSetup paperSize="9" scale="3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zoomScaleNormal="100" zoomScaleSheetLayoutView="100" workbookViewId="0"/>
  </sheetViews>
  <sheetFormatPr defaultColWidth="8.88671875" defaultRowHeight="13.8"/>
  <cols>
    <col min="1" max="1" width="64" style="5" customWidth="1"/>
    <col min="2" max="3" width="13.109375" style="5" customWidth="1"/>
    <col min="4" max="4" width="62.44140625" style="5" customWidth="1"/>
    <col min="5" max="16384" width="8.88671875" style="1"/>
  </cols>
  <sheetData>
    <row r="1" spans="1:4" ht="15" customHeight="1">
      <c r="A1" s="46" t="s">
        <v>104</v>
      </c>
      <c r="B1" s="46"/>
      <c r="C1" s="46"/>
      <c r="D1" s="46"/>
    </row>
    <row r="2" spans="1:4" ht="15" customHeight="1">
      <c r="A2" s="50" t="s">
        <v>114</v>
      </c>
      <c r="B2" s="47"/>
      <c r="C2" s="47"/>
      <c r="D2" s="47"/>
    </row>
    <row r="3" spans="1:4" ht="30" customHeight="1">
      <c r="A3" s="18" t="s">
        <v>0</v>
      </c>
      <c r="B3" s="18">
        <v>2019</v>
      </c>
      <c r="C3" s="18">
        <v>2020</v>
      </c>
      <c r="D3" s="43" t="s">
        <v>1</v>
      </c>
    </row>
    <row r="4" spans="1:4" ht="19.5" customHeight="1">
      <c r="A4" s="19" t="s">
        <v>19</v>
      </c>
      <c r="B4" s="21">
        <v>395</v>
      </c>
      <c r="C4" s="21">
        <v>332</v>
      </c>
      <c r="D4" s="34" t="s">
        <v>31</v>
      </c>
    </row>
    <row r="5" spans="1:4" ht="16.5" customHeight="1">
      <c r="A5" s="19" t="s">
        <v>20</v>
      </c>
      <c r="B5" s="33">
        <v>734</v>
      </c>
      <c r="C5" s="33">
        <v>767</v>
      </c>
      <c r="D5" s="34" t="s">
        <v>42</v>
      </c>
    </row>
    <row r="6" spans="1:4" ht="27" customHeight="1">
      <c r="A6" s="19" t="s">
        <v>62</v>
      </c>
      <c r="B6" s="33"/>
      <c r="C6" s="33"/>
      <c r="D6" s="34" t="s">
        <v>63</v>
      </c>
    </row>
    <row r="7" spans="1:4" ht="15" customHeight="1">
      <c r="A7" s="24" t="s">
        <v>21</v>
      </c>
      <c r="B7" s="32">
        <v>1890.97065</v>
      </c>
      <c r="C7" s="32">
        <v>1400.7759000000001</v>
      </c>
      <c r="D7" s="25" t="s">
        <v>32</v>
      </c>
    </row>
    <row r="8" spans="1:4" ht="15" customHeight="1">
      <c r="A8" s="24" t="s">
        <v>22</v>
      </c>
      <c r="B8" s="32">
        <v>825.29057</v>
      </c>
      <c r="C8" s="32">
        <v>1300.5840700000001</v>
      </c>
      <c r="D8" s="25" t="s">
        <v>35</v>
      </c>
    </row>
    <row r="9" spans="1:4" ht="16.5" customHeight="1">
      <c r="A9" s="19" t="s">
        <v>43</v>
      </c>
      <c r="B9" s="33"/>
      <c r="C9" s="33"/>
      <c r="D9" s="34" t="s">
        <v>44</v>
      </c>
    </row>
    <row r="10" spans="1:4" ht="15" customHeight="1">
      <c r="A10" s="24" t="s">
        <v>17</v>
      </c>
      <c r="B10" s="33">
        <v>2246</v>
      </c>
      <c r="C10" s="33">
        <v>6675</v>
      </c>
      <c r="D10" s="25" t="s">
        <v>33</v>
      </c>
    </row>
    <row r="11" spans="1:4" ht="15" customHeight="1">
      <c r="A11" s="24" t="s">
        <v>18</v>
      </c>
      <c r="B11" s="33">
        <v>3607</v>
      </c>
      <c r="C11" s="33">
        <v>5043</v>
      </c>
      <c r="D11" s="25" t="s">
        <v>34</v>
      </c>
    </row>
    <row r="12" spans="1:4" ht="29.25" customHeight="1">
      <c r="A12" s="19" t="s">
        <v>66</v>
      </c>
      <c r="B12" s="35">
        <v>576.56299999999999</v>
      </c>
      <c r="C12" s="32">
        <v>1277.0229999999999</v>
      </c>
      <c r="D12" s="34" t="s">
        <v>64</v>
      </c>
    </row>
    <row r="13" spans="1:4" ht="27" customHeight="1">
      <c r="A13" s="19" t="s">
        <v>65</v>
      </c>
      <c r="B13" s="32">
        <v>68</v>
      </c>
      <c r="C13" s="32">
        <v>64</v>
      </c>
      <c r="D13" s="34" t="s">
        <v>85</v>
      </c>
    </row>
    <row r="14" spans="1:4" ht="19.95" customHeight="1">
      <c r="A14" s="36" t="s">
        <v>112</v>
      </c>
      <c r="B14" s="6"/>
    </row>
    <row r="15" spans="1:4" ht="13.05" customHeight="1">
      <c r="A15" s="37" t="s">
        <v>113</v>
      </c>
      <c r="B15" s="6"/>
    </row>
  </sheetData>
  <pageMargins left="0.7" right="0.7" top="0.75" bottom="0.75" header="0.3" footer="0.3"/>
  <pageSetup paperSize="9" scale="46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8</vt:i4>
      </vt:variant>
    </vt:vector>
  </HeadingPairs>
  <TitlesOfParts>
    <vt:vector size="13" baseType="lpstr">
      <vt:lpstr>Tabl.1(133)</vt:lpstr>
      <vt:lpstr>Tabl.2(134)</vt:lpstr>
      <vt:lpstr>Tabl.3(135)</vt:lpstr>
      <vt:lpstr>Tabl.4(136)</vt:lpstr>
      <vt:lpstr>Tabl.5(137)</vt:lpstr>
      <vt:lpstr>KAPITAŁ_SPOŁECZNY</vt:lpstr>
      <vt:lpstr>'Tabl.1(133)'!Obszar_wydruku</vt:lpstr>
      <vt:lpstr>'Tabl.2(134)'!Obszar_wydruku</vt:lpstr>
      <vt:lpstr>'Tabl.3(135)'!Obszar_wydruku</vt:lpstr>
      <vt:lpstr>TABL._2__134_._WPŁYWY_Z_1__PODATKU_DOCHODOWEGO_PRZEKAZANEGO_NA_ORGANIZACJE_POŻYTKU_PUBLICZNEGO</vt:lpstr>
      <vt:lpstr>TABL._3__135_._DAROWIZNY_STANOWIĄCE_ODLICZENIE_OD_DOCHODU__KTÓRE_NIE_WCHODZĄ_ZAKRES_1__PODATKU_DOCHODOWEGO_PRZEKAZANEGO_NA_ORGANIZACJE_POŻYTKU_PUBLICZNEGO_a</vt:lpstr>
      <vt:lpstr>TABL._4__136_._ŚRODKI_FINANSOWE_PRZEKAZANE_ORGANIZACJOM_POZARZĄDOWYM_NA_REALIZACJĘ_ZADAŃ_W__RAMACH_OTWARTYCH_KONKURSÓW_OFERT_WEDŁUG_OBSZARÓW_WSPÓŁPRACY_W_2020_R.</vt:lpstr>
      <vt:lpstr>TABL._5__137_._WYBRANE_WSKAŹNIKI_MONITORINGU_CELÓW_SZCZEGÓŁOWYCH_PROGRAMU_WSPÓŁPRACYZ_ORGANIZACJAMI_POZARZĄDOWYMI_W_GDAŃSKU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2019-09-23T09:29:47Z</cp:lastPrinted>
  <dcterms:created xsi:type="dcterms:W3CDTF">2015-03-30T09:12:08Z</dcterms:created>
  <dcterms:modified xsi:type="dcterms:W3CDTF">2021-12-13T07:45:37Z</dcterms:modified>
</cp:coreProperties>
</file>