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tulskaa\Desktop\POPT -Y HZ\POPT HZ II\RAPORT Z III ETAPU PRACY BADAWCZEJ\"/>
    </mc:Choice>
  </mc:AlternateContent>
  <bookViews>
    <workbookView xWindow="0" yWindow="0" windowWidth="28800" windowHeight="10035"/>
  </bookViews>
  <sheets>
    <sheet name="TABL.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D5" i="1" l="1"/>
</calcChain>
</file>

<file path=xl/sharedStrings.xml><?xml version="1.0" encoding="utf-8"?>
<sst xmlns="http://schemas.openxmlformats.org/spreadsheetml/2006/main" count="102" uniqueCount="98">
  <si>
    <t>Wyszczególnienie</t>
  </si>
  <si>
    <t>DOLNOŚLĄSKIE</t>
  </si>
  <si>
    <t xml:space="preserve">PODREGION 01 - JELENIOGÓRSKI             </t>
  </si>
  <si>
    <t xml:space="preserve">PODREGION 02 - LEGNICKO-GŁOGOWSKI        </t>
  </si>
  <si>
    <t xml:space="preserve">PODREGION 03 - WAŁBRZYSKI                </t>
  </si>
  <si>
    <t xml:space="preserve">PODREGION 04 - WROCŁAWSKI                </t>
  </si>
  <si>
    <t xml:space="preserve">PODREGION 05 - M. WROCŁAW                </t>
  </si>
  <si>
    <t>KUJAWSKO-POMORSKIE</t>
  </si>
  <si>
    <t xml:space="preserve">PODREGION 06 - BYDGOSKO-TORUŃSKI         </t>
  </si>
  <si>
    <t xml:space="preserve">PODREGION 07 - GRUDZIĄDZKI               </t>
  </si>
  <si>
    <t xml:space="preserve">PODREGION 08 - WŁOCŁAWSKI                </t>
  </si>
  <si>
    <t xml:space="preserve">PODREGION 67 - INOWROCŁAWSKI            </t>
  </si>
  <si>
    <t xml:space="preserve">PODREGION 68 - ŚWIECKI                  </t>
  </si>
  <si>
    <t>LUBELSKIE</t>
  </si>
  <si>
    <t xml:space="preserve">PODREGION 09 - BIALSKI                   </t>
  </si>
  <si>
    <t xml:space="preserve">PODREGION 10 - CHEŁMSKO-ZAMOJSKI        </t>
  </si>
  <si>
    <t xml:space="preserve">PODREGION 11 - LUBELSKI                 </t>
  </si>
  <si>
    <t xml:space="preserve">PODREGION 12 - PUŁAWSKI                 </t>
  </si>
  <si>
    <t>LUBUSKIE</t>
  </si>
  <si>
    <t xml:space="preserve">PODREGION 13 - GORZOWSKI                </t>
  </si>
  <si>
    <t xml:space="preserve">PODREGION 14 - ZIELONOGÓRSKI            </t>
  </si>
  <si>
    <t>ŁÓDZKIE</t>
  </si>
  <si>
    <t xml:space="preserve">PODREGION 15 - ŁÓDZKI                   </t>
  </si>
  <si>
    <t xml:space="preserve">PODREGION 16 - M. ŁÓDŹ                  </t>
  </si>
  <si>
    <t xml:space="preserve">PODREGION 17 - PIOTRKOWSKI              </t>
  </si>
  <si>
    <t xml:space="preserve">PODREGION 18 - SIERADZKI                </t>
  </si>
  <si>
    <t xml:space="preserve">PODREGION 19 - SKIERNIEWICKI            </t>
  </si>
  <si>
    <t>MAŁOPOLSKIE</t>
  </si>
  <si>
    <t xml:space="preserve">PODREGION 20 - KRAKOWSKI                </t>
  </si>
  <si>
    <t xml:space="preserve">PODREGION 21 - M. KRAKÓW                </t>
  </si>
  <si>
    <t xml:space="preserve">PODREGION 22 - NOWOSĄDECKI              </t>
  </si>
  <si>
    <t xml:space="preserve">PODREGION 23 - OŚWIĘCIMSKI              </t>
  </si>
  <si>
    <t xml:space="preserve">PODREGION 24 - TARNOWSKI                </t>
  </si>
  <si>
    <t xml:space="preserve">PODREGION 69 - NOWOTARSKI               </t>
  </si>
  <si>
    <t>MAZOWIECKIE</t>
  </si>
  <si>
    <t xml:space="preserve">PODREGION 25 - CIECHANOWSKI             </t>
  </si>
  <si>
    <t xml:space="preserve">PODREGION 26 - OSTROŁĘCKI               </t>
  </si>
  <si>
    <t xml:space="preserve">PODREGION 27 - RADOMSKI                 </t>
  </si>
  <si>
    <t xml:space="preserve">PODREGION 28 - M. ST. WARSZAWA          </t>
  </si>
  <si>
    <t xml:space="preserve">PODREGION 29 - WARSZAWSKI WSCHODNI      </t>
  </si>
  <si>
    <t xml:space="preserve">PODREGION 30 - WARSZAWSKI ZACHODNI      </t>
  </si>
  <si>
    <t xml:space="preserve">PODREGION 70 - PŁOCKI                   </t>
  </si>
  <si>
    <t xml:space="preserve">PODREGION 71 - SIEDLECKI                </t>
  </si>
  <si>
    <t>PODREGION 73 - ŻYRARDOWSKI</t>
  </si>
  <si>
    <t>OPOLSKIE</t>
  </si>
  <si>
    <t xml:space="preserve">PODREGION 31 - NYSKI                    </t>
  </si>
  <si>
    <t xml:space="preserve">PODREGION 32 - OPOLSKI                  </t>
  </si>
  <si>
    <t>PODKARPACKIE</t>
  </si>
  <si>
    <t xml:space="preserve">PODREGION 33 - KROŚNIEŃSKI              </t>
  </si>
  <si>
    <t xml:space="preserve">PODREGION 34 - PRZEMYSKI                </t>
  </si>
  <si>
    <t xml:space="preserve">PODREGION 35 - RZESZOWSKI               </t>
  </si>
  <si>
    <t xml:space="preserve">PODREGION 36 - TARNOBRZESKI             </t>
  </si>
  <si>
    <t>PODLASKIE</t>
  </si>
  <si>
    <t xml:space="preserve">PODREGION 37 - BIAŁOSTOCKI              </t>
  </si>
  <si>
    <t xml:space="preserve">PODREGION 38 - ŁOMŻYŃSKI                </t>
  </si>
  <si>
    <t xml:space="preserve">PODREGION 39 - SUWALSKI                 </t>
  </si>
  <si>
    <t>POMORSKIE</t>
  </si>
  <si>
    <t xml:space="preserve">PODREGION 40 - GDAŃSKI                  </t>
  </si>
  <si>
    <t xml:space="preserve">PODREGION 41 - SŁUPSKI                  </t>
  </si>
  <si>
    <t xml:space="preserve">PODREGION 42 - STAROGARDZKI             </t>
  </si>
  <si>
    <t xml:space="preserve">PODREGION 43 - TRÓJMIEJSKI              </t>
  </si>
  <si>
    <t xml:space="preserve">PODREGION 72 - CHOJNICKI                </t>
  </si>
  <si>
    <t>ŚLĄSKIE</t>
  </si>
  <si>
    <t xml:space="preserve">PODREGION 44 - BIELSKI                  </t>
  </si>
  <si>
    <t xml:space="preserve">PODREGION 45 - BYTOMSKI                 </t>
  </si>
  <si>
    <t xml:space="preserve">PODREGION 46 - CZĘSTOCHOWSKI            </t>
  </si>
  <si>
    <t xml:space="preserve">PODREGION 47 - GLIWICKI                 </t>
  </si>
  <si>
    <t xml:space="preserve">PODREGION 48 - KATOWICKI                </t>
  </si>
  <si>
    <t xml:space="preserve">PODREGION 49 - RYBNICKI                 </t>
  </si>
  <si>
    <t xml:space="preserve">PODREGION 50 - SOSNOWIECKI              </t>
  </si>
  <si>
    <t xml:space="preserve">PODREGION 51 - TYSKI                    </t>
  </si>
  <si>
    <t>ŚWIĘTOKRZYSKIE</t>
  </si>
  <si>
    <t xml:space="preserve">PODREGION 52 - KIELECKI                 </t>
  </si>
  <si>
    <t>PODREGION 53 - SANDOMIERSKO-JĘDRZEJOWSKI</t>
  </si>
  <si>
    <t>WARMIŃSKO-MAZURSKIE</t>
  </si>
  <si>
    <t xml:space="preserve">PODREGION 54 - ELBLĄSKI                 </t>
  </si>
  <si>
    <t xml:space="preserve">PODREGION 55 - EŁCKI                    </t>
  </si>
  <si>
    <t xml:space="preserve">PODREGION 56 - OLSZTYŃSKI               </t>
  </si>
  <si>
    <t>WIELKOPOLSKIE</t>
  </si>
  <si>
    <t xml:space="preserve">PODREGION 57 - KALISKI                  </t>
  </si>
  <si>
    <t xml:space="preserve">PODREGION 58 - KONIŃSKI                 </t>
  </si>
  <si>
    <t xml:space="preserve">PODREGION 59 - LESZCZYŃSKI              </t>
  </si>
  <si>
    <t xml:space="preserve">PODREGION 60 - PILSKI                   </t>
  </si>
  <si>
    <t xml:space="preserve">PODREGION 61 - POZNAŃSKI                </t>
  </si>
  <si>
    <t xml:space="preserve">PODREGION 62 - M. POZNAŃ                </t>
  </si>
  <si>
    <t xml:space="preserve">PODREGION 63 - KOSZALIŃSKI              </t>
  </si>
  <si>
    <t xml:space="preserve">PODREGION 64 - SZCZECINECKO-PYRZYCKI    </t>
  </si>
  <si>
    <t xml:space="preserve">PODREGION 65 - M. SZCZECIN              </t>
  </si>
  <si>
    <t xml:space="preserve">PODREGION 66 - SZCZECIŃSKI              </t>
  </si>
  <si>
    <t>POZA KRAJEM</t>
  </si>
  <si>
    <t>POLSKA OGÓŁEM</t>
  </si>
  <si>
    <t>ZACHODNIOPOMORSKIE</t>
  </si>
  <si>
    <t>NA PODSTAWIE WYNIKÓW BADANIA PILOTAŻOWEGO</t>
  </si>
  <si>
    <t>NA PODSTAWIE WYNIKÓW BADANIA HANDLU ZAGRANICZNEGO TOWARAMI</t>
  </si>
  <si>
    <t>WARTOŚĆ W TYS. ZŁ</t>
  </si>
  <si>
    <t>STRUKTURA W %</t>
  </si>
  <si>
    <t>TABL. 1 WARTOŚĆ EKSPORTU TOWARÓW WG WOJEWÓDZTW I PODREGIONÓW OPRACOWANA WG WYSZCZEGÓLNIONYCH METOD  W TYS. ZŁ</t>
  </si>
  <si>
    <t>NA PODSTAWIE METODY OPRACOWANEJ W RAMACH PRACY BADAWCZEJ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</si>
</sst>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Fira Sans"/>
      <family val="2"/>
      <charset val="238"/>
    </font>
    <font>
      <b/>
      <sz val="11"/>
      <color theme="1"/>
      <name val="Fira San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3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2" fillId="2" borderId="1" xfId="0" applyFont="1" applyFill="1" applyBorder="1"/>
    <xf numFmtId="3" fontId="2" fillId="2" borderId="1" xfId="0" applyNumberFormat="1" applyFont="1" applyFill="1" applyBorder="1"/>
    <xf numFmtId="0" fontId="2" fillId="0" borderId="0" xfId="0" applyFont="1"/>
    <xf numFmtId="49" fontId="1" fillId="2" borderId="1" xfId="0" applyNumberFormat="1" applyFont="1" applyFill="1" applyBorder="1"/>
    <xf numFmtId="3" fontId="1" fillId="0" borderId="1" xfId="0" applyNumberFormat="1" applyFont="1" applyBorder="1"/>
    <xf numFmtId="3" fontId="2" fillId="3" borderId="1" xfId="0" applyNumberFormat="1" applyFont="1" applyFill="1" applyBorder="1"/>
    <xf numFmtId="3" fontId="1" fillId="0" borderId="0" xfId="0" applyNumberFormat="1" applyFont="1"/>
    <xf numFmtId="3" fontId="2" fillId="2" borderId="1" xfId="0" applyNumberFormat="1" applyFont="1" applyFill="1" applyBorder="1" applyAlignment="1">
      <alignment horizontal="right" vertical="center" wrapText="1"/>
    </xf>
    <xf numFmtId="3" fontId="1" fillId="0" borderId="1" xfId="0" applyNumberFormat="1" applyFont="1" applyFill="1" applyBorder="1"/>
    <xf numFmtId="164" fontId="2" fillId="2" borderId="1" xfId="0" applyNumberFormat="1" applyFont="1" applyFill="1" applyBorder="1" applyAlignment="1">
      <alignment horizontal="right" vertical="center" wrapText="1"/>
    </xf>
    <xf numFmtId="164" fontId="1" fillId="0" borderId="0" xfId="0" applyNumberFormat="1" applyFont="1"/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2" fillId="2" borderId="1" xfId="0" applyNumberFormat="1" applyFont="1" applyFill="1" applyBorder="1"/>
    <xf numFmtId="164" fontId="2" fillId="3" borderId="1" xfId="0" applyNumberFormat="1" applyFont="1" applyFill="1" applyBorder="1"/>
    <xf numFmtId="164" fontId="2" fillId="0" borderId="0" xfId="0" applyNumberFormat="1" applyFont="1"/>
    <xf numFmtId="0" fontId="2" fillId="0" borderId="1" xfId="0" applyFont="1" applyBorder="1" applyAlignment="1">
      <alignment horizontal="center" vertical="center"/>
    </xf>
    <xf numFmtId="3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3" fontId="2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tabSelected="1" view="pageLayout" zoomScaleNormal="100" workbookViewId="0"/>
  </sheetViews>
  <sheetFormatPr defaultRowHeight="15" x14ac:dyDescent="0.25"/>
  <cols>
    <col min="1" max="1" width="48.7109375" style="2" customWidth="1"/>
    <col min="2" max="2" width="20.7109375" style="2" customWidth="1"/>
    <col min="3" max="3" width="18.7109375" style="13" customWidth="1"/>
    <col min="4" max="4" width="20.7109375" style="9" customWidth="1"/>
    <col min="5" max="5" width="18.7109375" style="13" customWidth="1"/>
    <col min="6" max="6" width="20.7109375" style="9" customWidth="1"/>
    <col min="7" max="7" width="18.7109375" style="13" customWidth="1"/>
    <col min="8" max="16384" width="9.140625" style="2"/>
  </cols>
  <sheetData>
    <row r="1" spans="1:7" s="5" customFormat="1" x14ac:dyDescent="0.25">
      <c r="A1" s="5" t="s">
        <v>96</v>
      </c>
      <c r="C1" s="18"/>
      <c r="D1" s="20"/>
      <c r="E1" s="18"/>
      <c r="F1" s="20"/>
      <c r="G1" s="18"/>
    </row>
    <row r="2" spans="1:7" s="5" customFormat="1" x14ac:dyDescent="0.25">
      <c r="C2" s="18"/>
      <c r="D2" s="20"/>
      <c r="E2" s="18"/>
      <c r="F2" s="20"/>
      <c r="G2" s="18"/>
    </row>
    <row r="3" spans="1:7" s="5" customFormat="1" ht="51" customHeight="1" x14ac:dyDescent="0.25">
      <c r="A3" s="19" t="s">
        <v>0</v>
      </c>
      <c r="B3" s="23" t="s">
        <v>92</v>
      </c>
      <c r="C3" s="24"/>
      <c r="D3" s="23" t="s">
        <v>97</v>
      </c>
      <c r="E3" s="24"/>
      <c r="F3" s="23" t="s">
        <v>93</v>
      </c>
      <c r="G3" s="24"/>
    </row>
    <row r="4" spans="1:7" s="22" customFormat="1" ht="25.5" customHeight="1" x14ac:dyDescent="0.25">
      <c r="A4" s="21"/>
      <c r="B4" s="1" t="s">
        <v>94</v>
      </c>
      <c r="C4" s="14" t="s">
        <v>95</v>
      </c>
      <c r="D4" s="1" t="s">
        <v>94</v>
      </c>
      <c r="E4" s="14" t="s">
        <v>95</v>
      </c>
      <c r="F4" s="1" t="s">
        <v>94</v>
      </c>
      <c r="G4" s="14" t="s">
        <v>95</v>
      </c>
    </row>
    <row r="5" spans="1:7" s="5" customFormat="1" x14ac:dyDescent="0.25">
      <c r="A5" s="3" t="s">
        <v>90</v>
      </c>
      <c r="B5" s="4">
        <v>62528149.409999996</v>
      </c>
      <c r="C5" s="16">
        <v>100</v>
      </c>
      <c r="D5" s="4">
        <f>D6+D12+D18+D23+D26+D32+D39+D49+D52+D57+D61+D67+D76+D79+D83+D90+D95</f>
        <v>62718604.643999994</v>
      </c>
      <c r="E5" s="16">
        <v>100.00000000000001</v>
      </c>
      <c r="F5" s="4">
        <f>F6+F12+F18+F23+F26+F32+F39+F49+F52+F57+F61+F67+F76+F79+F83+F90+F95</f>
        <v>62718604.643999994</v>
      </c>
      <c r="G5" s="16">
        <v>100</v>
      </c>
    </row>
    <row r="6" spans="1:7" s="5" customFormat="1" ht="15" customHeight="1" x14ac:dyDescent="0.25">
      <c r="A6" s="3" t="s">
        <v>1</v>
      </c>
      <c r="B6" s="10">
        <v>3184011.5320000001</v>
      </c>
      <c r="C6" s="12">
        <v>5.0921250061668832</v>
      </c>
      <c r="D6" s="4">
        <v>2996944.0756776533</v>
      </c>
      <c r="E6" s="12">
        <v>4.7783972438301969</v>
      </c>
      <c r="F6" s="4">
        <v>3101603.8149999999</v>
      </c>
      <c r="G6" s="12">
        <v>4.945269163121786</v>
      </c>
    </row>
    <row r="7" spans="1:7" x14ac:dyDescent="0.25">
      <c r="A7" s="6" t="s">
        <v>2</v>
      </c>
      <c r="B7" s="11">
        <v>22.687000000000001</v>
      </c>
      <c r="C7" s="15">
        <v>3.628285854302241E-5</v>
      </c>
      <c r="D7" s="7">
        <v>33038.055317831415</v>
      </c>
      <c r="E7" s="15">
        <v>5.2676642768697213E-2</v>
      </c>
      <c r="F7" s="7">
        <v>0</v>
      </c>
      <c r="G7" s="15">
        <v>0</v>
      </c>
    </row>
    <row r="8" spans="1:7" x14ac:dyDescent="0.25">
      <c r="A8" s="6" t="s">
        <v>3</v>
      </c>
      <c r="B8" s="11">
        <v>197089.53099999999</v>
      </c>
      <c r="C8" s="15">
        <v>0.3152012859163234</v>
      </c>
      <c r="D8" s="7">
        <v>288234.83772200899</v>
      </c>
      <c r="E8" s="15">
        <v>0.45956832005123877</v>
      </c>
      <c r="F8" s="7">
        <v>209089.62</v>
      </c>
      <c r="G8" s="15">
        <v>0.3333773466211874</v>
      </c>
    </row>
    <row r="9" spans="1:7" x14ac:dyDescent="0.25">
      <c r="A9" s="6" t="s">
        <v>4</v>
      </c>
      <c r="B9" s="11">
        <v>754297.18700000003</v>
      </c>
      <c r="C9" s="15">
        <v>1.2063321785745458</v>
      </c>
      <c r="D9" s="7">
        <v>709141.46245782427</v>
      </c>
      <c r="E9" s="15">
        <v>1.130671618864953</v>
      </c>
      <c r="F9" s="7">
        <v>650507.62700000009</v>
      </c>
      <c r="G9" s="15">
        <v>1.0371844697317116</v>
      </c>
    </row>
    <row r="10" spans="1:7" x14ac:dyDescent="0.25">
      <c r="A10" s="6" t="s">
        <v>5</v>
      </c>
      <c r="B10" s="11">
        <v>1754508.8430000001</v>
      </c>
      <c r="C10" s="15">
        <v>2.8059503752391644</v>
      </c>
      <c r="D10" s="7">
        <v>1896216.0945897931</v>
      </c>
      <c r="E10" s="15">
        <v>3.023370984340283</v>
      </c>
      <c r="F10" s="7">
        <v>1867361.8160000001</v>
      </c>
      <c r="G10" s="15">
        <v>2.9773650523627238</v>
      </c>
    </row>
    <row r="11" spans="1:7" x14ac:dyDescent="0.25">
      <c r="A11" s="6" t="s">
        <v>6</v>
      </c>
      <c r="B11" s="11">
        <v>478093.28399999999</v>
      </c>
      <c r="C11" s="15">
        <v>0.76460488357830647</v>
      </c>
      <c r="D11" s="7">
        <v>74174.156386042101</v>
      </c>
      <c r="E11" s="15">
        <v>0.11826499777389103</v>
      </c>
      <c r="F11" s="7">
        <v>374644.75199999998</v>
      </c>
      <c r="G11" s="15">
        <v>0.59734229440616315</v>
      </c>
    </row>
    <row r="12" spans="1:7" x14ac:dyDescent="0.25">
      <c r="A12" s="3" t="s">
        <v>7</v>
      </c>
      <c r="B12" s="4">
        <v>1798797.8160000001</v>
      </c>
      <c r="C12" s="16">
        <v>2.8767808306706772</v>
      </c>
      <c r="D12" s="4">
        <v>1507113.3516089353</v>
      </c>
      <c r="E12" s="16">
        <v>2.4029765333006563</v>
      </c>
      <c r="F12" s="4">
        <v>1444390.8099999996</v>
      </c>
      <c r="G12" s="16">
        <v>2.3029702561123191</v>
      </c>
    </row>
    <row r="13" spans="1:7" x14ac:dyDescent="0.25">
      <c r="A13" s="6" t="s">
        <v>8</v>
      </c>
      <c r="B13" s="7">
        <v>221207.44899999999</v>
      </c>
      <c r="C13" s="15">
        <v>0.35377258256842437</v>
      </c>
      <c r="D13" s="7">
        <v>312368.83192914672</v>
      </c>
      <c r="E13" s="15">
        <v>0.49804812097175638</v>
      </c>
      <c r="F13" s="7">
        <v>252702.62799999991</v>
      </c>
      <c r="G13" s="15">
        <v>0.40291493956917113</v>
      </c>
    </row>
    <row r="14" spans="1:7" x14ac:dyDescent="0.25">
      <c r="A14" s="6" t="s">
        <v>9</v>
      </c>
      <c r="B14" s="11">
        <v>859642.95499999996</v>
      </c>
      <c r="C14" s="15">
        <v>1.3748095267673459</v>
      </c>
      <c r="D14" s="7">
        <v>395454.62328824907</v>
      </c>
      <c r="E14" s="15">
        <v>0.63052203653590122</v>
      </c>
      <c r="F14" s="7">
        <v>353211.272</v>
      </c>
      <c r="G14" s="15">
        <v>0.56316825606194365</v>
      </c>
    </row>
    <row r="15" spans="1:7" x14ac:dyDescent="0.25">
      <c r="A15" s="6" t="s">
        <v>10</v>
      </c>
      <c r="B15" s="11">
        <v>151104.076</v>
      </c>
      <c r="C15" s="15">
        <v>0.2416576812616083</v>
      </c>
      <c r="D15" s="7">
        <v>245453.87347437214</v>
      </c>
      <c r="E15" s="15">
        <v>0.39135735698777796</v>
      </c>
      <c r="F15" s="7">
        <v>217958.54500000001</v>
      </c>
      <c r="G15" s="15">
        <v>0.34751816663837581</v>
      </c>
    </row>
    <row r="16" spans="1:7" x14ac:dyDescent="0.25">
      <c r="A16" s="6" t="s">
        <v>11</v>
      </c>
      <c r="B16" s="11">
        <v>363832.78200000001</v>
      </c>
      <c r="C16" s="15">
        <v>0.58187038227268084</v>
      </c>
      <c r="D16" s="7">
        <v>368052.5140942483</v>
      </c>
      <c r="E16" s="15">
        <v>0.58683147717231332</v>
      </c>
      <c r="F16" s="7">
        <v>470143.71899999998</v>
      </c>
      <c r="G16" s="15">
        <v>0.74960806553112069</v>
      </c>
    </row>
    <row r="17" spans="1:7" x14ac:dyDescent="0.25">
      <c r="A17" s="6" t="s">
        <v>12</v>
      </c>
      <c r="B17" s="11">
        <v>203010.554</v>
      </c>
      <c r="C17" s="15">
        <v>0.3246706578006176</v>
      </c>
      <c r="D17" s="7">
        <v>185783.50882291922</v>
      </c>
      <c r="E17" s="15">
        <v>0.29621754163290731</v>
      </c>
      <c r="F17" s="7">
        <v>150374.64600000001</v>
      </c>
      <c r="G17" s="15">
        <v>0.23976082831170842</v>
      </c>
    </row>
    <row r="18" spans="1:7" x14ac:dyDescent="0.25">
      <c r="A18" s="3" t="s">
        <v>13</v>
      </c>
      <c r="B18" s="4">
        <v>1709613.7560000001</v>
      </c>
      <c r="C18" s="16">
        <v>2.7341505739918555</v>
      </c>
      <c r="D18" s="4">
        <v>1871136.6523777389</v>
      </c>
      <c r="E18" s="16">
        <v>2.9833837391609479</v>
      </c>
      <c r="F18" s="4">
        <v>1739567.4269999999</v>
      </c>
      <c r="G18" s="16">
        <v>2.7736067102800517</v>
      </c>
    </row>
    <row r="19" spans="1:7" x14ac:dyDescent="0.25">
      <c r="A19" s="6" t="s">
        <v>14</v>
      </c>
      <c r="B19" s="11">
        <v>63073.944000000003</v>
      </c>
      <c r="C19" s="15">
        <v>0.10087287820789514</v>
      </c>
      <c r="D19" s="7">
        <v>81928.08243489149</v>
      </c>
      <c r="E19" s="15">
        <v>0.13062803756545177</v>
      </c>
      <c r="F19" s="7">
        <v>66422.760000000009</v>
      </c>
      <c r="G19" s="15">
        <v>0.10590599133546631</v>
      </c>
    </row>
    <row r="20" spans="1:7" x14ac:dyDescent="0.25">
      <c r="A20" s="6" t="s">
        <v>15</v>
      </c>
      <c r="B20" s="11">
        <v>115453.481</v>
      </c>
      <c r="C20" s="15">
        <v>0.18464240840227994</v>
      </c>
      <c r="D20" s="7">
        <v>104237.34103894135</v>
      </c>
      <c r="E20" s="15">
        <v>0.16619843765754641</v>
      </c>
      <c r="F20" s="7">
        <v>108379.217</v>
      </c>
      <c r="G20" s="15">
        <v>0.17280234089258897</v>
      </c>
    </row>
    <row r="21" spans="1:7" x14ac:dyDescent="0.25">
      <c r="A21" s="6" t="s">
        <v>16</v>
      </c>
      <c r="B21" s="11">
        <v>355089.038</v>
      </c>
      <c r="C21" s="15">
        <v>0.56788668999567626</v>
      </c>
      <c r="D21" s="7">
        <v>452960.12070592947</v>
      </c>
      <c r="E21" s="15">
        <v>0.72221013729019901</v>
      </c>
      <c r="F21" s="7">
        <v>371996.13</v>
      </c>
      <c r="G21" s="15">
        <v>0.59311926997021802</v>
      </c>
    </row>
    <row r="22" spans="1:7" x14ac:dyDescent="0.25">
      <c r="A22" s="6" t="s">
        <v>17</v>
      </c>
      <c r="B22" s="11">
        <v>1175997.2930000001</v>
      </c>
      <c r="C22" s="15">
        <v>1.8807485973860043</v>
      </c>
      <c r="D22" s="7">
        <v>1228150.57740213</v>
      </c>
      <c r="E22" s="15">
        <v>1.9581918066788842</v>
      </c>
      <c r="F22" s="7">
        <v>1192769.3199999998</v>
      </c>
      <c r="G22" s="15">
        <v>1.9017791080817783</v>
      </c>
    </row>
    <row r="23" spans="1:7" x14ac:dyDescent="0.25">
      <c r="A23" s="3" t="s">
        <v>18</v>
      </c>
      <c r="B23" s="4">
        <v>828894.79399999999</v>
      </c>
      <c r="C23" s="16">
        <v>1.3256346170824569</v>
      </c>
      <c r="D23" s="4">
        <v>865035.61386851966</v>
      </c>
      <c r="E23" s="16">
        <v>1.3792328748041971</v>
      </c>
      <c r="F23" s="4">
        <v>788320.70200000005</v>
      </c>
      <c r="G23" s="16">
        <v>1.2569168374752979</v>
      </c>
    </row>
    <row r="24" spans="1:7" x14ac:dyDescent="0.25">
      <c r="A24" s="6" t="s">
        <v>19</v>
      </c>
      <c r="B24" s="11">
        <v>474548.12199999997</v>
      </c>
      <c r="C24" s="15">
        <v>0.75893517796019483</v>
      </c>
      <c r="D24" s="7">
        <v>464886.44560644036</v>
      </c>
      <c r="E24" s="15">
        <v>0.74122574672253005</v>
      </c>
      <c r="F24" s="7">
        <v>452566.58299999998</v>
      </c>
      <c r="G24" s="15">
        <v>0.7215826716312238</v>
      </c>
    </row>
    <row r="25" spans="1:7" x14ac:dyDescent="0.25">
      <c r="A25" s="6" t="s">
        <v>20</v>
      </c>
      <c r="B25" s="11">
        <v>354346.67200000002</v>
      </c>
      <c r="C25" s="15">
        <v>0.56669943912226206</v>
      </c>
      <c r="D25" s="7">
        <v>400149.16826207936</v>
      </c>
      <c r="E25" s="15">
        <v>0.63800712808166693</v>
      </c>
      <c r="F25" s="7">
        <v>335754.11900000001</v>
      </c>
      <c r="G25" s="15">
        <v>0.53533416584407401</v>
      </c>
    </row>
    <row r="26" spans="1:7" x14ac:dyDescent="0.25">
      <c r="A26" s="3" t="s">
        <v>21</v>
      </c>
      <c r="B26" s="4">
        <v>1824627.683</v>
      </c>
      <c r="C26" s="16">
        <v>2.9180900126050924</v>
      </c>
      <c r="D26" s="4">
        <v>2049278.168512539</v>
      </c>
      <c r="E26" s="16">
        <v>3.267416710152502</v>
      </c>
      <c r="F26" s="4">
        <v>1813024.0859999999</v>
      </c>
      <c r="G26" s="16">
        <v>2.8907277135564331</v>
      </c>
    </row>
    <row r="27" spans="1:7" x14ac:dyDescent="0.25">
      <c r="A27" s="6" t="s">
        <v>22</v>
      </c>
      <c r="B27" s="11">
        <v>95865.093999999997</v>
      </c>
      <c r="C27" s="15">
        <v>0.15331509872682797</v>
      </c>
      <c r="D27" s="7">
        <v>145506.82543875839</v>
      </c>
      <c r="E27" s="15">
        <v>0.231999462144728</v>
      </c>
      <c r="F27" s="7">
        <v>89872.203999999998</v>
      </c>
      <c r="G27" s="15">
        <v>0.14329432950577872</v>
      </c>
    </row>
    <row r="28" spans="1:7" x14ac:dyDescent="0.25">
      <c r="A28" s="6" t="s">
        <v>23</v>
      </c>
      <c r="B28" s="11">
        <v>489059.80300000001</v>
      </c>
      <c r="C28" s="15">
        <v>0.78214341478941274</v>
      </c>
      <c r="D28" s="7">
        <v>585577.26451819902</v>
      </c>
      <c r="E28" s="15">
        <v>0.93365799166295482</v>
      </c>
      <c r="F28" s="7">
        <v>535449.80099999998</v>
      </c>
      <c r="G28" s="15">
        <v>0.85373359952647487</v>
      </c>
    </row>
    <row r="29" spans="1:7" x14ac:dyDescent="0.25">
      <c r="A29" s="6" t="s">
        <v>24</v>
      </c>
      <c r="B29" s="11">
        <v>787264.41799999995</v>
      </c>
      <c r="C29" s="15">
        <v>1.2590560018622499</v>
      </c>
      <c r="D29" s="7">
        <v>771096.86918486201</v>
      </c>
      <c r="E29" s="15">
        <v>1.2294547583794648</v>
      </c>
      <c r="F29" s="7">
        <v>725220.81300000008</v>
      </c>
      <c r="G29" s="15">
        <v>1.1563089088420571</v>
      </c>
    </row>
    <row r="30" spans="1:7" x14ac:dyDescent="0.25">
      <c r="A30" s="6" t="s">
        <v>25</v>
      </c>
      <c r="B30" s="11">
        <v>396152.73</v>
      </c>
      <c r="C30" s="15">
        <v>0.6335590189986402</v>
      </c>
      <c r="D30" s="7">
        <v>438099.86083480658</v>
      </c>
      <c r="E30" s="15">
        <v>0.69851659379465747</v>
      </c>
      <c r="F30" s="7">
        <v>392872.54700000002</v>
      </c>
      <c r="G30" s="15">
        <v>0.62640511412841893</v>
      </c>
    </row>
    <row r="31" spans="1:7" x14ac:dyDescent="0.25">
      <c r="A31" s="6" t="s">
        <v>26</v>
      </c>
      <c r="B31" s="11">
        <v>56285.637999999999</v>
      </c>
      <c r="C31" s="15">
        <v>9.0016478227961674E-2</v>
      </c>
      <c r="D31" s="7">
        <v>108997.34853591304</v>
      </c>
      <c r="E31" s="15">
        <v>0.17378790417069703</v>
      </c>
      <c r="F31" s="7">
        <v>69608.721000000005</v>
      </c>
      <c r="G31" s="15">
        <v>0.11098576155370377</v>
      </c>
    </row>
    <row r="32" spans="1:7" x14ac:dyDescent="0.25">
      <c r="A32" s="3" t="s">
        <v>27</v>
      </c>
      <c r="B32" s="4">
        <v>4056632.9909999999</v>
      </c>
      <c r="C32" s="16">
        <v>6.4876907909115751</v>
      </c>
      <c r="D32" s="4">
        <v>4150842.0454493612</v>
      </c>
      <c r="E32" s="16">
        <v>6.6181989682489739</v>
      </c>
      <c r="F32" s="4">
        <v>3931482.0359999998</v>
      </c>
      <c r="G32" s="16">
        <v>6.268446274140933</v>
      </c>
    </row>
    <row r="33" spans="1:7" x14ac:dyDescent="0.25">
      <c r="A33" s="6" t="s">
        <v>28</v>
      </c>
      <c r="B33" s="11">
        <v>683256.82200000004</v>
      </c>
      <c r="C33" s="15">
        <v>1.0927187649835166</v>
      </c>
      <c r="D33" s="7">
        <v>750387.86823301972</v>
      </c>
      <c r="E33" s="15">
        <v>1.196435846256994</v>
      </c>
      <c r="F33" s="7">
        <v>708214.2209999999</v>
      </c>
      <c r="G33" s="15">
        <v>1.1291932035476997</v>
      </c>
    </row>
    <row r="34" spans="1:7" x14ac:dyDescent="0.25">
      <c r="A34" s="6" t="s">
        <v>29</v>
      </c>
      <c r="B34" s="11">
        <v>1254172.713</v>
      </c>
      <c r="C34" s="15">
        <v>2.0057729595934961</v>
      </c>
      <c r="D34" s="7">
        <v>1312400.53838992</v>
      </c>
      <c r="E34" s="15">
        <v>2.0925219013390017</v>
      </c>
      <c r="F34" s="7">
        <v>1256891.669</v>
      </c>
      <c r="G34" s="15">
        <v>2.0040172706875441</v>
      </c>
    </row>
    <row r="35" spans="1:7" x14ac:dyDescent="0.25">
      <c r="A35" s="6" t="s">
        <v>30</v>
      </c>
      <c r="B35" s="11">
        <v>34938.012999999999</v>
      </c>
      <c r="C35" s="15">
        <v>5.5875654932484593E-2</v>
      </c>
      <c r="D35" s="7">
        <v>85360.761657197902</v>
      </c>
      <c r="E35" s="15">
        <v>0.13610118104782162</v>
      </c>
      <c r="F35" s="7">
        <v>35422.879000000001</v>
      </c>
      <c r="G35" s="15">
        <v>5.6479061039488146E-2</v>
      </c>
    </row>
    <row r="36" spans="1:7" x14ac:dyDescent="0.25">
      <c r="A36" s="6" t="s">
        <v>31</v>
      </c>
      <c r="B36" s="11">
        <v>825480.28799999994</v>
      </c>
      <c r="C36" s="15">
        <v>1.3201738669527658</v>
      </c>
      <c r="D36" s="7">
        <v>717726.28013066377</v>
      </c>
      <c r="E36" s="15">
        <v>1.1443594515607984</v>
      </c>
      <c r="F36" s="7">
        <v>694606.56</v>
      </c>
      <c r="G36" s="15">
        <v>1.1074968327862025</v>
      </c>
    </row>
    <row r="37" spans="1:7" x14ac:dyDescent="0.25">
      <c r="A37" s="6" t="s">
        <v>32</v>
      </c>
      <c r="B37" s="11">
        <v>1258744.318</v>
      </c>
      <c r="C37" s="15">
        <v>2.0130842346642224</v>
      </c>
      <c r="D37" s="7">
        <v>1264489.8058733379</v>
      </c>
      <c r="E37" s="15">
        <v>2.0161319165991776</v>
      </c>
      <c r="F37" s="7">
        <v>1236346.7069999999</v>
      </c>
      <c r="G37" s="15">
        <v>1.9712599060799987</v>
      </c>
    </row>
    <row r="38" spans="1:7" x14ac:dyDescent="0.25">
      <c r="A38" s="6" t="s">
        <v>33</v>
      </c>
      <c r="B38" s="11">
        <v>40.837000000000003</v>
      </c>
      <c r="C38" s="15">
        <v>6.5309785089320155E-5</v>
      </c>
      <c r="D38" s="7">
        <v>20476.791165221715</v>
      </c>
      <c r="E38" s="15">
        <v>3.2648671445181195E-2</v>
      </c>
      <c r="F38" s="7">
        <v>0</v>
      </c>
      <c r="G38" s="15">
        <v>0</v>
      </c>
    </row>
    <row r="39" spans="1:7" x14ac:dyDescent="0.25">
      <c r="A39" s="3" t="s">
        <v>34</v>
      </c>
      <c r="B39" s="4">
        <v>6025326.8289999999</v>
      </c>
      <c r="C39" s="16">
        <v>9.6361828805961469</v>
      </c>
      <c r="D39" s="4">
        <v>6933791.1444353554</v>
      </c>
      <c r="E39" s="16">
        <v>11.05539765081282</v>
      </c>
      <c r="F39" s="4">
        <v>7238630.5750000002</v>
      </c>
      <c r="G39" s="16">
        <v>11.54144071936474</v>
      </c>
    </row>
    <row r="40" spans="1:7" x14ac:dyDescent="0.25">
      <c r="A40" s="6" t="s">
        <v>35</v>
      </c>
      <c r="B40" s="11">
        <v>4362536.9919999996</v>
      </c>
      <c r="C40" s="15">
        <v>6.9769168497129845</v>
      </c>
      <c r="D40" s="7">
        <v>4180367.1533290525</v>
      </c>
      <c r="E40" s="15">
        <v>6.6652744860275988</v>
      </c>
      <c r="F40" s="7">
        <v>4242708.3760000002</v>
      </c>
      <c r="G40" s="15">
        <v>6.7646727794443695</v>
      </c>
    </row>
    <row r="41" spans="1:7" x14ac:dyDescent="0.25">
      <c r="A41" s="6" t="s">
        <v>36</v>
      </c>
      <c r="B41" s="11">
        <v>56014.400999999998</v>
      </c>
      <c r="C41" s="15">
        <v>8.958269440010283E-2</v>
      </c>
      <c r="D41" s="7">
        <v>89865.014175031043</v>
      </c>
      <c r="E41" s="15">
        <v>0.14328286588185124</v>
      </c>
      <c r="F41" s="7">
        <v>42873.069000000003</v>
      </c>
      <c r="G41" s="15">
        <v>6.8357817019931863E-2</v>
      </c>
    </row>
    <row r="42" spans="1:7" x14ac:dyDescent="0.25">
      <c r="A42" s="6" t="s">
        <v>37</v>
      </c>
      <c r="B42" s="11">
        <v>771.45100000000002</v>
      </c>
      <c r="C42" s="15">
        <v>1.2337659234748174E-3</v>
      </c>
      <c r="D42" s="7">
        <v>43449.870456530451</v>
      </c>
      <c r="E42" s="15">
        <v>6.9277482659504772E-2</v>
      </c>
      <c r="F42" s="7">
        <v>0</v>
      </c>
      <c r="G42" s="15">
        <v>0</v>
      </c>
    </row>
    <row r="43" spans="1:7" x14ac:dyDescent="0.25">
      <c r="A43" s="6" t="s">
        <v>38</v>
      </c>
      <c r="B43" s="11">
        <v>962996.08</v>
      </c>
      <c r="C43" s="15">
        <v>1.5401000814618544</v>
      </c>
      <c r="D43" s="7">
        <v>1413822.78809523</v>
      </c>
      <c r="E43" s="15">
        <v>2.2542318919885029</v>
      </c>
      <c r="F43" s="7">
        <v>2244412.912</v>
      </c>
      <c r="G43" s="15">
        <v>3.5785440775342772</v>
      </c>
    </row>
    <row r="44" spans="1:7" x14ac:dyDescent="0.25">
      <c r="A44" s="6" t="s">
        <v>39</v>
      </c>
      <c r="B44" s="11">
        <v>187789.231</v>
      </c>
      <c r="C44" s="15">
        <v>0.3003275049268726</v>
      </c>
      <c r="D44" s="7">
        <v>253083.1993992941</v>
      </c>
      <c r="E44" s="15">
        <v>0.40352173144768044</v>
      </c>
      <c r="F44" s="7">
        <v>179020.29300000001</v>
      </c>
      <c r="G44" s="15">
        <v>0.28543411323664719</v>
      </c>
    </row>
    <row r="45" spans="1:7" x14ac:dyDescent="0.25">
      <c r="A45" s="6" t="s">
        <v>40</v>
      </c>
      <c r="B45" s="11">
        <v>614.26900000000001</v>
      </c>
      <c r="C45" s="15">
        <v>9.823879417447804E-4</v>
      </c>
      <c r="D45" s="7">
        <v>87927.020397965913</v>
      </c>
      <c r="E45" s="15">
        <v>0.14019288359020834</v>
      </c>
      <c r="F45" s="7">
        <v>50721.863999999994</v>
      </c>
      <c r="G45" s="15">
        <v>8.0872118070714011E-2</v>
      </c>
    </row>
    <row r="46" spans="1:7" x14ac:dyDescent="0.25">
      <c r="A46" s="6" t="s">
        <v>41</v>
      </c>
      <c r="B46" s="11">
        <v>130189.709</v>
      </c>
      <c r="C46" s="15">
        <v>0.20820975869018607</v>
      </c>
      <c r="D46" s="7">
        <v>442208.41180229327</v>
      </c>
      <c r="E46" s="15">
        <v>0.70506736288591421</v>
      </c>
      <c r="F46" s="7">
        <v>128822.91399999999</v>
      </c>
      <c r="G46" s="15">
        <v>0.20539824623206746</v>
      </c>
    </row>
    <row r="47" spans="1:7" x14ac:dyDescent="0.25">
      <c r="A47" s="6" t="s">
        <v>42</v>
      </c>
      <c r="B47" s="11">
        <v>324414.696</v>
      </c>
      <c r="C47" s="15">
        <v>0.51882983753892609</v>
      </c>
      <c r="D47" s="7">
        <v>395604.07596170134</v>
      </c>
      <c r="E47" s="15">
        <v>0.63076032734976828</v>
      </c>
      <c r="F47" s="7">
        <v>350071.147</v>
      </c>
      <c r="G47" s="15">
        <v>0.5581615678267321</v>
      </c>
    </row>
    <row r="48" spans="1:7" x14ac:dyDescent="0.25">
      <c r="A48" s="6" t="s">
        <v>43</v>
      </c>
      <c r="B48" s="11">
        <v>0</v>
      </c>
      <c r="C48" s="15">
        <v>0</v>
      </c>
      <c r="D48" s="7">
        <v>27463.610818256642</v>
      </c>
      <c r="E48" s="15">
        <v>4.3788618981790373E-2</v>
      </c>
      <c r="F48" s="7">
        <v>0</v>
      </c>
      <c r="G48" s="15">
        <v>0</v>
      </c>
    </row>
    <row r="49" spans="1:7" x14ac:dyDescent="0.25">
      <c r="A49" s="3" t="s">
        <v>44</v>
      </c>
      <c r="B49" s="4">
        <v>2875530.696</v>
      </c>
      <c r="C49" s="16">
        <v>4.5987778674609592</v>
      </c>
      <c r="D49" s="4">
        <v>2993537.9041513</v>
      </c>
      <c r="E49" s="16">
        <v>4.7729663648339447</v>
      </c>
      <c r="F49" s="4">
        <v>3539188.622</v>
      </c>
      <c r="G49" s="16">
        <v>5.6429645431191489</v>
      </c>
    </row>
    <row r="50" spans="1:7" x14ac:dyDescent="0.25">
      <c r="A50" s="6" t="s">
        <v>45</v>
      </c>
      <c r="B50" s="11">
        <v>46770.112999999998</v>
      </c>
      <c r="C50" s="15">
        <v>7.4798492265181538E-2</v>
      </c>
      <c r="D50" s="7">
        <v>71591.505570312991</v>
      </c>
      <c r="E50" s="15">
        <v>0.11414715932645007</v>
      </c>
      <c r="F50" s="7">
        <v>46176.771999999997</v>
      </c>
      <c r="G50" s="15">
        <v>7.3625317817745048E-2</v>
      </c>
    </row>
    <row r="51" spans="1:7" x14ac:dyDescent="0.25">
      <c r="A51" s="6" t="s">
        <v>46</v>
      </c>
      <c r="B51" s="11">
        <v>2828760.5830000001</v>
      </c>
      <c r="C51" s="15">
        <v>4.5239793751957773</v>
      </c>
      <c r="D51" s="7">
        <v>2921946.398580987</v>
      </c>
      <c r="E51" s="15">
        <v>4.6588192055074948</v>
      </c>
      <c r="F51" s="7">
        <v>3493011.85</v>
      </c>
      <c r="G51" s="15">
        <v>5.5693392253014045</v>
      </c>
    </row>
    <row r="52" spans="1:7" x14ac:dyDescent="0.25">
      <c r="A52" s="3" t="s">
        <v>47</v>
      </c>
      <c r="B52" s="4">
        <v>2815957.3709999998</v>
      </c>
      <c r="C52" s="16">
        <v>4.5035034581555191</v>
      </c>
      <c r="D52" s="4">
        <v>2711146.9312309399</v>
      </c>
      <c r="E52" s="16">
        <v>4.3227156385570247</v>
      </c>
      <c r="F52" s="4">
        <v>2726198.1969999997</v>
      </c>
      <c r="G52" s="16">
        <v>4.3467137262927018</v>
      </c>
    </row>
    <row r="53" spans="1:7" x14ac:dyDescent="0.25">
      <c r="A53" s="6" t="s">
        <v>48</v>
      </c>
      <c r="B53" s="11">
        <v>1498446.6910000001</v>
      </c>
      <c r="C53" s="15">
        <v>2.3964353737300224</v>
      </c>
      <c r="D53" s="7">
        <v>1506165.1752605292</v>
      </c>
      <c r="E53" s="15">
        <v>2.4014647389076078</v>
      </c>
      <c r="F53" s="7">
        <v>1485704.2689999999</v>
      </c>
      <c r="G53" s="15">
        <v>2.3688413947234244</v>
      </c>
    </row>
    <row r="54" spans="1:7" x14ac:dyDescent="0.25">
      <c r="A54" s="6" t="s">
        <v>49</v>
      </c>
      <c r="B54" s="11">
        <v>365859.49400000001</v>
      </c>
      <c r="C54" s="15">
        <v>0.58511166163105544</v>
      </c>
      <c r="D54" s="7">
        <v>168321.64761631249</v>
      </c>
      <c r="E54" s="15">
        <v>0.268375944541067</v>
      </c>
      <c r="F54" s="7">
        <v>160438.92199999999</v>
      </c>
      <c r="G54" s="15">
        <v>0.25580754372753489</v>
      </c>
    </row>
    <row r="55" spans="1:7" x14ac:dyDescent="0.25">
      <c r="A55" s="6" t="s">
        <v>50</v>
      </c>
      <c r="B55" s="11">
        <v>412796.07199999999</v>
      </c>
      <c r="C55" s="15">
        <v>0.66017637799141771</v>
      </c>
      <c r="D55" s="7">
        <v>392814.45213806897</v>
      </c>
      <c r="E55" s="15">
        <v>0.62631248633119541</v>
      </c>
      <c r="F55" s="7">
        <v>351077.47100000002</v>
      </c>
      <c r="G55" s="15">
        <v>0.5597660741860685</v>
      </c>
    </row>
    <row r="56" spans="1:7" x14ac:dyDescent="0.25">
      <c r="A56" s="6" t="s">
        <v>51</v>
      </c>
      <c r="B56" s="11">
        <v>538855.11399999994</v>
      </c>
      <c r="C56" s="15">
        <v>0.86178004480302428</v>
      </c>
      <c r="D56" s="7">
        <v>643845.65621602884</v>
      </c>
      <c r="E56" s="15">
        <v>1.0265624687771537</v>
      </c>
      <c r="F56" s="7">
        <v>728977.53499999992</v>
      </c>
      <c r="G56" s="15">
        <v>1.1622987136556744</v>
      </c>
    </row>
    <row r="57" spans="1:7" x14ac:dyDescent="0.25">
      <c r="A57" s="3" t="s">
        <v>52</v>
      </c>
      <c r="B57" s="4">
        <v>392372.18199999997</v>
      </c>
      <c r="C57" s="16">
        <v>0.62751286532917716</v>
      </c>
      <c r="D57" s="4">
        <v>475485.35626089934</v>
      </c>
      <c r="E57" s="16">
        <v>0.75812489604930466</v>
      </c>
      <c r="F57" s="4">
        <v>364094.06700000004</v>
      </c>
      <c r="G57" s="16">
        <v>0.58052003718298806</v>
      </c>
    </row>
    <row r="58" spans="1:7" x14ac:dyDescent="0.25">
      <c r="A58" s="6" t="s">
        <v>53</v>
      </c>
      <c r="B58" s="11">
        <v>84335.260999999999</v>
      </c>
      <c r="C58" s="15">
        <v>0.134875670871066</v>
      </c>
      <c r="D58" s="7">
        <v>75037.432386224347</v>
      </c>
      <c r="E58" s="15">
        <v>0.11964142507976352</v>
      </c>
      <c r="F58" s="7">
        <v>68696.12</v>
      </c>
      <c r="G58" s="15">
        <v>0.10953068932245742</v>
      </c>
    </row>
    <row r="59" spans="1:7" x14ac:dyDescent="0.25">
      <c r="A59" s="6" t="s">
        <v>54</v>
      </c>
      <c r="B59" s="11">
        <v>102931.736</v>
      </c>
      <c r="C59" s="15">
        <v>0.1646166358212072</v>
      </c>
      <c r="D59" s="7">
        <v>164379.92956338607</v>
      </c>
      <c r="E59" s="15">
        <v>0.26209117772378815</v>
      </c>
      <c r="F59" s="7">
        <v>95681.705000000002</v>
      </c>
      <c r="G59" s="15">
        <v>0.15255713283658559</v>
      </c>
    </row>
    <row r="60" spans="1:7" x14ac:dyDescent="0.25">
      <c r="A60" s="6" t="s">
        <v>55</v>
      </c>
      <c r="B60" s="11">
        <v>205105.185</v>
      </c>
      <c r="C60" s="15">
        <v>0.32802055863690399</v>
      </c>
      <c r="D60" s="7">
        <v>236067.9943112889</v>
      </c>
      <c r="E60" s="15">
        <v>0.37639229324575296</v>
      </c>
      <c r="F60" s="7">
        <v>199716.242</v>
      </c>
      <c r="G60" s="15">
        <v>0.31843221502394498</v>
      </c>
    </row>
    <row r="61" spans="1:7" x14ac:dyDescent="0.25">
      <c r="A61" s="3" t="s">
        <v>56</v>
      </c>
      <c r="B61" s="4">
        <v>3272406.0359999998</v>
      </c>
      <c r="C61" s="16">
        <v>5.233492541963269</v>
      </c>
      <c r="D61" s="4">
        <v>3134872.0642250557</v>
      </c>
      <c r="E61" s="16">
        <v>4.9983128324028412</v>
      </c>
      <c r="F61" s="4">
        <v>3011631.2990000001</v>
      </c>
      <c r="G61" s="16">
        <v>4.8018148938332752</v>
      </c>
    </row>
    <row r="62" spans="1:7" x14ac:dyDescent="0.25">
      <c r="A62" s="6" t="s">
        <v>57</v>
      </c>
      <c r="B62" s="11">
        <v>109949.27800000001</v>
      </c>
      <c r="C62" s="15">
        <v>0.17583964828233992</v>
      </c>
      <c r="D62" s="7">
        <v>126021.85501938903</v>
      </c>
      <c r="E62" s="15">
        <v>0.20093217273360525</v>
      </c>
      <c r="F62" s="7">
        <v>143123.28899999999</v>
      </c>
      <c r="G62" s="15">
        <v>0.22819909628472887</v>
      </c>
    </row>
    <row r="63" spans="1:7" x14ac:dyDescent="0.25">
      <c r="A63" s="6" t="s">
        <v>58</v>
      </c>
      <c r="B63" s="11">
        <v>171124.644</v>
      </c>
      <c r="C63" s="15">
        <v>0.27367616923687876</v>
      </c>
      <c r="D63" s="7">
        <v>208304.954935838</v>
      </c>
      <c r="E63" s="15">
        <v>0.33212625841758997</v>
      </c>
      <c r="F63" s="7">
        <v>174894.342</v>
      </c>
      <c r="G63" s="15">
        <v>0.27885560112940322</v>
      </c>
    </row>
    <row r="64" spans="1:7" x14ac:dyDescent="0.25">
      <c r="A64" s="6" t="s">
        <v>59</v>
      </c>
      <c r="B64" s="11">
        <v>2180528.5780000002</v>
      </c>
      <c r="C64" s="15">
        <v>3.4872750890197826</v>
      </c>
      <c r="D64" s="7">
        <v>1900735.5221078447</v>
      </c>
      <c r="E64" s="15">
        <v>3.0305768645471285</v>
      </c>
      <c r="F64" s="7">
        <v>1879082.7530000003</v>
      </c>
      <c r="G64" s="15">
        <v>2.9960531865559665</v>
      </c>
    </row>
    <row r="65" spans="1:7" x14ac:dyDescent="0.25">
      <c r="A65" s="6" t="s">
        <v>60</v>
      </c>
      <c r="B65" s="11">
        <v>624436.38100000005</v>
      </c>
      <c r="C65" s="15">
        <v>0.99864842777537133</v>
      </c>
      <c r="D65" s="7">
        <v>683837.79076725943</v>
      </c>
      <c r="E65" s="15">
        <v>1.090326856996936</v>
      </c>
      <c r="F65" s="7">
        <v>619264.25399999996</v>
      </c>
      <c r="G65" s="15">
        <v>0.98736931013538132</v>
      </c>
    </row>
    <row r="66" spans="1:7" x14ac:dyDescent="0.25">
      <c r="A66" s="6" t="s">
        <v>61</v>
      </c>
      <c r="B66" s="11">
        <v>186367.155</v>
      </c>
      <c r="C66" s="15">
        <v>0.29805320764889726</v>
      </c>
      <c r="D66" s="7">
        <v>215971.94139472424</v>
      </c>
      <c r="E66" s="15">
        <v>0.34435067970758065</v>
      </c>
      <c r="F66" s="7">
        <v>195266.66099999999</v>
      </c>
      <c r="G66" s="15">
        <v>0.31133769972779568</v>
      </c>
    </row>
    <row r="67" spans="1:7" x14ac:dyDescent="0.25">
      <c r="A67" s="3" t="s">
        <v>62</v>
      </c>
      <c r="B67" s="4">
        <v>22805204.668000001</v>
      </c>
      <c r="C67" s="16">
        <v>36.471900868943372</v>
      </c>
      <c r="D67" s="4">
        <v>21860778.083382681</v>
      </c>
      <c r="E67" s="16">
        <v>34.855332333153243</v>
      </c>
      <c r="F67" s="4">
        <v>23642401.075999998</v>
      </c>
      <c r="G67" s="16">
        <v>37.69599341407185</v>
      </c>
    </row>
    <row r="68" spans="1:7" x14ac:dyDescent="0.25">
      <c r="A68" s="6" t="s">
        <v>63</v>
      </c>
      <c r="B68" s="11">
        <v>9791737.182</v>
      </c>
      <c r="C68" s="15">
        <v>15.659726498213026</v>
      </c>
      <c r="D68" s="7">
        <v>10242681.824974915</v>
      </c>
      <c r="E68" s="15">
        <v>16.331169806971761</v>
      </c>
      <c r="F68" s="7">
        <v>10791968.608999999</v>
      </c>
      <c r="G68" s="15">
        <v>17.206965413622953</v>
      </c>
    </row>
    <row r="69" spans="1:7" x14ac:dyDescent="0.25">
      <c r="A69" s="6" t="s">
        <v>64</v>
      </c>
      <c r="B69" s="11">
        <v>264202.28600000002</v>
      </c>
      <c r="C69" s="15">
        <v>0.42253335256671892</v>
      </c>
      <c r="D69" s="7">
        <v>298560.04798650555</v>
      </c>
      <c r="E69" s="15">
        <v>0.47603107511905951</v>
      </c>
      <c r="F69" s="7">
        <v>265348.42099999997</v>
      </c>
      <c r="G69" s="15">
        <v>0.42307768565030512</v>
      </c>
    </row>
    <row r="70" spans="1:7" x14ac:dyDescent="0.25">
      <c r="A70" s="6" t="s">
        <v>65</v>
      </c>
      <c r="B70" s="11">
        <v>3470919.1069999998</v>
      </c>
      <c r="C70" s="15">
        <v>5.5509704665030482</v>
      </c>
      <c r="D70" s="7">
        <v>3432891.5395544623</v>
      </c>
      <c r="E70" s="15">
        <v>5.473482005921622</v>
      </c>
      <c r="F70" s="7">
        <v>3392523.6370000001</v>
      </c>
      <c r="G70" s="15">
        <v>5.4091184844695803</v>
      </c>
    </row>
    <row r="71" spans="1:7" x14ac:dyDescent="0.25">
      <c r="A71" s="6" t="s">
        <v>66</v>
      </c>
      <c r="B71" s="11">
        <v>2068353.79</v>
      </c>
      <c r="C71" s="15">
        <v>3.3078762277733627</v>
      </c>
      <c r="D71" s="7">
        <v>85955.437630377375</v>
      </c>
      <c r="E71" s="15">
        <v>0.13704934623190848</v>
      </c>
      <c r="F71" s="7">
        <v>177.09700000000001</v>
      </c>
      <c r="G71" s="15">
        <v>2.8236757020540964E-4</v>
      </c>
    </row>
    <row r="72" spans="1:7" x14ac:dyDescent="0.25">
      <c r="A72" s="6" t="s">
        <v>67</v>
      </c>
      <c r="B72" s="11">
        <v>436898.772</v>
      </c>
      <c r="C72" s="15">
        <v>0.69872333680505139</v>
      </c>
      <c r="D72" s="7">
        <v>735442.45339437807</v>
      </c>
      <c r="E72" s="15">
        <v>1.172606529703359</v>
      </c>
      <c r="F72" s="7">
        <v>551219.99800000002</v>
      </c>
      <c r="G72" s="15">
        <v>0.87887796791527117</v>
      </c>
    </row>
    <row r="73" spans="1:7" x14ac:dyDescent="0.25">
      <c r="A73" s="6" t="s">
        <v>68</v>
      </c>
      <c r="B73" s="11">
        <v>1535432.8489999999</v>
      </c>
      <c r="C73" s="15">
        <v>2.4555865853826813</v>
      </c>
      <c r="D73" s="7">
        <v>1541956.7468915237</v>
      </c>
      <c r="E73" s="15">
        <v>2.4585316520415219</v>
      </c>
      <c r="F73" s="7">
        <v>3310966.8909999998</v>
      </c>
      <c r="G73" s="15">
        <v>5.2790825143408941</v>
      </c>
    </row>
    <row r="74" spans="1:7" x14ac:dyDescent="0.25">
      <c r="A74" s="6" t="s">
        <v>69</v>
      </c>
      <c r="B74" s="11">
        <v>4044673.1379999998</v>
      </c>
      <c r="C74" s="15">
        <v>6.4685636407994256</v>
      </c>
      <c r="D74" s="7">
        <v>4188810.9296339839</v>
      </c>
      <c r="E74" s="15">
        <v>6.6787374390905052</v>
      </c>
      <c r="F74" s="7">
        <v>4079206.7310000001</v>
      </c>
      <c r="G74" s="15">
        <v>6.503981959028228</v>
      </c>
    </row>
    <row r="75" spans="1:7" x14ac:dyDescent="0.25">
      <c r="A75" s="6" t="s">
        <v>70</v>
      </c>
      <c r="B75" s="11">
        <v>1192987.544</v>
      </c>
      <c r="C75" s="15">
        <v>1.9079207609000628</v>
      </c>
      <c r="D75" s="7">
        <v>1334479.1033165376</v>
      </c>
      <c r="E75" s="15">
        <v>2.1277244780735107</v>
      </c>
      <c r="F75" s="7">
        <v>1250989.692</v>
      </c>
      <c r="G75" s="15">
        <v>1.9946070214744112</v>
      </c>
    </row>
    <row r="76" spans="1:7" x14ac:dyDescent="0.25">
      <c r="A76" s="3" t="s">
        <v>71</v>
      </c>
      <c r="B76" s="4">
        <v>1562158.919</v>
      </c>
      <c r="C76" s="16">
        <v>2.4983290465816461</v>
      </c>
      <c r="D76" s="4">
        <v>1715691.0221844718</v>
      </c>
      <c r="E76" s="16">
        <v>2.7355376158685067</v>
      </c>
      <c r="F76" s="4">
        <v>1597525.0890000002</v>
      </c>
      <c r="G76" s="16">
        <v>2.5471311073768095</v>
      </c>
    </row>
    <row r="77" spans="1:7" x14ac:dyDescent="0.25">
      <c r="A77" s="6" t="s">
        <v>72</v>
      </c>
      <c r="B77" s="11">
        <v>1562158.919</v>
      </c>
      <c r="C77" s="15">
        <v>2.4983290465816461</v>
      </c>
      <c r="D77" s="7">
        <v>1669492.089114967</v>
      </c>
      <c r="E77" s="15">
        <v>2.6618769639268112</v>
      </c>
      <c r="F77" s="7">
        <v>1597525.0890000002</v>
      </c>
      <c r="G77" s="15">
        <v>2.5471311073768095</v>
      </c>
    </row>
    <row r="78" spans="1:7" x14ac:dyDescent="0.25">
      <c r="A78" s="6" t="s">
        <v>73</v>
      </c>
      <c r="B78" s="11">
        <v>0</v>
      </c>
      <c r="C78" s="15">
        <v>0</v>
      </c>
      <c r="D78" s="7">
        <v>46198.933069504739</v>
      </c>
      <c r="E78" s="15">
        <v>7.3660651941695243E-2</v>
      </c>
      <c r="F78" s="7">
        <v>0</v>
      </c>
      <c r="G78" s="15">
        <v>0</v>
      </c>
    </row>
    <row r="79" spans="1:7" x14ac:dyDescent="0.25">
      <c r="A79" s="3" t="s">
        <v>74</v>
      </c>
      <c r="B79" s="4">
        <v>768895.81200000003</v>
      </c>
      <c r="C79" s="16">
        <v>1.2296794631779588</v>
      </c>
      <c r="D79" s="4">
        <v>860249.34185518499</v>
      </c>
      <c r="E79" s="16">
        <v>1.3716015315361152</v>
      </c>
      <c r="F79" s="4">
        <v>786879.92499999981</v>
      </c>
      <c r="G79" s="16">
        <v>1.2546196291617866</v>
      </c>
    </row>
    <row r="80" spans="1:7" x14ac:dyDescent="0.25">
      <c r="A80" s="6" t="s">
        <v>75</v>
      </c>
      <c r="B80" s="11">
        <v>325589.69400000002</v>
      </c>
      <c r="C80" s="15">
        <v>0.52070898798730347</v>
      </c>
      <c r="D80" s="7">
        <v>359428.29041017574</v>
      </c>
      <c r="E80" s="15">
        <v>0.57308081461688043</v>
      </c>
      <c r="F80" s="7">
        <v>296559.20600000001</v>
      </c>
      <c r="G80" s="15">
        <v>0.47284088618251885</v>
      </c>
    </row>
    <row r="81" spans="1:7" x14ac:dyDescent="0.25">
      <c r="A81" s="6" t="s">
        <v>76</v>
      </c>
      <c r="B81" s="11">
        <v>201001.391</v>
      </c>
      <c r="C81" s="15">
        <v>0.32145744420168987</v>
      </c>
      <c r="D81" s="7">
        <v>218987.09683816362</v>
      </c>
      <c r="E81" s="15">
        <v>0.34915811357916288</v>
      </c>
      <c r="F81" s="7">
        <v>200275.63200000001</v>
      </c>
      <c r="G81" s="15">
        <v>0.31932411943281247</v>
      </c>
    </row>
    <row r="82" spans="1:7" x14ac:dyDescent="0.25">
      <c r="A82" s="6" t="s">
        <v>77</v>
      </c>
      <c r="B82" s="11">
        <v>242304.72700000001</v>
      </c>
      <c r="C82" s="15">
        <v>0.38751303098896561</v>
      </c>
      <c r="D82" s="7">
        <v>281833.95460684563</v>
      </c>
      <c r="E82" s="15">
        <v>0.44936260334007194</v>
      </c>
      <c r="F82" s="7">
        <v>290045.08699999988</v>
      </c>
      <c r="G82" s="15">
        <v>0.46245462354645545</v>
      </c>
    </row>
    <row r="83" spans="1:7" x14ac:dyDescent="0.25">
      <c r="A83" s="3" t="s">
        <v>78</v>
      </c>
      <c r="B83" s="4">
        <v>4904608.5449999999</v>
      </c>
      <c r="C83" s="16">
        <v>7.8438408801134551</v>
      </c>
      <c r="D83" s="4">
        <v>5507135.0601287102</v>
      </c>
      <c r="E83" s="16">
        <v>8.7807040532677938</v>
      </c>
      <c r="F83" s="4">
        <v>5578577.824</v>
      </c>
      <c r="G83" s="16">
        <v>8.8946140553745199</v>
      </c>
    </row>
    <row r="84" spans="1:7" x14ac:dyDescent="0.25">
      <c r="A84" s="6" t="s">
        <v>79</v>
      </c>
      <c r="B84" s="11">
        <v>729189.40599999996</v>
      </c>
      <c r="C84" s="15">
        <v>1.1661778141212382</v>
      </c>
      <c r="D84" s="7">
        <v>65566.141118339699</v>
      </c>
      <c r="E84" s="15">
        <v>0.10454017829398907</v>
      </c>
      <c r="F84" s="7">
        <v>59721.849000000002</v>
      </c>
      <c r="G84" s="15">
        <v>9.5221903196013341E-2</v>
      </c>
    </row>
    <row r="85" spans="1:7" x14ac:dyDescent="0.25">
      <c r="A85" s="6" t="s">
        <v>80</v>
      </c>
      <c r="B85" s="11">
        <v>1190561.433</v>
      </c>
      <c r="C85" s="15">
        <v>1.9040407308289793</v>
      </c>
      <c r="D85" s="7">
        <v>827428.31303314492</v>
      </c>
      <c r="E85" s="15">
        <v>1.3192709208531495</v>
      </c>
      <c r="F85" s="7">
        <v>1111525.0360000001</v>
      </c>
      <c r="G85" s="15">
        <v>1.7722413346234014</v>
      </c>
    </row>
    <row r="86" spans="1:7" x14ac:dyDescent="0.25">
      <c r="A86" s="6" t="s">
        <v>81</v>
      </c>
      <c r="B86" s="11">
        <v>304846.11900000001</v>
      </c>
      <c r="C86" s="15">
        <v>0.48753420959432175</v>
      </c>
      <c r="D86" s="7">
        <v>1277732.2055437972</v>
      </c>
      <c r="E86" s="15">
        <v>2.0372459062129855</v>
      </c>
      <c r="F86" s="7">
        <v>1247804.882</v>
      </c>
      <c r="G86" s="15">
        <v>1.9895290864373079</v>
      </c>
    </row>
    <row r="87" spans="1:7" x14ac:dyDescent="0.25">
      <c r="A87" s="6" t="s">
        <v>82</v>
      </c>
      <c r="B87" s="11">
        <v>512446.08100000001</v>
      </c>
      <c r="C87" s="15">
        <v>0.81954461444215654</v>
      </c>
      <c r="D87" s="7">
        <v>411190.3940319547</v>
      </c>
      <c r="E87" s="15">
        <v>0.65561151490204816</v>
      </c>
      <c r="F87" s="7">
        <v>313908.00399999996</v>
      </c>
      <c r="G87" s="15">
        <v>0.50050221267164319</v>
      </c>
    </row>
    <row r="88" spans="1:7" x14ac:dyDescent="0.25">
      <c r="A88" s="6" t="s">
        <v>83</v>
      </c>
      <c r="B88" s="11">
        <v>1948718.1810000001</v>
      </c>
      <c r="C88" s="15">
        <v>3.1165454269598865</v>
      </c>
      <c r="D88" s="7">
        <v>2547470.4723240328</v>
      </c>
      <c r="E88" s="15">
        <v>4.0617460907873335</v>
      </c>
      <c r="F88" s="7">
        <v>2618184.6090000002</v>
      </c>
      <c r="G88" s="15">
        <v>4.1744943527701235</v>
      </c>
    </row>
    <row r="89" spans="1:7" x14ac:dyDescent="0.25">
      <c r="A89" s="6" t="s">
        <v>84</v>
      </c>
      <c r="B89" s="11">
        <v>218847.32500000001</v>
      </c>
      <c r="C89" s="15">
        <v>0.34999808416687317</v>
      </c>
      <c r="D89" s="7">
        <v>377747.53407743998</v>
      </c>
      <c r="E89" s="15">
        <v>0.60228944221828673</v>
      </c>
      <c r="F89" s="7">
        <v>227433.44399999999</v>
      </c>
      <c r="G89" s="15">
        <v>0.36262516567603126</v>
      </c>
    </row>
    <row r="90" spans="1:7" x14ac:dyDescent="0.25">
      <c r="A90" s="3" t="s">
        <v>91</v>
      </c>
      <c r="B90" s="4">
        <v>1422160.402</v>
      </c>
      <c r="C90" s="16">
        <v>2.2744322603805651</v>
      </c>
      <c r="D90" s="4">
        <v>1522484.0168839896</v>
      </c>
      <c r="E90" s="16">
        <v>2.4274838790273354</v>
      </c>
      <c r="F90" s="4">
        <v>1415089.094</v>
      </c>
      <c r="G90" s="16">
        <v>2.2562509195353653</v>
      </c>
    </row>
    <row r="91" spans="1:7" x14ac:dyDescent="0.25">
      <c r="A91" s="6" t="s">
        <v>85</v>
      </c>
      <c r="B91" s="11">
        <v>142299.677</v>
      </c>
      <c r="C91" s="15">
        <v>0.22757698467442936</v>
      </c>
      <c r="D91" s="7">
        <v>159228.68944995833</v>
      </c>
      <c r="E91" s="15">
        <v>0.25387792083985883</v>
      </c>
      <c r="F91" s="7">
        <v>176496.14899999992</v>
      </c>
      <c r="G91" s="15">
        <v>0.28140955941513363</v>
      </c>
    </row>
    <row r="92" spans="1:7" x14ac:dyDescent="0.25">
      <c r="A92" s="6" t="s">
        <v>86</v>
      </c>
      <c r="B92" s="11">
        <v>78760.816000000006</v>
      </c>
      <c r="C92" s="15">
        <v>0.12596057414647227</v>
      </c>
      <c r="D92" s="7">
        <v>119148.11099085058</v>
      </c>
      <c r="E92" s="15">
        <v>0.18997251559908376</v>
      </c>
      <c r="F92" s="7">
        <v>74992.11</v>
      </c>
      <c r="G92" s="15">
        <v>0.11956916201447118</v>
      </c>
    </row>
    <row r="93" spans="1:7" x14ac:dyDescent="0.25">
      <c r="A93" s="6" t="s">
        <v>87</v>
      </c>
      <c r="B93" s="11">
        <v>192657.82500000001</v>
      </c>
      <c r="C93" s="15">
        <v>0.30811374847628009</v>
      </c>
      <c r="D93" s="7">
        <v>204736.87056657599</v>
      </c>
      <c r="E93" s="15">
        <v>0.32643722182387908</v>
      </c>
      <c r="F93" s="7">
        <v>180334.57800000001</v>
      </c>
      <c r="G93" s="15">
        <v>0.28752963976734741</v>
      </c>
    </row>
    <row r="94" spans="1:7" x14ac:dyDescent="0.25">
      <c r="A94" s="6" t="s">
        <v>88</v>
      </c>
      <c r="B94" s="11">
        <v>1008442.084</v>
      </c>
      <c r="C94" s="15">
        <v>1.6127809530833834</v>
      </c>
      <c r="D94" s="7">
        <v>1039370.3458766047</v>
      </c>
      <c r="E94" s="15">
        <v>1.6571962207645137</v>
      </c>
      <c r="F94" s="7">
        <v>983266.25699999998</v>
      </c>
      <c r="G94" s="15">
        <v>1.5677425583384128</v>
      </c>
    </row>
    <row r="95" spans="1:7" x14ac:dyDescent="0.25">
      <c r="A95" s="3" t="s">
        <v>89</v>
      </c>
      <c r="B95" s="4">
        <v>2280949.378</v>
      </c>
      <c r="C95" s="16">
        <v>3.6478760358693942</v>
      </c>
      <c r="D95" s="4">
        <v>1563083.8117666617</v>
      </c>
      <c r="E95" s="16">
        <v>2.4922171349936035</v>
      </c>
      <c r="F95" s="8"/>
      <c r="G95" s="17"/>
    </row>
  </sheetData>
  <mergeCells count="3">
    <mergeCell ref="B3:C3"/>
    <mergeCell ref="F3:G3"/>
    <mergeCell ref="D3:E3"/>
  </mergeCells>
  <pageMargins left="0.7" right="0.7" top="0.75" bottom="0.75" header="0.3" footer="0.3"/>
  <pageSetup paperSize="9" orientation="portrait" r:id="rId1"/>
  <headerFooter>
    <oddHeader>&amp;L&amp;"Fira Sans,Kursywa"&amp;10Załącznik nr 1 do Raportu końcowego z realizacji pracy badawczej pt. „Eksport towarów i usług
na poziomie podregionów (NUTS3)”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TABL.1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Matulska-Bachura Agnieszka</dc:creator>
  <cp:lastModifiedBy>Matulska-Bachura Agnieszka</cp:lastModifiedBy>
  <cp:lastPrinted>2018-09-06T10:54:08Z</cp:lastPrinted>
  <dcterms:created xsi:type="dcterms:W3CDTF">2018-09-04T08:21:22Z</dcterms:created>
  <dcterms:modified xsi:type="dcterms:W3CDTF">2018-09-07T08:29:24Z</dcterms:modified>
</cp:coreProperties>
</file>