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mfgus01a\D19b\W2\RSW 2024\działy_Excel\"/>
    </mc:Choice>
  </mc:AlternateContent>
  <xr:revisionPtr revIDLastSave="0" documentId="13_ncr:1_{F7F4953C-0342-40B4-B165-93476154CED8}" xr6:coauthVersionLast="36" xr6:coauthVersionMax="36" xr10:uidLastSave="{00000000-0000-0000-0000-000000000000}"/>
  <bookViews>
    <workbookView xWindow="0" yWindow="0" windowWidth="23040" windowHeight="8772" activeTab="3" xr2:uid="{00000000-000D-0000-FFFF-FFFF00000000}"/>
  </bookViews>
  <sheets>
    <sheet name="1(15)" sheetId="33" r:id="rId1"/>
    <sheet name="2(16)" sheetId="32" r:id="rId2"/>
    <sheet name="3(17)" sheetId="41" r:id="rId3"/>
    <sheet name="4(18)" sheetId="42" r:id="rId4"/>
  </sheets>
  <calcPr calcId="191029"/>
</workbook>
</file>

<file path=xl/calcChain.xml><?xml version="1.0" encoding="utf-8"?>
<calcChain xmlns="http://schemas.openxmlformats.org/spreadsheetml/2006/main">
  <c r="B23" i="42" l="1"/>
  <c r="B22" i="42"/>
  <c r="B21" i="42"/>
  <c r="B20" i="42"/>
  <c r="B19" i="42"/>
  <c r="B18" i="42"/>
  <c r="B17" i="42"/>
  <c r="B16" i="42"/>
  <c r="B15" i="42"/>
  <c r="B14" i="42"/>
  <c r="B13" i="42"/>
  <c r="B12" i="42"/>
  <c r="B11" i="42"/>
  <c r="B10" i="42"/>
  <c r="B9" i="42"/>
  <c r="B8" i="42"/>
  <c r="B7" i="42"/>
</calcChain>
</file>

<file path=xl/sharedStrings.xml><?xml version="1.0" encoding="utf-8"?>
<sst xmlns="http://schemas.openxmlformats.org/spreadsheetml/2006/main" count="150" uniqueCount="71">
  <si>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</si>
  <si>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</si>
  <si>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</si>
  <si>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</si>
  <si>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</si>
  <si>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</si>
  <si>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</si>
  <si>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</si>
  <si>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</si>
  <si>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</si>
  <si>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</si>
  <si>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</si>
  <si>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</si>
  <si>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</si>
  <si>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</si>
  <si>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</si>
  <si>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</si>
  <si>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Ogółem
</t>
    </r>
    <r>
      <rPr>
        <sz val="10"/>
        <color theme="0" tint="-0.499984740745262"/>
        <rFont val="Arial"/>
        <family val="2"/>
        <charset val="238"/>
      </rPr>
      <t>Total</t>
    </r>
  </si>
  <si>
    <t xml:space="preserve">     Ź r ó d ł o: dane Komendy Głównej Policji.</t>
  </si>
  <si>
    <t xml:space="preserve">     S o u r c e: data of the National Police Headquarters.</t>
  </si>
  <si>
    <r>
      <t xml:space="preserve">WOJEWÓDZTWA
</t>
    </r>
    <r>
      <rPr>
        <sz val="10"/>
        <color theme="0" tint="-0.499984740745262"/>
        <rFont val="Arial"/>
        <family val="2"/>
        <charset val="238"/>
      </rPr>
      <t>VOIVODSHIPS</t>
    </r>
  </si>
  <si>
    <r>
      <t xml:space="preserve">w %    </t>
    </r>
    <r>
      <rPr>
        <sz val="10"/>
        <color theme="0" tint="-0.499984740745262"/>
        <rFont val="Arial"/>
        <family val="2"/>
        <charset val="238"/>
      </rPr>
      <t xml:space="preserve"> in %</t>
    </r>
  </si>
  <si>
    <r>
      <t xml:space="preserve">życiu
i zdrowiu
</t>
    </r>
    <r>
      <rPr>
        <sz val="10"/>
        <color theme="0" tint="-0.499984740745262"/>
        <rFont val="Arial"/>
        <family val="2"/>
        <charset val="238"/>
      </rPr>
      <t>life and
health</t>
    </r>
  </si>
  <si>
    <r>
      <t xml:space="preserve">mieniu
</t>
    </r>
    <r>
      <rPr>
        <sz val="10"/>
        <color theme="0" tint="-0.499984740745262"/>
        <rFont val="Arial"/>
        <family val="2"/>
        <charset val="238"/>
      </rPr>
      <t>property</t>
    </r>
  </si>
  <si>
    <r>
      <t xml:space="preserve">czci
i niety-
kalności
cielesnej
</t>
    </r>
    <r>
      <rPr>
        <sz val="10"/>
        <color theme="0" tint="-0.499984740745262"/>
        <rFont val="Arial"/>
        <family val="2"/>
        <charset val="238"/>
      </rPr>
      <t>good
name and personal
integrity</t>
    </r>
  </si>
  <si>
    <r>
      <t xml:space="preserve">rodzinie
i opiece
</t>
    </r>
    <r>
      <rPr>
        <sz val="10"/>
        <color theme="0" tint="-0.499984740745262"/>
        <rFont val="Arial"/>
        <family val="2"/>
        <charset val="238"/>
      </rPr>
      <t>the family
and
guardian-
ship</t>
    </r>
  </si>
  <si>
    <r>
      <t xml:space="preserve">wolności
seksualnej
i obyczaj-
ności
</t>
    </r>
    <r>
      <rPr>
        <sz val="10"/>
        <color theme="0" tint="-0.499984740745262"/>
        <rFont val="Arial"/>
        <family val="2"/>
        <charset val="238"/>
      </rPr>
      <t>sexual
freedom
and
morals</t>
    </r>
  </si>
  <si>
    <r>
      <t xml:space="preserve">wolności,
wolności
sumienia
i wyznania
</t>
    </r>
    <r>
      <rPr>
        <sz val="10"/>
        <color theme="0" tint="-0.499984740745262"/>
        <rFont val="Arial"/>
        <family val="2"/>
        <charset val="238"/>
      </rPr>
      <t>freedom,
freedom
of con-
science
and
religion</t>
    </r>
  </si>
  <si>
    <r>
      <t xml:space="preserve">bezpie-
czeństwu
powszech-
nemu
i bezpie-
czeństwu
w komuni-
kacji
</t>
    </r>
    <r>
      <rPr>
        <sz val="10"/>
        <color theme="0" tint="-0.499984740745262"/>
        <rFont val="Arial"/>
        <family val="2"/>
        <charset val="238"/>
      </rPr>
      <t>public
safety and
safety in
transport</t>
    </r>
  </si>
  <si>
    <r>
      <rPr>
        <sz val="10"/>
        <rFont val="Arial"/>
        <family val="2"/>
        <charset val="238"/>
      </rPr>
      <t>Ogółem</t>
    </r>
    <r>
      <rPr>
        <sz val="10"/>
        <color rgb="FF00B050"/>
        <rFont val="Arial"/>
        <family val="2"/>
        <charset val="238"/>
      </rPr>
      <t xml:space="preserve">
</t>
    </r>
    <r>
      <rPr>
        <sz val="10"/>
        <color theme="0" tint="-0.499984740745262"/>
        <rFont val="Arial"/>
        <family val="2"/>
        <charset val="238"/>
      </rPr>
      <t>Total</t>
    </r>
  </si>
  <si>
    <r>
      <t xml:space="preserve">POLSKA   </t>
    </r>
    <r>
      <rPr>
        <b/>
        <sz val="11"/>
        <color theme="0" tint="-0.499984740745262"/>
        <rFont val="Arial"/>
        <family val="2"/>
        <charset val="238"/>
      </rPr>
      <t>POLAND</t>
    </r>
  </si>
  <si>
    <t>Chapter III. Justice</t>
  </si>
  <si>
    <r>
      <t xml:space="preserve">POLSKA   </t>
    </r>
    <r>
      <rPr>
        <b/>
        <sz val="10"/>
        <color theme="0" tint="-0.499984740745262"/>
        <rFont val="Arial"/>
        <family val="2"/>
        <charset val="238"/>
      </rPr>
      <t>POLAND</t>
    </r>
  </si>
  <si>
    <t>Dział III.  Wymiar sprawiedliwości</t>
  </si>
  <si>
    <r>
      <t xml:space="preserve">W tym przestępstwa przeciwko
</t>
    </r>
    <r>
      <rPr>
        <sz val="10"/>
        <color theme="0" tint="-0.34998626667073579"/>
        <rFont val="Arial"/>
        <family val="2"/>
        <charset val="238"/>
      </rPr>
      <t>Of which crimes against</t>
    </r>
  </si>
  <si>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</si>
  <si>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Gand
total</t>
    </r>
  </si>
  <si>
    <r>
      <t xml:space="preserve">W tym     </t>
    </r>
    <r>
      <rPr>
        <sz val="10"/>
        <color theme="0" tint="-0.499984740745262"/>
        <rFont val="Arial"/>
        <family val="2"/>
        <charset val="238"/>
      </rPr>
      <t>Of which</t>
    </r>
  </si>
  <si>
    <r>
      <t xml:space="preserve">karne
z aktami
oskarżenia
</t>
    </r>
    <r>
      <rPr>
        <sz val="10"/>
        <color theme="0" tint="-0.499984740745262"/>
        <rFont val="Arial"/>
        <family val="2"/>
        <charset val="238"/>
      </rPr>
      <t>criminal
with bills
of indict-
ment</t>
    </r>
  </si>
  <si>
    <r>
      <t>pozostałe
karne
i o wykro-
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other
criminal
and con-
cerning
petty
offences</t>
    </r>
    <r>
      <rPr>
        <vertAlign val="superscript"/>
        <sz val="10"/>
        <color theme="0" tint="-0.499984740745262"/>
        <rFont val="Arial"/>
        <family val="2"/>
        <charset val="238"/>
      </rPr>
      <t>a</t>
    </r>
  </si>
  <si>
    <r>
      <t>cywilne</t>
    </r>
    <r>
      <rPr>
        <vertAlign val="superscript"/>
        <sz val="10"/>
        <rFont val="Arial"/>
        <family val="2"/>
        <charset val="238"/>
      </rPr>
      <t>b</t>
    </r>
    <r>
      <rPr>
        <sz val="10"/>
        <rFont val="Arial"/>
        <family val="2"/>
        <charset val="238"/>
      </rPr>
      <t xml:space="preserve">
</t>
    </r>
    <r>
      <rPr>
        <sz val="10"/>
        <color theme="0" tint="-0.499984740745262"/>
        <rFont val="Arial"/>
        <family val="2"/>
        <charset val="238"/>
      </rPr>
      <t>civil</t>
    </r>
    <r>
      <rPr>
        <vertAlign val="superscript"/>
        <sz val="10"/>
        <color theme="0" tint="-0.499984740745262"/>
        <rFont val="Arial"/>
        <family val="2"/>
        <charset val="238"/>
      </rPr>
      <t>b</t>
    </r>
  </si>
  <si>
    <r>
      <t>gospo-
darcze</t>
    </r>
    <r>
      <rPr>
        <vertAlign val="superscript"/>
        <sz val="10"/>
        <rFont val="Arial"/>
        <family val="2"/>
        <charset val="238"/>
      </rPr>
      <t>c</t>
    </r>
    <r>
      <rPr>
        <sz val="10"/>
        <rFont val="Arial"/>
        <family val="2"/>
        <charset val="238"/>
      </rPr>
      <t xml:space="preserve">
</t>
    </r>
    <r>
      <rPr>
        <sz val="10"/>
        <color theme="0" tint="-0.499984740745262"/>
        <rFont val="Arial"/>
        <family val="2"/>
        <charset val="238"/>
      </rPr>
      <t>commer-
cial law</t>
    </r>
    <r>
      <rPr>
        <vertAlign val="superscript"/>
        <sz val="10"/>
        <color theme="0" tint="-0.499984740745262"/>
        <rFont val="Arial"/>
        <family val="2"/>
        <charset val="238"/>
      </rPr>
      <t>c</t>
    </r>
  </si>
  <si>
    <r>
      <t xml:space="preserve">z zakresu
prawa
pracy
</t>
    </r>
    <r>
      <rPr>
        <sz val="10"/>
        <color theme="0" tint="-0.499984740745262"/>
        <rFont val="Arial"/>
        <family val="2"/>
        <charset val="238"/>
      </rPr>
      <t>labour law</t>
    </r>
  </si>
  <si>
    <r>
      <t xml:space="preserve">z  zakresu
ubezpie-
czeń
społecz-
nych
</t>
    </r>
    <r>
      <rPr>
        <sz val="10"/>
        <color theme="0" tint="-0.499984740745262"/>
        <rFont val="Arial"/>
        <family val="2"/>
        <charset val="238"/>
      </rPr>
      <t>related
to social
security
law</t>
    </r>
  </si>
  <si>
    <r>
      <t xml:space="preserve">SADY REJONOWE  </t>
    </r>
    <r>
      <rPr>
        <sz val="10"/>
        <color theme="0" tint="-0.499984740745262"/>
        <rFont val="Arial"/>
        <family val="2"/>
        <charset val="238"/>
      </rPr>
      <t xml:space="preserve"> DISTRICT COURTS</t>
    </r>
  </si>
  <si>
    <r>
      <t xml:space="preserve">P O L S K A  </t>
    </r>
    <r>
      <rPr>
        <b/>
        <sz val="10"/>
        <color theme="0" tint="-0.499984740745262"/>
        <rFont val="Arial"/>
        <family val="2"/>
        <charset val="238"/>
      </rPr>
      <t xml:space="preserve"> P O L A N D</t>
    </r>
  </si>
  <si>
    <r>
      <t xml:space="preserve">SADY OKRĘGOWE    </t>
    </r>
    <r>
      <rPr>
        <sz val="10"/>
        <color theme="0" tint="-0.499984740745262"/>
        <rFont val="Arial"/>
        <family val="2"/>
        <charset val="238"/>
      </rPr>
      <t>REGIONAL COURTS</t>
    </r>
  </si>
  <si>
    <r>
      <t xml:space="preserve">P O L S K A   </t>
    </r>
    <r>
      <rPr>
        <b/>
        <sz val="10"/>
        <color theme="0" tint="-0.34998626667073579"/>
        <rFont val="Arial"/>
        <family val="2"/>
        <charset val="238"/>
      </rPr>
      <t>P O L A N D</t>
    </r>
  </si>
  <si>
    <t xml:space="preserve">     Ź r ó d ł o: dane Ministerstwa Sprawiedliwości.</t>
  </si>
  <si>
    <t xml:space="preserve">     N o t e. Moreover,  43 839 criminal cases, 84 704 civil cases including family cases, 11 262 commercial law cases, 934 cases involving the labour law as well as  20 146 cases involving social security were subject to proceedings in 11 appeal courts.</t>
  </si>
  <si>
    <t xml:space="preserve">     S o u r c e: data of the Ministry of Justice.</t>
  </si>
  <si>
    <t xml:space="preserve">     U w a g a. Ponadto do 11 sądów apelacyjnych wpłynęło spraw: karnych –  43 839, cywilnych łącznie z rodzinnymi –  84 704, gospodarczych –  11 262, z zakresu prawa pracy –  934 oraz z zakresu ubezpieczenia społecznego – 20 146.</t>
  </si>
  <si>
    <r>
      <rPr>
        <sz val="10"/>
        <rFont val="Arial"/>
        <family val="2"/>
        <charset val="238"/>
      </rPr>
      <t xml:space="preserve">W tym  </t>
    </r>
    <r>
      <rPr>
        <sz val="10"/>
        <color theme="0" tint="-0.499984740745262"/>
        <rFont val="Arial"/>
        <family val="2"/>
        <charset val="238"/>
      </rPr>
      <t>Of which</t>
    </r>
    <r>
      <rPr>
        <sz val="10"/>
        <color rgb="FFFF0000"/>
        <rFont val="Arial"/>
        <family val="2"/>
        <charset val="238"/>
      </rPr>
      <t xml:space="preserve"> </t>
    </r>
  </si>
  <si>
    <r>
      <t xml:space="preserve">o rozwód
</t>
    </r>
    <r>
      <rPr>
        <sz val="10"/>
        <color theme="0" tint="-0.499984740745262"/>
        <rFont val="Arial"/>
        <family val="2"/>
        <charset val="238"/>
      </rPr>
      <t>divorce</t>
    </r>
  </si>
  <si>
    <r>
      <t xml:space="preserve">o separację
</t>
    </r>
    <r>
      <rPr>
        <sz val="10"/>
        <color theme="0" tint="-0.499984740745262"/>
        <rFont val="Arial"/>
        <family val="2"/>
        <charset val="238"/>
      </rPr>
      <t>separation</t>
    </r>
  </si>
  <si>
    <r>
      <t xml:space="preserve">o alimenty
</t>
    </r>
    <r>
      <rPr>
        <sz val="10"/>
        <color theme="0" tint="-0.499984740745262"/>
        <rFont val="Arial"/>
        <family val="2"/>
        <charset val="238"/>
      </rPr>
      <t>alimony</t>
    </r>
  </si>
  <si>
    <r>
      <t>TABL. 1 (15).</t>
    </r>
    <r>
      <rPr>
        <b/>
        <sz val="10"/>
        <rFont val="Arial"/>
        <family val="2"/>
        <charset val="238"/>
      </rPr>
      <t xml:space="preserve">  PRZESTĘPSTWA STWIERDZONE PRZEZ POLICJĘ W ZAKOŃCZONYCH POSTĘPOWANIACH </t>
    </r>
  </si>
  <si>
    <r>
      <t xml:space="preserve">TABL. 2 (16).  </t>
    </r>
    <r>
      <rPr>
        <b/>
        <sz val="10"/>
        <rFont val="Arial"/>
        <family val="2"/>
        <charset val="238"/>
      </rPr>
      <t xml:space="preserve"> WSKAŹNIKI WYKRYWALNOŚCI SPRAWCÓW PRZESTĘPSTW STWIERDZONYCH </t>
    </r>
  </si>
  <si>
    <r>
      <t xml:space="preserve">W tym przestępstwa przeciwko
</t>
    </r>
    <r>
      <rPr>
        <sz val="10"/>
        <color theme="0" tint="-0.499984740745262"/>
        <rFont val="Arial"/>
        <family val="2"/>
        <charset val="238"/>
      </rPr>
      <t>Of which crimes against</t>
    </r>
  </si>
  <si>
    <t>–</t>
  </si>
  <si>
    <t xml:space="preserve">                     PRZYGOTOWAWCZYCH  W 2023 R.</t>
  </si>
  <si>
    <t xml:space="preserve">                     ASCERTAINED CRIMES BY THE  POLICE IN COMPLETED PREPARATORY PROCEEDINGS IN 2023</t>
  </si>
  <si>
    <t xml:space="preserve">                      PRZEZ POLICJĘ  W 2023 R.</t>
  </si>
  <si>
    <t xml:space="preserve">                      RATES OF DETECTABILITY OF DELINQUENTS IN ASCERTAINED CRIMES </t>
  </si>
  <si>
    <t xml:space="preserve">                      BY THE POLICE IN 2023</t>
  </si>
  <si>
    <r>
      <t xml:space="preserve">TABL. 4 (18).  </t>
    </r>
    <r>
      <rPr>
        <b/>
        <sz val="11"/>
        <rFont val="Arial"/>
        <family val="2"/>
        <charset val="238"/>
      </rPr>
      <t>WYBRANE</t>
    </r>
    <r>
      <rPr>
        <sz val="11"/>
        <rFont val="Arial"/>
        <family val="2"/>
        <charset val="238"/>
      </rPr>
      <t xml:space="preserve"> </t>
    </r>
    <r>
      <rPr>
        <b/>
        <sz val="11"/>
        <rFont val="Arial"/>
        <family val="2"/>
        <charset val="238"/>
      </rPr>
      <t>SPRAWY RODZINNE W 2023 R.</t>
    </r>
  </si>
  <si>
    <r>
      <t xml:space="preserve">     a  Including cases of the second instance, penitentiary cases as well as cases which are subject to court proceedings according to other regulations than substantive law. b </t>
    </r>
    <r>
      <rPr>
        <sz val="9"/>
        <color theme="0" tint="-0.499984740745262"/>
        <rFont val="Arial"/>
        <family val="2"/>
        <charset val="238"/>
      </rPr>
      <t xml:space="preserve">District courts, of which real estate cases including collections of documents (4475949 cases); regional courts, including  family cases (among others divorces). c Regional courts, of which the Competition and Consumer Protection Court – 706 cases and Intellectual Property Courts (from July 2017 to June 2020 — Community Trademark and Design Court) – 5 609 cases.                    </t>
    </r>
  </si>
  <si>
    <r>
      <t xml:space="preserve">TABL. 3 (17).  </t>
    </r>
    <r>
      <rPr>
        <b/>
        <sz val="11"/>
        <rFont val="Arial"/>
        <family val="2"/>
        <charset val="238"/>
      </rPr>
      <t>WPŁYW SPRAW DO SĄDÓW POWSZECHNYCH W 2023 R.</t>
    </r>
  </si>
  <si>
    <t xml:space="preserve">                        INCOMING CASES IN COMMON COURTS IN 2023</t>
  </si>
  <si>
    <t xml:space="preserve">                        SELECTED FAMILY CASES IN 2023</t>
  </si>
  <si>
    <t xml:space="preserve">     a  Obejmuje sprawy drugiej instancji, sprawy penitencjarne oraz sprawy, które podlegają rozpatrzeniu przez sąd w myśl innych przepisów niż prawa materialnego. b Sądy rejonowe, w tym sprawy wieczysto-księgowe, łącznie ze zbiorami dokumentów  (4475949 spraw); sądy okręgowe, łącznie ze sprawami rodzinnymi (m.in. o rozwód). c Sądy okręgowe, w tym Sąd Ochrony Konkurencji i Konsumentów – 706 spraw i Sądy Własności Intelektualnej (od lipca 2017 r. do czerwca 2020 r. — Sąd Unijnych Znaków Towarowych i Wzorów Wspólnotowych) – 5 609 spraw.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</si>
</sst>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43" formatCode="_-* #,##0.00\ _z_ł_-;\-* #,##0.00\ _z_ł_-;_-* &quot;-&quot;??\ _z_ł_-;_-@_-"/>
    <numFmt numFmtId="164" formatCode="0.0"/>
    <numFmt numFmtId="165" formatCode="#,##0.0"/>
  </numFmts>
  <fonts count="77">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CE"/>
    </font>
    <font>
      <sz val="10"/>
      <name val="Arial"/>
      <family val="2"/>
      <charset val="238"/>
    </font>
    <font>
      <sz val="11"/>
      <color indexed="8"/>
      <name val="Czcionka tekstu podstawowego"/>
      <family val="2"/>
      <charset val="238"/>
    </font>
    <font>
      <sz val="11"/>
      <color indexed="9"/>
      <name val="Czcionka tekstu podstawowego"/>
      <family val="2"/>
      <charset val="238"/>
    </font>
    <font>
      <sz val="8"/>
      <name val="Arial"/>
      <family val="2"/>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10"/>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sz val="11"/>
      <color indexed="19"/>
      <name val="Czcionka tekstu podstawowego"/>
      <family val="2"/>
      <charset val="238"/>
    </font>
    <font>
      <b/>
      <sz val="11"/>
      <color indexed="10"/>
      <name val="Czcionka tekstu podstawowego"/>
      <family val="2"/>
      <charset val="238"/>
    </font>
    <font>
      <b/>
      <sz val="11"/>
      <color indexed="8"/>
      <name val="Czcionka tekstu podstawowego"/>
      <family val="2"/>
      <charset val="238"/>
    </font>
    <font>
      <i/>
      <sz val="11"/>
      <color indexed="23"/>
      <name val="Czcionka tekstu podstawowego"/>
      <family val="2"/>
      <charset val="238"/>
    </font>
    <font>
      <b/>
      <sz val="18"/>
      <color indexed="62"/>
      <name val="Cambria"/>
      <family val="2"/>
      <charset val="238"/>
    </font>
    <font>
      <sz val="11"/>
      <color indexed="20"/>
      <name val="Czcionka tekstu podstawowego"/>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sz val="8"/>
      <name val="Arial"/>
      <family val="2"/>
      <charset val="238"/>
    </font>
    <font>
      <sz val="8"/>
      <name val="Arial"/>
      <family val="2"/>
      <charset val="238"/>
    </font>
    <font>
      <b/>
      <sz val="11"/>
      <color indexed="17"/>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sz val="11"/>
      <color indexed="37"/>
      <name val="Calibri"/>
      <family val="2"/>
    </font>
    <font>
      <sz val="11"/>
      <color rgb="FF000000"/>
      <name val="Calibri"/>
      <family val="2"/>
      <charset val="238"/>
    </font>
    <font>
      <sz val="11"/>
      <name val="Arial"/>
      <family val="2"/>
      <charset val="238"/>
    </font>
    <font>
      <b/>
      <sz val="10"/>
      <name val="Arial"/>
      <family val="2"/>
      <charset val="238"/>
    </font>
    <font>
      <b/>
      <sz val="11"/>
      <name val="Arial"/>
      <family val="2"/>
      <charset val="238"/>
    </font>
    <font>
      <b/>
      <sz val="12"/>
      <name val="Arial"/>
      <family val="2"/>
      <charset val="238"/>
    </font>
    <font>
      <sz val="12"/>
      <name val="Arial"/>
      <family val="2"/>
      <charset val="238"/>
    </font>
    <font>
      <sz val="9"/>
      <name val="Arial"/>
      <family val="2"/>
      <charset val="238"/>
    </font>
    <font>
      <sz val="14"/>
      <color rgb="FFFF0000"/>
      <name val="Arial"/>
      <family val="2"/>
      <charset val="238"/>
    </font>
    <font>
      <vertAlign val="superscript"/>
      <sz val="10"/>
      <name val="Arial"/>
      <family val="2"/>
      <charset val="238"/>
    </font>
    <font>
      <sz val="10"/>
      <color theme="0" tint="-0.499984740745262"/>
      <name val="Arial"/>
      <family val="2"/>
      <charset val="238"/>
    </font>
    <font>
      <b/>
      <sz val="11"/>
      <color theme="0" tint="-0.499984740745262"/>
      <name val="Arial"/>
      <family val="2"/>
      <charset val="238"/>
    </font>
    <font>
      <sz val="9"/>
      <color theme="0" tint="-0.499984740745262"/>
      <name val="Arial"/>
      <family val="2"/>
      <charset val="238"/>
    </font>
    <font>
      <sz val="10"/>
      <color rgb="FF00B050"/>
      <name val="Arial"/>
      <family val="2"/>
      <charset val="238"/>
    </font>
    <font>
      <b/>
      <sz val="14"/>
      <name val="Arial CE"/>
      <charset val="238"/>
    </font>
    <font>
      <b/>
      <sz val="10"/>
      <color theme="0" tint="-0.499984740745262"/>
      <name val="Arial"/>
      <family val="2"/>
      <charset val="238"/>
    </font>
    <font>
      <sz val="10"/>
      <color rgb="FFFF0000"/>
      <name val="Arial"/>
      <family val="2"/>
      <charset val="238"/>
    </font>
    <font>
      <sz val="11"/>
      <name val="Calibri"/>
      <family val="2"/>
      <charset val="238"/>
    </font>
    <font>
      <b/>
      <sz val="10"/>
      <color rgb="FFFF0000"/>
      <name val="Arial CE"/>
      <charset val="238"/>
    </font>
    <font>
      <sz val="14"/>
      <color theme="0" tint="-0.499984740745262"/>
      <name val="Arial CE"/>
      <charset val="238"/>
    </font>
    <font>
      <sz val="11"/>
      <name val="Calibri"/>
      <family val="2"/>
      <charset val="238"/>
    </font>
    <font>
      <sz val="11"/>
      <color rgb="FF000000"/>
      <name val="Calibri"/>
      <family val="2"/>
      <charset val="238"/>
    </font>
    <font>
      <sz val="10"/>
      <color theme="0" tint="-0.34998626667073579"/>
      <name val="Arial"/>
      <family val="2"/>
      <charset val="238"/>
    </font>
    <font>
      <sz val="10"/>
      <color rgb="FFFF0000"/>
      <name val="Arial CE"/>
      <charset val="238"/>
    </font>
    <font>
      <sz val="11"/>
      <name val="Calibri"/>
    </font>
    <font>
      <vertAlign val="superscript"/>
      <sz val="10"/>
      <color theme="0" tint="-0.499984740745262"/>
      <name val="Arial"/>
      <family val="2"/>
      <charset val="238"/>
    </font>
    <font>
      <b/>
      <sz val="10"/>
      <color theme="0"/>
      <name val="Arial"/>
      <family val="2"/>
      <charset val="238"/>
    </font>
    <font>
      <b/>
      <sz val="10"/>
      <color theme="0" tint="-0.34998626667073579"/>
      <name val="Arial"/>
      <family val="2"/>
      <charset val="238"/>
    </font>
    <font>
      <b/>
      <sz val="11"/>
      <name val="Arial CE"/>
      <charset val="238"/>
    </font>
    <font>
      <sz val="11"/>
      <name val="Arial CE"/>
      <charset val="238"/>
    </font>
    <font>
      <sz val="11"/>
      <color theme="0" tint="-0.499984740745262"/>
      <name val="Arial"/>
      <family val="2"/>
      <charset val="238"/>
    </font>
  </fonts>
  <fills count="6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D3D3D3"/>
      </patternFill>
    </fill>
    <fill>
      <patternFill patternType="solid">
        <fgColor theme="0"/>
        <bgColor indexed="64"/>
      </patternFill>
    </fill>
  </fills>
  <borders count="65">
    <border>
      <left/>
      <right/>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thin">
        <color auto="1"/>
      </top>
      <bottom style="thin">
        <color auto="1"/>
      </bottom>
      <diagonal/>
    </border>
    <border>
      <left/>
      <right/>
      <top style="medium">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auto="1"/>
      </top>
      <bottom/>
      <diagonal/>
    </border>
    <border>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medium">
        <color auto="1"/>
      </top>
      <bottom/>
      <diagonal/>
    </border>
    <border>
      <left/>
      <right/>
      <top style="medium">
        <color auto="1"/>
      </top>
      <bottom style="thin">
        <color auto="1"/>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thin">
        <color indexed="64"/>
      </right>
      <top/>
      <bottom style="medium">
        <color indexed="64"/>
      </bottom>
      <diagonal/>
    </border>
  </borders>
  <cellStyleXfs count="213">
    <xf numFmtId="0" fontId="0" fillId="0" borderId="0"/>
    <xf numFmtId="0" fontId="4" fillId="0" borderId="0"/>
    <xf numFmtId="0" fontId="5" fillId="0" borderId="0"/>
    <xf numFmtId="0" fontId="5" fillId="0" borderId="0"/>
    <xf numFmtId="0" fontId="6" fillId="0" borderId="0"/>
    <xf numFmtId="0" fontId="4" fillId="0" borderId="0"/>
    <xf numFmtId="0" fontId="6" fillId="0" borderId="0"/>
    <xf numFmtId="0" fontId="4" fillId="0" borderId="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0" borderId="9"/>
    <xf numFmtId="0" fontId="10" fillId="7" borderId="10" applyNumberFormat="0" applyAlignment="0" applyProtection="0"/>
    <xf numFmtId="0" fontId="11" fillId="15" borderId="11" applyNumberFormat="0" applyAlignment="0" applyProtection="0"/>
    <xf numFmtId="0" fontId="12" fillId="6" borderId="0" applyNumberFormat="0" applyBorder="0" applyAlignment="0" applyProtection="0"/>
    <xf numFmtId="43" fontId="4" fillId="0" borderId="0" applyFont="0" applyFill="0" applyBorder="0" applyAlignment="0" applyProtection="0"/>
    <xf numFmtId="0" fontId="13" fillId="0" borderId="12" applyNumberFormat="0" applyFill="0" applyAlignment="0" applyProtection="0"/>
    <xf numFmtId="0" fontId="14" fillId="16" borderId="13" applyNumberFormat="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4" fillId="0" borderId="0"/>
    <xf numFmtId="0" fontId="6" fillId="0" borderId="0"/>
    <xf numFmtId="0" fontId="19" fillId="15" borderId="10" applyNumberFormat="0" applyAlignment="0" applyProtection="0"/>
    <xf numFmtId="0" fontId="20" fillId="0" borderId="17" applyNumberFormat="0" applyFill="0" applyAlignment="0" applyProtection="0"/>
    <xf numFmtId="0" fontId="21"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4" fillId="4" borderId="18" applyNumberFormat="0" applyFont="0" applyAlignment="0" applyProtection="0"/>
    <xf numFmtId="44" fontId="4" fillId="0" borderId="0" applyFont="0" applyFill="0" applyBorder="0" applyAlignment="0" applyProtection="0"/>
    <xf numFmtId="0" fontId="23"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5" fillId="22"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5" fillId="2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20" borderId="0" applyNumberFormat="0" applyBorder="0" applyAlignment="0" applyProtection="0"/>
    <xf numFmtId="0" fontId="25" fillId="37" borderId="0" applyNumberFormat="0" applyBorder="0" applyAlignment="0" applyProtection="0"/>
    <xf numFmtId="0" fontId="26" fillId="31" borderId="24" applyNumberFormat="0" applyAlignment="0" applyProtection="0"/>
    <xf numFmtId="0" fontId="27" fillId="38" borderId="11" applyNumberFormat="0" applyAlignment="0" applyProtection="0"/>
    <xf numFmtId="0" fontId="24" fillId="25"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0" borderId="25" applyNumberFormat="0" applyFill="0" applyAlignment="0" applyProtection="0"/>
    <xf numFmtId="0" fontId="30" fillId="36" borderId="13" applyNumberFormat="0" applyAlignment="0" applyProtection="0"/>
    <xf numFmtId="0" fontId="31" fillId="0" borderId="26" applyNumberFormat="0" applyFill="0" applyAlignment="0" applyProtection="0"/>
    <xf numFmtId="0" fontId="32" fillId="0" borderId="27" applyNumberFormat="0" applyFill="0" applyAlignment="0" applyProtection="0"/>
    <xf numFmtId="0" fontId="33" fillId="0" borderId="28" applyNumberFormat="0" applyFill="0" applyAlignment="0" applyProtection="0"/>
    <xf numFmtId="0" fontId="33" fillId="0" borderId="0" applyNumberFormat="0" applyFill="0" applyBorder="0" applyAlignment="0" applyProtection="0"/>
    <xf numFmtId="0" fontId="29" fillId="31" borderId="0" applyNumberFormat="0" applyBorder="0" applyAlignment="0" applyProtection="0"/>
    <xf numFmtId="0" fontId="34" fillId="42" borderId="0"/>
    <xf numFmtId="0" fontId="35" fillId="42" borderId="0"/>
    <xf numFmtId="0" fontId="36" fillId="38" borderId="24" applyNumberFormat="0" applyAlignment="0" applyProtection="0"/>
    <xf numFmtId="4" fontId="9" fillId="7" borderId="24" applyNumberFormat="0" applyProtection="0">
      <alignment vertical="center"/>
    </xf>
    <xf numFmtId="4" fontId="37" fillId="43" borderId="24" applyNumberFormat="0" applyProtection="0">
      <alignment vertical="center"/>
    </xf>
    <xf numFmtId="4" fontId="9" fillId="43" borderId="24" applyNumberFormat="0" applyProtection="0">
      <alignment horizontal="left" vertical="center" indent="1"/>
    </xf>
    <xf numFmtId="0" fontId="38" fillId="7" borderId="29" applyNumberFormat="0" applyProtection="0">
      <alignment horizontal="left" vertical="top" indent="1"/>
    </xf>
    <xf numFmtId="4" fontId="9" fillId="13" borderId="24" applyNumberFormat="0" applyProtection="0">
      <alignment horizontal="left" vertical="center" indent="1"/>
    </xf>
    <xf numFmtId="4" fontId="9" fillId="8" borderId="24" applyNumberFormat="0" applyProtection="0">
      <alignment horizontal="right" vertical="center"/>
    </xf>
    <xf numFmtId="4" fontId="9" fillId="44" borderId="24" applyNumberFormat="0" applyProtection="0">
      <alignment horizontal="right" vertical="center"/>
    </xf>
    <xf numFmtId="4" fontId="9" fillId="14" borderId="30" applyNumberFormat="0" applyProtection="0">
      <alignment horizontal="right" vertical="center"/>
    </xf>
    <xf numFmtId="4" fontId="9" fillId="10" borderId="24" applyNumberFormat="0" applyProtection="0">
      <alignment horizontal="right" vertical="center"/>
    </xf>
    <xf numFmtId="4" fontId="9" fillId="45" borderId="24" applyNumberFormat="0" applyProtection="0">
      <alignment horizontal="right" vertical="center"/>
    </xf>
    <xf numFmtId="4" fontId="9" fillId="9" borderId="24" applyNumberFormat="0" applyProtection="0">
      <alignment horizontal="right" vertical="center"/>
    </xf>
    <xf numFmtId="4" fontId="9" fillId="46" borderId="24" applyNumberFormat="0" applyProtection="0">
      <alignment horizontal="right" vertical="center"/>
    </xf>
    <xf numFmtId="4" fontId="9" fillId="47" borderId="24" applyNumberFormat="0" applyProtection="0">
      <alignment horizontal="right" vertical="center"/>
    </xf>
    <xf numFmtId="4" fontId="9" fillId="48" borderId="24" applyNumberFormat="0" applyProtection="0">
      <alignment horizontal="right" vertical="center"/>
    </xf>
    <xf numFmtId="4" fontId="9" fillId="49" borderId="30" applyNumberFormat="0" applyProtection="0">
      <alignment horizontal="left" vertical="center" indent="1"/>
    </xf>
    <xf numFmtId="4" fontId="39" fillId="12" borderId="30" applyNumberFormat="0" applyProtection="0">
      <alignment horizontal="left" vertical="center" indent="1"/>
    </xf>
    <xf numFmtId="4" fontId="39" fillId="12" borderId="30" applyNumberFormat="0" applyProtection="0">
      <alignment horizontal="left" vertical="center" indent="1"/>
    </xf>
    <xf numFmtId="4" fontId="9" fillId="50" borderId="24" applyNumberFormat="0" applyProtection="0">
      <alignment horizontal="right" vertical="center"/>
    </xf>
    <xf numFmtId="4" fontId="9" fillId="51" borderId="30" applyNumberFormat="0" applyProtection="0">
      <alignment horizontal="left" vertical="center" indent="1"/>
    </xf>
    <xf numFmtId="4" fontId="9" fillId="50" borderId="30" applyNumberFormat="0" applyProtection="0">
      <alignment horizontal="left" vertical="center" indent="1"/>
    </xf>
    <xf numFmtId="0" fontId="9" fillId="52" borderId="24" applyNumberFormat="0" applyProtection="0">
      <alignment horizontal="left" vertical="center" indent="1"/>
    </xf>
    <xf numFmtId="0" fontId="9" fillId="12" borderId="29" applyNumberFormat="0" applyProtection="0">
      <alignment horizontal="left" vertical="top" indent="1"/>
    </xf>
    <xf numFmtId="0" fontId="9" fillId="53" borderId="24" applyNumberFormat="0" applyProtection="0">
      <alignment horizontal="left" vertical="center" indent="1"/>
    </xf>
    <xf numFmtId="0" fontId="9" fillId="50" borderId="29" applyNumberFormat="0" applyProtection="0">
      <alignment horizontal="left" vertical="top" indent="1"/>
    </xf>
    <xf numFmtId="0" fontId="9" fillId="2" borderId="24" applyNumberFormat="0" applyProtection="0">
      <alignment horizontal="left" vertical="center" indent="1"/>
    </xf>
    <xf numFmtId="0" fontId="9" fillId="2" borderId="29" applyNumberFormat="0" applyProtection="0">
      <alignment horizontal="left" vertical="top" indent="1"/>
    </xf>
    <xf numFmtId="0" fontId="9" fillId="51" borderId="24" applyNumberFormat="0" applyProtection="0">
      <alignment horizontal="left" vertical="center" indent="1"/>
    </xf>
    <xf numFmtId="0" fontId="9" fillId="51" borderId="29" applyNumberFormat="0" applyProtection="0">
      <alignment horizontal="left" vertical="top" indent="1"/>
    </xf>
    <xf numFmtId="0" fontId="9" fillId="15" borderId="31" applyNumberFormat="0">
      <protection locked="0"/>
    </xf>
    <xf numFmtId="0" fontId="40" fillId="12" borderId="32" applyBorder="0"/>
    <xf numFmtId="4" fontId="41" fillId="4" borderId="29" applyNumberFormat="0" applyProtection="0">
      <alignment vertical="center"/>
    </xf>
    <xf numFmtId="4" fontId="37" fillId="54" borderId="9" applyNumberFormat="0" applyProtection="0">
      <alignment vertical="center"/>
    </xf>
    <xf numFmtId="4" fontId="41" fillId="52" borderId="29" applyNumberFormat="0" applyProtection="0">
      <alignment horizontal="left" vertical="center" indent="1"/>
    </xf>
    <xf numFmtId="0" fontId="41" fillId="4" borderId="29" applyNumberFormat="0" applyProtection="0">
      <alignment horizontal="left" vertical="top" indent="1"/>
    </xf>
    <xf numFmtId="4" fontId="9" fillId="0" borderId="24" applyNumberFormat="0" applyProtection="0">
      <alignment horizontal="right" vertical="center"/>
    </xf>
    <xf numFmtId="4" fontId="37" fillId="55" borderId="24" applyNumberFormat="0" applyProtection="0">
      <alignment horizontal="right" vertical="center"/>
    </xf>
    <xf numFmtId="4" fontId="9" fillId="13" borderId="24" applyNumberFormat="0" applyProtection="0">
      <alignment horizontal="left" vertical="center" indent="1"/>
    </xf>
    <xf numFmtId="0" fontId="41" fillId="50" borderId="29" applyNumberFormat="0" applyProtection="0">
      <alignment horizontal="left" vertical="top" indent="1"/>
    </xf>
    <xf numFmtId="4" fontId="42" fillId="56" borderId="30" applyNumberFormat="0" applyProtection="0">
      <alignment horizontal="left" vertical="center" indent="1"/>
    </xf>
    <xf numFmtId="0" fontId="9" fillId="57" borderId="9"/>
    <xf numFmtId="4" fontId="43" fillId="15" borderId="24" applyNumberFormat="0" applyProtection="0">
      <alignment horizontal="right" vertical="center"/>
    </xf>
    <xf numFmtId="0" fontId="44" fillId="0" borderId="0" applyNumberFormat="0" applyFill="0" applyBorder="0" applyAlignment="0" applyProtection="0"/>
    <xf numFmtId="0" fontId="28" fillId="0" borderId="33" applyNumberFormat="0" applyFill="0" applyAlignment="0" applyProtection="0"/>
    <xf numFmtId="0" fontId="45" fillId="0" borderId="0" applyNumberFormat="0" applyFill="0" applyBorder="0" applyAlignment="0" applyProtection="0"/>
    <xf numFmtId="0" fontId="9" fillId="30" borderId="24" applyNumberFormat="0" applyFont="0" applyAlignment="0" applyProtection="0"/>
    <xf numFmtId="0" fontId="46" fillId="30" borderId="0" applyNumberFormat="0" applyBorder="0" applyAlignment="0" applyProtection="0"/>
    <xf numFmtId="0" fontId="3" fillId="0" borderId="0"/>
    <xf numFmtId="0" fontId="47" fillId="58" borderId="34">
      <alignment horizontal="left" vertical="center" wrapText="1"/>
    </xf>
    <xf numFmtId="0" fontId="6" fillId="0" borderId="0"/>
    <xf numFmtId="0" fontId="4" fillId="0" borderId="0"/>
    <xf numFmtId="0" fontId="9" fillId="0" borderId="37"/>
    <xf numFmtId="0" fontId="10" fillId="7" borderId="39" applyNumberFormat="0" applyAlignment="0" applyProtection="0"/>
    <xf numFmtId="0" fontId="11" fillId="15" borderId="40" applyNumberFormat="0" applyAlignment="0" applyProtection="0"/>
    <xf numFmtId="43" fontId="4" fillId="0" borderId="0" applyFont="0" applyFill="0" applyBorder="0" applyAlignment="0" applyProtection="0"/>
    <xf numFmtId="0" fontId="19" fillId="15" borderId="39" applyNumberFormat="0" applyAlignment="0" applyProtection="0"/>
    <xf numFmtId="0" fontId="20" fillId="0" borderId="41" applyNumberFormat="0" applyFill="0" applyAlignment="0" applyProtection="0"/>
    <xf numFmtId="0" fontId="4" fillId="4" borderId="42" applyNumberFormat="0" applyFont="0" applyAlignment="0" applyProtection="0"/>
    <xf numFmtId="44" fontId="4" fillId="0" borderId="0" applyFont="0" applyFill="0" applyBorder="0" applyAlignment="0" applyProtection="0"/>
    <xf numFmtId="0" fontId="26" fillId="31" borderId="43" applyNumberFormat="0" applyAlignment="0" applyProtection="0"/>
    <xf numFmtId="0" fontId="27" fillId="38" borderId="40" applyNumberFormat="0" applyAlignment="0" applyProtection="0"/>
    <xf numFmtId="0" fontId="9" fillId="0" borderId="49"/>
    <xf numFmtId="4" fontId="37" fillId="54" borderId="50" applyNumberFormat="0" applyProtection="0">
      <alignment vertical="center"/>
    </xf>
    <xf numFmtId="0" fontId="34" fillId="42" borderId="0"/>
    <xf numFmtId="0" fontId="36" fillId="38" borderId="43" applyNumberFormat="0" applyAlignment="0" applyProtection="0"/>
    <xf numFmtId="4" fontId="9" fillId="7" borderId="43" applyNumberFormat="0" applyProtection="0">
      <alignment vertical="center"/>
    </xf>
    <xf numFmtId="4" fontId="37" fillId="43" borderId="43" applyNumberFormat="0" applyProtection="0">
      <alignment vertical="center"/>
    </xf>
    <xf numFmtId="4" fontId="9" fillId="43" borderId="43" applyNumberFormat="0" applyProtection="0">
      <alignment horizontal="left" vertical="center" indent="1"/>
    </xf>
    <xf numFmtId="0" fontId="38" fillId="7" borderId="44" applyNumberFormat="0" applyProtection="0">
      <alignment horizontal="left" vertical="top" indent="1"/>
    </xf>
    <xf numFmtId="4" fontId="9" fillId="13" borderId="43" applyNumberFormat="0" applyProtection="0">
      <alignment horizontal="left" vertical="center" indent="1"/>
    </xf>
    <xf numFmtId="4" fontId="9" fillId="8" borderId="43" applyNumberFormat="0" applyProtection="0">
      <alignment horizontal="right" vertical="center"/>
    </xf>
    <xf numFmtId="4" fontId="9" fillId="44" borderId="43" applyNumberFormat="0" applyProtection="0">
      <alignment horizontal="right" vertical="center"/>
    </xf>
    <xf numFmtId="4" fontId="9" fillId="14" borderId="45" applyNumberFormat="0" applyProtection="0">
      <alignment horizontal="right" vertical="center"/>
    </xf>
    <xf numFmtId="4" fontId="9" fillId="10" borderId="43" applyNumberFormat="0" applyProtection="0">
      <alignment horizontal="right" vertical="center"/>
    </xf>
    <xf numFmtId="4" fontId="9" fillId="45" borderId="43" applyNumberFormat="0" applyProtection="0">
      <alignment horizontal="right" vertical="center"/>
    </xf>
    <xf numFmtId="4" fontId="9" fillId="9" borderId="43" applyNumberFormat="0" applyProtection="0">
      <alignment horizontal="right" vertical="center"/>
    </xf>
    <xf numFmtId="4" fontId="9" fillId="46" borderId="43" applyNumberFormat="0" applyProtection="0">
      <alignment horizontal="right" vertical="center"/>
    </xf>
    <xf numFmtId="4" fontId="9" fillId="47" borderId="43" applyNumberFormat="0" applyProtection="0">
      <alignment horizontal="right" vertical="center"/>
    </xf>
    <xf numFmtId="4" fontId="9" fillId="48" borderId="43" applyNumberFormat="0" applyProtection="0">
      <alignment horizontal="right" vertical="center"/>
    </xf>
    <xf numFmtId="4" fontId="9" fillId="49" borderId="45" applyNumberFormat="0" applyProtection="0">
      <alignment horizontal="left" vertical="center" indent="1"/>
    </xf>
    <xf numFmtId="4" fontId="39" fillId="12" borderId="45" applyNumberFormat="0" applyProtection="0">
      <alignment horizontal="left" vertical="center" indent="1"/>
    </xf>
    <xf numFmtId="4" fontId="39" fillId="12" borderId="45" applyNumberFormat="0" applyProtection="0">
      <alignment horizontal="left" vertical="center" indent="1"/>
    </xf>
    <xf numFmtId="4" fontId="9" fillId="50" borderId="43" applyNumberFormat="0" applyProtection="0">
      <alignment horizontal="right" vertical="center"/>
    </xf>
    <xf numFmtId="4" fontId="9" fillId="51" borderId="45" applyNumberFormat="0" applyProtection="0">
      <alignment horizontal="left" vertical="center" indent="1"/>
    </xf>
    <xf numFmtId="4" fontId="9" fillId="50" borderId="45" applyNumberFormat="0" applyProtection="0">
      <alignment horizontal="left" vertical="center" indent="1"/>
    </xf>
    <xf numFmtId="0" fontId="9" fillId="52" borderId="43" applyNumberFormat="0" applyProtection="0">
      <alignment horizontal="left" vertical="center" indent="1"/>
    </xf>
    <xf numFmtId="0" fontId="9" fillId="12" borderId="44" applyNumberFormat="0" applyProtection="0">
      <alignment horizontal="left" vertical="top" indent="1"/>
    </xf>
    <xf numFmtId="0" fontId="9" fillId="53" borderId="43" applyNumberFormat="0" applyProtection="0">
      <alignment horizontal="left" vertical="center" indent="1"/>
    </xf>
    <xf numFmtId="0" fontId="9" fillId="50" borderId="44" applyNumberFormat="0" applyProtection="0">
      <alignment horizontal="left" vertical="top" indent="1"/>
    </xf>
    <xf numFmtId="0" fontId="9" fillId="2" borderId="43" applyNumberFormat="0" applyProtection="0">
      <alignment horizontal="left" vertical="center" indent="1"/>
    </xf>
    <xf numFmtId="0" fontId="9" fillId="2" borderId="44" applyNumberFormat="0" applyProtection="0">
      <alignment horizontal="left" vertical="top" indent="1"/>
    </xf>
    <xf numFmtId="0" fontId="9" fillId="51" borderId="43" applyNumberFormat="0" applyProtection="0">
      <alignment horizontal="left" vertical="center" indent="1"/>
    </xf>
    <xf numFmtId="0" fontId="9" fillId="51" borderId="44" applyNumberFormat="0" applyProtection="0">
      <alignment horizontal="left" vertical="top" indent="1"/>
    </xf>
    <xf numFmtId="0" fontId="9" fillId="15" borderId="46" applyNumberFormat="0">
      <protection locked="0"/>
    </xf>
    <xf numFmtId="0" fontId="40" fillId="12" borderId="47" applyBorder="0"/>
    <xf numFmtId="4" fontId="41" fillId="4" borderId="44" applyNumberFormat="0" applyProtection="0">
      <alignment vertical="center"/>
    </xf>
    <xf numFmtId="4" fontId="37" fillId="54" borderId="37" applyNumberFormat="0" applyProtection="0">
      <alignment vertical="center"/>
    </xf>
    <xf numFmtId="4" fontId="41" fillId="52" borderId="44" applyNumberFormat="0" applyProtection="0">
      <alignment horizontal="left" vertical="center" indent="1"/>
    </xf>
    <xf numFmtId="0" fontId="41" fillId="4" borderId="44" applyNumberFormat="0" applyProtection="0">
      <alignment horizontal="left" vertical="top" indent="1"/>
    </xf>
    <xf numFmtId="4" fontId="9" fillId="0" borderId="43" applyNumberFormat="0" applyProtection="0">
      <alignment horizontal="right" vertical="center"/>
    </xf>
    <xf numFmtId="4" fontId="37" fillId="55" borderId="43" applyNumberFormat="0" applyProtection="0">
      <alignment horizontal="right" vertical="center"/>
    </xf>
    <xf numFmtId="4" fontId="9" fillId="13" borderId="43" applyNumberFormat="0" applyProtection="0">
      <alignment horizontal="left" vertical="center" indent="1"/>
    </xf>
    <xf numFmtId="0" fontId="41" fillId="50" borderId="44" applyNumberFormat="0" applyProtection="0">
      <alignment horizontal="left" vertical="top" indent="1"/>
    </xf>
    <xf numFmtId="4" fontId="42" fillId="56" borderId="45" applyNumberFormat="0" applyProtection="0">
      <alignment horizontal="left" vertical="center" indent="1"/>
    </xf>
    <xf numFmtId="0" fontId="9" fillId="57" borderId="37"/>
    <xf numFmtId="4" fontId="43" fillId="15" borderId="43" applyNumberFormat="0" applyProtection="0">
      <alignment horizontal="right" vertical="center"/>
    </xf>
    <xf numFmtId="0" fontId="28" fillId="0" borderId="48" applyNumberFormat="0" applyFill="0" applyAlignment="0" applyProtection="0"/>
    <xf numFmtId="0" fontId="9" fillId="30" borderId="43" applyNumberFormat="0" applyFont="0" applyAlignment="0" applyProtection="0"/>
    <xf numFmtId="0" fontId="2" fillId="0" borderId="0"/>
    <xf numFmtId="0" fontId="9" fillId="57" borderId="50"/>
    <xf numFmtId="0" fontId="9" fillId="0" borderId="50"/>
    <xf numFmtId="4" fontId="37" fillId="54" borderId="49" applyNumberFormat="0" applyProtection="0">
      <alignment vertical="center"/>
    </xf>
    <xf numFmtId="0" fontId="9" fillId="57" borderId="49"/>
    <xf numFmtId="0" fontId="1" fillId="0" borderId="0"/>
    <xf numFmtId="0" fontId="66" fillId="0" borderId="0"/>
    <xf numFmtId="0" fontId="67" fillId="58" borderId="34">
      <alignment horizontal="left" vertical="center" wrapText="1"/>
    </xf>
    <xf numFmtId="0" fontId="63" fillId="0" borderId="0"/>
    <xf numFmtId="0" fontId="70" fillId="0" borderId="0"/>
  </cellStyleXfs>
  <cellXfs count="162">
    <xf numFmtId="0" fontId="0" fillId="0" borderId="0" xfId="0"/>
    <xf numFmtId="0" fontId="6" fillId="0" borderId="0" xfId="1" applyFont="1"/>
    <xf numFmtId="0" fontId="50" fillId="0" borderId="0" xfId="1" quotePrefix="1" applyFont="1" applyBorder="1" applyAlignment="1">
      <alignment horizontal="left"/>
    </xf>
    <xf numFmtId="0" fontId="6" fillId="0" borderId="0" xfId="1" applyFont="1" applyBorder="1"/>
    <xf numFmtId="0" fontId="6" fillId="0" borderId="4" xfId="1" applyFont="1" applyBorder="1"/>
    <xf numFmtId="0" fontId="6" fillId="0" borderId="5" xfId="1" applyFont="1" applyBorder="1"/>
    <xf numFmtId="0" fontId="6" fillId="0" borderId="6" xfId="1" applyFont="1" applyBorder="1"/>
    <xf numFmtId="0" fontId="54" fillId="0" borderId="0" xfId="1" applyFont="1"/>
    <xf numFmtId="0" fontId="53" fillId="0" borderId="0" xfId="1" applyFont="1"/>
    <xf numFmtId="0" fontId="53" fillId="0" borderId="0" xfId="1" applyFont="1" applyBorder="1"/>
    <xf numFmtId="0" fontId="48" fillId="0" borderId="0" xfId="1" applyFont="1" applyBorder="1"/>
    <xf numFmtId="0" fontId="6" fillId="59" borderId="6" xfId="1" applyFont="1" applyFill="1" applyBorder="1" applyAlignment="1">
      <alignment horizontal="center" vertical="center" wrapText="1"/>
    </xf>
    <xf numFmtId="0" fontId="0" fillId="0" borderId="0" xfId="0" applyFill="1"/>
    <xf numFmtId="1" fontId="48" fillId="0" borderId="0" xfId="1" applyNumberFormat="1" applyFont="1" applyFill="1" applyBorder="1"/>
    <xf numFmtId="0" fontId="0" fillId="0" borderId="0" xfId="0" applyFill="1" applyBorder="1"/>
    <xf numFmtId="0" fontId="6" fillId="0" borderId="0" xfId="1" applyFont="1" applyFill="1" applyBorder="1" applyAlignment="1">
      <alignment horizontal="center" vertical="center" wrapText="1"/>
    </xf>
    <xf numFmtId="0" fontId="6" fillId="0" borderId="4" xfId="2" applyFont="1" applyFill="1" applyBorder="1"/>
    <xf numFmtId="0" fontId="6" fillId="0" borderId="4" xfId="2" applyFont="1" applyBorder="1"/>
    <xf numFmtId="0" fontId="6" fillId="0" borderId="4" xfId="2" quotePrefix="1" applyFont="1" applyBorder="1" applyAlignment="1">
      <alignment horizontal="left"/>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59" fillId="0" borderId="51" xfId="1" applyFont="1" applyFill="1" applyBorder="1" applyAlignment="1">
      <alignment horizontal="center" vertical="center" wrapText="1"/>
    </xf>
    <xf numFmtId="0" fontId="48" fillId="0" borderId="0" xfId="2" quotePrefix="1" applyFont="1" applyFill="1" applyBorder="1" applyAlignment="1">
      <alignment horizontal="left"/>
    </xf>
    <xf numFmtId="0" fontId="6" fillId="0" borderId="4" xfId="2" quotePrefix="1" applyFont="1" applyFill="1" applyBorder="1" applyAlignment="1">
      <alignment horizontal="left"/>
    </xf>
    <xf numFmtId="0" fontId="60" fillId="0" borderId="0" xfId="0" applyFont="1" applyFill="1"/>
    <xf numFmtId="0" fontId="49" fillId="0" borderId="4" xfId="2" applyFont="1" applyFill="1" applyBorder="1" applyAlignment="1">
      <alignment horizontal="left"/>
    </xf>
    <xf numFmtId="0" fontId="6" fillId="0" borderId="19" xfId="1" applyFont="1" applyFill="1" applyBorder="1" applyAlignment="1">
      <alignment horizontal="center" vertical="center" wrapText="1"/>
    </xf>
    <xf numFmtId="0" fontId="6" fillId="0" borderId="22" xfId="1" applyFont="1" applyFill="1" applyBorder="1" applyAlignment="1">
      <alignment horizontal="center" vertical="center" wrapText="1"/>
    </xf>
    <xf numFmtId="0" fontId="6" fillId="0" borderId="36" xfId="1" applyFont="1" applyFill="1" applyBorder="1" applyAlignment="1">
      <alignment horizontal="center" vertical="center" wrapText="1"/>
    </xf>
    <xf numFmtId="0" fontId="0" fillId="0" borderId="0" xfId="0" applyBorder="1"/>
    <xf numFmtId="0" fontId="6" fillId="0" borderId="56" xfId="1" applyFont="1" applyFill="1" applyBorder="1" applyAlignment="1">
      <alignment horizontal="center" vertical="center" wrapText="1"/>
    </xf>
    <xf numFmtId="0" fontId="65" fillId="0" borderId="0" xfId="0" applyFont="1" applyFill="1"/>
    <xf numFmtId="0" fontId="0" fillId="0" borderId="0" xfId="0" applyFont="1" applyFill="1"/>
    <xf numFmtId="3" fontId="0" fillId="0" borderId="0" xfId="0" applyNumberFormat="1" applyFill="1" applyBorder="1"/>
    <xf numFmtId="0" fontId="69" fillId="0" borderId="0" xfId="0" applyFont="1" applyFill="1" applyBorder="1"/>
    <xf numFmtId="0" fontId="69" fillId="0" borderId="0" xfId="0" applyFont="1" applyBorder="1"/>
    <xf numFmtId="0" fontId="69" fillId="0" borderId="0" xfId="0" applyFont="1"/>
    <xf numFmtId="0" fontId="68" fillId="0" borderId="0" xfId="1" applyFont="1"/>
    <xf numFmtId="0" fontId="56" fillId="0" borderId="0" xfId="1" applyFont="1"/>
    <xf numFmtId="3" fontId="6" fillId="0" borderId="0" xfId="1" applyNumberFormat="1" applyFont="1"/>
    <xf numFmtId="0" fontId="48" fillId="0" borderId="0" xfId="1" applyFont="1"/>
    <xf numFmtId="0" fontId="6" fillId="0" borderId="19" xfId="1" applyFont="1" applyBorder="1" applyAlignment="1">
      <alignment horizontal="center" vertical="center" wrapText="1"/>
    </xf>
    <xf numFmtId="0" fontId="6" fillId="0" borderId="60" xfId="1" applyFont="1" applyBorder="1" applyAlignment="1">
      <alignment horizontal="center" vertical="center" wrapText="1"/>
    </xf>
    <xf numFmtId="0" fontId="6" fillId="0" borderId="61" xfId="1" applyFont="1" applyBorder="1" applyAlignment="1">
      <alignment horizontal="center" vertical="center" wrapText="1"/>
    </xf>
    <xf numFmtId="0" fontId="6" fillId="0" borderId="36" xfId="1" applyFont="1" applyBorder="1" applyAlignment="1">
      <alignment horizontal="center" vertical="center" wrapText="1"/>
    </xf>
    <xf numFmtId="0" fontId="6" fillId="0" borderId="0" xfId="1" applyFont="1" applyAlignment="1">
      <alignment horizontal="center" vertical="center" wrapText="1"/>
    </xf>
    <xf numFmtId="3" fontId="72" fillId="0" borderId="0" xfId="1" applyNumberFormat="1" applyFont="1"/>
    <xf numFmtId="3" fontId="49" fillId="0" borderId="0" xfId="1" applyNumberFormat="1" applyFont="1"/>
    <xf numFmtId="0" fontId="49" fillId="0" borderId="4" xfId="2" applyFont="1" applyBorder="1" applyAlignment="1">
      <alignment horizontal="left"/>
    </xf>
    <xf numFmtId="1" fontId="50" fillId="0" borderId="62" xfId="1" quotePrefix="1" applyNumberFormat="1" applyFont="1" applyBorder="1" applyAlignment="1">
      <alignment horizontal="right"/>
    </xf>
    <xf numFmtId="1" fontId="50" fillId="0" borderId="6" xfId="1" quotePrefix="1" applyNumberFormat="1" applyFont="1" applyBorder="1" applyAlignment="1">
      <alignment horizontal="right"/>
    </xf>
    <xf numFmtId="1" fontId="50" fillId="0" borderId="8" xfId="1" quotePrefix="1" applyNumberFormat="1" applyFont="1" applyBorder="1" applyAlignment="1">
      <alignment horizontal="right"/>
    </xf>
    <xf numFmtId="1" fontId="48" fillId="0" borderId="62" xfId="1" quotePrefix="1" applyNumberFormat="1" applyFont="1" applyBorder="1" applyAlignment="1">
      <alignment horizontal="right"/>
    </xf>
    <xf numFmtId="1" fontId="48" fillId="0" borderId="6" xfId="1" applyNumberFormat="1" applyFont="1" applyBorder="1"/>
    <xf numFmtId="1" fontId="48" fillId="0" borderId="8" xfId="1" applyNumberFormat="1" applyFont="1" applyBorder="1"/>
    <xf numFmtId="1" fontId="48" fillId="0" borderId="5" xfId="1" applyNumberFormat="1" applyFont="1" applyBorder="1"/>
    <xf numFmtId="1" fontId="48" fillId="0" borderId="0" xfId="1" applyNumberFormat="1" applyFont="1"/>
    <xf numFmtId="0" fontId="6" fillId="0" borderId="4" xfId="2" applyFont="1" applyBorder="1" applyAlignment="1">
      <alignment horizontal="left"/>
    </xf>
    <xf numFmtId="0" fontId="49" fillId="0" borderId="0" xfId="2" quotePrefix="1" applyFont="1" applyAlignment="1">
      <alignment horizontal="left"/>
    </xf>
    <xf numFmtId="1" fontId="51" fillId="0" borderId="0" xfId="1" applyNumberFormat="1" applyFont="1"/>
    <xf numFmtId="1" fontId="50" fillId="0" borderId="0" xfId="1" applyNumberFormat="1" applyFont="1"/>
    <xf numFmtId="1" fontId="50" fillId="0" borderId="6" xfId="1" applyNumberFormat="1" applyFont="1" applyBorder="1"/>
    <xf numFmtId="3" fontId="48" fillId="0" borderId="0" xfId="1" applyNumberFormat="1" applyFont="1"/>
    <xf numFmtId="0" fontId="53" fillId="0" borderId="0" xfId="0" applyFont="1" applyAlignment="1">
      <alignment vertical="center"/>
    </xf>
    <xf numFmtId="0" fontId="6" fillId="0" borderId="0" xfId="0" applyFont="1"/>
    <xf numFmtId="0" fontId="62" fillId="0" borderId="0" xfId="0" applyFont="1" applyAlignment="1">
      <alignment vertical="center" wrapText="1"/>
    </xf>
    <xf numFmtId="0" fontId="62" fillId="0" borderId="0" xfId="1" applyFont="1"/>
    <xf numFmtId="0" fontId="52" fillId="0" borderId="0" xfId="1" quotePrefix="1" applyFont="1" applyAlignment="1">
      <alignment horizontal="left"/>
    </xf>
    <xf numFmtId="1" fontId="51" fillId="0" borderId="63" xfId="1" applyNumberFormat="1" applyFont="1" applyBorder="1"/>
    <xf numFmtId="1" fontId="6" fillId="0" borderId="64" xfId="1" applyNumberFormat="1" applyFont="1" applyBorder="1" applyAlignment="1">
      <alignment horizontal="center" vertical="center" wrapText="1"/>
    </xf>
    <xf numFmtId="1" fontId="6" fillId="0" borderId="63" xfId="1" applyNumberFormat="1" applyFont="1" applyBorder="1" applyAlignment="1">
      <alignment horizontal="center" vertical="center" wrapText="1"/>
    </xf>
    <xf numFmtId="0" fontId="52" fillId="0" borderId="4" xfId="1" applyFont="1" applyBorder="1"/>
    <xf numFmtId="3" fontId="52" fillId="0" borderId="62" xfId="1" applyNumberFormat="1" applyFont="1" applyBorder="1"/>
    <xf numFmtId="3" fontId="52" fillId="0" borderId="6" xfId="1" applyNumberFormat="1" applyFont="1" applyBorder="1"/>
    <xf numFmtId="3" fontId="52" fillId="0" borderId="8" xfId="1" applyNumberFormat="1" applyFont="1" applyBorder="1"/>
    <xf numFmtId="0" fontId="50" fillId="0" borderId="4" xfId="2" applyFont="1" applyBorder="1" applyAlignment="1">
      <alignment horizontal="left"/>
    </xf>
    <xf numFmtId="3" fontId="53" fillId="0" borderId="0" xfId="1" applyNumberFormat="1" applyFont="1"/>
    <xf numFmtId="0" fontId="58" fillId="0" borderId="0" xfId="1" applyFont="1"/>
    <xf numFmtId="1" fontId="6" fillId="0" borderId="0" xfId="1" applyNumberFormat="1" applyFont="1"/>
    <xf numFmtId="0" fontId="6" fillId="0" borderId="0" xfId="1" applyFont="1" applyBorder="1" applyAlignment="1">
      <alignment horizontal="left"/>
    </xf>
    <xf numFmtId="0" fontId="64" fillId="0" borderId="0" xfId="0" applyFont="1" applyFill="1" applyBorder="1"/>
    <xf numFmtId="0" fontId="64" fillId="0" borderId="0" xfId="0" applyFont="1" applyFill="1"/>
    <xf numFmtId="0" fontId="4" fillId="0" borderId="0" xfId="0" applyFont="1"/>
    <xf numFmtId="0" fontId="56" fillId="0" borderId="0" xfId="1" applyFont="1" applyBorder="1" applyAlignment="1">
      <alignment horizontal="left"/>
    </xf>
    <xf numFmtId="0" fontId="6" fillId="0" borderId="0" xfId="1" applyFont="1" applyFill="1" applyBorder="1" applyAlignment="1">
      <alignment horizontal="left"/>
    </xf>
    <xf numFmtId="0" fontId="6" fillId="0" borderId="0" xfId="1" quotePrefix="1" applyFont="1" applyFill="1" applyAlignment="1">
      <alignment horizontal="left"/>
    </xf>
    <xf numFmtId="0" fontId="49" fillId="0" borderId="0" xfId="1" applyFont="1" applyFill="1" applyBorder="1" applyAlignment="1">
      <alignment horizontal="left"/>
    </xf>
    <xf numFmtId="0" fontId="6" fillId="0" borderId="0" xfId="1" applyFont="1" applyFill="1" applyBorder="1"/>
    <xf numFmtId="0" fontId="49" fillId="0" borderId="0" xfId="1" quotePrefix="1" applyFont="1" applyFill="1" applyBorder="1" applyAlignment="1">
      <alignment horizontal="left"/>
    </xf>
    <xf numFmtId="0" fontId="4" fillId="0" borderId="0" xfId="0" applyFont="1" applyFill="1" applyBorder="1"/>
    <xf numFmtId="0" fontId="56" fillId="0" borderId="0" xfId="1" applyFont="1" applyFill="1" applyAlignment="1"/>
    <xf numFmtId="0" fontId="56" fillId="0" borderId="0" xfId="1" applyFont="1" applyFill="1" applyBorder="1" applyAlignment="1"/>
    <xf numFmtId="1" fontId="48" fillId="0" borderId="0" xfId="2" quotePrefix="1" applyNumberFormat="1" applyFont="1" applyFill="1" applyBorder="1" applyAlignment="1">
      <alignment horizontal="right"/>
    </xf>
    <xf numFmtId="0" fontId="63" fillId="0" borderId="0" xfId="0" applyFont="1" applyAlignment="1">
      <alignment horizontal="right" vertical="center"/>
    </xf>
    <xf numFmtId="165" fontId="50" fillId="0" borderId="0" xfId="0" applyNumberFormat="1" applyFont="1"/>
    <xf numFmtId="165" fontId="50" fillId="0" borderId="6" xfId="0" applyNumberFormat="1" applyFont="1" applyBorder="1"/>
    <xf numFmtId="164" fontId="50" fillId="0" borderId="6" xfId="1" quotePrefix="1" applyNumberFormat="1" applyFont="1" applyBorder="1" applyAlignment="1">
      <alignment horizontal="right"/>
    </xf>
    <xf numFmtId="164" fontId="50" fillId="0" borderId="5" xfId="1" quotePrefix="1" applyNumberFormat="1" applyFont="1" applyFill="1" applyBorder="1" applyAlignment="1">
      <alignment horizontal="right"/>
    </xf>
    <xf numFmtId="164" fontId="50" fillId="0" borderId="6" xfId="1" quotePrefix="1" applyNumberFormat="1" applyFont="1" applyFill="1" applyBorder="1" applyAlignment="1">
      <alignment horizontal="right"/>
    </xf>
    <xf numFmtId="165" fontId="48" fillId="0" borderId="0" xfId="0" applyNumberFormat="1" applyFont="1"/>
    <xf numFmtId="165" fontId="48" fillId="0" borderId="6" xfId="0" applyNumberFormat="1" applyFont="1" applyBorder="1"/>
    <xf numFmtId="164" fontId="48" fillId="0" borderId="6" xfId="1" applyNumberFormat="1" applyFont="1" applyBorder="1" applyAlignment="1"/>
    <xf numFmtId="164" fontId="48" fillId="0" borderId="5" xfId="1" applyNumberFormat="1" applyFont="1" applyBorder="1" applyAlignment="1"/>
    <xf numFmtId="164" fontId="48" fillId="0" borderId="6" xfId="1" applyNumberFormat="1" applyFont="1" applyFill="1" applyBorder="1" applyAlignment="1"/>
    <xf numFmtId="1" fontId="74" fillId="0" borderId="0" xfId="0" applyNumberFormat="1" applyFont="1"/>
    <xf numFmtId="1" fontId="74" fillId="0" borderId="6" xfId="0" applyNumberFormat="1" applyFont="1" applyBorder="1"/>
    <xf numFmtId="1" fontId="50" fillId="0" borderId="6" xfId="3" quotePrefix="1" applyNumberFormat="1" applyFont="1" applyFill="1" applyBorder="1" applyAlignment="1">
      <alignment horizontal="right"/>
    </xf>
    <xf numFmtId="1" fontId="50" fillId="0" borderId="6" xfId="1" quotePrefix="1" applyNumberFormat="1" applyFont="1" applyFill="1" applyBorder="1" applyAlignment="1">
      <alignment horizontal="right"/>
    </xf>
    <xf numFmtId="1" fontId="75" fillId="0" borderId="6" xfId="0" applyNumberFormat="1" applyFont="1" applyBorder="1"/>
    <xf numFmtId="1" fontId="75" fillId="0" borderId="0" xfId="0" applyNumberFormat="1" applyFont="1"/>
    <xf numFmtId="1" fontId="48" fillId="0" borderId="6" xfId="3" applyNumberFormat="1" applyFont="1" applyFill="1" applyBorder="1" applyAlignment="1">
      <alignment horizontal="right"/>
    </xf>
    <xf numFmtId="1" fontId="48" fillId="0" borderId="6" xfId="1" applyNumberFormat="1" applyFont="1" applyFill="1" applyBorder="1" applyAlignment="1"/>
    <xf numFmtId="1" fontId="48" fillId="0" borderId="6" xfId="3" quotePrefix="1" applyNumberFormat="1" applyFont="1" applyFill="1" applyBorder="1" applyAlignment="1">
      <alignment horizontal="right"/>
    </xf>
    <xf numFmtId="1" fontId="50" fillId="0" borderId="35" xfId="1" quotePrefix="1" applyNumberFormat="1" applyFont="1" applyBorder="1" applyAlignment="1">
      <alignment horizontal="right"/>
    </xf>
    <xf numFmtId="1" fontId="48" fillId="0" borderId="35" xfId="1" quotePrefix="1" applyNumberFormat="1" applyFont="1" applyBorder="1" applyAlignment="1">
      <alignment horizontal="right"/>
    </xf>
    <xf numFmtId="1" fontId="48" fillId="0" borderId="6" xfId="1" quotePrefix="1" applyNumberFormat="1" applyFont="1" applyBorder="1" applyAlignment="1">
      <alignment horizontal="right"/>
    </xf>
    <xf numFmtId="1" fontId="48" fillId="0" borderId="8" xfId="1" quotePrefix="1" applyNumberFormat="1" applyFont="1" applyBorder="1" applyAlignment="1">
      <alignment horizontal="right"/>
    </xf>
    <xf numFmtId="1" fontId="48" fillId="0" borderId="6" xfId="1" applyNumberFormat="1" applyFont="1" applyBorder="1" applyAlignment="1">
      <alignment horizontal="right"/>
    </xf>
    <xf numFmtId="1" fontId="48" fillId="0" borderId="8" xfId="1" applyNumberFormat="1" applyFont="1" applyBorder="1" applyAlignment="1">
      <alignment horizontal="right"/>
    </xf>
    <xf numFmtId="0" fontId="58" fillId="0" borderId="0" xfId="0" applyFont="1" applyAlignment="1">
      <alignment vertical="center"/>
    </xf>
    <xf numFmtId="0" fontId="56" fillId="0" borderId="0" xfId="0" applyFont="1" applyAlignment="1">
      <alignment vertical="center" wrapText="1"/>
    </xf>
    <xf numFmtId="0" fontId="56" fillId="0" borderId="0" xfId="0" applyFont="1"/>
    <xf numFmtId="0" fontId="76" fillId="0" borderId="0" xfId="1" applyFont="1"/>
    <xf numFmtId="0" fontId="49" fillId="0" borderId="0" xfId="1" applyFont="1" applyFill="1" applyBorder="1" applyAlignment="1"/>
    <xf numFmtId="0" fontId="49" fillId="0" borderId="0" xfId="1" applyFont="1" applyBorder="1" applyAlignment="1"/>
    <xf numFmtId="0" fontId="56" fillId="0" borderId="0" xfId="1" applyFont="1" applyBorder="1" applyAlignment="1"/>
    <xf numFmtId="0" fontId="6" fillId="0" borderId="0" xfId="0" applyFont="1" applyFill="1" applyAlignment="1">
      <alignment horizontal="left"/>
    </xf>
    <xf numFmtId="0" fontId="56" fillId="0" borderId="0" xfId="0" applyFont="1" applyFill="1" applyAlignment="1">
      <alignment horizontal="left"/>
    </xf>
    <xf numFmtId="0" fontId="6" fillId="0" borderId="53" xfId="1" applyFont="1" applyFill="1" applyBorder="1" applyAlignment="1">
      <alignment horizontal="center" vertical="center" wrapText="1"/>
    </xf>
    <xf numFmtId="0" fontId="6" fillId="0" borderId="54" xfId="1" applyFont="1" applyFill="1" applyBorder="1" applyAlignment="1">
      <alignment horizontal="center" vertical="center" wrapText="1"/>
    </xf>
    <xf numFmtId="0" fontId="6" fillId="0" borderId="55" xfId="1" applyFont="1" applyFill="1" applyBorder="1" applyAlignment="1">
      <alignment horizontal="center" vertical="center" wrapText="1"/>
    </xf>
    <xf numFmtId="0" fontId="6" fillId="0" borderId="38" xfId="1" applyFont="1" applyFill="1" applyBorder="1" applyAlignment="1">
      <alignment horizontal="center" vertical="center" wrapText="1"/>
    </xf>
    <xf numFmtId="0" fontId="59" fillId="0" borderId="23" xfId="1" applyFont="1" applyFill="1" applyBorder="1" applyAlignment="1">
      <alignment horizontal="center" vertical="center" wrapText="1"/>
    </xf>
    <xf numFmtId="0" fontId="59" fillId="0" borderId="35" xfId="1" applyFont="1" applyFill="1" applyBorder="1" applyAlignment="1">
      <alignment horizontal="center" vertical="center" wrapText="1"/>
    </xf>
    <xf numFmtId="0" fontId="56" fillId="0" borderId="0" xfId="0" applyFont="1" applyAlignment="1">
      <alignment horizontal="left"/>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6" fillId="59" borderId="2" xfId="1" applyFont="1" applyFill="1" applyBorder="1" applyAlignment="1">
      <alignment horizontal="center" vertical="center" wrapText="1"/>
    </xf>
    <xf numFmtId="0" fontId="6" fillId="59" borderId="20"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52" xfId="1" applyFont="1" applyFill="1" applyBorder="1" applyAlignment="1">
      <alignment horizontal="center" vertical="center" wrapText="1"/>
    </xf>
    <xf numFmtId="0" fontId="6" fillId="0" borderId="21"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0" xfId="0" applyFont="1" applyAlignment="1">
      <alignment horizontal="left"/>
    </xf>
    <xf numFmtId="0" fontId="53" fillId="0" borderId="0" xfId="0" applyFont="1" applyAlignment="1">
      <alignment horizontal="left" vertical="center" wrapText="1"/>
    </xf>
    <xf numFmtId="0" fontId="53" fillId="0" borderId="0" xfId="0" applyFont="1" applyAlignment="1">
      <alignment horizontal="left" vertical="top" wrapText="1"/>
    </xf>
    <xf numFmtId="0" fontId="56" fillId="0" borderId="0" xfId="0" applyFont="1" applyAlignment="1">
      <alignment horizontal="left" vertical="top" wrapText="1"/>
    </xf>
    <xf numFmtId="0" fontId="58" fillId="0" borderId="0" xfId="0" applyFont="1" applyAlignment="1">
      <alignment horizontal="left" vertical="top" wrapText="1"/>
    </xf>
    <xf numFmtId="0" fontId="50" fillId="0" borderId="0" xfId="1" applyFont="1" applyAlignment="1">
      <alignment horizontal="center"/>
    </xf>
    <xf numFmtId="0" fontId="6" fillId="0" borderId="57" xfId="1" applyFont="1" applyBorder="1" applyAlignment="1">
      <alignment horizontal="center" vertical="center" wrapText="1"/>
    </xf>
    <xf numFmtId="0" fontId="6" fillId="0" borderId="51" xfId="1" applyFont="1" applyBorder="1" applyAlignment="1">
      <alignment horizontal="center" vertical="center" wrapText="1"/>
    </xf>
    <xf numFmtId="0" fontId="6" fillId="0" borderId="59" xfId="1" applyFont="1" applyBorder="1" applyAlignment="1">
      <alignment horizontal="center" vertical="center" wrapText="1"/>
    </xf>
    <xf numFmtId="0" fontId="6" fillId="0" borderId="3" xfId="1" applyFont="1" applyBorder="1" applyAlignment="1">
      <alignment horizontal="center" vertical="center"/>
    </xf>
    <xf numFmtId="0" fontId="6" fillId="0" borderId="58" xfId="1" applyFont="1" applyBorder="1" applyAlignment="1">
      <alignment horizontal="center" vertical="center"/>
    </xf>
    <xf numFmtId="0" fontId="6" fillId="0" borderId="0" xfId="1" applyFont="1" applyAlignment="1">
      <alignment horizontal="center"/>
    </xf>
    <xf numFmtId="0" fontId="76" fillId="0" borderId="0" xfId="1" applyFont="1" applyAlignment="1">
      <alignment horizontal="left"/>
    </xf>
    <xf numFmtId="1" fontId="6" fillId="0" borderId="51" xfId="1" applyNumberFormat="1" applyFont="1" applyBorder="1" applyAlignment="1">
      <alignment horizontal="center" vertical="center" wrapText="1"/>
    </xf>
    <xf numFmtId="1" fontId="6" fillId="0" borderId="59" xfId="1" applyNumberFormat="1" applyFont="1" applyBorder="1" applyAlignment="1">
      <alignment horizontal="center" vertical="center" wrapText="1"/>
    </xf>
    <xf numFmtId="1" fontId="62" fillId="0" borderId="3" xfId="1" applyNumberFormat="1" applyFont="1" applyBorder="1" applyAlignment="1">
      <alignment horizontal="center" vertical="center"/>
    </xf>
    <xf numFmtId="1" fontId="62" fillId="0" borderId="58" xfId="1" applyNumberFormat="1" applyFont="1" applyBorder="1" applyAlignment="1">
      <alignment horizontal="center" vertical="center"/>
    </xf>
  </cellXfs>
  <cellStyles count="213">
    <cellStyle name="[StdExit()]" xfId="1" xr:uid="{00000000-0005-0000-0000-000000000000}"/>
    <cellStyle name="[StdExit()] 2" xfId="5" xr:uid="{00000000-0005-0000-0000-000001000000}"/>
    <cellStyle name="[StdExit()] 2 2" xfId="6" xr:uid="{00000000-0005-0000-0000-000002000000}"/>
    <cellStyle name="[StdExit()] 3" xfId="7" xr:uid="{00000000-0005-0000-0000-000003000000}"/>
    <cellStyle name="[StdExit()]_NTS_2_transport i łącz" xfId="8" xr:uid="{00000000-0005-0000-0000-000004000000}"/>
    <cellStyle name="20% - akcent 1 2" xfId="9" xr:uid="{00000000-0005-0000-0000-000005000000}"/>
    <cellStyle name="20% - akcent 2 2" xfId="10" xr:uid="{00000000-0005-0000-0000-000006000000}"/>
    <cellStyle name="20% - akcent 3 2" xfId="11" xr:uid="{00000000-0005-0000-0000-000007000000}"/>
    <cellStyle name="20% - akcent 4 2" xfId="12" xr:uid="{00000000-0005-0000-0000-000008000000}"/>
    <cellStyle name="20% - akcent 5 2" xfId="13" xr:uid="{00000000-0005-0000-0000-000009000000}"/>
    <cellStyle name="20% - akcent 6 2" xfId="14" xr:uid="{00000000-0005-0000-0000-00000A000000}"/>
    <cellStyle name="40% - akcent 1 2" xfId="15" xr:uid="{00000000-0005-0000-0000-00000B000000}"/>
    <cellStyle name="40% - akcent 2 2" xfId="16" xr:uid="{00000000-0005-0000-0000-00000C000000}"/>
    <cellStyle name="40% - akcent 3 2" xfId="17" xr:uid="{00000000-0005-0000-0000-00000D000000}"/>
    <cellStyle name="40% - akcent 4 2" xfId="18" xr:uid="{00000000-0005-0000-0000-00000E000000}"/>
    <cellStyle name="40% - akcent 5 2" xfId="19" xr:uid="{00000000-0005-0000-0000-00000F000000}"/>
    <cellStyle name="40% - akcent 6 2" xfId="20" xr:uid="{00000000-0005-0000-0000-000010000000}"/>
    <cellStyle name="60% - akcent 1 2" xfId="21" xr:uid="{00000000-0005-0000-0000-000011000000}"/>
    <cellStyle name="60% - akcent 2 2" xfId="22" xr:uid="{00000000-0005-0000-0000-000012000000}"/>
    <cellStyle name="60% - akcent 3 2" xfId="23" xr:uid="{00000000-0005-0000-0000-000013000000}"/>
    <cellStyle name="60% - akcent 4 2" xfId="24" xr:uid="{00000000-0005-0000-0000-000014000000}"/>
    <cellStyle name="60% - akcent 5 2" xfId="25" xr:uid="{00000000-0005-0000-0000-000015000000}"/>
    <cellStyle name="60% - akcent 6 2" xfId="26" xr:uid="{00000000-0005-0000-0000-000016000000}"/>
    <cellStyle name="Accent1 - 20%" xfId="56" xr:uid="{00000000-0005-0000-0000-000017000000}"/>
    <cellStyle name="Accent1 - 40%" xfId="57" xr:uid="{00000000-0005-0000-0000-000018000000}"/>
    <cellStyle name="Accent1 - 60%" xfId="58" xr:uid="{00000000-0005-0000-0000-000019000000}"/>
    <cellStyle name="Accent2 - 20%" xfId="59" xr:uid="{00000000-0005-0000-0000-00001A000000}"/>
    <cellStyle name="Accent2 - 40%" xfId="60" xr:uid="{00000000-0005-0000-0000-00001B000000}"/>
    <cellStyle name="Accent2 - 60%" xfId="61" xr:uid="{00000000-0005-0000-0000-00001C000000}"/>
    <cellStyle name="Accent3 - 20%" xfId="62" xr:uid="{00000000-0005-0000-0000-00001D000000}"/>
    <cellStyle name="Accent3 - 40%" xfId="63" xr:uid="{00000000-0005-0000-0000-00001E000000}"/>
    <cellStyle name="Accent3 - 60%" xfId="64" xr:uid="{00000000-0005-0000-0000-00001F000000}"/>
    <cellStyle name="Accent4 - 20%" xfId="65" xr:uid="{00000000-0005-0000-0000-000020000000}"/>
    <cellStyle name="Accent4 - 40%" xfId="66" xr:uid="{00000000-0005-0000-0000-000021000000}"/>
    <cellStyle name="Accent4 - 60%" xfId="67" xr:uid="{00000000-0005-0000-0000-000022000000}"/>
    <cellStyle name="Accent5 - 20%" xfId="68" xr:uid="{00000000-0005-0000-0000-000023000000}"/>
    <cellStyle name="Accent5 - 40%" xfId="69" xr:uid="{00000000-0005-0000-0000-000024000000}"/>
    <cellStyle name="Accent5 - 60%" xfId="70" xr:uid="{00000000-0005-0000-0000-000025000000}"/>
    <cellStyle name="Accent6 - 20%" xfId="71" xr:uid="{00000000-0005-0000-0000-000026000000}"/>
    <cellStyle name="Accent6 - 40%" xfId="72" xr:uid="{00000000-0005-0000-0000-000027000000}"/>
    <cellStyle name="Accent6 - 60%" xfId="73" xr:uid="{00000000-0005-0000-0000-000028000000}"/>
    <cellStyle name="Akcent 1 2" xfId="27" xr:uid="{00000000-0005-0000-0000-000029000000}"/>
    <cellStyle name="Akcent 1 3" xfId="74" xr:uid="{00000000-0005-0000-0000-00002A000000}"/>
    <cellStyle name="Akcent 2 2" xfId="28" xr:uid="{00000000-0005-0000-0000-00002B000000}"/>
    <cellStyle name="Akcent 2 3" xfId="75" xr:uid="{00000000-0005-0000-0000-00002C000000}"/>
    <cellStyle name="Akcent 3 2" xfId="29" xr:uid="{00000000-0005-0000-0000-00002D000000}"/>
    <cellStyle name="Akcent 3 3" xfId="76" xr:uid="{00000000-0005-0000-0000-00002E000000}"/>
    <cellStyle name="Akcent 4 2" xfId="30" xr:uid="{00000000-0005-0000-0000-000030000000}"/>
    <cellStyle name="Akcent 4 3" xfId="77" xr:uid="{00000000-0005-0000-0000-000031000000}"/>
    <cellStyle name="Akcent 5 2" xfId="31" xr:uid="{00000000-0005-0000-0000-000032000000}"/>
    <cellStyle name="Akcent 5 3" xfId="78" xr:uid="{00000000-0005-0000-0000-000033000000}"/>
    <cellStyle name="Akcent 6 2" xfId="32" xr:uid="{00000000-0005-0000-0000-000034000000}"/>
    <cellStyle name="Akcent 6 3" xfId="79" xr:uid="{00000000-0005-0000-0000-000035000000}"/>
    <cellStyle name="cell" xfId="33" xr:uid="{00000000-0005-0000-0000-000036000000}"/>
    <cellStyle name="cell 2" xfId="146" xr:uid="{00000000-0005-0000-0000-000037000000}"/>
    <cellStyle name="cell 3" xfId="156" xr:uid="{00000000-0005-0000-0000-000038000000}"/>
    <cellStyle name="cell 4" xfId="205" xr:uid="{00000000-0005-0000-0000-000039000000}"/>
    <cellStyle name="Dane wejściowe 2" xfId="34" xr:uid="{00000000-0005-0000-0000-00003A000000}"/>
    <cellStyle name="Dane wejściowe 2 2" xfId="147" xr:uid="{00000000-0005-0000-0000-00003B000000}"/>
    <cellStyle name="Dane wejściowe 3" xfId="80" xr:uid="{00000000-0005-0000-0000-00003C000000}"/>
    <cellStyle name="Dane wejściowe 3 2" xfId="154" xr:uid="{00000000-0005-0000-0000-00003D000000}"/>
    <cellStyle name="Dane wyjściowe 2" xfId="35" xr:uid="{00000000-0005-0000-0000-00003E000000}"/>
    <cellStyle name="Dane wyjściowe 2 2" xfId="148" xr:uid="{00000000-0005-0000-0000-00003F000000}"/>
    <cellStyle name="Dane wyjściowe 3" xfId="81" xr:uid="{00000000-0005-0000-0000-000040000000}"/>
    <cellStyle name="Dane wyjściowe 3 2" xfId="155" xr:uid="{00000000-0005-0000-0000-000041000000}"/>
    <cellStyle name="Dobre 2" xfId="36" xr:uid="{00000000-0005-0000-0000-000042000000}"/>
    <cellStyle name="Dobre 3" xfId="82" xr:uid="{00000000-0005-0000-0000-000043000000}"/>
    <cellStyle name="Dziesiętny 2" xfId="37" xr:uid="{00000000-0005-0000-0000-000044000000}"/>
    <cellStyle name="Dziesiętny 2 2" xfId="149" xr:uid="{00000000-0005-0000-0000-000045000000}"/>
    <cellStyle name="Emphasis 1" xfId="83" xr:uid="{00000000-0005-0000-0000-000046000000}"/>
    <cellStyle name="Emphasis 2" xfId="84" xr:uid="{00000000-0005-0000-0000-000047000000}"/>
    <cellStyle name="Emphasis 3" xfId="85" xr:uid="{00000000-0005-0000-0000-000048000000}"/>
    <cellStyle name="Kolumna" xfId="143" xr:uid="{00000000-0005-0000-0000-000049000000}"/>
    <cellStyle name="Kolumna 2" xfId="210" xr:uid="{00000000-0005-0000-0000-00004A000000}"/>
    <cellStyle name="Komórka połączona 2" xfId="38" xr:uid="{00000000-0005-0000-0000-00004B000000}"/>
    <cellStyle name="Komórka połączona 3" xfId="86" xr:uid="{00000000-0005-0000-0000-00004C000000}"/>
    <cellStyle name="Komórka zaznaczona 2" xfId="39" xr:uid="{00000000-0005-0000-0000-00004D000000}"/>
    <cellStyle name="Komórka zaznaczona 3" xfId="87" xr:uid="{00000000-0005-0000-0000-00004E000000}"/>
    <cellStyle name="Nagłówek 1 2" xfId="40" xr:uid="{00000000-0005-0000-0000-00004F000000}"/>
    <cellStyle name="Nagłówek 1 3" xfId="88" xr:uid="{00000000-0005-0000-0000-000050000000}"/>
    <cellStyle name="Nagłówek 2 2" xfId="41" xr:uid="{00000000-0005-0000-0000-000051000000}"/>
    <cellStyle name="Nagłówek 2 3" xfId="89" xr:uid="{00000000-0005-0000-0000-000052000000}"/>
    <cellStyle name="Nagłówek 3 2" xfId="42" xr:uid="{00000000-0005-0000-0000-000053000000}"/>
    <cellStyle name="Nagłówek 3 3" xfId="90" xr:uid="{00000000-0005-0000-0000-000054000000}"/>
    <cellStyle name="Nagłówek 4 2" xfId="43" xr:uid="{00000000-0005-0000-0000-000055000000}"/>
    <cellStyle name="Nagłówek 4 3" xfId="91" xr:uid="{00000000-0005-0000-0000-000056000000}"/>
    <cellStyle name="Neutralne 2" xfId="44" xr:uid="{00000000-0005-0000-0000-000057000000}"/>
    <cellStyle name="Neutralne 3" xfId="92" xr:uid="{00000000-0005-0000-0000-000058000000}"/>
    <cellStyle name="Normalny" xfId="0" builtinId="0"/>
    <cellStyle name="Normalny 10" xfId="211" xr:uid="{00000000-0005-0000-0000-00005A000000}"/>
    <cellStyle name="Normalny 11" xfId="212" xr:uid="{00000000-0005-0000-0000-00005B000000}"/>
    <cellStyle name="Normalny 2" xfId="45" xr:uid="{00000000-0005-0000-0000-00005C000000}"/>
    <cellStyle name="Normalny 2 3" xfId="4" xr:uid="{00000000-0005-0000-0000-00005D000000}"/>
    <cellStyle name="Normalny 3" xfId="46" xr:uid="{00000000-0005-0000-0000-00005E000000}"/>
    <cellStyle name="Normalny 4" xfId="93" xr:uid="{00000000-0005-0000-0000-00005F000000}"/>
    <cellStyle name="Normalny 4 2" xfId="145" xr:uid="{00000000-0005-0000-0000-000060000000}"/>
    <cellStyle name="Normalny 5" xfId="47" xr:uid="{00000000-0005-0000-0000-000061000000}"/>
    <cellStyle name="Normalny 5 2" xfId="144" xr:uid="{00000000-0005-0000-0000-000062000000}"/>
    <cellStyle name="Normalny 6" xfId="94" xr:uid="{00000000-0005-0000-0000-000063000000}"/>
    <cellStyle name="Normalny 6 2" xfId="158" xr:uid="{00000000-0005-0000-0000-000064000000}"/>
    <cellStyle name="Normalny 7" xfId="142" xr:uid="{00000000-0005-0000-0000-000065000000}"/>
    <cellStyle name="Normalny 7 2" xfId="203" xr:uid="{00000000-0005-0000-0000-000066000000}"/>
    <cellStyle name="Normalny 8" xfId="208" xr:uid="{00000000-0005-0000-0000-000067000000}"/>
    <cellStyle name="Normalny 9" xfId="209" xr:uid="{00000000-0005-0000-0000-000068000000}"/>
    <cellStyle name="Normalny_TABL12_Dominika" xfId="2" xr:uid="{00000000-0005-0000-0000-00006B000000}"/>
    <cellStyle name="Normalny_TABL12_Dominika_Dział_III 2001" xfId="3" xr:uid="{00000000-0005-0000-0000-00006C000000}"/>
    <cellStyle name="Obliczenia 2" xfId="48" xr:uid="{00000000-0005-0000-0000-00006E000000}"/>
    <cellStyle name="Obliczenia 2 2" xfId="150" xr:uid="{00000000-0005-0000-0000-00006F000000}"/>
    <cellStyle name="Obliczenia 3" xfId="95" xr:uid="{00000000-0005-0000-0000-000070000000}"/>
    <cellStyle name="Obliczenia 3 2" xfId="159" xr:uid="{00000000-0005-0000-0000-000071000000}"/>
    <cellStyle name="SAPBEXaggData" xfId="96" xr:uid="{00000000-0005-0000-0000-000072000000}"/>
    <cellStyle name="SAPBEXaggData 2" xfId="160" xr:uid="{00000000-0005-0000-0000-000073000000}"/>
    <cellStyle name="SAPBEXaggDataEmph" xfId="97" xr:uid="{00000000-0005-0000-0000-000074000000}"/>
    <cellStyle name="SAPBEXaggDataEmph 2" xfId="161" xr:uid="{00000000-0005-0000-0000-000075000000}"/>
    <cellStyle name="SAPBEXaggItem" xfId="98" xr:uid="{00000000-0005-0000-0000-000076000000}"/>
    <cellStyle name="SAPBEXaggItem 2" xfId="162" xr:uid="{00000000-0005-0000-0000-000077000000}"/>
    <cellStyle name="SAPBEXaggItemX" xfId="99" xr:uid="{00000000-0005-0000-0000-000078000000}"/>
    <cellStyle name="SAPBEXaggItemX 2" xfId="163" xr:uid="{00000000-0005-0000-0000-000079000000}"/>
    <cellStyle name="SAPBEXchaText" xfId="100" xr:uid="{00000000-0005-0000-0000-00007A000000}"/>
    <cellStyle name="SAPBEXchaText 2" xfId="164" xr:uid="{00000000-0005-0000-0000-00007B000000}"/>
    <cellStyle name="SAPBEXexcBad7" xfId="101" xr:uid="{00000000-0005-0000-0000-00007C000000}"/>
    <cellStyle name="SAPBEXexcBad7 2" xfId="165" xr:uid="{00000000-0005-0000-0000-00007D000000}"/>
    <cellStyle name="SAPBEXexcBad8" xfId="102" xr:uid="{00000000-0005-0000-0000-00007E000000}"/>
    <cellStyle name="SAPBEXexcBad8 2" xfId="166" xr:uid="{00000000-0005-0000-0000-00007F000000}"/>
    <cellStyle name="SAPBEXexcBad9" xfId="103" xr:uid="{00000000-0005-0000-0000-000080000000}"/>
    <cellStyle name="SAPBEXexcBad9 2" xfId="167" xr:uid="{00000000-0005-0000-0000-000081000000}"/>
    <cellStyle name="SAPBEXexcCritical4" xfId="104" xr:uid="{00000000-0005-0000-0000-000082000000}"/>
    <cellStyle name="SAPBEXexcCritical4 2" xfId="168" xr:uid="{00000000-0005-0000-0000-000083000000}"/>
    <cellStyle name="SAPBEXexcCritical5" xfId="105" xr:uid="{00000000-0005-0000-0000-000084000000}"/>
    <cellStyle name="SAPBEXexcCritical5 2" xfId="169" xr:uid="{00000000-0005-0000-0000-000085000000}"/>
    <cellStyle name="SAPBEXexcCritical6" xfId="106" xr:uid="{00000000-0005-0000-0000-000086000000}"/>
    <cellStyle name="SAPBEXexcCritical6 2" xfId="170" xr:uid="{00000000-0005-0000-0000-000087000000}"/>
    <cellStyle name="SAPBEXexcGood1" xfId="107" xr:uid="{00000000-0005-0000-0000-000088000000}"/>
    <cellStyle name="SAPBEXexcGood1 2" xfId="171" xr:uid="{00000000-0005-0000-0000-000089000000}"/>
    <cellStyle name="SAPBEXexcGood2" xfId="108" xr:uid="{00000000-0005-0000-0000-00008A000000}"/>
    <cellStyle name="SAPBEXexcGood2 2" xfId="172" xr:uid="{00000000-0005-0000-0000-00008B000000}"/>
    <cellStyle name="SAPBEXexcGood3" xfId="109" xr:uid="{00000000-0005-0000-0000-00008C000000}"/>
    <cellStyle name="SAPBEXexcGood3 2" xfId="173" xr:uid="{00000000-0005-0000-0000-00008D000000}"/>
    <cellStyle name="SAPBEXfilterDrill" xfId="110" xr:uid="{00000000-0005-0000-0000-00008E000000}"/>
    <cellStyle name="SAPBEXfilterDrill 2" xfId="174" xr:uid="{00000000-0005-0000-0000-00008F000000}"/>
    <cellStyle name="SAPBEXfilterItem" xfId="111" xr:uid="{00000000-0005-0000-0000-000090000000}"/>
    <cellStyle name="SAPBEXfilterItem 2" xfId="175" xr:uid="{00000000-0005-0000-0000-000091000000}"/>
    <cellStyle name="SAPBEXfilterText" xfId="112" xr:uid="{00000000-0005-0000-0000-000092000000}"/>
    <cellStyle name="SAPBEXfilterText 2" xfId="176" xr:uid="{00000000-0005-0000-0000-000093000000}"/>
    <cellStyle name="SAPBEXformats" xfId="113" xr:uid="{00000000-0005-0000-0000-000094000000}"/>
    <cellStyle name="SAPBEXformats 2" xfId="177" xr:uid="{00000000-0005-0000-0000-000095000000}"/>
    <cellStyle name="SAPBEXheaderItem" xfId="114" xr:uid="{00000000-0005-0000-0000-000096000000}"/>
    <cellStyle name="SAPBEXheaderItem 2" xfId="178" xr:uid="{00000000-0005-0000-0000-000097000000}"/>
    <cellStyle name="SAPBEXheaderText" xfId="115" xr:uid="{00000000-0005-0000-0000-000098000000}"/>
    <cellStyle name="SAPBEXheaderText 2" xfId="179" xr:uid="{00000000-0005-0000-0000-000099000000}"/>
    <cellStyle name="SAPBEXHLevel0" xfId="116" xr:uid="{00000000-0005-0000-0000-00009A000000}"/>
    <cellStyle name="SAPBEXHLevel0 2" xfId="180" xr:uid="{00000000-0005-0000-0000-00009B000000}"/>
    <cellStyle name="SAPBEXHLevel0X" xfId="117" xr:uid="{00000000-0005-0000-0000-00009C000000}"/>
    <cellStyle name="SAPBEXHLevel0X 2" xfId="181" xr:uid="{00000000-0005-0000-0000-00009D000000}"/>
    <cellStyle name="SAPBEXHLevel1" xfId="118" xr:uid="{00000000-0005-0000-0000-00009E000000}"/>
    <cellStyle name="SAPBEXHLevel1 2" xfId="182" xr:uid="{00000000-0005-0000-0000-00009F000000}"/>
    <cellStyle name="SAPBEXHLevel1X" xfId="119" xr:uid="{00000000-0005-0000-0000-0000A0000000}"/>
    <cellStyle name="SAPBEXHLevel1X 2" xfId="183" xr:uid="{00000000-0005-0000-0000-0000A1000000}"/>
    <cellStyle name="SAPBEXHLevel2" xfId="120" xr:uid="{00000000-0005-0000-0000-0000A2000000}"/>
    <cellStyle name="SAPBEXHLevel2 2" xfId="184" xr:uid="{00000000-0005-0000-0000-0000A3000000}"/>
    <cellStyle name="SAPBEXHLevel2X" xfId="121" xr:uid="{00000000-0005-0000-0000-0000A4000000}"/>
    <cellStyle name="SAPBEXHLevel2X 2" xfId="185" xr:uid="{00000000-0005-0000-0000-0000A5000000}"/>
    <cellStyle name="SAPBEXHLevel3" xfId="122" xr:uid="{00000000-0005-0000-0000-0000A6000000}"/>
    <cellStyle name="SAPBEXHLevel3 2" xfId="186" xr:uid="{00000000-0005-0000-0000-0000A7000000}"/>
    <cellStyle name="SAPBEXHLevel3X" xfId="123" xr:uid="{00000000-0005-0000-0000-0000A8000000}"/>
    <cellStyle name="SAPBEXHLevel3X 2" xfId="187" xr:uid="{00000000-0005-0000-0000-0000A9000000}"/>
    <cellStyle name="SAPBEXinputData" xfId="124" xr:uid="{00000000-0005-0000-0000-0000AA000000}"/>
    <cellStyle name="SAPBEXinputData 2" xfId="188" xr:uid="{00000000-0005-0000-0000-0000AB000000}"/>
    <cellStyle name="SAPBEXItemHeader" xfId="125" xr:uid="{00000000-0005-0000-0000-0000AC000000}"/>
    <cellStyle name="SAPBEXItemHeader 2" xfId="189" xr:uid="{00000000-0005-0000-0000-0000AD000000}"/>
    <cellStyle name="SAPBEXresData" xfId="126" xr:uid="{00000000-0005-0000-0000-0000AE000000}"/>
    <cellStyle name="SAPBEXresData 2" xfId="190" xr:uid="{00000000-0005-0000-0000-0000AF000000}"/>
    <cellStyle name="SAPBEXresDataEmph" xfId="127" xr:uid="{00000000-0005-0000-0000-0000B0000000}"/>
    <cellStyle name="SAPBEXresDataEmph 2" xfId="191" xr:uid="{00000000-0005-0000-0000-0000B1000000}"/>
    <cellStyle name="SAPBEXresDataEmph 3" xfId="206" xr:uid="{00000000-0005-0000-0000-0000B2000000}"/>
    <cellStyle name="SAPBEXresDataEmph 4" xfId="157" xr:uid="{00000000-0005-0000-0000-0000B3000000}"/>
    <cellStyle name="SAPBEXresItem" xfId="128" xr:uid="{00000000-0005-0000-0000-0000B4000000}"/>
    <cellStyle name="SAPBEXresItem 2" xfId="192" xr:uid="{00000000-0005-0000-0000-0000B5000000}"/>
    <cellStyle name="SAPBEXresItemX" xfId="129" xr:uid="{00000000-0005-0000-0000-0000B6000000}"/>
    <cellStyle name="SAPBEXresItemX 2" xfId="193" xr:uid="{00000000-0005-0000-0000-0000B7000000}"/>
    <cellStyle name="SAPBEXstdData" xfId="130" xr:uid="{00000000-0005-0000-0000-0000B8000000}"/>
    <cellStyle name="SAPBEXstdData 2" xfId="194" xr:uid="{00000000-0005-0000-0000-0000B9000000}"/>
    <cellStyle name="SAPBEXstdDataEmph" xfId="131" xr:uid="{00000000-0005-0000-0000-0000BA000000}"/>
    <cellStyle name="SAPBEXstdDataEmph 2" xfId="195" xr:uid="{00000000-0005-0000-0000-0000BB000000}"/>
    <cellStyle name="SAPBEXstdItem" xfId="132" xr:uid="{00000000-0005-0000-0000-0000BC000000}"/>
    <cellStyle name="SAPBEXstdItem 2" xfId="196" xr:uid="{00000000-0005-0000-0000-0000BD000000}"/>
    <cellStyle name="SAPBEXstdItemX" xfId="133" xr:uid="{00000000-0005-0000-0000-0000BE000000}"/>
    <cellStyle name="SAPBEXstdItemX 2" xfId="197" xr:uid="{00000000-0005-0000-0000-0000BF000000}"/>
    <cellStyle name="SAPBEXtitle" xfId="134" xr:uid="{00000000-0005-0000-0000-0000C0000000}"/>
    <cellStyle name="SAPBEXtitle 2" xfId="198" xr:uid="{00000000-0005-0000-0000-0000C1000000}"/>
    <cellStyle name="SAPBEXunassignedItem" xfId="135" xr:uid="{00000000-0005-0000-0000-0000C2000000}"/>
    <cellStyle name="SAPBEXunassignedItem 2" xfId="199" xr:uid="{00000000-0005-0000-0000-0000C3000000}"/>
    <cellStyle name="SAPBEXunassignedItem 3" xfId="207" xr:uid="{00000000-0005-0000-0000-0000C4000000}"/>
    <cellStyle name="SAPBEXunassignedItem 4" xfId="204" xr:uid="{00000000-0005-0000-0000-0000C5000000}"/>
    <cellStyle name="SAPBEXundefined" xfId="136" xr:uid="{00000000-0005-0000-0000-0000C6000000}"/>
    <cellStyle name="SAPBEXundefined 2" xfId="200" xr:uid="{00000000-0005-0000-0000-0000C7000000}"/>
    <cellStyle name="Sheet Title" xfId="137" xr:uid="{00000000-0005-0000-0000-0000C8000000}"/>
    <cellStyle name="Suma 2" xfId="49" xr:uid="{00000000-0005-0000-0000-0000C9000000}"/>
    <cellStyle name="Suma 2 2" xfId="151" xr:uid="{00000000-0005-0000-0000-0000CA000000}"/>
    <cellStyle name="Suma 3" xfId="138" xr:uid="{00000000-0005-0000-0000-0000CB000000}"/>
    <cellStyle name="Suma 3 2" xfId="201" xr:uid="{00000000-0005-0000-0000-0000CC000000}"/>
    <cellStyle name="Tekst objaśnienia 2" xfId="50" xr:uid="{00000000-0005-0000-0000-0000CD000000}"/>
    <cellStyle name="Tekst ostrzeżenia 2" xfId="51" xr:uid="{00000000-0005-0000-0000-0000CE000000}"/>
    <cellStyle name="Tekst ostrzeżenia 3" xfId="139" xr:uid="{00000000-0005-0000-0000-0000CF000000}"/>
    <cellStyle name="Tytuł 2" xfId="52" xr:uid="{00000000-0005-0000-0000-0000D0000000}"/>
    <cellStyle name="Uwaga 2" xfId="53" xr:uid="{00000000-0005-0000-0000-0000D1000000}"/>
    <cellStyle name="Uwaga 2 2" xfId="152" xr:uid="{00000000-0005-0000-0000-0000D2000000}"/>
    <cellStyle name="Uwaga 3" xfId="140" xr:uid="{00000000-0005-0000-0000-0000D3000000}"/>
    <cellStyle name="Uwaga 3 2" xfId="202" xr:uid="{00000000-0005-0000-0000-0000D4000000}"/>
    <cellStyle name="Walutowy 2" xfId="54" xr:uid="{00000000-0005-0000-0000-0000D5000000}"/>
    <cellStyle name="Walutowy 2 2" xfId="153" xr:uid="{00000000-0005-0000-0000-0000D6000000}"/>
    <cellStyle name="Złe 2" xfId="55" xr:uid="{00000000-0005-0000-0000-0000D7000000}"/>
    <cellStyle name="Złe 3" xfId="141" xr:uid="{00000000-0005-0000-0000-0000D8000000}"/>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opLeftCell="A16" zoomScaleNormal="100" workbookViewId="0">
      <selection activeCell="J41" sqref="J41"/>
    </sheetView>
  </sheetViews>
  <sheetFormatPr defaultColWidth="9.109375" defaultRowHeight="13.2"/>
  <cols>
    <col min="1" max="1" width="23.6640625" style="12" customWidth="1"/>
    <col min="2" max="8" width="11" style="12" customWidth="1"/>
    <col min="9" max="9" width="11" style="14" customWidth="1"/>
    <col min="10" max="10" width="9.109375" style="14"/>
    <col min="11" max="16384" width="9.109375" style="12"/>
  </cols>
  <sheetData>
    <row r="1" spans="1:10" ht="17.399999999999999">
      <c r="A1" s="25" t="s">
        <v>33</v>
      </c>
      <c r="E1" s="33"/>
      <c r="F1" s="33"/>
      <c r="I1" s="12"/>
      <c r="J1" s="12"/>
    </row>
    <row r="2" spans="1:10" ht="17.399999999999999">
      <c r="A2" s="32" t="s">
        <v>31</v>
      </c>
    </row>
    <row r="3" spans="1:10">
      <c r="I3" s="35"/>
    </row>
    <row r="4" spans="1:10">
      <c r="A4" s="85" t="s">
        <v>56</v>
      </c>
      <c r="B4" s="85"/>
      <c r="C4" s="86"/>
      <c r="D4" s="86"/>
      <c r="E4" s="86"/>
      <c r="F4" s="86"/>
      <c r="G4" s="87"/>
      <c r="H4" s="88"/>
      <c r="I4" s="89"/>
      <c r="J4" s="90"/>
    </row>
    <row r="5" spans="1:10">
      <c r="A5" s="124" t="s">
        <v>60</v>
      </c>
      <c r="B5" s="124"/>
      <c r="C5" s="124"/>
      <c r="D5" s="124"/>
      <c r="E5" s="124"/>
      <c r="F5" s="124"/>
      <c r="G5" s="124"/>
      <c r="H5" s="124"/>
      <c r="I5" s="124"/>
      <c r="J5" s="90"/>
    </row>
    <row r="6" spans="1:10">
      <c r="A6" s="92" t="s">
        <v>61</v>
      </c>
      <c r="B6" s="92"/>
      <c r="C6" s="92"/>
      <c r="D6" s="92"/>
      <c r="E6" s="92"/>
      <c r="F6" s="92"/>
      <c r="G6" s="92"/>
      <c r="H6" s="92"/>
      <c r="I6" s="92"/>
      <c r="J6" s="92"/>
    </row>
    <row r="7" spans="1:10" ht="12" customHeight="1" thickBot="1">
      <c r="A7" s="91"/>
      <c r="B7" s="91"/>
      <c r="C7" s="91"/>
      <c r="D7" s="91"/>
      <c r="E7" s="91"/>
      <c r="F7" s="91"/>
      <c r="G7" s="91"/>
      <c r="H7" s="91"/>
      <c r="I7" s="92"/>
      <c r="J7" s="90"/>
    </row>
    <row r="8" spans="1:10" ht="31.5" customHeight="1">
      <c r="A8" s="129" t="s">
        <v>20</v>
      </c>
      <c r="B8" s="133" t="s">
        <v>29</v>
      </c>
      <c r="C8" s="131" t="s">
        <v>58</v>
      </c>
      <c r="D8" s="132"/>
      <c r="E8" s="132"/>
      <c r="F8" s="132"/>
      <c r="G8" s="132"/>
      <c r="H8" s="132"/>
      <c r="I8" s="132"/>
    </row>
    <row r="9" spans="1:10" ht="169.95" customHeight="1" thickBot="1">
      <c r="A9" s="130"/>
      <c r="B9" s="134"/>
      <c r="C9" s="27" t="s">
        <v>22</v>
      </c>
      <c r="D9" s="28" t="s">
        <v>28</v>
      </c>
      <c r="E9" s="27" t="s">
        <v>27</v>
      </c>
      <c r="F9" s="28" t="s">
        <v>26</v>
      </c>
      <c r="G9" s="27" t="s">
        <v>25</v>
      </c>
      <c r="H9" s="27" t="s">
        <v>24</v>
      </c>
      <c r="I9" s="29" t="s">
        <v>23</v>
      </c>
    </row>
    <row r="10" spans="1:10" ht="13.2" customHeight="1">
      <c r="A10" s="19"/>
      <c r="B10" s="22"/>
      <c r="C10" s="20"/>
      <c r="D10" s="15"/>
      <c r="E10" s="20"/>
      <c r="F10" s="15"/>
      <c r="G10" s="20"/>
      <c r="H10" s="20"/>
      <c r="I10" s="21"/>
    </row>
    <row r="11" spans="1:10" ht="13.8">
      <c r="A11" s="26" t="s">
        <v>32</v>
      </c>
      <c r="B11" s="105">
        <v>792014</v>
      </c>
      <c r="C11" s="106">
        <v>13187</v>
      </c>
      <c r="D11" s="105">
        <v>66682</v>
      </c>
      <c r="E11" s="106">
        <v>25599</v>
      </c>
      <c r="F11" s="107">
        <v>8853</v>
      </c>
      <c r="G11" s="108">
        <v>46639</v>
      </c>
      <c r="H11" s="108">
        <v>3989</v>
      </c>
      <c r="I11" s="105">
        <v>409114</v>
      </c>
    </row>
    <row r="12" spans="1:10" ht="13.8">
      <c r="A12" s="16" t="s">
        <v>1</v>
      </c>
      <c r="B12" s="109">
        <v>79302</v>
      </c>
      <c r="C12" s="109">
        <v>1127</v>
      </c>
      <c r="D12" s="110">
        <v>6320</v>
      </c>
      <c r="E12" s="109">
        <v>2654</v>
      </c>
      <c r="F12" s="111">
        <v>372</v>
      </c>
      <c r="G12" s="111">
        <v>3191</v>
      </c>
      <c r="H12" s="111">
        <v>346</v>
      </c>
      <c r="I12" s="110">
        <v>44371</v>
      </c>
      <c r="J12" s="34"/>
    </row>
    <row r="13" spans="1:10" ht="13.8">
      <c r="A13" s="16" t="s">
        <v>2</v>
      </c>
      <c r="B13" s="109">
        <v>43303</v>
      </c>
      <c r="C13" s="109">
        <v>540</v>
      </c>
      <c r="D13" s="110">
        <v>3734</v>
      </c>
      <c r="E13" s="109">
        <v>1546</v>
      </c>
      <c r="F13" s="111">
        <v>257</v>
      </c>
      <c r="G13" s="111">
        <v>2622</v>
      </c>
      <c r="H13" s="111">
        <v>266</v>
      </c>
      <c r="I13" s="110">
        <v>20804</v>
      </c>
    </row>
    <row r="14" spans="1:10" ht="13.8">
      <c r="A14" s="16" t="s">
        <v>3</v>
      </c>
      <c r="B14" s="109">
        <v>33270</v>
      </c>
      <c r="C14" s="109">
        <v>715</v>
      </c>
      <c r="D14" s="110">
        <v>3697</v>
      </c>
      <c r="E14" s="109">
        <v>1249</v>
      </c>
      <c r="F14" s="111">
        <v>250</v>
      </c>
      <c r="G14" s="111">
        <v>3776</v>
      </c>
      <c r="H14" s="111">
        <v>216</v>
      </c>
      <c r="I14" s="110">
        <v>14698</v>
      </c>
    </row>
    <row r="15" spans="1:10" ht="13.8">
      <c r="A15" s="16" t="s">
        <v>4</v>
      </c>
      <c r="B15" s="109">
        <v>24683</v>
      </c>
      <c r="C15" s="109">
        <v>506</v>
      </c>
      <c r="D15" s="110">
        <v>2294</v>
      </c>
      <c r="E15" s="109">
        <v>1204</v>
      </c>
      <c r="F15" s="111">
        <v>108</v>
      </c>
      <c r="G15" s="111">
        <v>1794</v>
      </c>
      <c r="H15" s="111">
        <v>206</v>
      </c>
      <c r="I15" s="110">
        <v>12742</v>
      </c>
    </row>
    <row r="16" spans="1:10" ht="13.8">
      <c r="A16" s="16" t="s">
        <v>5</v>
      </c>
      <c r="B16" s="109">
        <v>49762</v>
      </c>
      <c r="C16" s="109">
        <v>815</v>
      </c>
      <c r="D16" s="110">
        <v>4660</v>
      </c>
      <c r="E16" s="109">
        <v>1296</v>
      </c>
      <c r="F16" s="111">
        <v>324</v>
      </c>
      <c r="G16" s="111">
        <v>2313</v>
      </c>
      <c r="H16" s="111">
        <v>182</v>
      </c>
      <c r="I16" s="110">
        <v>24625</v>
      </c>
    </row>
    <row r="17" spans="1:9" ht="13.8">
      <c r="A17" s="16" t="s">
        <v>6</v>
      </c>
      <c r="B17" s="109">
        <v>71588</v>
      </c>
      <c r="C17" s="109">
        <v>1014</v>
      </c>
      <c r="D17" s="110">
        <v>4561</v>
      </c>
      <c r="E17" s="109">
        <v>2108</v>
      </c>
      <c r="F17" s="111">
        <v>402</v>
      </c>
      <c r="G17" s="111">
        <v>2662</v>
      </c>
      <c r="H17" s="111">
        <v>359</v>
      </c>
      <c r="I17" s="110">
        <v>31543</v>
      </c>
    </row>
    <row r="18" spans="1:9" ht="13.8">
      <c r="A18" s="16" t="s">
        <v>7</v>
      </c>
      <c r="B18" s="109">
        <v>121897</v>
      </c>
      <c r="C18" s="109">
        <v>1642</v>
      </c>
      <c r="D18" s="110">
        <v>9074</v>
      </c>
      <c r="E18" s="109">
        <v>3246</v>
      </c>
      <c r="F18" s="112">
        <v>471</v>
      </c>
      <c r="G18" s="111">
        <v>6887</v>
      </c>
      <c r="H18" s="111">
        <v>456</v>
      </c>
      <c r="I18" s="110">
        <v>68314</v>
      </c>
    </row>
    <row r="19" spans="1:9" ht="13.8">
      <c r="A19" s="16" t="s">
        <v>8</v>
      </c>
      <c r="B19" s="109">
        <v>15461</v>
      </c>
      <c r="C19" s="109">
        <v>329</v>
      </c>
      <c r="D19" s="110">
        <v>1679</v>
      </c>
      <c r="E19" s="109">
        <v>553</v>
      </c>
      <c r="F19" s="111">
        <v>84</v>
      </c>
      <c r="G19" s="111">
        <v>781</v>
      </c>
      <c r="H19" s="111">
        <v>97</v>
      </c>
      <c r="I19" s="110">
        <v>8218</v>
      </c>
    </row>
    <row r="20" spans="1:9" ht="13.8">
      <c r="A20" s="16" t="s">
        <v>9</v>
      </c>
      <c r="B20" s="109">
        <v>23993</v>
      </c>
      <c r="C20" s="109">
        <v>642</v>
      </c>
      <c r="D20" s="110">
        <v>2786</v>
      </c>
      <c r="E20" s="109">
        <v>1008</v>
      </c>
      <c r="F20" s="111">
        <v>226</v>
      </c>
      <c r="G20" s="111">
        <v>1543</v>
      </c>
      <c r="H20" s="111">
        <v>172</v>
      </c>
      <c r="I20" s="110">
        <v>12086</v>
      </c>
    </row>
    <row r="21" spans="1:9" ht="13.8">
      <c r="A21" s="16" t="s">
        <v>10</v>
      </c>
      <c r="B21" s="109">
        <v>18452</v>
      </c>
      <c r="C21" s="109">
        <v>457</v>
      </c>
      <c r="D21" s="110">
        <v>2348</v>
      </c>
      <c r="E21" s="109">
        <v>546</v>
      </c>
      <c r="F21" s="111">
        <v>103</v>
      </c>
      <c r="G21" s="111">
        <v>887</v>
      </c>
      <c r="H21" s="111">
        <v>51</v>
      </c>
      <c r="I21" s="110">
        <v>8770</v>
      </c>
    </row>
    <row r="22" spans="1:9" ht="13.8">
      <c r="A22" s="16" t="s">
        <v>11</v>
      </c>
      <c r="B22" s="109">
        <v>53452</v>
      </c>
      <c r="C22" s="109">
        <v>864</v>
      </c>
      <c r="D22" s="110">
        <v>3737</v>
      </c>
      <c r="E22" s="109">
        <v>1584</v>
      </c>
      <c r="F22" s="111">
        <v>4399</v>
      </c>
      <c r="G22" s="111">
        <v>2951</v>
      </c>
      <c r="H22" s="111">
        <v>331</v>
      </c>
      <c r="I22" s="110">
        <v>28629</v>
      </c>
    </row>
    <row r="23" spans="1:9" ht="13.8">
      <c r="A23" s="16" t="s">
        <v>12</v>
      </c>
      <c r="B23" s="109">
        <v>112382</v>
      </c>
      <c r="C23" s="109">
        <v>1809</v>
      </c>
      <c r="D23" s="110">
        <v>7737</v>
      </c>
      <c r="E23" s="109">
        <v>3244</v>
      </c>
      <c r="F23" s="111">
        <v>621</v>
      </c>
      <c r="G23" s="111">
        <v>6901</v>
      </c>
      <c r="H23" s="111">
        <v>425</v>
      </c>
      <c r="I23" s="110">
        <v>61809</v>
      </c>
    </row>
    <row r="24" spans="1:9" ht="13.8">
      <c r="A24" s="16" t="s">
        <v>13</v>
      </c>
      <c r="B24" s="109">
        <v>20192</v>
      </c>
      <c r="C24" s="109">
        <v>377</v>
      </c>
      <c r="D24" s="110">
        <v>2176</v>
      </c>
      <c r="E24" s="109">
        <v>745</v>
      </c>
      <c r="F24" s="111">
        <v>119</v>
      </c>
      <c r="G24" s="111">
        <v>1914</v>
      </c>
      <c r="H24" s="111">
        <v>113</v>
      </c>
      <c r="I24" s="110">
        <v>9362</v>
      </c>
    </row>
    <row r="25" spans="1:9" ht="13.8">
      <c r="A25" s="16" t="s">
        <v>14</v>
      </c>
      <c r="B25" s="109">
        <v>25391</v>
      </c>
      <c r="C25" s="109">
        <v>563</v>
      </c>
      <c r="D25" s="110">
        <v>2572</v>
      </c>
      <c r="E25" s="109">
        <v>1009</v>
      </c>
      <c r="F25" s="111">
        <v>186</v>
      </c>
      <c r="G25" s="111">
        <v>1882</v>
      </c>
      <c r="H25" s="111">
        <v>195</v>
      </c>
      <c r="I25" s="110">
        <v>12645</v>
      </c>
    </row>
    <row r="26" spans="1:9" ht="13.8">
      <c r="A26" s="16" t="s">
        <v>15</v>
      </c>
      <c r="B26" s="109">
        <v>64081</v>
      </c>
      <c r="C26" s="109">
        <v>1069</v>
      </c>
      <c r="D26" s="110">
        <v>5750</v>
      </c>
      <c r="E26" s="109">
        <v>2211</v>
      </c>
      <c r="F26" s="111">
        <v>399</v>
      </c>
      <c r="G26" s="111">
        <v>4342</v>
      </c>
      <c r="H26" s="111">
        <v>301</v>
      </c>
      <c r="I26" s="110">
        <v>31956</v>
      </c>
    </row>
    <row r="27" spans="1:9" ht="13.8">
      <c r="A27" s="24" t="s">
        <v>16</v>
      </c>
      <c r="B27" s="109">
        <v>34805</v>
      </c>
      <c r="C27" s="109">
        <v>718</v>
      </c>
      <c r="D27" s="110">
        <v>3557</v>
      </c>
      <c r="E27" s="109">
        <v>1396</v>
      </c>
      <c r="F27" s="111">
        <v>532</v>
      </c>
      <c r="G27" s="113">
        <v>2193</v>
      </c>
      <c r="H27" s="113">
        <v>273</v>
      </c>
      <c r="I27" s="110">
        <v>18542</v>
      </c>
    </row>
    <row r="28" spans="1:9" ht="9" customHeight="1">
      <c r="A28" s="23"/>
      <c r="B28" s="93"/>
      <c r="C28" s="93"/>
      <c r="D28" s="93"/>
      <c r="E28" s="93"/>
      <c r="F28" s="93"/>
      <c r="G28" s="93"/>
      <c r="H28" s="93"/>
      <c r="I28" s="93"/>
    </row>
    <row r="29" spans="1:9" ht="13.8">
      <c r="A29" s="127" t="s">
        <v>18</v>
      </c>
      <c r="B29" s="127"/>
      <c r="C29" s="127"/>
      <c r="D29" s="127"/>
      <c r="E29" s="127"/>
      <c r="F29" s="127"/>
      <c r="G29" s="127"/>
      <c r="H29" s="127"/>
      <c r="I29" s="13"/>
    </row>
    <row r="30" spans="1:9">
      <c r="A30" s="128" t="s">
        <v>19</v>
      </c>
      <c r="B30" s="128"/>
      <c r="C30" s="128"/>
      <c r="D30" s="128"/>
      <c r="E30" s="128"/>
      <c r="F30" s="128"/>
      <c r="G30" s="128"/>
      <c r="H30" s="128"/>
    </row>
  </sheetData>
  <mergeCells count="5">
    <mergeCell ref="A29:H29"/>
    <mergeCell ref="A30:H30"/>
    <mergeCell ref="A8:A9"/>
    <mergeCell ref="C8:I8"/>
    <mergeCell ref="B8:B9"/>
  </mergeCells>
  <pageMargins left="0.7" right="0.7" top="0.75" bottom="0.75"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1"/>
  <sheetViews>
    <sheetView topLeftCell="A19" zoomScaleNormal="100" workbookViewId="0"/>
  </sheetViews>
  <sheetFormatPr defaultRowHeight="13.2"/>
  <cols>
    <col min="1" max="1" width="21.88671875" style="3" customWidth="1"/>
    <col min="2" max="8" width="9.6640625" style="1" customWidth="1"/>
    <col min="9" max="9" width="9.6640625" style="3" customWidth="1"/>
    <col min="10" max="10" width="10.5546875" style="30" customWidth="1"/>
  </cols>
  <sheetData>
    <row r="1" spans="1:15">
      <c r="A1" s="80" t="s">
        <v>57</v>
      </c>
      <c r="J1" s="81"/>
      <c r="K1" s="82"/>
      <c r="L1" s="12"/>
      <c r="M1" s="12"/>
    </row>
    <row r="2" spans="1:15">
      <c r="A2" s="125" t="s">
        <v>62</v>
      </c>
      <c r="B2" s="125"/>
      <c r="C2" s="125"/>
      <c r="D2" s="125"/>
      <c r="E2" s="125"/>
      <c r="F2" s="125"/>
      <c r="G2" s="125"/>
      <c r="H2" s="125"/>
      <c r="I2" s="125"/>
      <c r="J2" s="125"/>
      <c r="K2" s="83"/>
    </row>
    <row r="3" spans="1:15">
      <c r="A3" s="84" t="s">
        <v>63</v>
      </c>
      <c r="J3" s="36"/>
      <c r="K3" s="37"/>
      <c r="L3" s="37"/>
      <c r="M3" s="37"/>
      <c r="N3" s="37"/>
      <c r="O3" s="37"/>
    </row>
    <row r="4" spans="1:15">
      <c r="A4" s="126" t="s">
        <v>64</v>
      </c>
      <c r="B4" s="126"/>
      <c r="C4" s="126"/>
      <c r="D4" s="126"/>
      <c r="E4" s="126"/>
      <c r="F4" s="126"/>
      <c r="G4" s="126"/>
      <c r="H4" s="126"/>
      <c r="I4" s="126"/>
      <c r="J4" s="126"/>
      <c r="K4" s="126"/>
    </row>
    <row r="5" spans="1:15" ht="12" customHeight="1" thickBot="1">
      <c r="A5" s="2" t="s">
        <v>0</v>
      </c>
      <c r="B5" s="3"/>
      <c r="C5" s="3"/>
      <c r="D5" s="3"/>
      <c r="E5" s="30"/>
      <c r="F5"/>
      <c r="G5"/>
      <c r="H5"/>
      <c r="I5"/>
      <c r="J5"/>
    </row>
    <row r="6" spans="1:15" ht="26.4" customHeight="1">
      <c r="A6" s="136" t="s">
        <v>20</v>
      </c>
      <c r="B6" s="139" t="s">
        <v>17</v>
      </c>
      <c r="C6" s="141" t="s">
        <v>34</v>
      </c>
      <c r="D6" s="142"/>
      <c r="E6" s="142"/>
      <c r="F6" s="142"/>
      <c r="G6" s="142"/>
      <c r="H6" s="142"/>
      <c r="I6" s="142"/>
    </row>
    <row r="7" spans="1:15" ht="180" customHeight="1">
      <c r="A7" s="137"/>
      <c r="B7" s="140"/>
      <c r="C7" s="11" t="s">
        <v>22</v>
      </c>
      <c r="D7" s="11" t="s">
        <v>28</v>
      </c>
      <c r="E7" s="11" t="s">
        <v>27</v>
      </c>
      <c r="F7" s="11" t="s">
        <v>26</v>
      </c>
      <c r="G7" s="11" t="s">
        <v>25</v>
      </c>
      <c r="H7" s="11" t="s">
        <v>24</v>
      </c>
      <c r="I7" s="31" t="s">
        <v>23</v>
      </c>
      <c r="J7" s="14"/>
    </row>
    <row r="8" spans="1:15" ht="18.600000000000001" customHeight="1" thickBot="1">
      <c r="A8" s="138"/>
      <c r="B8" s="143" t="s">
        <v>21</v>
      </c>
      <c r="C8" s="144"/>
      <c r="D8" s="144"/>
      <c r="E8" s="144"/>
      <c r="F8" s="144"/>
      <c r="G8" s="144"/>
      <c r="H8" s="144"/>
      <c r="I8" s="144"/>
    </row>
    <row r="9" spans="1:15" ht="9" customHeight="1">
      <c r="A9" s="4"/>
      <c r="B9" s="5"/>
      <c r="C9" s="6"/>
      <c r="D9" s="6"/>
      <c r="E9" s="6"/>
      <c r="F9" s="6"/>
      <c r="G9" s="6"/>
      <c r="H9" s="6"/>
    </row>
    <row r="10" spans="1:15" ht="13.8">
      <c r="A10" s="26" t="s">
        <v>32</v>
      </c>
      <c r="B10" s="95">
        <v>71.5</v>
      </c>
      <c r="C10" s="96">
        <v>88</v>
      </c>
      <c r="D10" s="97">
        <v>98.2</v>
      </c>
      <c r="E10" s="96">
        <v>82</v>
      </c>
      <c r="F10" s="98">
        <v>92.1</v>
      </c>
      <c r="G10" s="98">
        <v>99.8</v>
      </c>
      <c r="H10" s="99">
        <v>77.2</v>
      </c>
      <c r="I10" s="95">
        <v>53.2</v>
      </c>
    </row>
    <row r="11" spans="1:15" ht="13.8">
      <c r="A11" s="17" t="s">
        <v>1</v>
      </c>
      <c r="B11" s="100">
        <v>65</v>
      </c>
      <c r="C11" s="101">
        <v>83.2</v>
      </c>
      <c r="D11" s="102">
        <v>97.2</v>
      </c>
      <c r="E11" s="101">
        <v>83.5</v>
      </c>
      <c r="F11" s="103">
        <v>84.3</v>
      </c>
      <c r="G11" s="102">
        <v>99.7</v>
      </c>
      <c r="H11" s="104">
        <v>79.8</v>
      </c>
      <c r="I11" s="100">
        <v>44.6</v>
      </c>
    </row>
    <row r="12" spans="1:15" ht="13.8">
      <c r="A12" s="17" t="s">
        <v>2</v>
      </c>
      <c r="B12" s="100">
        <v>79.099999999999994</v>
      </c>
      <c r="C12" s="101">
        <v>93.2</v>
      </c>
      <c r="D12" s="102">
        <v>99</v>
      </c>
      <c r="E12" s="101">
        <v>85.9</v>
      </c>
      <c r="F12" s="103">
        <v>90.7</v>
      </c>
      <c r="G12" s="102">
        <v>100</v>
      </c>
      <c r="H12" s="104">
        <v>85.8</v>
      </c>
      <c r="I12" s="100">
        <v>63.5</v>
      </c>
    </row>
    <row r="13" spans="1:15" ht="13.8">
      <c r="A13" s="17" t="s">
        <v>3</v>
      </c>
      <c r="B13" s="100">
        <v>79.7</v>
      </c>
      <c r="C13" s="101">
        <v>92.7</v>
      </c>
      <c r="D13" s="102">
        <v>98.9</v>
      </c>
      <c r="E13" s="101">
        <v>82.9</v>
      </c>
      <c r="F13" s="103">
        <v>84.8</v>
      </c>
      <c r="G13" s="102">
        <v>99.9</v>
      </c>
      <c r="H13" s="104">
        <v>75</v>
      </c>
      <c r="I13" s="100">
        <v>64.7</v>
      </c>
    </row>
    <row r="14" spans="1:15" ht="13.8">
      <c r="A14" s="17" t="s">
        <v>4</v>
      </c>
      <c r="B14" s="100">
        <v>71</v>
      </c>
      <c r="C14" s="101">
        <v>85.6</v>
      </c>
      <c r="D14" s="102">
        <v>96.3</v>
      </c>
      <c r="E14" s="101">
        <v>86.9</v>
      </c>
      <c r="F14" s="103">
        <v>88</v>
      </c>
      <c r="G14" s="102">
        <v>99.7</v>
      </c>
      <c r="H14" s="104">
        <v>86.9</v>
      </c>
      <c r="I14" s="100">
        <v>53.6</v>
      </c>
    </row>
    <row r="15" spans="1:15" ht="13.8">
      <c r="A15" s="17" t="s">
        <v>5</v>
      </c>
      <c r="B15" s="100">
        <v>69.400000000000006</v>
      </c>
      <c r="C15" s="101">
        <v>84.3</v>
      </c>
      <c r="D15" s="102">
        <v>98.2</v>
      </c>
      <c r="E15" s="101">
        <v>79.599999999999994</v>
      </c>
      <c r="F15" s="103">
        <v>84.3</v>
      </c>
      <c r="G15" s="102">
        <v>99.7</v>
      </c>
      <c r="H15" s="104">
        <v>74.3</v>
      </c>
      <c r="I15" s="100">
        <v>49</v>
      </c>
    </row>
    <row r="16" spans="1:15" ht="13.8">
      <c r="A16" s="17" t="s">
        <v>6</v>
      </c>
      <c r="B16" s="100">
        <v>75.3</v>
      </c>
      <c r="C16" s="101">
        <v>86.2</v>
      </c>
      <c r="D16" s="102">
        <v>98.3</v>
      </c>
      <c r="E16" s="101">
        <v>79.3</v>
      </c>
      <c r="F16" s="103">
        <v>82.1</v>
      </c>
      <c r="G16" s="102">
        <v>100</v>
      </c>
      <c r="H16" s="104">
        <v>77.8</v>
      </c>
      <c r="I16" s="100">
        <v>53.9</v>
      </c>
    </row>
    <row r="17" spans="1:9" ht="13.8">
      <c r="A17" s="17" t="s">
        <v>7</v>
      </c>
      <c r="B17" s="100">
        <v>62.6</v>
      </c>
      <c r="C17" s="101">
        <v>86.6</v>
      </c>
      <c r="D17" s="102">
        <v>98</v>
      </c>
      <c r="E17" s="101">
        <v>73</v>
      </c>
      <c r="F17" s="103">
        <v>72.7</v>
      </c>
      <c r="G17" s="102">
        <v>99.8</v>
      </c>
      <c r="H17" s="104">
        <v>73</v>
      </c>
      <c r="I17" s="100">
        <v>42.5</v>
      </c>
    </row>
    <row r="18" spans="1:9" ht="13.8">
      <c r="A18" s="17" t="s">
        <v>8</v>
      </c>
      <c r="B18" s="100">
        <v>70.7</v>
      </c>
      <c r="C18" s="101">
        <v>89.1</v>
      </c>
      <c r="D18" s="102">
        <v>98.9</v>
      </c>
      <c r="E18" s="101">
        <v>88</v>
      </c>
      <c r="F18" s="103">
        <v>82.1</v>
      </c>
      <c r="G18" s="102">
        <v>99.6</v>
      </c>
      <c r="H18" s="104">
        <v>87.6</v>
      </c>
      <c r="I18" s="100">
        <v>53.4</v>
      </c>
    </row>
    <row r="19" spans="1:9" ht="13.8">
      <c r="A19" s="17" t="s">
        <v>9</v>
      </c>
      <c r="B19" s="100">
        <v>71.5</v>
      </c>
      <c r="C19" s="101">
        <v>86.5</v>
      </c>
      <c r="D19" s="102">
        <v>98.4</v>
      </c>
      <c r="E19" s="101">
        <v>80.3</v>
      </c>
      <c r="F19" s="103">
        <v>88.1</v>
      </c>
      <c r="G19" s="102">
        <v>99.9</v>
      </c>
      <c r="H19" s="104">
        <v>67.599999999999994</v>
      </c>
      <c r="I19" s="100">
        <v>53.4</v>
      </c>
    </row>
    <row r="20" spans="1:9" ht="13.8">
      <c r="A20" s="17" t="s">
        <v>10</v>
      </c>
      <c r="B20" s="100">
        <v>79.099999999999994</v>
      </c>
      <c r="C20" s="101">
        <v>91.3</v>
      </c>
      <c r="D20" s="102">
        <v>99.1</v>
      </c>
      <c r="E20" s="101">
        <v>84.1</v>
      </c>
      <c r="F20" s="103">
        <v>91.3</v>
      </c>
      <c r="G20" s="102">
        <v>99.8</v>
      </c>
      <c r="H20" s="104">
        <v>74.5</v>
      </c>
      <c r="I20" s="100">
        <v>63</v>
      </c>
    </row>
    <row r="21" spans="1:9" ht="13.8">
      <c r="A21" s="17" t="s">
        <v>11</v>
      </c>
      <c r="B21" s="100">
        <v>68.400000000000006</v>
      </c>
      <c r="C21" s="101">
        <v>84.7</v>
      </c>
      <c r="D21" s="102">
        <v>98.1</v>
      </c>
      <c r="E21" s="101">
        <v>79.8</v>
      </c>
      <c r="F21" s="103">
        <v>98.8</v>
      </c>
      <c r="G21" s="102">
        <v>99.8</v>
      </c>
      <c r="H21" s="104">
        <v>65.900000000000006</v>
      </c>
      <c r="I21" s="100">
        <v>49.3</v>
      </c>
    </row>
    <row r="22" spans="1:9" ht="13.8">
      <c r="A22" s="17" t="s">
        <v>12</v>
      </c>
      <c r="B22" s="100">
        <v>76.8</v>
      </c>
      <c r="C22" s="101">
        <v>88.5</v>
      </c>
      <c r="D22" s="102">
        <v>98.1</v>
      </c>
      <c r="E22" s="101">
        <v>80.8</v>
      </c>
      <c r="F22" s="103">
        <v>86.7</v>
      </c>
      <c r="G22" s="102">
        <v>99.8</v>
      </c>
      <c r="H22" s="104">
        <v>77.900000000000006</v>
      </c>
      <c r="I22" s="100">
        <v>64.900000000000006</v>
      </c>
    </row>
    <row r="23" spans="1:9" ht="13.8">
      <c r="A23" s="17" t="s">
        <v>13</v>
      </c>
      <c r="B23" s="100">
        <v>75.8</v>
      </c>
      <c r="C23" s="101">
        <v>84.9</v>
      </c>
      <c r="D23" s="102">
        <v>98.8</v>
      </c>
      <c r="E23" s="101">
        <v>81.400000000000006</v>
      </c>
      <c r="F23" s="103">
        <v>82.4</v>
      </c>
      <c r="G23" s="102">
        <v>99.8</v>
      </c>
      <c r="H23" s="104">
        <v>63.2</v>
      </c>
      <c r="I23" s="100">
        <v>58.2</v>
      </c>
    </row>
    <row r="24" spans="1:9" ht="13.8">
      <c r="A24" s="17" t="s">
        <v>14</v>
      </c>
      <c r="B24" s="100">
        <v>75.900000000000006</v>
      </c>
      <c r="C24" s="101">
        <v>94</v>
      </c>
      <c r="D24" s="102">
        <v>98.7</v>
      </c>
      <c r="E24" s="101">
        <v>87.3</v>
      </c>
      <c r="F24" s="103">
        <v>84.9</v>
      </c>
      <c r="G24" s="102">
        <v>99.9</v>
      </c>
      <c r="H24" s="104">
        <v>86.2</v>
      </c>
      <c r="I24" s="100">
        <v>60</v>
      </c>
    </row>
    <row r="25" spans="1:9" ht="13.8">
      <c r="A25" s="17" t="s">
        <v>15</v>
      </c>
      <c r="B25" s="100">
        <v>72.5</v>
      </c>
      <c r="C25" s="101">
        <v>93.2</v>
      </c>
      <c r="D25" s="102">
        <v>98.9</v>
      </c>
      <c r="E25" s="101">
        <v>89.5</v>
      </c>
      <c r="F25" s="103">
        <v>91.3</v>
      </c>
      <c r="G25" s="102">
        <v>99.7</v>
      </c>
      <c r="H25" s="104">
        <v>77.099999999999994</v>
      </c>
      <c r="I25" s="100">
        <v>51.2</v>
      </c>
    </row>
    <row r="26" spans="1:9" ht="13.8">
      <c r="A26" s="18" t="s">
        <v>16</v>
      </c>
      <c r="B26" s="100">
        <v>71.400000000000006</v>
      </c>
      <c r="C26" s="101">
        <v>89.3</v>
      </c>
      <c r="D26" s="102">
        <v>98.3</v>
      </c>
      <c r="E26" s="101">
        <v>85.7</v>
      </c>
      <c r="F26" s="103">
        <v>91.9</v>
      </c>
      <c r="G26" s="102">
        <v>99.8</v>
      </c>
      <c r="H26" s="104">
        <v>82.8</v>
      </c>
      <c r="I26" s="100">
        <v>53.8</v>
      </c>
    </row>
    <row r="27" spans="1:9" ht="9" customHeight="1">
      <c r="A27" s="10"/>
      <c r="B27" s="8"/>
      <c r="C27" s="8"/>
      <c r="D27" s="8"/>
      <c r="E27" s="8"/>
      <c r="F27" s="8"/>
      <c r="G27" s="8"/>
      <c r="H27" s="8"/>
      <c r="I27" s="9"/>
    </row>
    <row r="28" spans="1:9">
      <c r="A28" s="145" t="s">
        <v>18</v>
      </c>
      <c r="B28" s="145"/>
      <c r="C28" s="145"/>
      <c r="D28" s="145"/>
      <c r="E28" s="145"/>
      <c r="F28" s="145"/>
      <c r="G28" s="145"/>
      <c r="H28" s="145"/>
      <c r="I28" s="9"/>
    </row>
    <row r="29" spans="1:9">
      <c r="A29" s="135" t="s">
        <v>19</v>
      </c>
      <c r="B29" s="135"/>
      <c r="C29" s="135"/>
      <c r="D29" s="135"/>
      <c r="E29" s="135"/>
      <c r="F29" s="135"/>
      <c r="G29" s="135"/>
      <c r="H29" s="135"/>
    </row>
    <row r="31" spans="1:9" ht="17.399999999999999">
      <c r="A31" s="7"/>
    </row>
  </sheetData>
  <mergeCells count="6">
    <mergeCell ref="A29:H29"/>
    <mergeCell ref="A6:A8"/>
    <mergeCell ref="B6:B7"/>
    <mergeCell ref="C6:I6"/>
    <mergeCell ref="B8:I8"/>
    <mergeCell ref="A28:H28"/>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C58D4-47F4-45C2-9C06-1E3B440948F9}">
  <dimension ref="A1:H53"/>
  <sheetViews>
    <sheetView topLeftCell="A40" workbookViewId="0">
      <selection activeCell="A7" sqref="A7:H7"/>
    </sheetView>
  </sheetViews>
  <sheetFormatPr defaultRowHeight="13.2"/>
  <cols>
    <col min="1" max="1" width="37.88671875" customWidth="1"/>
    <col min="2" max="8" width="12.33203125" customWidth="1"/>
  </cols>
  <sheetData>
    <row r="1" spans="1:8" ht="13.8">
      <c r="A1" s="41" t="s">
        <v>67</v>
      </c>
      <c r="B1" s="1"/>
      <c r="C1" s="1"/>
      <c r="D1" s="1"/>
      <c r="E1" s="1"/>
      <c r="F1" s="1"/>
      <c r="G1" s="150"/>
      <c r="H1" s="150"/>
    </row>
    <row r="2" spans="1:8" ht="13.8">
      <c r="A2" s="123" t="s">
        <v>68</v>
      </c>
      <c r="B2" s="38"/>
      <c r="C2" s="38"/>
      <c r="D2" s="39"/>
      <c r="E2" s="39"/>
      <c r="F2" s="40"/>
      <c r="G2" s="41"/>
      <c r="H2" s="41"/>
    </row>
    <row r="3" spans="1:8" ht="12" customHeight="1" thickBot="1">
      <c r="A3" s="41"/>
      <c r="B3" s="41"/>
      <c r="C3" s="41"/>
      <c r="D3" s="41"/>
      <c r="E3" s="41"/>
      <c r="F3" s="41"/>
      <c r="G3" s="41"/>
      <c r="H3" s="41"/>
    </row>
    <row r="4" spans="1:8">
      <c r="A4" s="151" t="s">
        <v>35</v>
      </c>
      <c r="B4" s="152" t="s">
        <v>36</v>
      </c>
      <c r="C4" s="154" t="s">
        <v>37</v>
      </c>
      <c r="D4" s="155"/>
      <c r="E4" s="155"/>
      <c r="F4" s="155"/>
      <c r="G4" s="155"/>
      <c r="H4" s="155"/>
    </row>
    <row r="5" spans="1:8" ht="148.94999999999999" customHeight="1" thickBot="1">
      <c r="A5" s="138"/>
      <c r="B5" s="153"/>
      <c r="C5" s="42" t="s">
        <v>38</v>
      </c>
      <c r="D5" s="43" t="s">
        <v>39</v>
      </c>
      <c r="E5" s="44" t="s">
        <v>40</v>
      </c>
      <c r="F5" s="42" t="s">
        <v>41</v>
      </c>
      <c r="G5" s="42" t="s">
        <v>42</v>
      </c>
      <c r="H5" s="45" t="s">
        <v>43</v>
      </c>
    </row>
    <row r="6" spans="1:8" ht="9" customHeight="1">
      <c r="A6" s="46"/>
      <c r="B6" s="46"/>
      <c r="C6" s="46"/>
      <c r="D6" s="46"/>
      <c r="E6" s="46"/>
      <c r="F6" s="46"/>
      <c r="G6" s="46"/>
      <c r="H6" s="46"/>
    </row>
    <row r="7" spans="1:8">
      <c r="A7" s="156" t="s">
        <v>44</v>
      </c>
      <c r="B7" s="156"/>
      <c r="C7" s="156"/>
      <c r="D7" s="156"/>
      <c r="E7" s="156"/>
      <c r="F7" s="156"/>
      <c r="G7" s="156"/>
      <c r="H7" s="156"/>
    </row>
    <row r="8" spans="1:8" ht="10.199999999999999" customHeight="1">
      <c r="A8" s="1"/>
      <c r="B8" s="40"/>
      <c r="C8" s="47"/>
      <c r="D8" s="47"/>
      <c r="E8" s="48"/>
      <c r="F8" s="48"/>
      <c r="G8" s="48"/>
      <c r="H8" s="48"/>
    </row>
    <row r="9" spans="1:8" ht="13.8">
      <c r="A9" s="49" t="s">
        <v>45</v>
      </c>
      <c r="B9" s="50">
        <v>13498826</v>
      </c>
      <c r="C9" s="51">
        <v>347333</v>
      </c>
      <c r="D9" s="51">
        <v>1436853</v>
      </c>
      <c r="E9" s="51">
        <v>10073763</v>
      </c>
      <c r="F9" s="51">
        <v>1558219</v>
      </c>
      <c r="G9" s="51">
        <v>55336</v>
      </c>
      <c r="H9" s="52">
        <v>27322</v>
      </c>
    </row>
    <row r="10" spans="1:8" ht="13.8">
      <c r="A10" s="17" t="s">
        <v>1</v>
      </c>
      <c r="B10" s="53">
        <v>972936</v>
      </c>
      <c r="C10" s="54">
        <v>32428</v>
      </c>
      <c r="D10" s="54">
        <v>127940</v>
      </c>
      <c r="E10" s="54">
        <v>690996</v>
      </c>
      <c r="F10" s="54">
        <v>114618</v>
      </c>
      <c r="G10" s="54">
        <v>4668</v>
      </c>
      <c r="H10" s="55">
        <v>2286</v>
      </c>
    </row>
    <row r="11" spans="1:8" ht="13.8">
      <c r="A11" s="17" t="s">
        <v>2</v>
      </c>
      <c r="B11" s="53">
        <v>594623</v>
      </c>
      <c r="C11" s="54">
        <v>20161</v>
      </c>
      <c r="D11" s="54">
        <v>80631</v>
      </c>
      <c r="E11" s="54">
        <v>435260</v>
      </c>
      <c r="F11" s="54">
        <v>54228</v>
      </c>
      <c r="G11" s="54">
        <v>2721</v>
      </c>
      <c r="H11" s="55">
        <v>1622</v>
      </c>
    </row>
    <row r="12" spans="1:8" ht="13.8">
      <c r="A12" s="4" t="s">
        <v>3</v>
      </c>
      <c r="B12" s="53">
        <v>2516012</v>
      </c>
      <c r="C12" s="54">
        <v>18555</v>
      </c>
      <c r="D12" s="54">
        <v>78315</v>
      </c>
      <c r="E12" s="54">
        <v>2152313</v>
      </c>
      <c r="F12" s="54">
        <v>263279</v>
      </c>
      <c r="G12" s="54">
        <v>2364</v>
      </c>
      <c r="H12" s="55">
        <v>1186</v>
      </c>
    </row>
    <row r="13" spans="1:8" ht="13.8">
      <c r="A13" s="17" t="s">
        <v>4</v>
      </c>
      <c r="B13" s="53">
        <v>339035</v>
      </c>
      <c r="C13" s="54">
        <v>12416</v>
      </c>
      <c r="D13" s="54">
        <v>48374</v>
      </c>
      <c r="E13" s="54">
        <v>250547</v>
      </c>
      <c r="F13" s="54">
        <v>25257</v>
      </c>
      <c r="G13" s="54">
        <v>1726</v>
      </c>
      <c r="H13" s="55">
        <v>715</v>
      </c>
    </row>
    <row r="14" spans="1:8" ht="13.8">
      <c r="A14" s="17" t="s">
        <v>5</v>
      </c>
      <c r="B14" s="53">
        <v>672384</v>
      </c>
      <c r="C14" s="54">
        <v>20594</v>
      </c>
      <c r="D14" s="54">
        <v>89682</v>
      </c>
      <c r="E14" s="54">
        <v>482297</v>
      </c>
      <c r="F14" s="54">
        <v>74142</v>
      </c>
      <c r="G14" s="54">
        <v>4181</v>
      </c>
      <c r="H14" s="55">
        <v>1488</v>
      </c>
    </row>
    <row r="15" spans="1:8" ht="13.8">
      <c r="A15" s="17" t="s">
        <v>6</v>
      </c>
      <c r="B15" s="53">
        <v>1032112</v>
      </c>
      <c r="C15" s="54">
        <v>21651</v>
      </c>
      <c r="D15" s="54">
        <v>95312</v>
      </c>
      <c r="E15" s="54">
        <v>795296</v>
      </c>
      <c r="F15" s="54">
        <v>113626</v>
      </c>
      <c r="G15" s="54">
        <v>4267</v>
      </c>
      <c r="H15" s="55">
        <v>1960</v>
      </c>
    </row>
    <row r="16" spans="1:8" ht="13.8">
      <c r="A16" s="17" t="s">
        <v>7</v>
      </c>
      <c r="B16" s="53">
        <v>1886973</v>
      </c>
      <c r="C16" s="54">
        <v>53521</v>
      </c>
      <c r="D16" s="54">
        <v>217453</v>
      </c>
      <c r="E16" s="54">
        <v>1262843</v>
      </c>
      <c r="F16" s="54">
        <v>339512</v>
      </c>
      <c r="G16" s="54">
        <v>9854</v>
      </c>
      <c r="H16" s="55">
        <v>3790</v>
      </c>
    </row>
    <row r="17" spans="1:8" ht="13.8">
      <c r="A17" s="17" t="s">
        <v>8</v>
      </c>
      <c r="B17" s="53">
        <v>242896</v>
      </c>
      <c r="C17" s="56">
        <v>7377</v>
      </c>
      <c r="D17" s="56">
        <v>30991</v>
      </c>
      <c r="E17" s="56">
        <v>182236</v>
      </c>
      <c r="F17" s="56">
        <v>20507</v>
      </c>
      <c r="G17" s="56">
        <v>993</v>
      </c>
      <c r="H17" s="57">
        <v>792</v>
      </c>
    </row>
    <row r="18" spans="1:8" ht="13.8">
      <c r="A18" s="17" t="s">
        <v>9</v>
      </c>
      <c r="B18" s="53">
        <v>504328</v>
      </c>
      <c r="C18" s="56">
        <v>12866</v>
      </c>
      <c r="D18" s="56">
        <v>60448</v>
      </c>
      <c r="E18" s="56">
        <v>382423</v>
      </c>
      <c r="F18" s="56">
        <v>43710</v>
      </c>
      <c r="G18" s="56">
        <v>2762</v>
      </c>
      <c r="H18" s="57">
        <v>2119</v>
      </c>
    </row>
    <row r="19" spans="1:8" ht="13.8">
      <c r="A19" s="17" t="s">
        <v>10</v>
      </c>
      <c r="B19" s="53">
        <v>378658</v>
      </c>
      <c r="C19" s="56">
        <v>11443</v>
      </c>
      <c r="D19" s="56">
        <v>46637</v>
      </c>
      <c r="E19" s="56">
        <v>284193</v>
      </c>
      <c r="F19" s="56">
        <v>34025</v>
      </c>
      <c r="G19" s="56">
        <v>1378</v>
      </c>
      <c r="H19" s="57">
        <v>982</v>
      </c>
    </row>
    <row r="20" spans="1:8" ht="13.8">
      <c r="A20" s="17" t="s">
        <v>11</v>
      </c>
      <c r="B20" s="53">
        <v>752649</v>
      </c>
      <c r="C20" s="56">
        <v>21028</v>
      </c>
      <c r="D20" s="56">
        <v>92935</v>
      </c>
      <c r="E20" s="56">
        <v>545483</v>
      </c>
      <c r="F20" s="56">
        <v>88662</v>
      </c>
      <c r="G20" s="56">
        <v>2940</v>
      </c>
      <c r="H20" s="57">
        <v>1601</v>
      </c>
    </row>
    <row r="21" spans="1:8" ht="13.8">
      <c r="A21" s="17" t="s">
        <v>12</v>
      </c>
      <c r="B21" s="53">
        <v>1417168</v>
      </c>
      <c r="C21" s="56">
        <v>46006</v>
      </c>
      <c r="D21" s="56">
        <v>187700</v>
      </c>
      <c r="E21" s="56">
        <v>1024447</v>
      </c>
      <c r="F21" s="56">
        <v>148927</v>
      </c>
      <c r="G21" s="56">
        <v>7469</v>
      </c>
      <c r="H21" s="57">
        <v>2619</v>
      </c>
    </row>
    <row r="22" spans="1:8" ht="13.8">
      <c r="A22" s="17" t="s">
        <v>13</v>
      </c>
      <c r="B22" s="53">
        <v>289161</v>
      </c>
      <c r="C22" s="56">
        <v>10406</v>
      </c>
      <c r="D22" s="56">
        <v>44002</v>
      </c>
      <c r="E22" s="56">
        <v>209043</v>
      </c>
      <c r="F22" s="56">
        <v>22979</v>
      </c>
      <c r="G22" s="56">
        <v>1781</v>
      </c>
      <c r="H22" s="57">
        <v>950</v>
      </c>
    </row>
    <row r="23" spans="1:8" ht="13.8">
      <c r="A23" s="58" t="s">
        <v>14</v>
      </c>
      <c r="B23" s="53">
        <v>377770</v>
      </c>
      <c r="C23" s="56">
        <v>11729</v>
      </c>
      <c r="D23" s="56">
        <v>54580</v>
      </c>
      <c r="E23" s="56">
        <v>277816</v>
      </c>
      <c r="F23" s="56">
        <v>30688</v>
      </c>
      <c r="G23" s="56">
        <v>1676</v>
      </c>
      <c r="H23" s="57">
        <v>1281</v>
      </c>
    </row>
    <row r="24" spans="1:8" ht="13.8">
      <c r="A24" s="17" t="s">
        <v>15</v>
      </c>
      <c r="B24" s="53">
        <v>977265</v>
      </c>
      <c r="C24" s="56">
        <v>29212</v>
      </c>
      <c r="D24" s="56">
        <v>108938</v>
      </c>
      <c r="E24" s="56">
        <v>701448</v>
      </c>
      <c r="F24" s="56">
        <v>130541</v>
      </c>
      <c r="G24" s="56">
        <v>4482</v>
      </c>
      <c r="H24" s="57">
        <v>2644</v>
      </c>
    </row>
    <row r="25" spans="1:8" ht="13.8">
      <c r="A25" s="18" t="s">
        <v>16</v>
      </c>
      <c r="B25" s="53">
        <v>544856</v>
      </c>
      <c r="C25" s="56">
        <v>17940</v>
      </c>
      <c r="D25" s="56">
        <v>72915</v>
      </c>
      <c r="E25" s="56">
        <v>397122</v>
      </c>
      <c r="F25" s="56">
        <v>53518</v>
      </c>
      <c r="G25" s="56">
        <v>2074</v>
      </c>
      <c r="H25" s="57">
        <v>1287</v>
      </c>
    </row>
    <row r="26" spans="1:8" ht="6" customHeight="1">
      <c r="A26" s="59"/>
      <c r="B26" s="60"/>
      <c r="C26" s="60"/>
      <c r="D26" s="60"/>
      <c r="E26" s="60"/>
      <c r="F26" s="60"/>
      <c r="G26" s="60"/>
      <c r="H26" s="60"/>
    </row>
    <row r="27" spans="1:8">
      <c r="A27" s="156" t="s">
        <v>46</v>
      </c>
      <c r="B27" s="156"/>
      <c r="C27" s="156"/>
      <c r="D27" s="156"/>
      <c r="E27" s="156"/>
      <c r="F27" s="156"/>
      <c r="G27" s="156"/>
      <c r="H27" s="156"/>
    </row>
    <row r="28" spans="1:8" ht="6" customHeight="1">
      <c r="A28" s="59"/>
      <c r="B28" s="60"/>
      <c r="C28" s="60"/>
      <c r="D28" s="60"/>
      <c r="E28" s="60"/>
      <c r="F28" s="60"/>
      <c r="G28" s="60"/>
      <c r="H28" s="60"/>
    </row>
    <row r="29" spans="1:8" ht="13.8">
      <c r="A29" s="49" t="s">
        <v>47</v>
      </c>
      <c r="B29" s="61">
        <v>1007647</v>
      </c>
      <c r="C29" s="62">
        <v>10337</v>
      </c>
      <c r="D29" s="62">
        <v>363433</v>
      </c>
      <c r="E29" s="62">
        <v>435163</v>
      </c>
      <c r="F29" s="62">
        <v>95836</v>
      </c>
      <c r="G29" s="62">
        <v>10951</v>
      </c>
      <c r="H29" s="61">
        <v>91927</v>
      </c>
    </row>
    <row r="30" spans="1:8" ht="13.8">
      <c r="A30" s="17" t="s">
        <v>1</v>
      </c>
      <c r="B30" s="57">
        <v>84741</v>
      </c>
      <c r="C30" s="54">
        <v>965</v>
      </c>
      <c r="D30" s="54">
        <v>32926</v>
      </c>
      <c r="E30" s="54">
        <v>35758</v>
      </c>
      <c r="F30" s="54">
        <v>7474</v>
      </c>
      <c r="G30" s="54">
        <v>1053</v>
      </c>
      <c r="H30" s="57">
        <v>6565</v>
      </c>
    </row>
    <row r="31" spans="1:8" ht="13.8">
      <c r="A31" s="17" t="s">
        <v>2</v>
      </c>
      <c r="B31" s="57">
        <v>49378</v>
      </c>
      <c r="C31" s="54">
        <v>486</v>
      </c>
      <c r="D31" s="54">
        <v>19479</v>
      </c>
      <c r="E31" s="54">
        <v>20844</v>
      </c>
      <c r="F31" s="54">
        <v>3694</v>
      </c>
      <c r="G31" s="54">
        <v>491</v>
      </c>
      <c r="H31" s="57">
        <v>4384</v>
      </c>
    </row>
    <row r="32" spans="1:8" ht="13.8">
      <c r="A32" s="4" t="s">
        <v>3</v>
      </c>
      <c r="B32" s="57">
        <v>49899</v>
      </c>
      <c r="C32" s="54">
        <v>605</v>
      </c>
      <c r="D32" s="54">
        <v>20133</v>
      </c>
      <c r="E32" s="54">
        <v>19333</v>
      </c>
      <c r="F32" s="54">
        <v>4893</v>
      </c>
      <c r="G32" s="54">
        <v>372</v>
      </c>
      <c r="H32" s="57">
        <v>4563</v>
      </c>
    </row>
    <row r="33" spans="1:8" ht="14.4">
      <c r="A33" s="17" t="s">
        <v>4</v>
      </c>
      <c r="B33" s="57">
        <v>29113</v>
      </c>
      <c r="C33" s="54">
        <v>435</v>
      </c>
      <c r="D33" s="54">
        <v>12998</v>
      </c>
      <c r="E33" s="54">
        <v>10155</v>
      </c>
      <c r="F33" s="94" t="s">
        <v>59</v>
      </c>
      <c r="G33" s="54">
        <v>274</v>
      </c>
      <c r="H33" s="57">
        <v>5251</v>
      </c>
    </row>
    <row r="34" spans="1:8" ht="13.8">
      <c r="A34" s="17" t="s">
        <v>5</v>
      </c>
      <c r="B34" s="57">
        <v>61038</v>
      </c>
      <c r="C34" s="54">
        <v>657</v>
      </c>
      <c r="D34" s="54">
        <v>21410</v>
      </c>
      <c r="E34" s="54">
        <v>25835</v>
      </c>
      <c r="F34" s="54">
        <v>7739</v>
      </c>
      <c r="G34" s="54">
        <v>756</v>
      </c>
      <c r="H34" s="57">
        <v>4641</v>
      </c>
    </row>
    <row r="35" spans="1:8" ht="13.8">
      <c r="A35" s="17" t="s">
        <v>6</v>
      </c>
      <c r="B35" s="57">
        <v>65690</v>
      </c>
      <c r="C35" s="54">
        <v>710</v>
      </c>
      <c r="D35" s="54">
        <v>21094</v>
      </c>
      <c r="E35" s="54">
        <v>30879</v>
      </c>
      <c r="F35" s="54">
        <v>6537</v>
      </c>
      <c r="G35" s="54">
        <v>601</v>
      </c>
      <c r="H35" s="57">
        <v>5869</v>
      </c>
    </row>
    <row r="36" spans="1:8" ht="13.8">
      <c r="A36" s="17" t="s">
        <v>7</v>
      </c>
      <c r="B36" s="57">
        <v>198406</v>
      </c>
      <c r="C36" s="54">
        <v>1702</v>
      </c>
      <c r="D36" s="54">
        <v>52503</v>
      </c>
      <c r="E36" s="54">
        <v>104565</v>
      </c>
      <c r="F36" s="54">
        <v>23989</v>
      </c>
      <c r="G36" s="54">
        <v>2375</v>
      </c>
      <c r="H36" s="57">
        <v>13272</v>
      </c>
    </row>
    <row r="37" spans="1:8" ht="13.8">
      <c r="A37" s="17" t="s">
        <v>8</v>
      </c>
      <c r="B37" s="57">
        <v>22324</v>
      </c>
      <c r="C37" s="54">
        <v>154</v>
      </c>
      <c r="D37" s="54">
        <v>10858</v>
      </c>
      <c r="E37" s="54">
        <v>7778</v>
      </c>
      <c r="F37" s="54">
        <v>1450</v>
      </c>
      <c r="G37" s="54">
        <v>186</v>
      </c>
      <c r="H37" s="57">
        <v>1898</v>
      </c>
    </row>
    <row r="38" spans="1:8" ht="13.8">
      <c r="A38" s="17" t="s">
        <v>9</v>
      </c>
      <c r="B38" s="57">
        <v>39621</v>
      </c>
      <c r="C38" s="54">
        <v>335</v>
      </c>
      <c r="D38" s="54">
        <v>17014</v>
      </c>
      <c r="E38" s="54">
        <v>14283</v>
      </c>
      <c r="F38" s="54">
        <v>2724</v>
      </c>
      <c r="G38" s="54">
        <v>362</v>
      </c>
      <c r="H38" s="57">
        <v>4903</v>
      </c>
    </row>
    <row r="39" spans="1:8" ht="13.8">
      <c r="A39" s="17" t="s">
        <v>10</v>
      </c>
      <c r="B39" s="57">
        <v>33102</v>
      </c>
      <c r="C39" s="54">
        <v>278</v>
      </c>
      <c r="D39" s="54">
        <v>15889</v>
      </c>
      <c r="E39" s="54">
        <v>11311</v>
      </c>
      <c r="F39" s="54">
        <v>2436</v>
      </c>
      <c r="G39" s="54">
        <v>303</v>
      </c>
      <c r="H39" s="57">
        <v>2885</v>
      </c>
    </row>
    <row r="40" spans="1:8" ht="13.8">
      <c r="A40" s="17" t="s">
        <v>11</v>
      </c>
      <c r="B40" s="57">
        <v>64467</v>
      </c>
      <c r="C40" s="54">
        <v>609</v>
      </c>
      <c r="D40" s="54">
        <v>22974</v>
      </c>
      <c r="E40" s="54">
        <v>28826</v>
      </c>
      <c r="F40" s="54">
        <v>6959</v>
      </c>
      <c r="G40" s="54">
        <v>611</v>
      </c>
      <c r="H40" s="57">
        <v>4488</v>
      </c>
    </row>
    <row r="41" spans="1:8" ht="13.8">
      <c r="A41" s="17" t="s">
        <v>12</v>
      </c>
      <c r="B41" s="57">
        <v>120804</v>
      </c>
      <c r="C41" s="54">
        <v>1672</v>
      </c>
      <c r="D41" s="54">
        <v>44924</v>
      </c>
      <c r="E41" s="54">
        <v>46122</v>
      </c>
      <c r="F41" s="54">
        <v>12475</v>
      </c>
      <c r="G41" s="54">
        <v>1565</v>
      </c>
      <c r="H41" s="57">
        <v>14046</v>
      </c>
    </row>
    <row r="42" spans="1:8" ht="13.8">
      <c r="A42" s="17" t="s">
        <v>13</v>
      </c>
      <c r="B42" s="57">
        <v>23280</v>
      </c>
      <c r="C42" s="54">
        <v>242</v>
      </c>
      <c r="D42" s="54">
        <v>9494</v>
      </c>
      <c r="E42" s="54">
        <v>8918</v>
      </c>
      <c r="F42" s="54">
        <v>1844</v>
      </c>
      <c r="G42" s="54">
        <v>300</v>
      </c>
      <c r="H42" s="57">
        <v>2482</v>
      </c>
    </row>
    <row r="43" spans="1:8" ht="13.8">
      <c r="A43" s="58" t="s">
        <v>14</v>
      </c>
      <c r="B43" s="57">
        <v>33048</v>
      </c>
      <c r="C43" s="54">
        <v>266</v>
      </c>
      <c r="D43" s="54">
        <v>14732</v>
      </c>
      <c r="E43" s="54">
        <v>13249</v>
      </c>
      <c r="F43" s="54">
        <v>1390</v>
      </c>
      <c r="G43" s="54">
        <v>288</v>
      </c>
      <c r="H43" s="57">
        <v>3123</v>
      </c>
    </row>
    <row r="44" spans="1:8" ht="13.8">
      <c r="A44" s="17" t="s">
        <v>15</v>
      </c>
      <c r="B44" s="57">
        <v>84416</v>
      </c>
      <c r="C44" s="54">
        <v>732</v>
      </c>
      <c r="D44" s="54">
        <v>27261</v>
      </c>
      <c r="E44" s="54">
        <v>36413</v>
      </c>
      <c r="F44" s="54">
        <v>8590</v>
      </c>
      <c r="G44" s="54">
        <v>968</v>
      </c>
      <c r="H44" s="57">
        <v>10452</v>
      </c>
    </row>
    <row r="45" spans="1:8" ht="13.8">
      <c r="A45" s="18" t="s">
        <v>16</v>
      </c>
      <c r="B45" s="57">
        <v>48320</v>
      </c>
      <c r="C45" s="54">
        <v>489</v>
      </c>
      <c r="D45" s="54">
        <v>19744</v>
      </c>
      <c r="E45" s="54">
        <v>20894</v>
      </c>
      <c r="F45" s="54">
        <v>3642</v>
      </c>
      <c r="G45" s="54">
        <v>446</v>
      </c>
      <c r="H45" s="57">
        <v>3105</v>
      </c>
    </row>
    <row r="46" spans="1:8" ht="9" customHeight="1">
      <c r="A46" s="41"/>
      <c r="B46" s="63"/>
      <c r="C46" s="63"/>
      <c r="D46" s="63"/>
      <c r="E46" s="63"/>
      <c r="F46" s="63"/>
      <c r="G46" s="63"/>
      <c r="H46" s="63"/>
    </row>
    <row r="47" spans="1:8" ht="51.75" customHeight="1">
      <c r="A47" s="146" t="s">
        <v>70</v>
      </c>
      <c r="B47" s="146"/>
      <c r="C47" s="146"/>
      <c r="D47" s="146"/>
      <c r="E47" s="146"/>
      <c r="F47" s="146"/>
      <c r="G47" s="146"/>
      <c r="H47" s="146"/>
    </row>
    <row r="48" spans="1:8" ht="28.95" customHeight="1">
      <c r="A48" s="147" t="s">
        <v>51</v>
      </c>
      <c r="B48" s="147"/>
      <c r="C48" s="147"/>
      <c r="D48" s="147"/>
      <c r="E48" s="147"/>
      <c r="F48" s="147"/>
      <c r="G48" s="147"/>
      <c r="H48" s="147"/>
    </row>
    <row r="49" spans="1:8" ht="16.2" customHeight="1">
      <c r="A49" s="64" t="s">
        <v>48</v>
      </c>
      <c r="B49" s="65"/>
      <c r="C49" s="65"/>
      <c r="D49" s="65"/>
      <c r="E49" s="65"/>
      <c r="F49" s="65"/>
      <c r="G49" s="8"/>
      <c r="H49" s="8"/>
    </row>
    <row r="50" spans="1:8" ht="3" customHeight="1">
      <c r="A50" s="66"/>
      <c r="B50" s="66"/>
      <c r="C50" s="66"/>
      <c r="D50" s="66"/>
      <c r="E50" s="66"/>
      <c r="F50" s="66"/>
      <c r="G50" s="67"/>
      <c r="H50" s="67"/>
    </row>
    <row r="51" spans="1:8" ht="54" customHeight="1">
      <c r="A51" s="148" t="s">
        <v>66</v>
      </c>
      <c r="B51" s="148"/>
      <c r="C51" s="148"/>
      <c r="D51" s="148"/>
      <c r="E51" s="148"/>
      <c r="F51" s="148"/>
      <c r="G51" s="148"/>
      <c r="H51" s="148"/>
    </row>
    <row r="52" spans="1:8" ht="30" customHeight="1">
      <c r="A52" s="149" t="s">
        <v>49</v>
      </c>
      <c r="B52" s="149"/>
      <c r="C52" s="149"/>
      <c r="D52" s="149"/>
      <c r="E52" s="149"/>
      <c r="F52" s="149"/>
      <c r="G52" s="149"/>
      <c r="H52" s="149"/>
    </row>
    <row r="53" spans="1:8" ht="15" customHeight="1">
      <c r="A53" s="120" t="s">
        <v>50</v>
      </c>
      <c r="B53" s="121"/>
      <c r="C53" s="121"/>
      <c r="D53" s="122"/>
      <c r="E53" s="122"/>
      <c r="F53" s="122"/>
      <c r="G53" s="39"/>
      <c r="H53" s="39"/>
    </row>
  </sheetData>
  <mergeCells count="10">
    <mergeCell ref="A47:H47"/>
    <mergeCell ref="A48:H48"/>
    <mergeCell ref="A51:H51"/>
    <mergeCell ref="A52:H52"/>
    <mergeCell ref="G1:H1"/>
    <mergeCell ref="A4:A5"/>
    <mergeCell ref="B4:B5"/>
    <mergeCell ref="C4:H4"/>
    <mergeCell ref="A7:H7"/>
    <mergeCell ref="A27:H27"/>
  </mergeCell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8830-468A-4A41-9E73-17F09011EDA4}">
  <dimension ref="A1:E29"/>
  <sheetViews>
    <sheetView tabSelected="1" workbookViewId="0">
      <selection activeCell="E22" sqref="E22"/>
    </sheetView>
  </sheetViews>
  <sheetFormatPr defaultRowHeight="13.2"/>
  <cols>
    <col min="1" max="1" width="25.44140625" customWidth="1"/>
    <col min="2" max="2" width="11" customWidth="1"/>
    <col min="3" max="3" width="11.5546875" customWidth="1"/>
    <col min="4" max="5" width="11.44140625" customWidth="1"/>
  </cols>
  <sheetData>
    <row r="1" spans="1:5" ht="13.8">
      <c r="A1" s="41" t="s">
        <v>65</v>
      </c>
      <c r="B1" s="41"/>
      <c r="C1" s="41"/>
      <c r="D1" s="41"/>
    </row>
    <row r="2" spans="1:5" ht="13.8">
      <c r="A2" s="157" t="s">
        <v>69</v>
      </c>
      <c r="B2" s="157"/>
      <c r="C2" s="157"/>
      <c r="D2" s="157"/>
      <c r="E2" s="37"/>
    </row>
    <row r="3" spans="1:5" ht="12" customHeight="1" thickBot="1">
      <c r="A3" s="68"/>
      <c r="B3" s="60"/>
      <c r="C3" s="69"/>
      <c r="D3" s="69"/>
      <c r="E3" s="69"/>
    </row>
    <row r="4" spans="1:5" ht="22.5" customHeight="1">
      <c r="A4" s="151" t="s">
        <v>35</v>
      </c>
      <c r="B4" s="158" t="s">
        <v>17</v>
      </c>
      <c r="C4" s="160" t="s">
        <v>52</v>
      </c>
      <c r="D4" s="161"/>
      <c r="E4" s="161"/>
    </row>
    <row r="5" spans="1:5" ht="41.25" customHeight="1" thickBot="1">
      <c r="A5" s="138"/>
      <c r="B5" s="159"/>
      <c r="C5" s="70" t="s">
        <v>53</v>
      </c>
      <c r="D5" s="70" t="s">
        <v>54</v>
      </c>
      <c r="E5" s="71" t="s">
        <v>55</v>
      </c>
    </row>
    <row r="6" spans="1:5" ht="9" customHeight="1">
      <c r="A6" s="72"/>
      <c r="B6" s="73"/>
      <c r="C6" s="74"/>
      <c r="D6" s="74"/>
      <c r="E6" s="75"/>
    </row>
    <row r="7" spans="1:5" ht="13.8">
      <c r="A7" s="76" t="s">
        <v>30</v>
      </c>
      <c r="B7" s="114">
        <f>SUM(C7:E7)</f>
        <v>152964</v>
      </c>
      <c r="C7" s="51">
        <v>76936</v>
      </c>
      <c r="D7" s="51">
        <v>1758</v>
      </c>
      <c r="E7" s="52">
        <v>74270</v>
      </c>
    </row>
    <row r="8" spans="1:5" ht="13.8">
      <c r="A8" s="17" t="s">
        <v>1</v>
      </c>
      <c r="B8" s="115">
        <f t="shared" ref="B8:B23" si="0">SUM(C8:E8)</f>
        <v>13508</v>
      </c>
      <c r="C8" s="54">
        <v>6321</v>
      </c>
      <c r="D8" s="54">
        <v>135</v>
      </c>
      <c r="E8" s="55">
        <v>7052</v>
      </c>
    </row>
    <row r="9" spans="1:5" ht="13.8">
      <c r="A9" s="17" t="s">
        <v>2</v>
      </c>
      <c r="B9" s="115">
        <f t="shared" si="0"/>
        <v>10046</v>
      </c>
      <c r="C9" s="54">
        <v>4645</v>
      </c>
      <c r="D9" s="54">
        <v>75</v>
      </c>
      <c r="E9" s="55">
        <v>5326</v>
      </c>
    </row>
    <row r="10" spans="1:5" ht="13.8">
      <c r="A10" s="4" t="s">
        <v>3</v>
      </c>
      <c r="B10" s="115">
        <f t="shared" si="0"/>
        <v>7203</v>
      </c>
      <c r="C10" s="54">
        <v>3603</v>
      </c>
      <c r="D10" s="54">
        <v>81</v>
      </c>
      <c r="E10" s="55">
        <v>3519</v>
      </c>
    </row>
    <row r="11" spans="1:5" ht="13.8">
      <c r="A11" s="17" t="s">
        <v>4</v>
      </c>
      <c r="B11" s="115">
        <f t="shared" si="0"/>
        <v>4982</v>
      </c>
      <c r="C11" s="54">
        <v>2169</v>
      </c>
      <c r="D11" s="54">
        <v>47</v>
      </c>
      <c r="E11" s="55">
        <v>2766</v>
      </c>
    </row>
    <row r="12" spans="1:5" ht="13.8">
      <c r="A12" s="17" t="s">
        <v>5</v>
      </c>
      <c r="B12" s="115">
        <f t="shared" si="0"/>
        <v>9996</v>
      </c>
      <c r="C12" s="54">
        <v>5238</v>
      </c>
      <c r="D12" s="54">
        <v>111</v>
      </c>
      <c r="E12" s="55">
        <v>4647</v>
      </c>
    </row>
    <row r="13" spans="1:5" ht="13.8">
      <c r="A13" s="17" t="s">
        <v>6</v>
      </c>
      <c r="B13" s="115">
        <f t="shared" si="0"/>
        <v>9784</v>
      </c>
      <c r="C13" s="116">
        <v>5488</v>
      </c>
      <c r="D13" s="116">
        <v>170</v>
      </c>
      <c r="E13" s="117">
        <v>4126</v>
      </c>
    </row>
    <row r="14" spans="1:5" ht="13.8">
      <c r="A14" s="17" t="s">
        <v>7</v>
      </c>
      <c r="B14" s="115">
        <f t="shared" si="0"/>
        <v>21321</v>
      </c>
      <c r="C14" s="118">
        <v>12111</v>
      </c>
      <c r="D14" s="118">
        <v>257</v>
      </c>
      <c r="E14" s="119">
        <v>8953</v>
      </c>
    </row>
    <row r="15" spans="1:5" ht="13.8">
      <c r="A15" s="17" t="s">
        <v>8</v>
      </c>
      <c r="B15" s="115">
        <f t="shared" si="0"/>
        <v>3574</v>
      </c>
      <c r="C15" s="118">
        <v>1816</v>
      </c>
      <c r="D15" s="118">
        <v>23</v>
      </c>
      <c r="E15" s="119">
        <v>1735</v>
      </c>
    </row>
    <row r="16" spans="1:5" ht="13.8">
      <c r="A16" s="17" t="s">
        <v>9</v>
      </c>
      <c r="B16" s="115">
        <f t="shared" si="0"/>
        <v>5858</v>
      </c>
      <c r="C16" s="118">
        <v>3181</v>
      </c>
      <c r="D16" s="118">
        <v>89</v>
      </c>
      <c r="E16" s="119">
        <v>2588</v>
      </c>
    </row>
    <row r="17" spans="1:5" ht="13.8">
      <c r="A17" s="17" t="s">
        <v>10</v>
      </c>
      <c r="B17" s="115">
        <f t="shared" si="0"/>
        <v>4892</v>
      </c>
      <c r="C17" s="54">
        <v>2470</v>
      </c>
      <c r="D17" s="54">
        <v>82</v>
      </c>
      <c r="E17" s="55">
        <v>2340</v>
      </c>
    </row>
    <row r="18" spans="1:5" ht="13.8">
      <c r="A18" s="17" t="s">
        <v>11</v>
      </c>
      <c r="B18" s="115">
        <f t="shared" si="0"/>
        <v>10057</v>
      </c>
      <c r="C18" s="116">
        <v>5035</v>
      </c>
      <c r="D18" s="116">
        <v>80</v>
      </c>
      <c r="E18" s="117">
        <v>4942</v>
      </c>
    </row>
    <row r="19" spans="1:5" ht="13.8">
      <c r="A19" s="17" t="s">
        <v>12</v>
      </c>
      <c r="B19" s="115">
        <f t="shared" si="0"/>
        <v>19328</v>
      </c>
      <c r="C19" s="118">
        <v>9690</v>
      </c>
      <c r="D19" s="118">
        <v>309</v>
      </c>
      <c r="E19" s="119">
        <v>9329</v>
      </c>
    </row>
    <row r="20" spans="1:5" ht="13.8">
      <c r="A20" s="17" t="s">
        <v>13</v>
      </c>
      <c r="B20" s="115">
        <f t="shared" si="0"/>
        <v>4504</v>
      </c>
      <c r="C20" s="118">
        <v>2103</v>
      </c>
      <c r="D20" s="118">
        <v>54</v>
      </c>
      <c r="E20" s="119">
        <v>2347</v>
      </c>
    </row>
    <row r="21" spans="1:5" ht="13.8">
      <c r="A21" s="58" t="s">
        <v>14</v>
      </c>
      <c r="B21" s="115">
        <f t="shared" si="0"/>
        <v>5913</v>
      </c>
      <c r="C21" s="54">
        <v>2607</v>
      </c>
      <c r="D21" s="54">
        <v>54</v>
      </c>
      <c r="E21" s="55">
        <v>3252</v>
      </c>
    </row>
    <row r="22" spans="1:5" ht="13.8">
      <c r="A22" s="17" t="s">
        <v>15</v>
      </c>
      <c r="B22" s="115">
        <f t="shared" si="0"/>
        <v>13784</v>
      </c>
      <c r="C22" s="54">
        <v>6783</v>
      </c>
      <c r="D22" s="54">
        <v>147</v>
      </c>
      <c r="E22" s="55">
        <v>6854</v>
      </c>
    </row>
    <row r="23" spans="1:5" ht="13.8">
      <c r="A23" s="18" t="s">
        <v>16</v>
      </c>
      <c r="B23" s="115">
        <f t="shared" si="0"/>
        <v>8214</v>
      </c>
      <c r="C23" s="54">
        <v>3676</v>
      </c>
      <c r="D23" s="54">
        <v>44</v>
      </c>
      <c r="E23" s="55">
        <v>4494</v>
      </c>
    </row>
    <row r="24" spans="1:5" ht="9" customHeight="1">
      <c r="A24" s="1"/>
      <c r="B24" s="40"/>
      <c r="C24" s="40"/>
      <c r="D24" s="40"/>
      <c r="E24" s="40"/>
    </row>
    <row r="25" spans="1:5">
      <c r="A25" s="8" t="s">
        <v>48</v>
      </c>
      <c r="B25" s="77"/>
      <c r="C25" s="77"/>
      <c r="D25" s="77"/>
      <c r="E25" s="77"/>
    </row>
    <row r="26" spans="1:5">
      <c r="A26" s="78" t="s">
        <v>50</v>
      </c>
      <c r="B26" s="77"/>
      <c r="C26" s="77"/>
      <c r="D26" s="77"/>
      <c r="E26" s="77"/>
    </row>
    <row r="27" spans="1:5">
      <c r="A27" s="1"/>
      <c r="B27" s="79"/>
      <c r="C27" s="79"/>
      <c r="D27" s="79"/>
      <c r="E27" s="79"/>
    </row>
    <row r="28" spans="1:5">
      <c r="A28" s="1"/>
      <c r="B28" s="79"/>
      <c r="C28" s="79"/>
      <c r="D28" s="79"/>
      <c r="E28" s="79"/>
    </row>
    <row r="29" spans="1:5">
      <c r="A29" s="1"/>
      <c r="B29" s="79"/>
      <c r="C29" s="79"/>
      <c r="D29" s="79"/>
      <c r="E29" s="79"/>
    </row>
  </sheetData>
  <mergeCells count="4">
    <mergeCell ref="A2:D2"/>
    <mergeCell ref="A4:A5"/>
    <mergeCell ref="B4:B5"/>
    <mergeCell ref="C4: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FF83991E4BDC4E4FA0720441E2B88E6D" ma:contentTypeVersion="" ma:contentTypeDescription="" ma:contentTypeScope="" ma:versionID="4c085abc070ecd47269a6e547f595e09">
  <xsd:schema xmlns:xsd="http://www.w3.org/2001/XMLSchema" xmlns:xs="http://www.w3.org/2001/XMLSchema" xmlns:p="http://schemas.microsoft.com/office/2006/metadata/properties" xmlns:ns1="http://schemas.microsoft.com/sharepoint/v3" xmlns:ns2="1E9983FF-DC4B-4F4E-A072-0441E2B88E6D" targetNamespace="http://schemas.microsoft.com/office/2006/metadata/properties" ma:root="true" ma:fieldsID="261bc03da8b64877da0abdcd3971ff14" ns1:_="" ns2:_="">
    <xsd:import namespace="http://schemas.microsoft.com/sharepoint/v3"/>
    <xsd:import namespace="1E9983FF-DC4B-4F4E-A072-0441E2B88E6D"/>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E9983FF-DC4B-4F4E-A072-0441E2B88E6D"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soba xmlns="1E9983FF-DC4B-4F4E-A072-0441E2B88E6D">STAT\KapczynskaL</Osoba>
    <Odbiorcy2 xmlns="1E9983FF-DC4B-4F4E-A072-0441E2B88E6D" xsi:nil="true"/>
    <NazwaPliku xmlns="1E9983FF-DC4B-4F4E-A072-0441E2B88E6D">RSW_2024_Dzial_03_Wymiar_sprawiedliwosci-KGP.xlsx</NazwaPliku>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0x00FF83991E4BDC4E4FA0720441E2B88E6D</ContentTypeId>
  </documentManagement>
</p:properties>
</file>

<file path=customXml/itemProps1.xml><?xml version="1.0" encoding="utf-8"?>
<ds:datastoreItem xmlns:ds="http://schemas.openxmlformats.org/officeDocument/2006/customXml" ds:itemID="{BC33B127-A562-4769-B813-9695591307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9983FF-DC4B-4F4E-A072-0441E2B88E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977052-F877-4E44-B52A-E548BA01ECC6}">
  <ds:schemaRefs>
    <ds:schemaRef ds:uri="http://www.w3.org/XML/1998/namespace"/>
    <ds:schemaRef ds:uri="http://purl.org/dc/terms/"/>
    <ds:schemaRef ds:uri="http://schemas.microsoft.com/office/2006/documentManagement/types"/>
    <ds:schemaRef ds:uri="http://schemas.microsoft.com/office/2006/metadata/properties"/>
    <ds:schemaRef ds:uri="http://purl.org/dc/dcmitype/"/>
    <ds:schemaRef ds:uri="1E9983FF-DC4B-4F4E-A072-0441E2B88E6D"/>
    <ds:schemaRef ds:uri="http://purl.org/dc/elements/1.1/"/>
    <ds:schemaRef ds:uri="http://schemas.microsoft.com/office/infopath/2007/PartnerControl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1(15)</vt:lpstr>
      <vt:lpstr>2(16)</vt:lpstr>
      <vt:lpstr>3(17)</vt:lpstr>
      <vt:lpstr>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Rajecka Ilona</dc:creator>
  <cp:lastModifiedBy>Jelińska-Hrynkiewicz Joanna</cp:lastModifiedBy>
  <cp:lastPrinted>2024-10-07T08:23:54Z</cp:lastPrinted>
  <dcterms:created xsi:type="dcterms:W3CDTF">2016-07-29T09:26:40Z</dcterms:created>
  <dcterms:modified xsi:type="dcterms:W3CDTF">2024-12-18T07:54:14Z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0x0101005F253E89B8992844AAE9836E71E202A8</vt:lpwstr>
  </property>
</Properties>
</file>