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mfgus01a\D19b\W2\RSW 2024\działy_Excel\"/>
    </mc:Choice>
  </mc:AlternateContent>
  <xr:revisionPtr revIDLastSave="0" documentId="13_ncr:1_{51C005BD-D906-4EB6-B48F-77FD2D3CAB4D}" xr6:coauthVersionLast="36" xr6:coauthVersionMax="36" xr10:uidLastSave="{00000000-0000-0000-0000-000000000000}"/>
  <bookViews>
    <workbookView xWindow="0" yWindow="0" windowWidth="23040" windowHeight="8772" xr2:uid="{9BA54099-6B3E-4D92-A7E6-91C60588ADE8}"/>
  </bookViews>
  <sheets>
    <sheet name="1 (71)" sheetId="1" r:id="rId1"/>
    <sheet name="2 (72)" sheetId="2" r:id="rId2"/>
    <sheet name="3 (73)" sheetId="3" r:id="rId3"/>
    <sheet name="4 (74)" sheetId="4" r:id="rId4"/>
    <sheet name="5 (75)" sheetId="5" r:id="rId5"/>
    <sheet name="6 (76)" sheetId="6" r:id="rId6"/>
    <sheet name="7 (77)" sheetId="7" r:id="rId7"/>
    <sheet name="8 (78)" sheetId="8" r:id="rId8"/>
    <sheet name="9 (79)" sheetId="10" r:id="rId9"/>
    <sheet name="10 (80)" sheetId="11" r:id="rId10"/>
    <sheet name="11 (81)" sheetId="20" r:id="rId11"/>
    <sheet name="12 (82)" sheetId="13" r:id="rId12"/>
    <sheet name="13 (83)" sheetId="14" r:id="rId13"/>
    <sheet name="14 (84)" sheetId="15" r:id="rId14"/>
    <sheet name="15 (85)" sheetId="16" r:id="rId15"/>
  </sheets>
  <externalReferences>
    <externalReference r:id="rId16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20" l="1"/>
  <c r="D9" i="20"/>
  <c r="K12" i="1" l="1"/>
  <c r="J12" i="1"/>
</calcChain>
</file>

<file path=xl/sharedStrings.xml><?xml version="1.0" encoding="utf-8"?>
<sst xmlns="http://schemas.openxmlformats.org/spreadsheetml/2006/main" count="676" uniqueCount="283">
  <si>
    <t>Dział IX.       Ochrona zdrowia i pomoc społeczna</t>
  </si>
  <si>
    <r>
      <t xml:space="preserve">Chapter IX. </t>
    </r>
    <r>
      <rPr>
        <b/>
        <sz val="14"/>
        <color indexed="23"/>
        <rFont val="Arial"/>
        <family val="2"/>
        <charset val="238"/>
      </rPr>
      <t>Health care and social welfare</t>
    </r>
  </si>
  <si>
    <t xml:space="preserve">                         As of 31 December</t>
  </si>
  <si>
    <r>
      <t xml:space="preserve">WOJEWÓDZTWA
</t>
    </r>
    <r>
      <rPr>
        <sz val="10"/>
        <color indexed="23"/>
        <rFont val="Arial"/>
        <family val="2"/>
        <charset val="238"/>
      </rPr>
      <t>VOIVODSHIPS</t>
    </r>
  </si>
  <si>
    <r>
      <t>Lekarze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Doctors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</si>
  <si>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Lekarze dentyści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Dentists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</si>
  <si>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Pielęgniarki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Nurses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</si>
  <si>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posiadający
prawo
wykonywania
zawodu
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entitled
to practise
medical
profession</t>
    </r>
  </si>
  <si>
    <r>
      <t xml:space="preserve">pracujący
</t>
    </r>
    <r>
      <rPr>
        <sz val="10"/>
        <color indexed="23"/>
        <rFont val="Arial"/>
        <family val="2"/>
        <charset val="238"/>
      </rPr>
      <t xml:space="preserve">employed      </t>
    </r>
    <r>
      <rPr>
        <sz val="10"/>
        <rFont val="Arial"/>
        <family val="2"/>
        <charset val="238"/>
      </rPr>
      <t xml:space="preserve">                                                </t>
    </r>
  </si>
  <si>
    <r>
      <t xml:space="preserve">posiadające
prawo
wykonywania
zawodu
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entitled
to practise
medical
profession</t>
    </r>
  </si>
  <si>
    <r>
      <t xml:space="preserve">pracujące    
</t>
    </r>
    <r>
      <rPr>
        <sz val="10"/>
        <color indexed="23"/>
        <rFont val="Arial"/>
        <family val="2"/>
        <charset val="238"/>
      </rPr>
      <t>employed</t>
    </r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</si>
  <si>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</si>
  <si>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</si>
  <si>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</si>
  <si>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</si>
  <si>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</si>
  <si>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</si>
  <si>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</si>
  <si>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</si>
  <si>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</si>
  <si>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</si>
  <si>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</si>
  <si>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</si>
  <si>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</si>
  <si>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</si>
  <si>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</si>
  <si>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</si>
  <si>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                   Stan w dniu 31 grudnia</t>
  </si>
  <si>
    <t xml:space="preserve">                       As of 31 December</t>
  </si>
  <si>
    <r>
      <t xml:space="preserve">Szpitale
</t>
    </r>
    <r>
      <rPr>
        <sz val="10"/>
        <color indexed="23"/>
        <rFont val="Arial"/>
        <family val="2"/>
        <charset val="238"/>
      </rPr>
      <t>Hospitals</t>
    </r>
  </si>
  <si>
    <r>
      <t>Łóżka w szpitalach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 xml:space="preserve">    </t>
    </r>
    <r>
      <rPr>
        <sz val="10"/>
        <color indexed="23"/>
        <rFont val="Arial"/>
        <family val="2"/>
        <charset val="238"/>
      </rPr>
      <t>Beds in hospitals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</si>
  <si>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na 10 tys.
ludności
</t>
    </r>
    <r>
      <rPr>
        <sz val="10"/>
        <color indexed="23"/>
        <rFont val="Arial"/>
        <family val="2"/>
        <charset val="238"/>
      </rPr>
      <t>per 10 thousand
population</t>
    </r>
  </si>
  <si>
    <r>
      <t>w tym na oddziałach</t>
    </r>
    <r>
      <rPr>
        <vertAlign val="superscript"/>
        <sz val="10"/>
        <rFont val="Arial"/>
        <family val="2"/>
        <charset val="238"/>
      </rPr>
      <t xml:space="preserve">     </t>
    </r>
    <r>
      <rPr>
        <sz val="10"/>
        <color indexed="23"/>
        <rFont val="Arial"/>
        <family val="2"/>
        <charset val="238"/>
      </rPr>
      <t>of which in specified wards</t>
    </r>
  </si>
  <si>
    <r>
      <t xml:space="preserve"> kardiolo-
gicznych
</t>
    </r>
    <r>
      <rPr>
        <sz val="10"/>
        <color indexed="23"/>
        <rFont val="Arial"/>
        <family val="2"/>
        <charset val="238"/>
      </rPr>
      <t>cardiological
diseases</t>
    </r>
  </si>
  <si>
    <r>
      <t xml:space="preserve">chirur-
gicznych
</t>
    </r>
    <r>
      <rPr>
        <sz val="10"/>
        <color indexed="23"/>
        <rFont val="Arial"/>
        <family val="2"/>
        <charset val="238"/>
      </rPr>
      <t xml:space="preserve">surgical </t>
    </r>
  </si>
  <si>
    <r>
      <t xml:space="preserve">pedia-
trycznych
</t>
    </r>
    <r>
      <rPr>
        <sz val="10"/>
        <color indexed="23"/>
        <rFont val="Arial"/>
        <family val="2"/>
        <charset val="238"/>
      </rPr>
      <t>paediatric</t>
    </r>
  </si>
  <si>
    <r>
      <rPr>
        <b/>
        <sz val="10"/>
        <rFont val="Arial"/>
        <family val="2"/>
        <charset val="238"/>
      </rPr>
      <t xml:space="preserve">POLSKA </t>
    </r>
    <r>
      <rPr>
        <b/>
        <sz val="10"/>
        <color indexed="23"/>
        <rFont val="Arial"/>
        <family val="2"/>
        <charset val="238"/>
      </rPr>
      <t xml:space="preserve"> POLAND</t>
    </r>
  </si>
  <si>
    <r>
      <t>Łóżka w szpitalach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   </t>
    </r>
    <r>
      <rPr>
        <sz val="10"/>
        <color indexed="23"/>
        <rFont val="Arial"/>
        <family val="2"/>
        <charset val="238"/>
      </rPr>
      <t>Beds in hospitals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</si>
  <si>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ginekolo-
giczno-                                   -położni-
czych                   </t>
    </r>
    <r>
      <rPr>
        <sz val="10"/>
        <color indexed="23"/>
        <rFont val="Arial"/>
        <family val="2"/>
        <charset val="238"/>
      </rPr>
      <t>gynaeco-
logical-                                 -obstetric</t>
    </r>
  </si>
  <si>
    <r>
      <t xml:space="preserve">onkolo-
gicznych
</t>
    </r>
    <r>
      <rPr>
        <sz val="10"/>
        <color indexed="23"/>
        <rFont val="Arial"/>
        <family val="2"/>
        <charset val="238"/>
      </rPr>
      <t>oncological</t>
    </r>
  </si>
  <si>
    <r>
      <t xml:space="preserve">gruźlicy
i chorób
płuc
</t>
    </r>
    <r>
      <rPr>
        <sz val="10"/>
        <color indexed="23"/>
        <rFont val="Arial"/>
        <family val="2"/>
        <charset val="238"/>
      </rPr>
      <t>tubercular
and
pulmo-
nary</t>
    </r>
  </si>
  <si>
    <r>
      <t xml:space="preserve">rehabilita-
cyjnych
</t>
    </r>
    <r>
      <rPr>
        <sz val="10"/>
        <color indexed="23"/>
        <rFont val="Arial"/>
        <family val="2"/>
        <charset val="238"/>
      </rPr>
      <t>rehabili-
tation</t>
    </r>
  </si>
  <si>
    <r>
      <t xml:space="preserve">neonatolo-
gicznych
</t>
    </r>
    <r>
      <rPr>
        <sz val="10"/>
        <color indexed="23"/>
        <rFont val="Arial"/>
        <family val="2"/>
        <charset val="238"/>
      </rPr>
      <t>neonato-
logical</t>
    </r>
  </si>
  <si>
    <r>
      <t>psychia-
trycznych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psychiatric</t>
    </r>
    <r>
      <rPr>
        <vertAlign val="superscript"/>
        <sz val="10"/>
        <color indexed="23"/>
        <rFont val="Arial"/>
        <family val="2"/>
        <charset val="238"/>
      </rPr>
      <t>b</t>
    </r>
  </si>
  <si>
    <r>
      <t xml:space="preserve">ogółem
</t>
    </r>
    <r>
      <rPr>
        <sz val="10"/>
        <color indexed="23"/>
        <rFont val="Arial"/>
        <family val="2"/>
        <charset val="238"/>
      </rPr>
      <t>total</t>
    </r>
  </si>
  <si>
    <r>
      <t xml:space="preserve">Pielęgnacyjno-opiekuńcze
</t>
    </r>
    <r>
      <rPr>
        <sz val="10"/>
        <color indexed="23"/>
        <rFont val="Arial"/>
        <family val="2"/>
        <charset val="238"/>
      </rPr>
      <t>Nursing homes</t>
    </r>
  </si>
  <si>
    <r>
      <t xml:space="preserve">łóżka
</t>
    </r>
    <r>
      <rPr>
        <sz val="10"/>
        <color indexed="23"/>
        <rFont val="Arial"/>
        <family val="2"/>
        <charset val="238"/>
      </rPr>
      <t>beds</t>
    </r>
  </si>
  <si>
    <r>
      <t>pacjenci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patients</t>
    </r>
    <r>
      <rPr>
        <vertAlign val="superscript"/>
        <sz val="10"/>
        <color indexed="23"/>
        <rFont val="Arial"/>
        <family val="2"/>
        <charset val="238"/>
      </rPr>
      <t>b</t>
    </r>
    <r>
      <rPr>
        <sz val="10"/>
        <color indexed="23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  </t>
    </r>
  </si>
  <si>
    <t xml:space="preserve">     Ź r ó d ł o: dane Ministerstwa Zdrowia i Ministerstwa Spraw Wewnętrznych i Administracji.</t>
  </si>
  <si>
    <t xml:space="preserve">     S o u r c e: data of the Ministry of Health and the Ministry of the Interior and Administration.</t>
  </si>
  <si>
    <r>
      <t xml:space="preserve">Hospicja                             
</t>
    </r>
    <r>
      <rPr>
        <sz val="10"/>
        <color indexed="23"/>
        <rFont val="Arial"/>
        <family val="2"/>
        <charset val="238"/>
      </rPr>
      <t xml:space="preserve">Hospices </t>
    </r>
  </si>
  <si>
    <r>
      <t xml:space="preserve">Oddziały opieki paliatywnej
</t>
    </r>
    <r>
      <rPr>
        <sz val="10"/>
        <color indexed="23"/>
        <rFont val="Arial"/>
        <family val="2"/>
        <charset val="238"/>
      </rPr>
      <t xml:space="preserve">Palliative care wards  </t>
    </r>
  </si>
  <si>
    <r>
      <t>pacjenci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>patients</t>
    </r>
    <r>
      <rPr>
        <vertAlign val="superscript"/>
        <sz val="10"/>
        <color indexed="23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  </t>
    </r>
  </si>
  <si>
    <r>
      <t xml:space="preserve">łóżka           </t>
    </r>
    <r>
      <rPr>
        <sz val="10"/>
        <color indexed="23"/>
        <rFont val="Arial"/>
        <family val="2"/>
        <charset val="238"/>
      </rPr>
      <t>beds</t>
    </r>
  </si>
  <si>
    <r>
      <t>pacjenci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patients</t>
    </r>
    <r>
      <rPr>
        <vertAlign val="superscript"/>
        <sz val="10"/>
        <color indexed="23"/>
        <rFont val="Arial"/>
        <family val="2"/>
        <charset val="238"/>
      </rPr>
      <t>a</t>
    </r>
    <r>
      <rPr>
        <sz val="10"/>
        <color indexed="23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  </t>
    </r>
  </si>
  <si>
    <t xml:space="preserve">     Ź r ó d ł o: dane Ministerstwa Zdrowia.</t>
  </si>
  <si>
    <t xml:space="preserve">     S o u r c e: data of the Ministry of Health.</t>
  </si>
  <si>
    <t>–</t>
  </si>
  <si>
    <r>
      <t xml:space="preserve">WOJEWÓDZTWA
</t>
    </r>
    <r>
      <rPr>
        <sz val="10"/>
        <color indexed="55"/>
        <rFont val="Arial"/>
        <family val="2"/>
        <charset val="238"/>
      </rPr>
      <t>VOIVODSHIPS</t>
    </r>
  </si>
  <si>
    <r>
      <t xml:space="preserve">Szpitale psychiatryczne
</t>
    </r>
    <r>
      <rPr>
        <sz val="10"/>
        <color indexed="55"/>
        <rFont val="Arial"/>
        <family val="2"/>
        <charset val="238"/>
      </rPr>
      <t>Psychiatric hospitals</t>
    </r>
  </si>
  <si>
    <r>
      <t xml:space="preserve">Ośrodki leczenia
odwykowego alkoholowego
</t>
    </r>
    <r>
      <rPr>
        <sz val="10"/>
        <color indexed="55"/>
        <rFont val="Arial"/>
        <family val="2"/>
        <charset val="238"/>
      </rPr>
      <t>Alcohol detoxification
centres</t>
    </r>
  </si>
  <si>
    <r>
      <t xml:space="preserve">placówki
</t>
    </r>
    <r>
      <rPr>
        <sz val="10"/>
        <color indexed="55"/>
        <rFont val="Arial"/>
        <family val="2"/>
        <charset val="238"/>
      </rPr>
      <t>facilities</t>
    </r>
  </si>
  <si>
    <r>
      <t xml:space="preserve">łóżka
</t>
    </r>
    <r>
      <rPr>
        <sz val="10"/>
        <color indexed="55"/>
        <rFont val="Arial"/>
        <family val="2"/>
        <charset val="238"/>
      </rPr>
      <t>beds</t>
    </r>
  </si>
  <si>
    <t xml:space="preserve">                          As of 31 December</t>
  </si>
  <si>
    <r>
      <t>Praktyki lekarskie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Doctor's practices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</si>
  <si>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Porady udzielone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>Consultations provided</t>
    </r>
    <r>
      <rPr>
        <vertAlign val="superscript"/>
        <sz val="10"/>
        <color indexed="23"/>
        <rFont val="Arial"/>
        <family val="2"/>
        <charset val="238"/>
      </rPr>
      <t>b</t>
    </r>
  </si>
  <si>
    <r>
      <rPr>
        <sz val="10"/>
        <color indexed="8"/>
        <rFont val="Arial"/>
        <family val="2"/>
        <charset val="238"/>
      </rPr>
      <t xml:space="preserve">ogółem 
</t>
    </r>
    <r>
      <rPr>
        <sz val="10"/>
        <color indexed="55"/>
        <rFont val="Arial"/>
        <family val="2"/>
        <charset val="238"/>
      </rPr>
      <t>total</t>
    </r>
  </si>
  <si>
    <r>
      <t xml:space="preserve">w tym
na wsi
</t>
    </r>
    <r>
      <rPr>
        <sz val="10"/>
        <color indexed="55"/>
        <rFont val="Arial"/>
        <family val="2"/>
        <charset val="238"/>
      </rPr>
      <t>of which
in rural
areas</t>
    </r>
  </si>
  <si>
    <r>
      <t>o</t>
    </r>
    <r>
      <rPr>
        <sz val="10"/>
        <color indexed="8"/>
        <rFont val="Arial"/>
        <family val="2"/>
        <charset val="238"/>
      </rPr>
      <t xml:space="preserve">gółem 
</t>
    </r>
    <r>
      <rPr>
        <sz val="10"/>
        <color indexed="55"/>
        <rFont val="Arial"/>
        <family val="2"/>
        <charset val="238"/>
      </rPr>
      <t>total</t>
    </r>
  </si>
  <si>
    <r>
      <t>lekarskie</t>
    </r>
    <r>
      <rPr>
        <vertAlign val="superscript"/>
        <sz val="10"/>
        <color indexed="8"/>
        <rFont val="Arial"/>
        <family val="2"/>
        <charset val="238"/>
      </rPr>
      <t xml:space="preserve">c   </t>
    </r>
    <r>
      <rPr>
        <vertAlign val="superscript"/>
        <sz val="10"/>
        <color indexed="55"/>
        <rFont val="Arial"/>
        <family val="2"/>
        <charset val="238"/>
      </rPr>
      <t xml:space="preserve">   </t>
    </r>
    <r>
      <rPr>
        <sz val="10"/>
        <color indexed="55"/>
        <rFont val="Arial"/>
        <family val="2"/>
        <charset val="238"/>
      </rPr>
      <t>doctors</t>
    </r>
    <r>
      <rPr>
        <vertAlign val="superscript"/>
        <sz val="10"/>
        <color indexed="55"/>
        <rFont val="Arial"/>
        <family val="2"/>
        <charset val="238"/>
      </rPr>
      <t>c</t>
    </r>
  </si>
  <si>
    <r>
      <t xml:space="preserve">stomato-
logiczne
</t>
    </r>
    <r>
      <rPr>
        <sz val="10"/>
        <color indexed="55"/>
        <rFont val="Arial"/>
        <family val="2"/>
        <charset val="238"/>
      </rPr>
      <t>stomato-
logical</t>
    </r>
  </si>
  <si>
    <r>
      <t xml:space="preserve">razem
</t>
    </r>
    <r>
      <rPr>
        <sz val="10"/>
        <color indexed="55"/>
        <rFont val="Arial"/>
        <family val="2"/>
        <charset val="238"/>
      </rPr>
      <t>total</t>
    </r>
  </si>
  <si>
    <r>
      <t xml:space="preserve">w tym w opiece
zdrowotnej
</t>
    </r>
    <r>
      <rPr>
        <sz val="10"/>
        <color indexed="55"/>
        <rFont val="Arial"/>
        <family val="2"/>
        <charset val="238"/>
      </rPr>
      <t>of which
in health care</t>
    </r>
  </si>
  <si>
    <r>
      <t xml:space="preserve">podsta-
wowej
</t>
    </r>
    <r>
      <rPr>
        <sz val="10"/>
        <color indexed="55"/>
        <rFont val="Arial"/>
        <family val="2"/>
        <charset val="238"/>
      </rPr>
      <t xml:space="preserve">primary </t>
    </r>
  </si>
  <si>
    <r>
      <t xml:space="preserve">w tys.    </t>
    </r>
    <r>
      <rPr>
        <sz val="10"/>
        <color indexed="55"/>
        <rFont val="Arial"/>
        <family val="2"/>
        <charset val="238"/>
      </rPr>
      <t xml:space="preserve"> in thousands</t>
    </r>
  </si>
  <si>
    <t xml:space="preserve">     Ź r ó d ł o: dane Ministerstwa Zdrowia, Ministerstwa Spraw Wewnętrznych i Administracji oraz Głównego Urzędu Statystycznego. </t>
  </si>
  <si>
    <t xml:space="preserve">     S o u r c e: data of the Ministry of Health, the Ministry of the Interior and Administration and Statistics Poland.</t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</si>
  <si>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grand
total</t>
    </r>
  </si>
  <si>
    <t xml:space="preserve"> </t>
  </si>
  <si>
    <r>
      <t xml:space="preserve">Zespoły ratownictwa medycznego         
</t>
    </r>
    <r>
      <rPr>
        <sz val="10"/>
        <color indexed="23"/>
        <rFont val="Arial"/>
        <family val="2"/>
        <charset val="238"/>
      </rPr>
      <t>Emergency rescue teams</t>
    </r>
  </si>
  <si>
    <r>
      <t>Ratownicy
medyczni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>Emergency
medical technicians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</si>
  <si>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Izby
przyjęć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Admission
rooms</t>
    </r>
    <r>
      <rPr>
        <vertAlign val="superscript"/>
        <sz val="10"/>
        <color indexed="23"/>
        <rFont val="Arial"/>
        <family val="2"/>
        <charset val="238"/>
      </rPr>
      <t>b</t>
    </r>
  </si>
  <si>
    <r>
      <t>Wyjazdy
na miejsce
zdarzenia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Calls to the
occurrence
places</t>
    </r>
    <r>
      <rPr>
        <vertAlign val="superscript"/>
        <sz val="10"/>
        <color indexed="23"/>
        <rFont val="Arial"/>
        <family val="2"/>
        <charset val="238"/>
      </rPr>
      <t>c</t>
    </r>
  </si>
  <si>
    <r>
      <t>Centra
krwio-
dawstwa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>Blood
centres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</si>
  <si>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Oddziały
terenowe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>Local
collection
sites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</si>
  <si>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Krwiodawcy
</t>
    </r>
    <r>
      <rPr>
        <sz val="10"/>
        <color indexed="23"/>
        <rFont val="Arial"/>
        <family val="2"/>
        <charset val="238"/>
      </rPr>
      <t>Blood donors</t>
    </r>
  </si>
  <si>
    <r>
      <t>Pobrana
krew 
pełna        
(liczba
donacji)</t>
    </r>
    <r>
      <rPr>
        <vertAlign val="superscript"/>
        <sz val="10"/>
        <rFont val="Arial"/>
        <family val="2"/>
        <charset val="238"/>
      </rPr>
      <t xml:space="preserve">b </t>
    </r>
    <r>
      <rPr>
        <sz val="10"/>
        <rFont val="Arial"/>
        <family val="2"/>
        <charset val="238"/>
      </rPr>
      <t xml:space="preserve">                                                               </t>
    </r>
    <r>
      <rPr>
        <sz val="10"/>
        <color indexed="23"/>
        <rFont val="Arial"/>
        <family val="2"/>
        <charset val="238"/>
      </rPr>
      <t>Whole
blood taken 
(number of
collected
donations)</t>
    </r>
    <r>
      <rPr>
        <vertAlign val="superscript"/>
        <sz val="10"/>
        <color indexed="23"/>
        <rFont val="Arial"/>
        <family val="2"/>
        <charset val="238"/>
      </rPr>
      <t>b</t>
    </r>
  </si>
  <si>
    <r>
      <t xml:space="preserve">Wyprodukowano
(liczba jednostek)
</t>
    </r>
    <r>
      <rPr>
        <sz val="10"/>
        <color indexed="23"/>
        <rFont val="Arial"/>
        <family val="2"/>
        <charset val="238"/>
      </rPr>
      <t>Number
of prepared units</t>
    </r>
  </si>
  <si>
    <r>
      <t xml:space="preserve">w tym
honorowi
</t>
    </r>
    <r>
      <rPr>
        <sz val="10"/>
        <color indexed="23"/>
        <rFont val="Arial"/>
        <family val="2"/>
        <charset val="238"/>
      </rPr>
      <t>of which
voluntary</t>
    </r>
  </si>
  <si>
    <r>
      <t>koncentrat
krwinek
czerwonych
(KKCz)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>red blood
cell con-
centrate
(RBCC)</t>
    </r>
    <r>
      <rPr>
        <vertAlign val="superscript"/>
        <sz val="10"/>
        <color indexed="23"/>
        <rFont val="Arial"/>
        <family val="2"/>
        <charset val="238"/>
      </rPr>
      <t>c</t>
    </r>
  </si>
  <si>
    <r>
      <t>osocze
świeżo
mrożone
(FFP)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fresh
frozen
plasma
(FFP)</t>
    </r>
    <r>
      <rPr>
        <vertAlign val="superscript"/>
        <sz val="10"/>
        <color indexed="23"/>
        <rFont val="Arial"/>
        <family val="2"/>
        <charset val="238"/>
      </rPr>
      <t>d</t>
    </r>
  </si>
  <si>
    <t xml:space="preserve">     a Stan w dniu 31 grudnia. b Donacja to pobranie krwi lub jej skladnika do celów klinicznych, diagnostycznych lub </t>
  </si>
  <si>
    <t xml:space="preserve">produkcyjnych. c Jedna jednostka koncentratu krwinek czerwonych równa się w przybliżeniu 250 ml, jeden litr koncentratu </t>
  </si>
  <si>
    <t xml:space="preserve">      U w a g a.  W podziale według województw nie uwzględniono danych Ministerstwa Obrony Narodowej i Ministerstwa Spraw</t>
  </si>
  <si>
    <t xml:space="preserve"> Wewnętrznych i Administracji.</t>
  </si>
  <si>
    <t xml:space="preserve">      Ź r ó d ł o: dane Narodowego Centrum Krwi.</t>
  </si>
  <si>
    <t xml:space="preserve">     a As of 31 December. b Donation is a collection of  blood or blood components for clinical, diagnostic or manufacturing</t>
  </si>
  <si>
    <t xml:space="preserve">      N o t e. Data by voivodships excluding data of the Ministry of National Defence and the Ministry of the Interior</t>
  </si>
  <si>
    <t xml:space="preserve"> and Administration.</t>
  </si>
  <si>
    <t xml:space="preserve">      S o u r c e: data of the National Blood Centre.</t>
  </si>
  <si>
    <r>
      <rPr>
        <sz val="10"/>
        <rFont val="Arial"/>
        <family val="2"/>
        <charset val="238"/>
      </rPr>
      <t xml:space="preserve">Wirusowe zapalenie
opon
mózgowych </t>
    </r>
    <r>
      <rPr>
        <strike/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Viral
meningitis</t>
    </r>
  </si>
  <si>
    <r>
      <t xml:space="preserve">Ogółem
</t>
    </r>
    <r>
      <rPr>
        <sz val="10"/>
        <color indexed="55"/>
        <rFont val="Arial"/>
        <family val="2"/>
        <charset val="238"/>
      </rPr>
      <t xml:space="preserve">Total </t>
    </r>
  </si>
  <si>
    <r>
      <t xml:space="preserve">W tym według umiejscowienia     </t>
    </r>
    <r>
      <rPr>
        <sz val="10"/>
        <color indexed="23"/>
        <rFont val="Arial"/>
        <family val="2"/>
        <charset val="238"/>
      </rPr>
      <t xml:space="preserve">Of which by site </t>
    </r>
  </si>
  <si>
    <r>
      <t xml:space="preserve">warga, jama ustna 
i gardło
</t>
    </r>
    <r>
      <rPr>
        <sz val="10"/>
        <color indexed="23"/>
        <rFont val="Arial"/>
        <family val="2"/>
        <charset val="238"/>
      </rPr>
      <t xml:space="preserve">lip, oral cavity and pharynx
</t>
    </r>
  </si>
  <si>
    <r>
      <t xml:space="preserve">czerniak 
i inne nowo-twory złośliwe skóry
</t>
    </r>
    <r>
      <rPr>
        <sz val="9"/>
        <color indexed="23"/>
        <rFont val="Arial"/>
        <family val="2"/>
        <charset val="238"/>
      </rPr>
      <t>melanoma and other malignant neoplasms of skin</t>
    </r>
  </si>
  <si>
    <r>
      <t xml:space="preserve">narządy płciowe
</t>
    </r>
    <r>
      <rPr>
        <sz val="9"/>
        <color indexed="23"/>
        <rFont val="Arial"/>
        <family val="2"/>
        <charset val="238"/>
      </rPr>
      <t>genital organs</t>
    </r>
  </si>
  <si>
    <r>
      <t xml:space="preserve">układ moczowy
</t>
    </r>
    <r>
      <rPr>
        <sz val="9"/>
        <color indexed="23"/>
        <rFont val="Arial"/>
        <family val="2"/>
        <charset val="238"/>
      </rPr>
      <t>urinary tract</t>
    </r>
  </si>
  <si>
    <r>
      <t xml:space="preserve">tarczyca
 i inne gruczoły wydzielania wewnę-trznego
</t>
    </r>
    <r>
      <rPr>
        <sz val="9"/>
        <color indexed="23"/>
        <rFont val="Arial"/>
        <family val="2"/>
        <charset val="238"/>
      </rPr>
      <t>thyroid and other endocrine glands</t>
    </r>
  </si>
  <si>
    <r>
      <t xml:space="preserve">tkanka limfatyczna, krwiotwórcza 
i tkanka pokrewna
</t>
    </r>
    <r>
      <rPr>
        <sz val="9"/>
        <color indexed="23"/>
        <rFont val="Arial"/>
        <family val="2"/>
        <charset val="238"/>
      </rPr>
      <t>lymphoid haemato-poietic and related tissue</t>
    </r>
  </si>
  <si>
    <t xml:space="preserve">     Ź r ó d ł o: dane Narodowego Instytutu Onkologii im. Marii Skłodowskiej-Curie – Państwowego Instytutu Badawczego.</t>
  </si>
  <si>
    <t xml:space="preserve">     S o u r c e: data of the Maria Sklodowska-Curie National Research Institute of Oncology.</t>
  </si>
  <si>
    <r>
      <t xml:space="preserve">WOJEWÓDZTWA </t>
    </r>
    <r>
      <rPr>
        <sz val="10"/>
        <color indexed="55"/>
        <rFont val="Arial"/>
        <family val="2"/>
        <charset val="238"/>
      </rPr>
      <t>VOIVODSHIPS</t>
    </r>
  </si>
  <si>
    <r>
      <t xml:space="preserve">Żłobki            
</t>
    </r>
    <r>
      <rPr>
        <sz val="10"/>
        <color indexed="55"/>
        <rFont val="Arial"/>
        <family val="2"/>
        <charset val="238"/>
      </rPr>
      <t>Nurseries</t>
    </r>
  </si>
  <si>
    <r>
      <t xml:space="preserve">Kluby
dziecięce </t>
    </r>
    <r>
      <rPr>
        <sz val="10"/>
        <color indexed="23"/>
        <rFont val="Arial"/>
        <family val="2"/>
        <charset val="238"/>
      </rPr>
      <t>Children's
clubs</t>
    </r>
  </si>
  <si>
    <r>
      <t xml:space="preserve">POLSKA   </t>
    </r>
    <r>
      <rPr>
        <b/>
        <sz val="10"/>
        <color indexed="23"/>
        <rFont val="Arial"/>
        <family val="2"/>
        <charset val="238"/>
      </rPr>
      <t>POLAND</t>
    </r>
  </si>
  <si>
    <t xml:space="preserve">                          Stan w dniu 31 grudnia</t>
  </si>
  <si>
    <r>
      <t xml:space="preserve">WOJEWÓDZTWA           
</t>
    </r>
    <r>
      <rPr>
        <sz val="9"/>
        <color indexed="23"/>
        <rFont val="Arial"/>
        <family val="2"/>
        <charset val="238"/>
      </rPr>
      <t>VOIVODSHIPS</t>
    </r>
  </si>
  <si>
    <r>
      <t xml:space="preserve">Placówki opiekuńczo-wychowawcze     </t>
    </r>
    <r>
      <rPr>
        <sz val="9"/>
        <color indexed="23"/>
        <rFont val="Arial"/>
        <family val="2"/>
        <charset val="238"/>
      </rPr>
      <t>Care and education  centres</t>
    </r>
  </si>
  <si>
    <r>
      <t xml:space="preserve">interwencyjne  </t>
    </r>
    <r>
      <rPr>
        <sz val="9"/>
        <color indexed="23"/>
        <rFont val="Arial"/>
        <family val="2"/>
        <charset val="238"/>
      </rPr>
      <t xml:space="preserve">  intervention </t>
    </r>
    <r>
      <rPr>
        <vertAlign val="superscript"/>
        <sz val="9"/>
        <color indexed="23"/>
        <rFont val="Arial"/>
        <family val="2"/>
        <charset val="238"/>
      </rPr>
      <t xml:space="preserve"> </t>
    </r>
  </si>
  <si>
    <r>
      <t xml:space="preserve">rodzinne    </t>
    </r>
    <r>
      <rPr>
        <sz val="9"/>
        <color indexed="23"/>
        <rFont val="Arial"/>
        <family val="2"/>
        <charset val="238"/>
      </rPr>
      <t xml:space="preserve">family </t>
    </r>
    <r>
      <rPr>
        <vertAlign val="superscript"/>
        <sz val="9"/>
        <color indexed="23"/>
        <rFont val="Arial"/>
        <family val="2"/>
        <charset val="238"/>
      </rPr>
      <t xml:space="preserve"> </t>
    </r>
  </si>
  <si>
    <r>
      <t xml:space="preserve">placówki
</t>
    </r>
    <r>
      <rPr>
        <sz val="9"/>
        <color indexed="23"/>
        <rFont val="Arial"/>
        <family val="2"/>
        <charset val="238"/>
      </rPr>
      <t>centres</t>
    </r>
  </si>
  <si>
    <r>
      <t xml:space="preserve">wychowankowie     </t>
    </r>
    <r>
      <rPr>
        <sz val="9"/>
        <color indexed="23"/>
        <rFont val="Arial"/>
        <family val="2"/>
        <charset val="238"/>
      </rPr>
      <t>residents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</si>
  <si>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</si>
  <si>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 ciągu
roku
</t>
    </r>
    <r>
      <rPr>
        <sz val="9"/>
        <color indexed="23"/>
        <rFont val="Arial"/>
        <family val="2"/>
        <charset val="238"/>
      </rPr>
      <t>during
the year</t>
    </r>
  </si>
  <si>
    <r>
      <t xml:space="preserve">sieroty
i pół-
sieroty
</t>
    </r>
    <r>
      <rPr>
        <sz val="9"/>
        <color indexed="23"/>
        <rFont val="Arial"/>
        <family val="2"/>
        <charset val="238"/>
      </rPr>
      <t>orphans
and
semi-
-orphans</t>
    </r>
  </si>
  <si>
    <r>
      <t xml:space="preserve">w wieku
0–3 lata
</t>
    </r>
    <r>
      <rPr>
        <sz val="9"/>
        <color indexed="23"/>
        <rFont val="Arial"/>
        <family val="2"/>
        <charset val="238"/>
      </rPr>
      <t>at the
age of  
 0–3</t>
    </r>
  </si>
  <si>
    <r>
      <t>łączące zadania placówek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combining tasks of the centres</t>
    </r>
    <r>
      <rPr>
        <vertAlign val="superscript"/>
        <sz val="9"/>
        <color indexed="23"/>
        <rFont val="Arial"/>
        <family val="2"/>
        <charset val="238"/>
      </rPr>
      <t>b</t>
    </r>
  </si>
  <si>
    <t xml:space="preserve">POLSKA   </t>
  </si>
  <si>
    <r>
      <t xml:space="preserve">WOJEWÓDZTWA           
</t>
    </r>
    <r>
      <rPr>
        <sz val="10"/>
        <color indexed="23"/>
        <rFont val="Arial"/>
        <family val="2"/>
        <charset val="238"/>
      </rPr>
      <t>VOIVODSHIPS</t>
    </r>
  </si>
  <si>
    <r>
      <t xml:space="preserve">Rodziny zastępcze
spokrewnione
</t>
    </r>
    <r>
      <rPr>
        <sz val="9"/>
        <color indexed="23"/>
        <rFont val="Arial"/>
        <family val="2"/>
        <charset val="238"/>
      </rPr>
      <t>Related
foster families</t>
    </r>
  </si>
  <si>
    <r>
      <t xml:space="preserve">Rodziny zastępcze
niezawodowe
</t>
    </r>
    <r>
      <rPr>
        <sz val="9"/>
        <color indexed="23"/>
        <rFont val="Arial"/>
        <family val="2"/>
        <charset val="238"/>
      </rPr>
      <t xml:space="preserve">Non-professional
foster families          </t>
    </r>
    <r>
      <rPr>
        <sz val="9"/>
        <rFont val="Arial"/>
        <family val="2"/>
        <charset val="238"/>
      </rPr>
      <t xml:space="preserve">          </t>
    </r>
  </si>
  <si>
    <r>
      <t>Rodziny zastępcze
zawodowe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Professional
foster families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         </t>
    </r>
    <r>
      <rPr>
        <sz val="9"/>
        <rFont val="Arial"/>
        <family val="2"/>
        <charset val="238"/>
      </rPr>
      <t xml:space="preserve">                          </t>
    </r>
  </si>
  <si>
    <r>
      <t xml:space="preserve">Rodzinne domy
dziecka
</t>
    </r>
    <r>
      <rPr>
        <sz val="9"/>
        <color indexed="23"/>
        <rFont val="Arial"/>
        <family val="2"/>
        <charset val="238"/>
      </rPr>
      <t xml:space="preserve">Foster homes    </t>
    </r>
    <r>
      <rPr>
        <sz val="9"/>
        <rFont val="Arial"/>
        <family val="2"/>
        <charset val="238"/>
      </rPr>
      <t xml:space="preserve">                               </t>
    </r>
  </si>
  <si>
    <r>
      <t xml:space="preserve">liczba
rodzin
</t>
    </r>
    <r>
      <rPr>
        <sz val="9"/>
        <color indexed="23"/>
        <rFont val="Arial"/>
        <family val="2"/>
        <charset val="238"/>
      </rPr>
      <t>number
of foster
families</t>
    </r>
  </si>
  <si>
    <r>
      <t>dzieci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indexed="23"/>
        <rFont val="Arial"/>
        <family val="2"/>
        <charset val="238"/>
      </rPr>
      <t>children</t>
    </r>
    <r>
      <rPr>
        <vertAlign val="superscript"/>
        <sz val="9"/>
        <rFont val="Arial"/>
        <family val="2"/>
        <charset val="238"/>
      </rPr>
      <t xml:space="preserve">b  </t>
    </r>
  </si>
  <si>
    <r>
      <t xml:space="preserve">Domy i zakłady
(bez filii)
</t>
    </r>
    <r>
      <rPr>
        <sz val="10"/>
        <color indexed="23"/>
        <rFont val="Arial"/>
        <family val="2"/>
        <charset val="238"/>
      </rPr>
      <t>Homes and
facilities
(excluding 
branches)</t>
    </r>
  </si>
  <si>
    <r>
      <t>Miejsca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>Places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</si>
  <si>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Mieszkańcy</t>
    </r>
    <r>
      <rPr>
        <vertAlign val="superscript"/>
        <sz val="10"/>
        <rFont val="Arial"/>
        <family val="2"/>
        <charset val="238"/>
      </rPr>
      <t xml:space="preserve">a   </t>
    </r>
    <r>
      <rPr>
        <sz val="10"/>
        <rFont val="Arial"/>
        <family val="2"/>
        <charset val="238"/>
      </rPr>
      <t xml:space="preserve">  </t>
    </r>
    <r>
      <rPr>
        <sz val="10"/>
        <color indexed="23"/>
        <rFont val="Arial"/>
        <family val="2"/>
        <charset val="238"/>
      </rPr>
      <t>Residents</t>
    </r>
    <r>
      <rPr>
        <vertAlign val="superscript"/>
        <sz val="10"/>
        <color indexed="23"/>
        <rFont val="Arial"/>
        <family val="2"/>
        <charset val="238"/>
      </rPr>
      <t>a</t>
    </r>
  </si>
  <si>
    <t xml:space="preserve">    a  Łącznie z filiami.  </t>
  </si>
  <si>
    <t xml:space="preserve">    a  Including branches. </t>
  </si>
  <si>
    <r>
      <t xml:space="preserve">POLSKA </t>
    </r>
    <r>
      <rPr>
        <b/>
        <sz val="10"/>
        <color theme="0" tint="-0.499984740745262"/>
        <rFont val="Arial"/>
        <family val="2"/>
        <charset val="238"/>
      </rPr>
      <t xml:space="preserve"> POLAND</t>
    </r>
  </si>
  <si>
    <r>
      <t xml:space="preserve">pierś/sutek 
</t>
    </r>
    <r>
      <rPr>
        <sz val="9"/>
        <color indexed="23"/>
        <rFont val="Arial"/>
        <family val="2"/>
        <charset val="238"/>
      </rPr>
      <t>breast</t>
    </r>
  </si>
  <si>
    <r>
      <rPr>
        <sz val="9"/>
        <rFont val="Arial"/>
        <family val="2"/>
        <charset val="238"/>
      </rPr>
      <t>oko, mózg inne części centralnego układu nerwo-wego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eye, brain and other parts of central nervous system</t>
    </r>
  </si>
  <si>
    <r>
      <t>Położne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Midwives</t>
    </r>
    <r>
      <rPr>
        <vertAlign val="superscript"/>
        <sz val="10"/>
        <color rgb="FF808080"/>
        <rFont val="Arial"/>
        <family val="2"/>
        <charset val="238"/>
      </rPr>
      <t>a</t>
    </r>
  </si>
  <si>
    <r>
      <t xml:space="preserve">narządy trawienne
</t>
    </r>
    <r>
      <rPr>
        <sz val="9"/>
        <color indexed="23"/>
        <rFont val="Arial"/>
        <family val="2"/>
        <charset val="238"/>
      </rPr>
      <t>digestive organs</t>
    </r>
  </si>
  <si>
    <r>
      <t xml:space="preserve">Wirusowe zapalenie wątroby
</t>
    </r>
    <r>
      <rPr>
        <sz val="10"/>
        <color indexed="23"/>
        <rFont val="Arial"/>
        <family val="2"/>
        <charset val="238"/>
      </rPr>
      <t xml:space="preserve">Viral hepatitis
</t>
    </r>
  </si>
  <si>
    <r>
      <t xml:space="preserve">Świnka
(zapalenie
przyusznic
nagminne)
</t>
    </r>
    <r>
      <rPr>
        <sz val="10"/>
        <color indexed="23"/>
        <rFont val="Arial"/>
        <family val="2"/>
        <charset val="238"/>
      </rPr>
      <t>Mumps</t>
    </r>
  </si>
  <si>
    <r>
      <rPr>
        <sz val="10"/>
        <rFont val="Arial"/>
        <family val="2"/>
        <charset val="238"/>
      </rPr>
      <t xml:space="preserve">Różyczka
</t>
    </r>
    <r>
      <rPr>
        <sz val="10"/>
        <color indexed="23"/>
        <rFont val="Arial"/>
        <family val="2"/>
        <charset val="238"/>
      </rPr>
      <t>Rubella</t>
    </r>
  </si>
  <si>
    <r>
      <t xml:space="preserve">narządy oddechowe
i klatki piersiowej 
</t>
    </r>
    <r>
      <rPr>
        <sz val="9"/>
        <color indexed="23"/>
        <rFont val="Arial"/>
        <family val="2"/>
        <charset val="238"/>
      </rPr>
      <t>respiratory and intrath-
oracic organs</t>
    </r>
  </si>
  <si>
    <r>
      <t xml:space="preserve">liczba
domów
</t>
    </r>
    <r>
      <rPr>
        <sz val="9"/>
        <color theme="0" tint="-0.499984740745262"/>
        <rFont val="Arial"/>
        <family val="2"/>
        <charset val="238"/>
      </rPr>
      <t>number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foster
homes</t>
    </r>
  </si>
  <si>
    <r>
      <t xml:space="preserve">Zapalenie jelit wywołane przez </t>
    </r>
    <r>
      <rPr>
        <sz val="10"/>
        <color theme="0" tint="-0.499984740745262"/>
        <rFont val="Arial"/>
        <family val="2"/>
        <charset val="238"/>
      </rPr>
      <t>Enteritis caused by</t>
    </r>
  </si>
  <si>
    <r>
      <t xml:space="preserve">rotawirusy
</t>
    </r>
    <r>
      <rPr>
        <sz val="10"/>
        <color theme="0" tint="-0.499984740745262"/>
        <rFont val="Arial"/>
        <family val="2"/>
        <charset val="238"/>
      </rPr>
      <t>rotaviruses</t>
    </r>
  </si>
  <si>
    <r>
      <t xml:space="preserve">Salmonello-
zy ogółem
</t>
    </r>
    <r>
      <rPr>
        <sz val="10"/>
        <color indexed="23"/>
        <rFont val="Arial"/>
        <family val="2"/>
        <charset val="238"/>
      </rPr>
      <t>Salmonella
infections (total)</t>
    </r>
  </si>
  <si>
    <t xml:space="preserve">      Ź r ó d ł o: dane Narodowego Instytutu Zdrowia Publicznego PZH — Państwowego Instytutu Badawczego,  Instytutu Gruźlicy i Chorób Płuc, Centrum e-Zdrowia   </t>
  </si>
  <si>
    <t xml:space="preserve">                     Stan w dniu 31 grudnia</t>
  </si>
  <si>
    <t xml:space="preserve">                     As of 31 December</t>
  </si>
  <si>
    <r>
      <t xml:space="preserve">chorób wewnętrz-
nych
</t>
    </r>
    <r>
      <rPr>
        <sz val="10"/>
        <color indexed="23"/>
        <rFont val="Arial"/>
        <family val="2"/>
        <charset val="238"/>
      </rPr>
      <t>internal
diseases</t>
    </r>
  </si>
  <si>
    <r>
      <rPr>
        <sz val="10"/>
        <rFont val="Arial"/>
        <family val="2"/>
        <charset val="238"/>
      </rPr>
      <t xml:space="preserve">chorób zakaź-
nych
</t>
    </r>
    <r>
      <rPr>
        <sz val="10"/>
        <color theme="0" tint="-0.499984740745262"/>
        <rFont val="Arial"/>
        <family val="2"/>
        <charset val="238"/>
      </rPr>
      <t>infectious diseases</t>
    </r>
  </si>
  <si>
    <r>
      <t xml:space="preserve">specjali-
stycznej
</t>
    </r>
    <r>
      <rPr>
        <sz val="10"/>
        <color indexed="55"/>
        <rFont val="Arial"/>
        <family val="2"/>
        <charset val="238"/>
      </rPr>
      <t>speciali-   
sed</t>
    </r>
  </si>
  <si>
    <r>
      <rPr>
        <sz val="10"/>
        <rFont val="Arial"/>
        <family val="2"/>
        <charset val="238"/>
      </rPr>
      <t>Lotnicze zespoły ratownictwa medycznego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Medical
air rescue teams</t>
    </r>
  </si>
  <si>
    <r>
      <rPr>
        <sz val="9"/>
        <rFont val="Arial"/>
        <family val="2"/>
        <charset val="238"/>
      </rPr>
      <t>niedokładnie określone, wtórne 
i o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nieok-reślonym umiejscowieniu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ill-defined, secondary and unspeci-fied sites</t>
    </r>
  </si>
  <si>
    <r>
      <t xml:space="preserve">socjalizacyjne  </t>
    </r>
    <r>
      <rPr>
        <sz val="9"/>
        <color indexed="23"/>
        <rFont val="Arial"/>
        <family val="2"/>
        <charset val="238"/>
      </rPr>
      <t xml:space="preserve">socialisation </t>
    </r>
    <r>
      <rPr>
        <vertAlign val="superscript"/>
        <sz val="9"/>
        <color indexed="23"/>
        <rFont val="Arial"/>
        <family val="2"/>
        <charset val="238"/>
      </rPr>
      <t xml:space="preserve"> </t>
    </r>
  </si>
  <si>
    <t xml:space="preserve"> house.   b  At the age of 0–24.</t>
  </si>
  <si>
    <r>
      <t xml:space="preserve">Leczeni (łącznie 
z ruchem
międzyod-
działowym)
</t>
    </r>
    <r>
      <rPr>
        <sz val="10"/>
        <color indexed="23"/>
        <rFont val="Arial"/>
        <family val="2"/>
        <charset val="238"/>
      </rPr>
      <t xml:space="preserve">In-patients
(including
inter-ward
patient
transfers)
</t>
    </r>
  </si>
  <si>
    <r>
      <t xml:space="preserve">typu B
</t>
    </r>
    <r>
      <rPr>
        <sz val="10"/>
        <color theme="0" tint="-0.499984740745262"/>
        <rFont val="Arial"/>
        <family val="2"/>
        <charset val="238"/>
      </rPr>
      <t>type B</t>
    </r>
  </si>
  <si>
    <r>
      <t xml:space="preserve">typu C
</t>
    </r>
    <r>
      <rPr>
        <sz val="10"/>
        <color theme="0" tint="-0.499984740745262"/>
        <rFont val="Arial"/>
        <family val="2"/>
        <charset val="238"/>
      </rPr>
      <t>type C</t>
    </r>
  </si>
  <si>
    <t xml:space="preserve">                      Stan w dniu 31 grudnia</t>
  </si>
  <si>
    <t xml:space="preserve">                      As of 31 December</t>
  </si>
  <si>
    <t xml:space="preserve">     a Indywidualne, indywidualne specjalistyczne, grupowe; bez praktyk lekarskich finansowanych wyłącznie ze środków niepublicznych.  </t>
  </si>
  <si>
    <t>b Uwzględniono porady udzielone przez praktyki lekarskie, które podpisały kontrakty z NFZ. c Nie uwzględniono porad udzielonych w izbach</t>
  </si>
  <si>
    <t xml:space="preserve">     a Individual, individual specialistic and of a group; excluding doctor's practices financed only from non-public funds.  b Including consultations </t>
  </si>
  <si>
    <t xml:space="preserve">provided by medical practices that have signed contract with the National Health Fund. c Excluding consultations provided in admission rooms </t>
  </si>
  <si>
    <r>
      <t>of general hospitals in admission rooms of general hospitals</t>
    </r>
    <r>
      <rPr>
        <sz val="10"/>
        <color indexed="23"/>
        <rFont val="Arial"/>
        <family val="2"/>
        <charset val="238"/>
      </rPr>
      <t xml:space="preserve"> excluded.</t>
    </r>
  </si>
  <si>
    <t>przyjęć szpitali ogólnych.</t>
  </si>
  <si>
    <r>
      <t xml:space="preserve">Przychodnie
</t>
    </r>
    <r>
      <rPr>
        <sz val="10"/>
        <color theme="0" tint="-0.499984740745262"/>
        <rFont val="Arial"/>
        <family val="2"/>
        <charset val="238"/>
      </rPr>
      <t>Out-patient
departments</t>
    </r>
  </si>
  <si>
    <t xml:space="preserve">krwinek czerwonych równa się w przybliżeniu 4 jednostkom. d Jedna jednostka świeżo mrożonego osocza równa się </t>
  </si>
  <si>
    <t xml:space="preserve">w przybliżeniu 200 ml, jeden litr osocza równa się w przybliżeniu 5 jednostkom. </t>
  </si>
  <si>
    <t xml:space="preserve">purposes. c One unit of red blood cell concentrate equals approximately 250 ml, one litre of red blood cell concentrate equals </t>
  </si>
  <si>
    <t>approximately 4 units.  d One unit of fresh frozen plasma equals approximately 200 ml, one litre of plasma equals approximately 5 units.</t>
  </si>
  <si>
    <t>interwencyjnej i specjalistyczno-terapeutycznej.</t>
  </si>
  <si>
    <t>education centres of specialist therapy type. b The centres may combine tasks of socialisation, intervention and specialist therapy centres.</t>
  </si>
  <si>
    <t xml:space="preserve">                       IN-PATIENT  PALLIATIVE CARE WARDS AND HOSPICES IN 2023</t>
  </si>
  <si>
    <t xml:space="preserve">                        BLOOD DONATION IN 2023</t>
  </si>
  <si>
    <r>
      <t>Grypa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Influenza</t>
    </r>
    <r>
      <rPr>
        <vertAlign val="superscript"/>
        <sz val="10"/>
        <color indexed="23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</si>
  <si>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>Choroby weneryczne</t>
    </r>
    <r>
      <rPr>
        <vertAlign val="superscript"/>
        <sz val="10"/>
        <rFont val="Arial"/>
        <family val="2"/>
        <charset val="238"/>
      </rPr>
      <t>b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Venereal
diseases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</si>
  <si>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 xml:space="preserve">      S o u r c e: data of the National Institute of Public Health NIH — National Research Institute, the Tuberculosis and Lung Diseases Institute and the e-Health Center.</t>
  </si>
  <si>
    <r>
      <t xml:space="preserve">Dzienne domy pomocy
</t>
    </r>
    <r>
      <rPr>
        <sz val="10"/>
        <color indexed="22"/>
        <rFont val="Arial"/>
        <family val="2"/>
        <charset val="238"/>
      </rPr>
      <t>Day-care assistance houses</t>
    </r>
  </si>
  <si>
    <r>
      <t xml:space="preserve">Środowiskowe domy samopomocy
</t>
    </r>
    <r>
      <rPr>
        <sz val="10"/>
        <color indexed="22"/>
        <rFont val="Arial"/>
        <family val="2"/>
        <charset val="238"/>
      </rPr>
      <t>Community self-help centres</t>
    </r>
  </si>
  <si>
    <r>
      <t xml:space="preserve">domy
</t>
    </r>
    <r>
      <rPr>
        <sz val="10"/>
        <color indexed="22"/>
        <rFont val="Arial"/>
        <family val="2"/>
        <charset val="238"/>
      </rPr>
      <t>houses</t>
    </r>
  </si>
  <si>
    <r>
      <t xml:space="preserve">miejsca
</t>
    </r>
    <r>
      <rPr>
        <sz val="10"/>
        <color indexed="22"/>
        <rFont val="Arial"/>
        <family val="2"/>
        <charset val="238"/>
      </rPr>
      <t>places</t>
    </r>
  </si>
  <si>
    <r>
      <t>korzystający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2"/>
        <rFont val="Arial"/>
        <family val="2"/>
        <charset val="238"/>
      </rPr>
      <t>users</t>
    </r>
    <r>
      <rPr>
        <vertAlign val="superscript"/>
        <sz val="10"/>
        <color indexed="22"/>
        <rFont val="Arial"/>
        <family val="2"/>
        <charset val="238"/>
      </rPr>
      <t>a</t>
    </r>
  </si>
  <si>
    <t xml:space="preserve">    a W ciągu roku.  </t>
  </si>
  <si>
    <t xml:space="preserve">     Ź  r ó d ł o:  dane Ministerstwa Rodziny, Pracy i Polityki Społecznej.    </t>
  </si>
  <si>
    <t xml:space="preserve">     a During the year.</t>
  </si>
  <si>
    <t xml:space="preserve">     S o u r c e: data of the Ministry of Family, Labour  and Social Policy.</t>
  </si>
  <si>
    <t xml:space="preserve">                          STATIONARY SOCIAL WELFARE FACILITIES IN 2023</t>
  </si>
  <si>
    <r>
      <rPr>
        <sz val="10"/>
        <rFont val="Arial"/>
        <family val="2"/>
        <charset val="238"/>
      </rPr>
      <t xml:space="preserve">
Dzienni opiekunowie</t>
    </r>
    <r>
      <rPr>
        <sz val="10"/>
        <color indexed="23"/>
        <rFont val="Arial"/>
        <family val="2"/>
        <charset val="238"/>
      </rPr>
      <t xml:space="preserve"> Day carrers
</t>
    </r>
  </si>
  <si>
    <r>
      <rPr>
        <sz val="10"/>
        <rFont val="Arial"/>
        <family val="2"/>
        <charset val="238"/>
      </rPr>
      <t xml:space="preserve">Miejsca 
w żłobkach    
i klubach dziecięcych
</t>
    </r>
    <r>
      <rPr>
        <sz val="10"/>
        <color indexed="49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 xml:space="preserve"> Places 
in nurseries
and children's
clubs
</t>
    </r>
  </si>
  <si>
    <r>
      <t>w żłobkach 
i klubach dziecięcych</t>
    </r>
    <r>
      <rPr>
        <sz val="10"/>
        <color theme="0" tint="-0.499984740745262"/>
        <rFont val="Arial"/>
        <family val="2"/>
        <charset val="238"/>
      </rPr>
      <t xml:space="preserve"> 
in nurseries 
and children's clubs  </t>
    </r>
  </si>
  <si>
    <r>
      <t xml:space="preserve">Dzieci pod opieką 
</t>
    </r>
    <r>
      <rPr>
        <sz val="10"/>
        <color theme="0" tint="-0.499984740745262"/>
        <rFont val="Arial"/>
        <family val="2"/>
        <charset val="238"/>
      </rPr>
      <t xml:space="preserve">Children under the care </t>
    </r>
  </si>
  <si>
    <r>
      <t xml:space="preserve">dziennych
opiekunów        
</t>
    </r>
    <r>
      <rPr>
        <sz val="10"/>
        <color theme="0" tint="-0.499984740745262"/>
        <rFont val="Arial"/>
        <family val="2"/>
        <charset val="238"/>
      </rPr>
      <t>of day carrers</t>
    </r>
  </si>
  <si>
    <r>
      <t xml:space="preserve">w żłobkach
 i klubach dziecięcych  
na 1000 dzieci
w wieku do 3 lat              
</t>
    </r>
    <r>
      <rPr>
        <sz val="10"/>
        <color theme="0" tint="-0.499984740745262"/>
        <rFont val="Arial"/>
        <family val="2"/>
        <charset val="238"/>
      </rPr>
      <t>in nurseries 
and children's clubs 
per 1000 children 
up to the age of 3</t>
    </r>
  </si>
  <si>
    <r>
      <rPr>
        <b/>
        <sz val="10"/>
        <rFont val="Arial"/>
        <family val="2"/>
        <charset val="238"/>
      </rPr>
      <t xml:space="preserve">(dok.) </t>
    </r>
    <r>
      <rPr>
        <b/>
        <sz val="10"/>
        <color theme="0" tint="-0.499984740745262"/>
        <rFont val="Arial"/>
        <family val="2"/>
        <charset val="238"/>
      </rPr>
      <t>(</t>
    </r>
    <r>
      <rPr>
        <sz val="10"/>
        <color theme="0" tint="-0.499984740745262"/>
        <rFont val="Arial"/>
        <family val="2"/>
        <charset val="238"/>
      </rPr>
      <t>cont.</t>
    </r>
    <r>
      <rPr>
        <sz val="10"/>
        <rFont val="Arial"/>
        <family val="2"/>
        <charset val="238"/>
      </rPr>
      <t>)</t>
    </r>
  </si>
  <si>
    <r>
      <rPr>
        <sz val="10"/>
        <rFont val="Arial"/>
        <family val="2"/>
        <charset val="238"/>
      </rPr>
      <t xml:space="preserve">posiadający
prawo
wykonywania
zawodu
</t>
    </r>
    <r>
      <rPr>
        <vertAlign val="superscript"/>
        <sz val="10"/>
        <color rgb="FFFF000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entitled
to practise
medical
profession</t>
    </r>
  </si>
  <si>
    <r>
      <rPr>
        <sz val="10"/>
        <rFont val="Arial"/>
        <family val="2"/>
        <charset val="238"/>
      </rPr>
      <t xml:space="preserve">pracujący   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employed</t>
    </r>
  </si>
  <si>
    <t xml:space="preserve">opiekuńczo-wychowawczych typu specjalistyczno-terapeutycznego.  b Placówki mogą łączyć zadania placówki socjalizacyjnej, </t>
  </si>
  <si>
    <r>
      <rPr>
        <b/>
        <sz val="9"/>
        <color rgb="FF000000"/>
        <rFont val="Arial"/>
        <family val="2"/>
        <charset val="238"/>
      </rPr>
      <t xml:space="preserve">(dok.) </t>
    </r>
    <r>
      <rPr>
        <sz val="9"/>
        <color indexed="23"/>
        <rFont val="Arial"/>
        <family val="2"/>
        <charset val="238"/>
      </rPr>
      <t>(cont.)</t>
    </r>
  </si>
  <si>
    <r>
      <rPr>
        <sz val="10"/>
        <rFont val="Arial"/>
        <family val="2"/>
        <charset val="238"/>
      </rPr>
      <t>Nianie</t>
    </r>
    <r>
      <rPr>
        <vertAlign val="superscript"/>
        <sz val="10"/>
        <rFont val="Arial"/>
        <family val="2"/>
        <charset val="238"/>
      </rPr>
      <t>a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Nannies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</si>
  <si>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>Farmaceuci</t>
    </r>
    <r>
      <rPr>
        <vertAlign val="superscript"/>
        <sz val="10"/>
        <rFont val="Arial"/>
        <family val="2"/>
        <charset val="238"/>
      </rPr>
      <t>b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Pharmacists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             </t>
    </r>
    <r>
      <rPr>
        <sz val="10"/>
        <color rgb="FFFF0000"/>
        <rFont val="Arial"/>
        <family val="2"/>
        <charset val="238"/>
      </rPr>
      <t xml:space="preserve">                                          </t>
    </r>
  </si>
  <si>
    <r>
      <rPr>
        <sz val="10"/>
        <rFont val="Arial"/>
        <family val="2"/>
        <charset val="238"/>
      </rPr>
      <t>typu 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34998626667073579"/>
        <rFont val="Arial"/>
        <family val="2"/>
        <charset val="238"/>
      </rPr>
      <t>type A</t>
    </r>
  </si>
  <si>
    <t>f</t>
  </si>
  <si>
    <t xml:space="preserve">                        Stan w dniu 31 grudnia</t>
  </si>
  <si>
    <t xml:space="preserve">                        As of 31 December</t>
  </si>
  <si>
    <r>
      <t xml:space="preserve"> Dane o</t>
    </r>
    <r>
      <rPr>
        <sz val="9.5"/>
        <color rgb="FFFF0000"/>
        <rFont val="Fira Sans"/>
        <family val="2"/>
        <charset val="238"/>
      </rPr>
      <t xml:space="preserve"> </t>
    </r>
    <r>
      <rPr>
        <b/>
        <sz val="9.5"/>
        <color rgb="FFFF0000"/>
        <rFont val="Fira Sans"/>
        <family val="2"/>
        <charset val="238"/>
      </rPr>
      <t xml:space="preserve">placówkach i świadczeniach pomocy społecznej   patrz uwagi ogólne, ust. XXXX na str. XXX. </t>
    </r>
  </si>
  <si>
    <r>
      <t xml:space="preserve">Data concerning </t>
    </r>
    <r>
      <rPr>
        <b/>
        <sz val="9.5"/>
        <color rgb="FFFF0000"/>
        <rFont val="Fira Sans"/>
        <family val="2"/>
        <charset val="238"/>
      </rPr>
      <t>social welfare facilities</t>
    </r>
    <r>
      <rPr>
        <sz val="9.5"/>
        <color rgb="FFFF0000"/>
        <rFont val="Fira Sans"/>
        <family val="2"/>
        <charset val="238"/>
      </rPr>
      <t xml:space="preserve"> and assistance benefits  see general remarks, item  2 on page XXX.  </t>
    </r>
  </si>
  <si>
    <t>DOPISAĆ ?????</t>
  </si>
  <si>
    <r>
      <t xml:space="preserve">Opiekuńczo-lecznicze
</t>
    </r>
    <r>
      <rPr>
        <sz val="10"/>
        <color indexed="23"/>
        <rFont val="Arial"/>
        <family val="2"/>
        <charset val="238"/>
      </rPr>
      <t>Chronic medical care</t>
    </r>
    <r>
      <rPr>
        <sz val="1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homes</t>
    </r>
  </si>
  <si>
    <t xml:space="preserve">    a Concerns emergency medical technicians working in the State Emergency Medical Services, regardless of the form of employment, for whom this is the main workspace. b Organizational unit of hospital specialized in providing emergency medical services. c Durring the year.</t>
  </si>
  <si>
    <t xml:space="preserve">     a W tym ośrodki MONAR. </t>
  </si>
  <si>
    <t xml:space="preserve">     a Including MONAR centres.</t>
  </si>
  <si>
    <r>
      <t>Ośrodki rehabilitacyjne
dla uzależnionych od substancji psycho-aktywnych</t>
    </r>
    <r>
      <rPr>
        <vertAlign val="superscript"/>
        <sz val="10"/>
        <color indexed="8"/>
        <rFont val="Arial"/>
        <family val="2"/>
        <charset val="238"/>
      </rPr>
      <t>a</t>
    </r>
    <r>
      <rPr>
        <sz val="10"/>
        <color indexed="8"/>
        <rFont val="Arial"/>
        <family val="2"/>
        <charset val="238"/>
      </rPr>
      <t xml:space="preserve"> 
</t>
    </r>
    <r>
      <rPr>
        <sz val="10"/>
        <color indexed="55"/>
        <rFont val="Arial"/>
        <family val="2"/>
        <charset val="238"/>
      </rPr>
      <t>Addiction recovery
centres</t>
    </r>
    <r>
      <rPr>
        <vertAlign val="superscript"/>
        <sz val="10"/>
        <color indexed="55"/>
        <rFont val="Arial"/>
        <family val="2"/>
        <charset val="238"/>
      </rPr>
      <t>a</t>
    </r>
  </si>
  <si>
    <t xml:space="preserve"> a Łącznie z podejrzeniami zachorowań; stan w dniu 30 czerwca. b Leczeni z powodu kiły i rzeżączki w poradniach skórno-wenerologicznych; nowo zarejestro-
wani oraz ogółem objęci opieką w roku sprawozdawczym. </t>
  </si>
  <si>
    <t xml:space="preserve"> a Including influenza-like illnesses; as of 30 June. c Patients treated for syphilis and gonorrhea in skin and venereology clinics; newly registered in the reporting year and the total number of patients under care.</t>
  </si>
  <si>
    <t xml:space="preserve">     U w a g a. W ciągu 2023 r. do adopcji zostało przekazanych 258 dzieci z instytucjonalnej pieczy zastepczej. </t>
  </si>
  <si>
    <t xml:space="preserve">     a Moreover, there were 10 regional care and therapy centres and 3 pre-adoptive intervention centres and also 37 care and </t>
  </si>
  <si>
    <r>
      <t xml:space="preserve">     N o t e. During 2023, 258</t>
    </r>
    <r>
      <rPr>
        <b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children from institutional foster care were adopted.</t>
    </r>
  </si>
  <si>
    <t xml:space="preserve">     a Ponadto działało 10 regionalnych placówek opiekuńczo-terapeutycznych i 3 interwencyjne ośrodki preadopcyjne oraz 37 placówek </t>
  </si>
  <si>
    <r>
      <t>zakłady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 xml:space="preserve"> facilities</t>
    </r>
    <r>
      <rPr>
        <vertAlign val="superscript"/>
        <sz val="10"/>
        <color indexed="23"/>
        <rFont val="Arial"/>
        <family val="2"/>
        <charset val="238"/>
      </rPr>
      <t xml:space="preserve"> </t>
    </r>
  </si>
  <si>
    <r>
      <t>zakłady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 xml:space="preserve"> facilities</t>
    </r>
  </si>
  <si>
    <r>
      <t>zakłady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 xml:space="preserve"> facilities </t>
    </r>
  </si>
  <si>
    <r>
      <t>zakłady</t>
    </r>
    <r>
      <rPr>
        <vertAlign val="superscript"/>
        <sz val="10"/>
        <rFont val="Arial"/>
        <family val="2"/>
        <charset val="238"/>
      </rPr>
      <t xml:space="preserve">  </t>
    </r>
    <r>
      <rPr>
        <sz val="10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 xml:space="preserve"> facilities </t>
    </r>
  </si>
  <si>
    <t xml:space="preserve">     Ź r ó d ł o: dane Ministerstwa Zdrowia oraz Ministerstwa Spraw Wewnętrznych i Administracji.</t>
  </si>
  <si>
    <t xml:space="preserve">     S o u r c e: data of the Ministry of Heath and the Ministry of the Interior and Administration.</t>
  </si>
  <si>
    <r>
      <t xml:space="preserve">Szpitalne
oddziały ratunkowe
</t>
    </r>
    <r>
      <rPr>
        <sz val="10"/>
        <color indexed="23"/>
        <rFont val="Arial"/>
        <family val="2"/>
        <charset val="238"/>
      </rPr>
      <t>Hospital
emergency
wards</t>
    </r>
    <r>
      <rPr>
        <sz val="10"/>
        <rFont val="Arial"/>
        <family val="2"/>
        <charset val="238"/>
      </rPr>
      <t xml:space="preserve"> </t>
    </r>
  </si>
  <si>
    <t xml:space="preserve">    a Dotyczy ratowników medycznych pracujących w systemie Państwowe Ratownictwo Medyczne, bez względu na formę zatrudnienia, dla których jest to główne miejsce pracy. b Jednostka organizacyjna szpitala wyspecjalizowana w zakresie
udzielania świadczeń zdrowotnych niezbędnych dla ratownictwa medycznego. c W ciągu roku.</t>
  </si>
  <si>
    <t xml:space="preserve">     a Łącznie z zakładami o profilu psychiatrycznym. b Bez ruchu międzyoddziałowego chorych. W ciągu roku.</t>
  </si>
  <si>
    <t xml:space="preserve">     a Excluding inter-ward patient transfer. During the year.</t>
  </si>
  <si>
    <t xml:space="preserve">     a Bez ruchu międzyoddziałowego chorych. W ciągu roku. </t>
  </si>
  <si>
    <r>
      <t xml:space="preserve">TABL. 1 (71).  </t>
    </r>
    <r>
      <rPr>
        <b/>
        <sz val="11"/>
        <rFont val="Arial"/>
        <family val="2"/>
        <charset val="238"/>
      </rPr>
      <t>PRACOWNICY MEDYCZNI W 2023 R.</t>
    </r>
  </si>
  <si>
    <t xml:space="preserve">                        MEDICAL PERSONNEL IN 2023</t>
  </si>
  <si>
    <t xml:space="preserve">     a Dane szacunkowe GUS na podstawie źródeł administracyjnych; patrz uwagi ogólne, ust. 2 na str. 231.  b  Dane Ministerstwa Zdrowia, Ministerstwa Spraw Wewnętrznych i Administracji oraz Głównego Urzędu Statystycznego.</t>
  </si>
  <si>
    <t xml:space="preserve">     a Estimated data of Statistic Poland based on administrative sources; see general notes, item  2 on page 231.  b Data of the Ministry of Health, the Ministry of the Interior
and Administration and Statistics Poland.</t>
  </si>
  <si>
    <r>
      <t xml:space="preserve">Tabl. 15 (85). </t>
    </r>
    <r>
      <rPr>
        <b/>
        <sz val="11"/>
        <rFont val="Arial"/>
        <family val="2"/>
        <charset val="238"/>
      </rPr>
      <t xml:space="preserve">WYBRANE JEDNOSTKI POMOCY SPOŁECZNEJ W 2023 R. </t>
    </r>
  </si>
  <si>
    <t xml:space="preserve">                      SELECTED SOCIAL ASSISTANCE UNITS IN 2023</t>
  </si>
  <si>
    <r>
      <t xml:space="preserve">TABL.  14 (84). </t>
    </r>
    <r>
      <rPr>
        <b/>
        <sz val="11"/>
        <rFont val="Arial"/>
        <family val="2"/>
        <charset val="238"/>
      </rPr>
      <t>STACJONARNE PLACÓWKI POMOCY SPOŁECZNEJ W 2023 R.</t>
    </r>
  </si>
  <si>
    <r>
      <t xml:space="preserve">TABL. 13 (83).  </t>
    </r>
    <r>
      <rPr>
        <b/>
        <sz val="11"/>
        <rFont val="Arial"/>
        <family val="2"/>
        <charset val="238"/>
      </rPr>
      <t xml:space="preserve">RODZINNA PIECZA ZASTĘPCZA W 2023 R.                                                                                               </t>
    </r>
    <r>
      <rPr>
        <sz val="11"/>
        <rFont val="Arial"/>
        <family val="2"/>
        <charset val="238"/>
      </rPr>
      <t xml:space="preserve"> </t>
    </r>
  </si>
  <si>
    <t xml:space="preserve">                          FAMILY FOSTER CARE IN 2023</t>
  </si>
  <si>
    <t xml:space="preserve">     a W tym 236 rodzin zastępczych zawodowych specjalistycznych i 368 pełniących funkcję pogotowia rodzinnego.  b W wieku 0–24 lata.</t>
  </si>
  <si>
    <t xml:space="preserve">     U w a g a. W ciągu 2023 r. do adopcji zostało przekazanych 1049 dzieci z rodzin zastępczych i 302 dzieci z rodzinnych domów dziecka. </t>
  </si>
  <si>
    <t>Ponadto 1839  koordynatorów rodzinnej pieczy zastępczej objęło opieką rodziny zastępcze i rodzinne domy dziecka.</t>
  </si>
  <si>
    <t xml:space="preserve">     a Of which 236 professional specialised foster families and 368 professional foster families performing the function of a family emergency</t>
  </si>
  <si>
    <t xml:space="preserve">     N o t e. During 2023, 1049 children from foster families and 302 children from foster homes  were adopted. Moreover, </t>
  </si>
  <si>
    <t>1839  family-based foster care coordinators conducted work with foster families and foster homes.</t>
  </si>
  <si>
    <r>
      <t xml:space="preserve">TABL. 3 (73). </t>
    </r>
    <r>
      <rPr>
        <b/>
        <sz val="11"/>
        <rFont val="Arial"/>
        <family val="2"/>
        <charset val="238"/>
      </rPr>
      <t>ZAKŁADY OPIEKUŃCZO-LECZNICZE</t>
    </r>
    <r>
      <rPr>
        <b/>
        <vertAlign val="superscript"/>
        <sz val="11"/>
        <rFont val="Arial"/>
        <family val="2"/>
        <charset val="238"/>
      </rPr>
      <t xml:space="preserve">a </t>
    </r>
    <r>
      <rPr>
        <b/>
        <sz val="11"/>
        <rFont val="Arial"/>
        <family val="2"/>
        <charset val="238"/>
      </rPr>
      <t>I PIELĘGNACYJNO-OPIEKUŃCZE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2023 R.</t>
    </r>
  </si>
  <si>
    <r>
      <t xml:space="preserve">                      CHRONIC MEDICAL CARE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HOMES AND NURSING HOMES</t>
    </r>
    <r>
      <rPr>
        <vertAlign val="superscript"/>
        <sz val="11"/>
        <color theme="0" tint="-0.499984740745262"/>
        <rFont val="Arial"/>
        <family val="2"/>
        <charset val="238"/>
      </rPr>
      <t xml:space="preserve">a </t>
    </r>
    <r>
      <rPr>
        <sz val="11"/>
        <color theme="0" tint="-0.499984740745262"/>
        <rFont val="Arial"/>
        <family val="2"/>
        <charset val="238"/>
      </rPr>
      <t>IN 2023</t>
    </r>
  </si>
  <si>
    <r>
      <t xml:space="preserve">TABL. 4 (74).  </t>
    </r>
    <r>
      <rPr>
        <b/>
        <sz val="11"/>
        <rFont val="Arial"/>
        <family val="2"/>
        <charset val="238"/>
      </rPr>
      <t>STACJONARNE ZAKŁADY OPIEKI PALIATYWNO-HOSPICYJNEJ W 2023 R.</t>
    </r>
  </si>
  <si>
    <r>
      <rPr>
        <sz val="11"/>
        <rFont val="Arial"/>
        <family val="2"/>
        <charset val="238"/>
      </rPr>
      <t xml:space="preserve">TABL. 11 (81). </t>
    </r>
    <r>
      <rPr>
        <b/>
        <sz val="11"/>
        <rFont val="Arial"/>
        <family val="2"/>
        <charset val="238"/>
      </rPr>
      <t>OPIEKA NAD DZIEĆMI W WIEKU DO 3 LAT W 2023 R.</t>
    </r>
  </si>
  <si>
    <t xml:space="preserve">                        CHILDCARE FOR CHILDREN UP TO THE AGE OF 3 IN 2023</t>
  </si>
  <si>
    <r>
      <t xml:space="preserve">     a Dane dotyczą niań zarejestrowanych w Zakładzie Ubezpieczeń Społecznych. Wiersz „Polska" zawiera również dane,</t>
    </r>
    <r>
      <rPr>
        <sz val="10"/>
        <rFont val="Arial"/>
        <family val="2"/>
        <charset val="238"/>
      </rPr>
      <t xml:space="preserve"> które z uwagi na brak danych o ubezpieczonym, nie mogły zostać przypisane do poszczególnych województw. </t>
    </r>
  </si>
  <si>
    <t xml:space="preserve">      Ź r ó d ł o: dane Ministerstwa Rodziny, Pracy i Polityki Społecznej i Zakład Ubezpieczeń Społecznych.</t>
  </si>
  <si>
    <r>
      <t xml:space="preserve">     a Data concern nannies registered in the Social Insurance Institution. The line "Poland" also contains data that </t>
    </r>
    <r>
      <rPr>
        <sz val="10"/>
        <color theme="0" tint="-0.499984740745262"/>
        <rFont val="Arial"/>
        <family val="2"/>
        <charset val="238"/>
      </rPr>
      <t>due to the lack of data on insured person</t>
    </r>
    <r>
      <rPr>
        <sz val="10"/>
        <color rgb="FF605D5C"/>
        <rFont val="Arial"/>
        <family val="2"/>
        <charset val="238"/>
      </rPr>
      <t xml:space="preserve"> could not be attributed to individual voivodships.</t>
    </r>
  </si>
  <si>
    <t xml:space="preserve">     S o u r c e: data of the Ministry of Family, Labour and Social Policy and the Social Insurance Institution.</t>
  </si>
  <si>
    <r>
      <t xml:space="preserve">TABL.  5 (75).  </t>
    </r>
    <r>
      <rPr>
        <b/>
        <sz val="11"/>
        <rFont val="Arial"/>
        <family val="2"/>
        <charset val="238"/>
      </rPr>
      <t>STACJONARNA OPIEKA PSYCHIATRYCZNA W 2023 R.</t>
    </r>
  </si>
  <si>
    <t xml:space="preserve">                         Stan w dniu 31 grudnia</t>
  </si>
  <si>
    <t xml:space="preserve">                         IN-PATIENT MENTAL HEALTH CARE FACILITIES IN 2023</t>
  </si>
  <si>
    <r>
      <t xml:space="preserve">TABL.12 (82).  </t>
    </r>
    <r>
      <rPr>
        <b/>
        <sz val="11"/>
        <rFont val="Arial"/>
        <family val="2"/>
        <charset val="238"/>
      </rPr>
      <t>INSTYTUCJONALNA PIECZA ZASTĘPCZA</t>
    </r>
    <r>
      <rPr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2023 R.</t>
    </r>
  </si>
  <si>
    <r>
      <t xml:space="preserve">                         INSTITUTIONAL FOSTER CARE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2023</t>
    </r>
  </si>
  <si>
    <r>
      <rPr>
        <sz val="11"/>
        <rFont val="Arial"/>
        <family val="2"/>
        <charset val="238"/>
      </rPr>
      <t xml:space="preserve">TABL. 2 (72). </t>
    </r>
    <r>
      <rPr>
        <b/>
        <sz val="11"/>
        <rFont val="Arial"/>
        <family val="2"/>
        <charset val="238"/>
      </rPr>
      <t>SZPITALE OGÓLNE W 2023 R.</t>
    </r>
  </si>
  <si>
    <t xml:space="preserve">                       GENERAL HOSPITALS IN 2023</t>
  </si>
  <si>
    <r>
      <t xml:space="preserve">     a Łącznie z łóżkami i inkubatorami dla noworodków. b. Łącznie z oddziałami terapii uzależnień.   </t>
    </r>
    <r>
      <rPr>
        <strike/>
        <sz val="10"/>
        <color indexed="10"/>
        <rFont val="Arial"/>
        <family val="2"/>
        <charset val="238"/>
      </rPr>
      <t xml:space="preserve">
     </t>
    </r>
  </si>
  <si>
    <t xml:space="preserve">     a Including  beds and incubators for newborn. b.Including addiction therapy wards.
     </t>
  </si>
  <si>
    <r>
      <t xml:space="preserve">TABL.10 (80).  </t>
    </r>
    <r>
      <rPr>
        <b/>
        <sz val="11"/>
        <rFont val="Arial"/>
        <family val="2"/>
        <charset val="238"/>
      </rPr>
      <t xml:space="preserve">ZACHOROWANIA NA NOWOTWORY ZŁOŚLIWE NA 100 TYS. LUDNOŚCI W 2021 R. </t>
    </r>
  </si>
  <si>
    <t xml:space="preserve">                         INCIDENCE OF MALIGNANT NEOPLASMS PER 100 THOUSAND POPULATION  IN 2021</t>
  </si>
  <si>
    <r>
      <t xml:space="preserve">TABL. 6 (76).  </t>
    </r>
    <r>
      <rPr>
        <b/>
        <sz val="11"/>
        <rFont val="Arial"/>
        <family val="2"/>
        <charset val="238"/>
      </rPr>
      <t>AMBULATORYJNA OPIEKA ZDROWOTNA W 2023 R.</t>
    </r>
  </si>
  <si>
    <t xml:space="preserve">                     OUT-PATIENT HEALTH CARE IN 2023</t>
  </si>
  <si>
    <r>
      <t>TABL.  7 (77).</t>
    </r>
    <r>
      <rPr>
        <b/>
        <sz val="11"/>
        <rFont val="Arial"/>
        <family val="2"/>
        <charset val="238"/>
      </rPr>
      <t xml:space="preserve">  RATOWNICTWO MEDYCZNE I POMOC DORAŹNA W 2023 R.</t>
    </r>
  </si>
  <si>
    <t xml:space="preserve">                        EMERGENCY MEDICAL SERVICES AND FIRST AID IN 2023</t>
  </si>
  <si>
    <r>
      <t xml:space="preserve">TABL. 8  (78).  </t>
    </r>
    <r>
      <rPr>
        <b/>
        <sz val="11"/>
        <rFont val="Arial"/>
        <family val="2"/>
        <charset val="238"/>
      </rPr>
      <t>KRWIODAWSTWO W 2023 R.</t>
    </r>
  </si>
  <si>
    <r>
      <t xml:space="preserve">TABL. 9 (79).  </t>
    </r>
    <r>
      <rPr>
        <b/>
        <sz val="11"/>
        <rFont val="Arial"/>
        <family val="2"/>
        <charset val="238"/>
      </rPr>
      <t xml:space="preserve">ZACHOROWANIA NA NIEKTÓRE CHOROBY ZAKAŹNE I ZATRUCIA NA 100 TYS. LUDNOŚCI W 2023 R. </t>
    </r>
  </si>
  <si>
    <t xml:space="preserve">                       INCIDENCE OF INFECTIOUS DISEASES AND POISONINGS  PER 100 THOUSAND POPULATION  IN 2023</t>
  </si>
  <si>
    <t xml:space="preserve">     a Including facilities with psychiatric profile. b Excluding inter-ward patient transfers. During the year.</t>
  </si>
  <si>
    <r>
      <rPr>
        <sz val="10"/>
        <rFont val="Arial"/>
        <family val="2"/>
        <charset val="238"/>
      </rPr>
      <t>Clostridium difficile</t>
    </r>
    <r>
      <rPr>
        <sz val="10"/>
        <color theme="0" tint="-0.499984740745262"/>
        <rFont val="Arial"/>
        <family val="2"/>
        <charset val="238"/>
      </rPr>
      <t xml:space="preserve"> </t>
    </r>
  </si>
  <si>
    <r>
      <rPr>
        <sz val="10"/>
        <rFont val="Arial"/>
        <family val="2"/>
        <charset val="238"/>
      </rPr>
      <t>Borelioza 
z Lyme</t>
    </r>
    <r>
      <rPr>
        <sz val="10"/>
        <color indexed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Lyme borreliosis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</si>
</sst>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z_ł_-;\-* #,##0.00\ _z_ł_-;_-* &quot;-&quot;??\ _z_ł_-;_-@_-"/>
    <numFmt numFmtId="164" formatCode="General\ "/>
    <numFmt numFmtId="165" formatCode="0.0"/>
  </numFmts>
  <fonts count="10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b/>
      <sz val="14"/>
      <color indexed="23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indexed="23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indexed="23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Times New Roman CE"/>
      <family val="1"/>
      <charset val="238"/>
    </font>
    <font>
      <b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2"/>
      <color rgb="FF0070C0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b/>
      <sz val="10"/>
      <color indexed="23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trike/>
      <sz val="10"/>
      <color indexed="10"/>
      <name val="Arial"/>
      <family val="2"/>
      <charset val="238"/>
    </font>
    <font>
      <sz val="11"/>
      <color rgb="FFFF0000"/>
      <name val="Arial"/>
      <family val="2"/>
      <charset val="238"/>
    </font>
    <font>
      <strike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55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vertAlign val="superscript"/>
      <sz val="10"/>
      <color indexed="55"/>
      <name val="Arial"/>
      <family val="2"/>
      <charset val="238"/>
    </font>
    <font>
      <sz val="9.5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.5"/>
      <color theme="0" tint="-0.34998626667073579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name val="Calibri"/>
      <family val="2"/>
      <charset val="238"/>
    </font>
    <font>
      <sz val="12"/>
      <color theme="0" tint="-0.499984740745262"/>
      <name val="Arial"/>
      <family val="2"/>
      <charset val="238"/>
    </font>
    <font>
      <sz val="9"/>
      <color indexed="23"/>
      <name val="Arial"/>
      <family val="2"/>
      <charset val="238"/>
    </font>
    <font>
      <b/>
      <sz val="1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sz val="10"/>
      <color theme="8" tint="-0.249977111117893"/>
      <name val="Arial"/>
      <family val="2"/>
      <charset val="238"/>
    </font>
    <font>
      <sz val="10"/>
      <color indexed="49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vertAlign val="superscript"/>
      <sz val="10"/>
      <color theme="0" tint="-0.499984740745262"/>
      <name val="Arial"/>
      <family val="2"/>
      <charset val="238"/>
    </font>
    <font>
      <vertAlign val="superscript"/>
      <sz val="10"/>
      <color rgb="FF808080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i/>
      <sz val="11"/>
      <name val="Calibri"/>
      <family val="2"/>
      <charset val="238"/>
      <scheme val="minor"/>
    </font>
    <font>
      <b/>
      <sz val="10"/>
      <color rgb="FF0070C0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1"/>
      <name val="Calibri"/>
      <family val="2"/>
      <charset val="238"/>
      <scheme val="minor"/>
    </font>
    <font>
      <vertAlign val="superscript"/>
      <sz val="10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color indexed="22"/>
      <name val="Arial"/>
      <family val="2"/>
      <charset val="238"/>
    </font>
    <font>
      <vertAlign val="superscript"/>
      <sz val="10"/>
      <color indexed="22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Times New Roman CE"/>
      <charset val="238"/>
    </font>
    <font>
      <sz val="11"/>
      <color indexed="8"/>
      <name val="Czcionka tekstu podstawowego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605D5C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9.5"/>
      <color theme="1"/>
      <name val="Fira Sans"/>
      <family val="2"/>
      <charset val="238"/>
    </font>
    <font>
      <b/>
      <sz val="9.5"/>
      <color rgb="FFFF0000"/>
      <name val="Fira Sans"/>
      <family val="2"/>
      <charset val="238"/>
    </font>
    <font>
      <sz val="9.5"/>
      <color rgb="FFFF0000"/>
      <name val="Fira Sans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vertAlign val="superscript"/>
      <sz val="11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D3D3D3"/>
      </top>
      <bottom style="thin">
        <color rgb="FFD3D3D3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/>
      <bottom/>
      <diagonal/>
    </border>
  </borders>
  <cellStyleXfs count="124">
    <xf numFmtId="0" fontId="0" fillId="0" borderId="0"/>
    <xf numFmtId="0" fontId="4" fillId="0" borderId="0"/>
    <xf numFmtId="0" fontId="22" fillId="0" borderId="0"/>
    <xf numFmtId="0" fontId="4" fillId="0" borderId="0"/>
    <xf numFmtId="0" fontId="30" fillId="0" borderId="0"/>
    <xf numFmtId="0" fontId="10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49" fillId="0" borderId="0"/>
    <xf numFmtId="0" fontId="22" fillId="0" borderId="0"/>
    <xf numFmtId="164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4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53" applyNumberFormat="0" applyFill="0" applyAlignment="0" applyProtection="0"/>
    <xf numFmtId="0" fontId="63" fillId="0" borderId="54" applyNumberFormat="0" applyFill="0" applyAlignment="0" applyProtection="0"/>
    <xf numFmtId="0" fontId="64" fillId="0" borderId="55" applyNumberFormat="0" applyFill="0" applyAlignment="0" applyProtection="0"/>
    <xf numFmtId="0" fontId="64" fillId="0" borderId="0" applyNumberFormat="0" applyFill="0" applyBorder="0" applyAlignment="0" applyProtection="0"/>
    <xf numFmtId="0" fontId="65" fillId="3" borderId="0" applyNumberFormat="0" applyBorder="0" applyAlignment="0" applyProtection="0"/>
    <xf numFmtId="0" fontId="66" fillId="4" borderId="0" applyNumberFormat="0" applyBorder="0" applyAlignment="0" applyProtection="0"/>
    <xf numFmtId="0" fontId="67" fillId="6" borderId="56" applyNumberFormat="0" applyAlignment="0" applyProtection="0"/>
    <xf numFmtId="0" fontId="68" fillId="7" borderId="57" applyNumberFormat="0" applyAlignment="0" applyProtection="0"/>
    <xf numFmtId="0" fontId="69" fillId="7" borderId="56" applyNumberFormat="0" applyAlignment="0" applyProtection="0"/>
    <xf numFmtId="0" fontId="70" fillId="0" borderId="58" applyNumberFormat="0" applyFill="0" applyAlignment="0" applyProtection="0"/>
    <xf numFmtId="0" fontId="71" fillId="8" borderId="59" applyNumberFormat="0" applyAlignment="0" applyProtection="0"/>
    <xf numFmtId="0" fontId="2" fillId="0" borderId="0" applyNumberFormat="0" applyFill="0" applyBorder="0" applyAlignment="0" applyProtection="0"/>
    <xf numFmtId="0" fontId="1" fillId="9" borderId="60" applyNumberFormat="0" applyFont="0" applyAlignment="0" applyProtection="0"/>
    <xf numFmtId="0" fontId="72" fillId="0" borderId="0" applyNumberFormat="0" applyFill="0" applyBorder="0" applyAlignment="0" applyProtection="0"/>
    <xf numFmtId="0" fontId="3" fillId="0" borderId="61" applyNumberFormat="0" applyFill="0" applyAlignment="0" applyProtection="0"/>
    <xf numFmtId="0" fontId="7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7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7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7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7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7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4" fillId="5" borderId="0" applyNumberFormat="0" applyBorder="0" applyAlignment="0" applyProtection="0"/>
    <xf numFmtId="0" fontId="73" fillId="13" borderId="0" applyNumberFormat="0" applyBorder="0" applyAlignment="0" applyProtection="0"/>
    <xf numFmtId="0" fontId="73" fillId="17" borderId="0" applyNumberFormat="0" applyBorder="0" applyAlignment="0" applyProtection="0"/>
    <xf numFmtId="0" fontId="73" fillId="21" borderId="0" applyNumberFormat="0" applyBorder="0" applyAlignment="0" applyProtection="0"/>
    <xf numFmtId="0" fontId="73" fillId="25" borderId="0" applyNumberFormat="0" applyBorder="0" applyAlignment="0" applyProtection="0"/>
    <xf numFmtId="0" fontId="73" fillId="29" borderId="0" applyNumberFormat="0" applyBorder="0" applyAlignment="0" applyProtection="0"/>
    <xf numFmtId="0" fontId="73" fillId="33" borderId="0" applyNumberFormat="0" applyBorder="0" applyAlignment="0" applyProtection="0"/>
    <xf numFmtId="0" fontId="4" fillId="0" borderId="0"/>
    <xf numFmtId="0" fontId="75" fillId="0" borderId="0"/>
    <xf numFmtId="0" fontId="76" fillId="0" borderId="0" applyNumberFormat="0" applyFill="0" applyBorder="0" applyAlignment="0" applyProtection="0"/>
    <xf numFmtId="0" fontId="1" fillId="0" borderId="0"/>
    <xf numFmtId="0" fontId="22" fillId="0" borderId="0"/>
    <xf numFmtId="0" fontId="79" fillId="0" borderId="0"/>
    <xf numFmtId="0" fontId="80" fillId="34" borderId="62">
      <alignment horizontal="left" vertical="center" wrapText="1"/>
    </xf>
    <xf numFmtId="0" fontId="4" fillId="0" borderId="0"/>
    <xf numFmtId="0" fontId="10" fillId="0" borderId="0"/>
    <xf numFmtId="0" fontId="10" fillId="0" borderId="0"/>
    <xf numFmtId="0" fontId="4" fillId="0" borderId="0"/>
    <xf numFmtId="0" fontId="31" fillId="0" borderId="0"/>
    <xf numFmtId="43" fontId="1" fillId="0" borderId="0" applyFont="0" applyFill="0" applyBorder="0" applyAlignment="0" applyProtection="0"/>
    <xf numFmtId="0" fontId="22" fillId="0" borderId="0"/>
    <xf numFmtId="0" fontId="10" fillId="0" borderId="0"/>
    <xf numFmtId="0" fontId="10" fillId="0" borderId="0"/>
    <xf numFmtId="0" fontId="90" fillId="0" borderId="0"/>
    <xf numFmtId="0" fontId="4" fillId="0" borderId="0"/>
    <xf numFmtId="0" fontId="1" fillId="0" borderId="0"/>
    <xf numFmtId="0" fontId="49" fillId="0" borderId="0"/>
    <xf numFmtId="0" fontId="80" fillId="34" borderId="62">
      <alignment horizontal="left" vertical="center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34" borderId="62">
      <alignment horizontal="left" vertical="center" wrapText="1"/>
    </xf>
    <xf numFmtId="43" fontId="1" fillId="0" borderId="0" applyFont="0" applyFill="0" applyBorder="0" applyAlignment="0" applyProtection="0"/>
    <xf numFmtId="0" fontId="91" fillId="0" borderId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1" fillId="0" borderId="0"/>
    <xf numFmtId="0" fontId="10" fillId="0" borderId="0">
      <alignment wrapText="1"/>
    </xf>
    <xf numFmtId="0" fontId="10" fillId="0" borderId="0">
      <alignment wrapText="1"/>
    </xf>
    <xf numFmtId="0" fontId="91" fillId="0" borderId="0"/>
    <xf numFmtId="9" fontId="4" fillId="0" borderId="0" applyFont="0" applyFill="0" applyBorder="0" applyAlignment="0" applyProtection="0"/>
    <xf numFmtId="0" fontId="31" fillId="0" borderId="0"/>
    <xf numFmtId="0" fontId="10" fillId="0" borderId="0"/>
    <xf numFmtId="0" fontId="10" fillId="0" borderId="0"/>
    <xf numFmtId="0" fontId="10" fillId="0" borderId="0"/>
    <xf numFmtId="0" fontId="80" fillId="34" borderId="62">
      <alignment horizontal="left" vertical="center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4" fillId="34" borderId="62">
      <alignment horizontal="left" vertical="center" wrapText="1"/>
    </xf>
    <xf numFmtId="0" fontId="93" fillId="0" borderId="0"/>
    <xf numFmtId="0" fontId="10" fillId="0" borderId="0"/>
    <xf numFmtId="0" fontId="75" fillId="0" borderId="0"/>
    <xf numFmtId="0" fontId="49" fillId="0" borderId="0"/>
    <xf numFmtId="0" fontId="49" fillId="0" borderId="0"/>
    <xf numFmtId="0" fontId="10" fillId="0" borderId="0"/>
    <xf numFmtId="0" fontId="90" fillId="0" borderId="0"/>
    <xf numFmtId="0" fontId="4" fillId="0" borderId="0"/>
    <xf numFmtId="0" fontId="49" fillId="0" borderId="0"/>
    <xf numFmtId="0" fontId="10" fillId="0" borderId="0"/>
    <xf numFmtId="43" fontId="10" fillId="0" borderId="0" applyFont="0" applyFill="0" applyBorder="0" applyAlignment="0" applyProtection="0"/>
    <xf numFmtId="0" fontId="97" fillId="0" borderId="0"/>
    <xf numFmtId="0" fontId="96" fillId="34" borderId="62">
      <alignment horizontal="left" vertical="center" wrapText="1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705">
    <xf numFmtId="0" fontId="0" fillId="0" borderId="0" xfId="0"/>
    <xf numFmtId="164" fontId="5" fillId="0" borderId="0" xfId="1" applyNumberFormat="1" applyFont="1" applyFill="1" applyBorder="1"/>
    <xf numFmtId="164" fontId="6" fillId="0" borderId="0" xfId="1" applyNumberFormat="1" applyFont="1" applyFill="1"/>
    <xf numFmtId="164" fontId="6" fillId="0" borderId="0" xfId="1" applyNumberFormat="1" applyFont="1" applyFill="1" applyAlignment="1"/>
    <xf numFmtId="164" fontId="7" fillId="0" borderId="0" xfId="1" applyNumberFormat="1" applyFont="1" applyFill="1" applyAlignment="1"/>
    <xf numFmtId="164" fontId="8" fillId="0" borderId="0" xfId="1" applyNumberFormat="1" applyFont="1" applyFill="1" applyBorder="1"/>
    <xf numFmtId="164" fontId="10" fillId="0" borderId="0" xfId="1" applyNumberFormat="1" applyFont="1" applyFill="1" applyBorder="1"/>
    <xf numFmtId="164" fontId="10" fillId="0" borderId="0" xfId="1" applyNumberFormat="1" applyFont="1" applyFill="1"/>
    <xf numFmtId="164" fontId="10" fillId="0" borderId="0" xfId="1" applyNumberFormat="1" applyFont="1" applyFill="1" applyAlignment="1"/>
    <xf numFmtId="164" fontId="10" fillId="0" borderId="0" xfId="1" applyNumberFormat="1" applyFont="1" applyFill="1" applyAlignment="1">
      <alignment vertical="center" wrapText="1"/>
    </xf>
    <xf numFmtId="164" fontId="14" fillId="0" borderId="0" xfId="1" applyNumberFormat="1" applyFont="1" applyFill="1" applyAlignment="1">
      <alignment vertical="center" wrapText="1"/>
    </xf>
    <xf numFmtId="164" fontId="16" fillId="0" borderId="0" xfId="1" applyNumberFormat="1" applyFont="1" applyFill="1" applyAlignment="1">
      <alignment vertical="center" wrapText="1"/>
    </xf>
    <xf numFmtId="164" fontId="10" fillId="0" borderId="0" xfId="1" applyNumberFormat="1" applyFont="1" applyFill="1" applyBorder="1" applyAlignment="1"/>
    <xf numFmtId="164" fontId="10" fillId="0" borderId="1" xfId="1" applyNumberFormat="1" applyFont="1" applyFill="1" applyBorder="1" applyAlignment="1">
      <alignment vertical="center" wrapText="1"/>
    </xf>
    <xf numFmtId="164" fontId="10" fillId="0" borderId="7" xfId="1" quotePrefix="1" applyNumberFormat="1" applyFont="1" applyFill="1" applyBorder="1" applyAlignment="1">
      <alignment horizontal="center" vertical="center" wrapText="1"/>
    </xf>
    <xf numFmtId="164" fontId="21" fillId="0" borderId="14" xfId="1" applyNumberFormat="1" applyFont="1" applyFill="1" applyBorder="1" applyAlignment="1">
      <alignment horizontal="center" vertical="center" wrapText="1"/>
    </xf>
    <xf numFmtId="164" fontId="21" fillId="0" borderId="15" xfId="1" applyNumberFormat="1" applyFont="1" applyFill="1" applyBorder="1" applyAlignment="1">
      <alignment horizontal="center" vertical="center" wrapText="1"/>
    </xf>
    <xf numFmtId="164" fontId="21" fillId="0" borderId="0" xfId="1" applyNumberFormat="1" applyFont="1" applyFill="1" applyBorder="1" applyAlignment="1">
      <alignment horizontal="center" vertical="center" wrapText="1"/>
    </xf>
    <xf numFmtId="164" fontId="23" fillId="0" borderId="7" xfId="2" applyNumberFormat="1" applyFont="1" applyFill="1" applyBorder="1" applyAlignment="1">
      <alignment horizontal="left" wrapText="1"/>
    </xf>
    <xf numFmtId="164" fontId="10" fillId="0" borderId="7" xfId="1" applyNumberFormat="1" applyFont="1" applyFill="1" applyBorder="1"/>
    <xf numFmtId="0" fontId="10" fillId="0" borderId="15" xfId="0" applyFont="1" applyFill="1" applyBorder="1"/>
    <xf numFmtId="164" fontId="10" fillId="0" borderId="7" xfId="1" quotePrefix="1" applyNumberFormat="1" applyFont="1" applyFill="1" applyBorder="1" applyAlignment="1">
      <alignment horizontal="left"/>
    </xf>
    <xf numFmtId="0" fontId="10" fillId="0" borderId="0" xfId="0" applyFont="1" applyFill="1" applyBorder="1"/>
    <xf numFmtId="164" fontId="14" fillId="0" borderId="0" xfId="3" applyNumberFormat="1" applyFont="1" applyFill="1" applyBorder="1"/>
    <xf numFmtId="164" fontId="10" fillId="0" borderId="0" xfId="3" applyNumberFormat="1" applyFont="1" applyFill="1" applyBorder="1"/>
    <xf numFmtId="164" fontId="11" fillId="0" borderId="0" xfId="0" applyNumberFormat="1" applyFont="1" applyFill="1"/>
    <xf numFmtId="164" fontId="25" fillId="0" borderId="0" xfId="3" applyNumberFormat="1" applyFont="1" applyFill="1" applyBorder="1" applyAlignment="1">
      <alignment wrapText="1"/>
    </xf>
    <xf numFmtId="164" fontId="26" fillId="0" borderId="0" xfId="3" applyNumberFormat="1" applyFont="1" applyFill="1" applyBorder="1" applyAlignment="1"/>
    <xf numFmtId="164" fontId="13" fillId="0" borderId="0" xfId="3" applyNumberFormat="1" applyFont="1" applyFill="1" applyBorder="1" applyAlignment="1">
      <alignment horizontal="left" vertical="top"/>
    </xf>
    <xf numFmtId="164" fontId="13" fillId="0" borderId="0" xfId="3" applyNumberFormat="1" applyFont="1" applyFill="1" applyBorder="1" applyAlignment="1">
      <alignment vertical="top" wrapText="1"/>
    </xf>
    <xf numFmtId="164" fontId="10" fillId="0" borderId="0" xfId="3" applyNumberFormat="1" applyFont="1" applyFill="1" applyBorder="1" applyAlignment="1">
      <alignment vertical="top"/>
    </xf>
    <xf numFmtId="164" fontId="27" fillId="0" borderId="0" xfId="1" applyNumberFormat="1" applyFont="1" applyFill="1" applyAlignment="1">
      <alignment vertical="center"/>
    </xf>
    <xf numFmtId="164" fontId="13" fillId="0" borderId="0" xfId="3" applyNumberFormat="1" applyFont="1" applyFill="1" applyBorder="1" applyAlignment="1">
      <alignment vertical="top"/>
    </xf>
    <xf numFmtId="164" fontId="11" fillId="0" borderId="0" xfId="0" applyNumberFormat="1" applyFont="1" applyFill="1" applyBorder="1"/>
    <xf numFmtId="164" fontId="10" fillId="0" borderId="0" xfId="3" applyNumberFormat="1" applyFont="1" applyFill="1" applyBorder="1" applyAlignment="1">
      <alignment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164" fontId="10" fillId="0" borderId="21" xfId="3" quotePrefix="1" applyNumberFormat="1" applyFont="1" applyFill="1" applyBorder="1" applyAlignment="1">
      <alignment horizontal="center" vertical="center" wrapText="1"/>
    </xf>
    <xf numFmtId="164" fontId="10" fillId="0" borderId="0" xfId="3" quotePrefix="1" applyNumberFormat="1" applyFont="1" applyFill="1" applyBorder="1" applyAlignment="1">
      <alignment horizontal="center" vertical="center" wrapText="1"/>
    </xf>
    <xf numFmtId="164" fontId="10" fillId="0" borderId="22" xfId="3" applyNumberFormat="1" applyFont="1" applyFill="1" applyBorder="1" applyAlignment="1">
      <alignment horizontal="center" vertical="center" wrapText="1"/>
    </xf>
    <xf numFmtId="164" fontId="10" fillId="0" borderId="15" xfId="3" applyNumberFormat="1" applyFont="1" applyFill="1" applyBorder="1" applyAlignment="1">
      <alignment horizontal="center" vertical="center" wrapText="1"/>
    </xf>
    <xf numFmtId="164" fontId="10" fillId="0" borderId="14" xfId="3" quotePrefix="1" applyNumberFormat="1" applyFont="1" applyFill="1" applyBorder="1" applyAlignment="1">
      <alignment horizontal="center" vertical="center" wrapText="1"/>
    </xf>
    <xf numFmtId="164" fontId="10" fillId="0" borderId="23" xfId="3" quotePrefix="1" applyNumberFormat="1" applyFont="1" applyFill="1" applyBorder="1" applyAlignment="1">
      <alignment horizontal="center" vertical="center" wrapText="1"/>
    </xf>
    <xf numFmtId="164" fontId="28" fillId="0" borderId="7" xfId="2" applyNumberFormat="1" applyFont="1" applyFill="1" applyBorder="1" applyAlignment="1">
      <alignment horizontal="left" wrapText="1"/>
    </xf>
    <xf numFmtId="164" fontId="10" fillId="0" borderId="7" xfId="3" quotePrefix="1" applyNumberFormat="1" applyFont="1" applyFill="1" applyBorder="1" applyAlignment="1">
      <alignment horizontal="left"/>
    </xf>
    <xf numFmtId="164" fontId="10" fillId="0" borderId="7" xfId="3" applyNumberFormat="1" applyFont="1" applyFill="1" applyBorder="1"/>
    <xf numFmtId="164" fontId="10" fillId="0" borderId="0" xfId="3" applyNumberFormat="1" applyFont="1" applyFill="1" applyBorder="1" applyAlignment="1"/>
    <xf numFmtId="164" fontId="10" fillId="0" borderId="0" xfId="3" applyNumberFormat="1" applyFont="1" applyFill="1" applyBorder="1" applyAlignment="1">
      <alignment horizontal="right"/>
    </xf>
    <xf numFmtId="164" fontId="10" fillId="0" borderId="1" xfId="3" applyNumberFormat="1" applyFont="1" applyFill="1" applyBorder="1" applyAlignment="1">
      <alignment horizontal="center" vertical="center" wrapText="1"/>
    </xf>
    <xf numFmtId="164" fontId="11" fillId="0" borderId="16" xfId="0" applyNumberFormat="1" applyFont="1" applyBorder="1"/>
    <xf numFmtId="164" fontId="11" fillId="0" borderId="23" xfId="0" applyNumberFormat="1" applyFont="1" applyBorder="1"/>
    <xf numFmtId="164" fontId="11" fillId="0" borderId="0" xfId="0" applyNumberFormat="1" applyFont="1" applyBorder="1"/>
    <xf numFmtId="164" fontId="10" fillId="0" borderId="0" xfId="3" applyNumberFormat="1" applyFont="1" applyFill="1"/>
    <xf numFmtId="164" fontId="11" fillId="0" borderId="0" xfId="0" applyNumberFormat="1" applyFont="1" applyFill="1" applyBorder="1" applyAlignment="1">
      <alignment wrapText="1"/>
    </xf>
    <xf numFmtId="164" fontId="14" fillId="0" borderId="0" xfId="3" applyNumberFormat="1" applyFont="1" applyFill="1"/>
    <xf numFmtId="164" fontId="33" fillId="0" borderId="0" xfId="0" applyNumberFormat="1" applyFont="1" applyFill="1" applyBorder="1"/>
    <xf numFmtId="164" fontId="24" fillId="0" borderId="0" xfId="3" applyNumberFormat="1" applyFont="1" applyFill="1"/>
    <xf numFmtId="164" fontId="24" fillId="0" borderId="0" xfId="3" applyNumberFormat="1" applyFont="1" applyFill="1" applyBorder="1"/>
    <xf numFmtId="164" fontId="15" fillId="0" borderId="0" xfId="0" applyNumberFormat="1" applyFont="1" applyFill="1" applyBorder="1"/>
    <xf numFmtId="164" fontId="13" fillId="0" borderId="0" xfId="7" applyNumberFormat="1" applyFont="1"/>
    <xf numFmtId="164" fontId="13" fillId="0" borderId="0" xfId="7" applyNumberFormat="1" applyFont="1" applyBorder="1"/>
    <xf numFmtId="164" fontId="15" fillId="0" borderId="0" xfId="7" applyNumberFormat="1" applyFont="1" applyBorder="1" applyAlignment="1"/>
    <xf numFmtId="164" fontId="10" fillId="0" borderId="0" xfId="7" applyNumberFormat="1" applyFont="1" applyBorder="1"/>
    <xf numFmtId="164" fontId="10" fillId="0" borderId="0" xfId="7" applyNumberFormat="1" applyFont="1"/>
    <xf numFmtId="1" fontId="10" fillId="0" borderId="0" xfId="7" applyNumberFormat="1" applyFont="1"/>
    <xf numFmtId="164" fontId="10" fillId="0" borderId="0" xfId="7" applyNumberFormat="1" applyFont="1" applyFill="1"/>
    <xf numFmtId="164" fontId="10" fillId="0" borderId="0" xfId="7" applyNumberFormat="1" applyFont="1" applyAlignment="1">
      <alignment vertical="center"/>
    </xf>
    <xf numFmtId="164" fontId="10" fillId="0" borderId="11" xfId="7" applyNumberFormat="1" applyFont="1" applyBorder="1" applyAlignment="1">
      <alignment horizontal="center" vertical="center" wrapText="1"/>
    </xf>
    <xf numFmtId="1" fontId="10" fillId="0" borderId="11" xfId="7" applyNumberFormat="1" applyFont="1" applyBorder="1" applyAlignment="1">
      <alignment horizontal="center" vertical="center" wrapText="1"/>
    </xf>
    <xf numFmtId="1" fontId="10" fillId="0" borderId="1" xfId="7" applyNumberFormat="1" applyFont="1" applyBorder="1" applyAlignment="1">
      <alignment horizontal="center" vertical="center" wrapText="1"/>
    </xf>
    <xf numFmtId="164" fontId="10" fillId="0" borderId="14" xfId="7" applyNumberFormat="1" applyFont="1" applyBorder="1" applyAlignment="1">
      <alignment horizontal="center" vertical="center" wrapText="1"/>
    </xf>
    <xf numFmtId="1" fontId="10" fillId="0" borderId="14" xfId="7" applyNumberFormat="1" applyFont="1" applyBorder="1" applyAlignment="1">
      <alignment horizontal="center" vertical="center" wrapText="1"/>
    </xf>
    <xf numFmtId="1" fontId="10" fillId="0" borderId="0" xfId="7" applyNumberFormat="1" applyFont="1" applyBorder="1" applyAlignment="1">
      <alignment horizontal="center" vertical="center" wrapText="1"/>
    </xf>
    <xf numFmtId="164" fontId="13" fillId="0" borderId="0" xfId="7" applyNumberFormat="1" applyFont="1" applyAlignment="1"/>
    <xf numFmtId="164" fontId="10" fillId="0" borderId="7" xfId="7" applyNumberFormat="1" applyFont="1" applyBorder="1" applyAlignment="1"/>
    <xf numFmtId="164" fontId="10" fillId="0" borderId="7" xfId="7" quotePrefix="1" applyNumberFormat="1" applyFont="1" applyBorder="1" applyAlignment="1">
      <alignment horizontal="left"/>
    </xf>
    <xf numFmtId="164" fontId="11" fillId="0" borderId="0" xfId="7" applyNumberFormat="1" applyFont="1" applyFill="1" applyBorder="1"/>
    <xf numFmtId="164" fontId="12" fillId="0" borderId="0" xfId="7" applyNumberFormat="1" applyFont="1" applyFill="1"/>
    <xf numFmtId="164" fontId="10" fillId="0" borderId="0" xfId="7" applyNumberFormat="1" applyFont="1" applyAlignment="1">
      <alignment vertical="top"/>
    </xf>
    <xf numFmtId="164" fontId="24" fillId="0" borderId="0" xfId="7" applyNumberFormat="1" applyFont="1" applyBorder="1" applyAlignment="1"/>
    <xf numFmtId="164" fontId="24" fillId="0" borderId="0" xfId="7" applyNumberFormat="1" applyFont="1" applyAlignment="1"/>
    <xf numFmtId="1" fontId="24" fillId="0" borderId="0" xfId="7" applyNumberFormat="1" applyFont="1" applyAlignment="1"/>
    <xf numFmtId="164" fontId="16" fillId="0" borderId="0" xfId="7" applyNumberFormat="1" applyFont="1" applyBorder="1"/>
    <xf numFmtId="164" fontId="11" fillId="0" borderId="0" xfId="0" applyNumberFormat="1" applyFont="1"/>
    <xf numFmtId="1" fontId="10" fillId="0" borderId="21" xfId="7" applyNumberFormat="1" applyFont="1" applyBorder="1" applyAlignment="1">
      <alignment horizontal="center" vertical="center" wrapText="1"/>
    </xf>
    <xf numFmtId="1" fontId="10" fillId="0" borderId="27" xfId="7" applyNumberFormat="1" applyFont="1" applyBorder="1" applyAlignment="1">
      <alignment horizontal="center" vertical="center" wrapText="1"/>
    </xf>
    <xf numFmtId="164" fontId="10" fillId="0" borderId="7" xfId="7" applyNumberFormat="1" applyFont="1" applyBorder="1" applyAlignment="1">
      <alignment horizontal="center" vertical="center" wrapText="1"/>
    </xf>
    <xf numFmtId="1" fontId="10" fillId="0" borderId="15" xfId="7" applyNumberFormat="1" applyFont="1" applyBorder="1" applyAlignment="1">
      <alignment horizontal="center" vertical="center" wrapText="1"/>
    </xf>
    <xf numFmtId="164" fontId="10" fillId="0" borderId="0" xfId="7" applyNumberFormat="1" applyFont="1" applyBorder="1" applyAlignment="1">
      <alignment horizontal="center" vertical="center" wrapText="1"/>
    </xf>
    <xf numFmtId="1" fontId="10" fillId="0" borderId="6" xfId="7" applyNumberFormat="1" applyFont="1" applyBorder="1" applyAlignment="1">
      <alignment horizontal="center" vertical="center" wrapText="1"/>
    </xf>
    <xf numFmtId="164" fontId="10" fillId="0" borderId="0" xfId="7" applyNumberFormat="1" applyFont="1" applyBorder="1" applyAlignment="1"/>
    <xf numFmtId="164" fontId="10" fillId="0" borderId="0" xfId="7" applyNumberFormat="1" applyFont="1" applyAlignment="1"/>
    <xf numFmtId="164" fontId="35" fillId="0" borderId="0" xfId="7" applyNumberFormat="1" applyFont="1" applyFill="1" applyBorder="1" applyAlignment="1"/>
    <xf numFmtId="164" fontId="35" fillId="0" borderId="0" xfId="7" applyNumberFormat="1" applyFont="1" applyFill="1"/>
    <xf numFmtId="164" fontId="21" fillId="0" borderId="0" xfId="7" applyNumberFormat="1" applyFont="1" applyFill="1" applyBorder="1"/>
    <xf numFmtId="164" fontId="21" fillId="0" borderId="0" xfId="7" applyNumberFormat="1" applyFont="1" applyFill="1"/>
    <xf numFmtId="164" fontId="21" fillId="0" borderId="28" xfId="7" applyNumberFormat="1" applyFont="1" applyFill="1" applyBorder="1" applyAlignment="1">
      <alignment horizontal="center" vertical="center" wrapText="1"/>
    </xf>
    <xf numFmtId="164" fontId="21" fillId="0" borderId="27" xfId="7" applyNumberFormat="1" applyFont="1" applyFill="1" applyBorder="1" applyAlignment="1">
      <alignment horizontal="center" vertical="center" wrapText="1"/>
    </xf>
    <xf numFmtId="164" fontId="21" fillId="0" borderId="21" xfId="7" applyNumberFormat="1" applyFont="1" applyFill="1" applyBorder="1" applyAlignment="1">
      <alignment horizontal="center" vertical="center" wrapText="1"/>
    </xf>
    <xf numFmtId="164" fontId="21" fillId="0" borderId="29" xfId="7" applyNumberFormat="1" applyFont="1" applyFill="1" applyBorder="1" applyAlignment="1">
      <alignment horizontal="center" vertical="center" wrapText="1"/>
    </xf>
    <xf numFmtId="164" fontId="21" fillId="0" borderId="7" xfId="7" applyNumberFormat="1" applyFont="1" applyFill="1" applyBorder="1" applyAlignment="1">
      <alignment horizontal="center" vertical="center" wrapText="1"/>
    </xf>
    <xf numFmtId="164" fontId="24" fillId="0" borderId="17" xfId="7" applyNumberFormat="1" applyFont="1" applyFill="1" applyBorder="1" applyAlignment="1">
      <alignment horizontal="center" vertical="center" wrapText="1"/>
    </xf>
    <xf numFmtId="164" fontId="24" fillId="0" borderId="9" xfId="7" applyNumberFormat="1" applyFont="1" applyFill="1" applyBorder="1" applyAlignment="1">
      <alignment horizontal="center" vertical="center" wrapText="1"/>
    </xf>
    <xf numFmtId="164" fontId="24" fillId="0" borderId="23" xfId="7" applyNumberFormat="1" applyFont="1" applyFill="1" applyBorder="1" applyAlignment="1">
      <alignment horizontal="center" vertical="center" wrapText="1"/>
    </xf>
    <xf numFmtId="164" fontId="24" fillId="0" borderId="14" xfId="7" applyNumberFormat="1" applyFont="1" applyFill="1" applyBorder="1" applyAlignment="1">
      <alignment horizontal="center" vertical="center" wrapText="1"/>
    </xf>
    <xf numFmtId="164" fontId="21" fillId="0" borderId="7" xfId="7" applyNumberFormat="1" applyFont="1" applyFill="1" applyBorder="1" applyAlignment="1"/>
    <xf numFmtId="164" fontId="21" fillId="0" borderId="7" xfId="7" quotePrefix="1" applyNumberFormat="1" applyFont="1" applyFill="1" applyBorder="1" applyAlignment="1">
      <alignment horizontal="left"/>
    </xf>
    <xf numFmtId="164" fontId="10" fillId="0" borderId="0" xfId="7" applyNumberFormat="1" applyFont="1" applyFill="1" applyBorder="1"/>
    <xf numFmtId="164" fontId="23" fillId="0" borderId="0" xfId="7" applyNumberFormat="1" applyFont="1" applyFill="1" applyBorder="1"/>
    <xf numFmtId="164" fontId="40" fillId="0" borderId="0" xfId="7" applyNumberFormat="1" applyFont="1" applyFill="1" applyBorder="1"/>
    <xf numFmtId="164" fontId="42" fillId="0" borderId="0" xfId="7" applyNumberFormat="1" applyFont="1" applyFill="1"/>
    <xf numFmtId="164" fontId="10" fillId="0" borderId="9" xfId="3" applyNumberFormat="1" applyFont="1" applyFill="1" applyBorder="1"/>
    <xf numFmtId="164" fontId="11" fillId="0" borderId="0" xfId="7" applyNumberFormat="1" applyFont="1" applyFill="1" applyBorder="1" applyAlignment="1"/>
    <xf numFmtId="0" fontId="45" fillId="0" borderId="0" xfId="0" applyFont="1"/>
    <xf numFmtId="164" fontId="13" fillId="0" borderId="0" xfId="7" applyNumberFormat="1" applyFont="1" applyFill="1"/>
    <xf numFmtId="164" fontId="10" fillId="0" borderId="0" xfId="1" applyNumberFormat="1" applyFont="1" applyFill="1" applyAlignment="1">
      <alignment wrapText="1"/>
    </xf>
    <xf numFmtId="164" fontId="21" fillId="0" borderId="32" xfId="7" quotePrefix="1" applyNumberFormat="1" applyFont="1" applyFill="1" applyBorder="1" applyAlignment="1">
      <alignment horizontal="center" vertical="center" wrapText="1"/>
    </xf>
    <xf numFmtId="164" fontId="10" fillId="0" borderId="7" xfId="7" applyNumberFormat="1" applyFont="1" applyFill="1" applyBorder="1"/>
    <xf numFmtId="164" fontId="21" fillId="0" borderId="14" xfId="7" applyNumberFormat="1" applyFont="1" applyFill="1" applyBorder="1" applyAlignment="1">
      <alignment horizontal="center" vertical="center" wrapText="1"/>
    </xf>
    <xf numFmtId="164" fontId="21" fillId="0" borderId="15" xfId="7" quotePrefix="1" applyNumberFormat="1" applyFont="1" applyFill="1" applyBorder="1" applyAlignment="1">
      <alignment horizontal="center" vertical="center" wrapText="1"/>
    </xf>
    <xf numFmtId="164" fontId="21" fillId="0" borderId="9" xfId="7" quotePrefix="1" applyNumberFormat="1" applyFont="1" applyFill="1" applyBorder="1" applyAlignment="1">
      <alignment horizontal="center" vertical="center" wrapText="1"/>
    </xf>
    <xf numFmtId="164" fontId="10" fillId="0" borderId="7" xfId="7" quotePrefix="1" applyNumberFormat="1" applyFont="1" applyFill="1" applyBorder="1" applyAlignment="1">
      <alignment horizontal="left"/>
    </xf>
    <xf numFmtId="0" fontId="13" fillId="0" borderId="0" xfId="7" applyFont="1" applyFill="1" applyAlignment="1">
      <alignment horizontal="right"/>
    </xf>
    <xf numFmtId="0" fontId="14" fillId="0" borderId="0" xfId="0" applyFont="1" applyFill="1" applyBorder="1" applyAlignment="1"/>
    <xf numFmtId="164" fontId="50" fillId="0" borderId="0" xfId="7" applyNumberFormat="1" applyFont="1" applyFill="1" applyBorder="1" applyAlignment="1"/>
    <xf numFmtId="164" fontId="13" fillId="0" borderId="1" xfId="7" applyNumberFormat="1" applyFont="1" applyFill="1" applyBorder="1" applyAlignment="1">
      <alignment vertical="top"/>
    </xf>
    <xf numFmtId="164" fontId="13" fillId="0" borderId="1" xfId="7" applyNumberFormat="1" applyFont="1" applyFill="1" applyBorder="1" applyAlignment="1">
      <alignment horizontal="center"/>
    </xf>
    <xf numFmtId="164" fontId="13" fillId="0" borderId="0" xfId="7" applyNumberFormat="1" applyFont="1" applyFill="1" applyBorder="1" applyAlignment="1">
      <alignment vertical="top"/>
    </xf>
    <xf numFmtId="164" fontId="10" fillId="0" borderId="34" xfId="7" applyNumberFormat="1" applyFont="1" applyFill="1" applyBorder="1" applyAlignment="1">
      <alignment horizontal="center" vertical="center" wrapText="1"/>
    </xf>
    <xf numFmtId="164" fontId="10" fillId="0" borderId="14" xfId="7" applyNumberFormat="1" applyFont="1" applyFill="1" applyBorder="1" applyAlignment="1">
      <alignment horizontal="center" vertical="center" wrapText="1"/>
    </xf>
    <xf numFmtId="164" fontId="10" fillId="0" borderId="15" xfId="7" applyNumberFormat="1" applyFont="1" applyFill="1" applyBorder="1" applyAlignment="1">
      <alignment horizontal="center" vertical="center" wrapText="1"/>
    </xf>
    <xf numFmtId="164" fontId="10" fillId="0" borderId="7" xfId="7" applyNumberFormat="1" applyFont="1" applyFill="1" applyBorder="1" applyAlignment="1"/>
    <xf numFmtId="164" fontId="10" fillId="0" borderId="0" xfId="7" applyNumberFormat="1" applyFont="1" applyFill="1" applyBorder="1" applyAlignment="1"/>
    <xf numFmtId="164" fontId="10" fillId="0" borderId="0" xfId="7" applyNumberFormat="1" applyFont="1" applyFill="1" applyBorder="1" applyAlignment="1">
      <alignment horizontal="right"/>
    </xf>
    <xf numFmtId="164" fontId="10" fillId="0" borderId="0" xfId="7" applyNumberFormat="1" applyFont="1" applyFill="1" applyAlignment="1"/>
    <xf numFmtId="164" fontId="13" fillId="0" borderId="0" xfId="7" applyNumberFormat="1" applyFont="1" applyFill="1" applyAlignment="1">
      <alignment horizontal="right"/>
    </xf>
    <xf numFmtId="164" fontId="52" fillId="0" borderId="0" xfId="7" applyNumberFormat="1" applyFont="1" applyFill="1"/>
    <xf numFmtId="164" fontId="27" fillId="0" borderId="0" xfId="7" applyNumberFormat="1" applyFont="1" applyFill="1" applyAlignment="1"/>
    <xf numFmtId="164" fontId="27" fillId="0" borderId="0" xfId="7" applyNumberFormat="1" applyFont="1" applyFill="1"/>
    <xf numFmtId="164" fontId="10" fillId="0" borderId="1" xfId="7" quotePrefix="1" applyNumberFormat="1" applyFont="1" applyFill="1" applyBorder="1" applyAlignment="1">
      <alignment horizontal="left"/>
    </xf>
    <xf numFmtId="164" fontId="10" fillId="0" borderId="1" xfId="7" applyNumberFormat="1" applyFont="1" applyFill="1" applyBorder="1" applyAlignment="1">
      <alignment horizontal="right"/>
    </xf>
    <xf numFmtId="1" fontId="10" fillId="0" borderId="1" xfId="7" applyNumberFormat="1" applyFont="1" applyFill="1" applyBorder="1" applyAlignment="1">
      <alignment horizontal="center"/>
    </xf>
    <xf numFmtId="164" fontId="10" fillId="0" borderId="21" xfId="7" applyNumberFormat="1" applyFont="1" applyFill="1" applyBorder="1" applyAlignment="1">
      <alignment horizontal="center" vertical="center" wrapText="1"/>
    </xf>
    <xf numFmtId="164" fontId="10" fillId="0" borderId="27" xfId="7" applyNumberFormat="1" applyFont="1" applyFill="1" applyBorder="1" applyAlignment="1">
      <alignment horizontal="center" vertical="center" wrapText="1"/>
    </xf>
    <xf numFmtId="164" fontId="16" fillId="0" borderId="16" xfId="7" applyNumberFormat="1" applyFont="1" applyFill="1" applyBorder="1" applyAlignment="1">
      <alignment vertical="center" wrapText="1"/>
    </xf>
    <xf numFmtId="164" fontId="16" fillId="0" borderId="38" xfId="7" applyNumberFormat="1" applyFont="1" applyFill="1" applyBorder="1" applyAlignment="1">
      <alignment vertical="center" wrapText="1"/>
    </xf>
    <xf numFmtId="164" fontId="44" fillId="0" borderId="0" xfId="7" applyNumberFormat="1" applyFont="1" applyFill="1" applyAlignment="1"/>
    <xf numFmtId="3" fontId="10" fillId="0" borderId="0" xfId="7" applyNumberFormat="1" applyFont="1" applyFill="1" applyBorder="1" applyAlignment="1">
      <alignment horizontal="right"/>
    </xf>
    <xf numFmtId="1" fontId="44" fillId="0" borderId="0" xfId="7" applyNumberFormat="1" applyFont="1" applyFill="1" applyBorder="1" applyAlignment="1"/>
    <xf numFmtId="164" fontId="24" fillId="0" borderId="0" xfId="7" applyNumberFormat="1" applyFont="1" applyFill="1" applyAlignment="1"/>
    <xf numFmtId="1" fontId="10" fillId="0" borderId="0" xfId="7" applyNumberFormat="1" applyFont="1" applyFill="1" applyBorder="1" applyAlignment="1"/>
    <xf numFmtId="164" fontId="10" fillId="0" borderId="0" xfId="7" applyNumberFormat="1" applyFont="1" applyFill="1" applyAlignment="1">
      <alignment horizontal="right"/>
    </xf>
    <xf numFmtId="1" fontId="10" fillId="0" borderId="0" xfId="7" applyNumberFormat="1" applyFont="1" applyFill="1" applyBorder="1" applyAlignment="1">
      <alignment horizontal="center"/>
    </xf>
    <xf numFmtId="164" fontId="44" fillId="0" borderId="0" xfId="7" applyNumberFormat="1" applyFont="1" applyFill="1"/>
    <xf numFmtId="164" fontId="50" fillId="0" borderId="0" xfId="15" applyNumberFormat="1" applyFont="1" applyFill="1" applyBorder="1" applyAlignment="1"/>
    <xf numFmtId="164" fontId="15" fillId="0" borderId="1" xfId="15" applyNumberFormat="1" applyFont="1" applyFill="1" applyBorder="1" applyAlignment="1">
      <alignment vertical="center"/>
    </xf>
    <xf numFmtId="164" fontId="11" fillId="0" borderId="1" xfId="15" applyNumberFormat="1" applyFont="1" applyFill="1" applyBorder="1" applyAlignment="1">
      <alignment vertical="center"/>
    </xf>
    <xf numFmtId="164" fontId="10" fillId="0" borderId="1" xfId="15" applyNumberFormat="1" applyFont="1" applyFill="1" applyBorder="1"/>
    <xf numFmtId="164" fontId="10" fillId="0" borderId="0" xfId="15" applyNumberFormat="1" applyFont="1" applyFill="1"/>
    <xf numFmtId="164" fontId="10" fillId="0" borderId="7" xfId="15" applyNumberFormat="1" applyFont="1" applyFill="1" applyBorder="1" applyAlignment="1">
      <alignment horizontal="center" vertical="center" wrapText="1"/>
    </xf>
    <xf numFmtId="164" fontId="10" fillId="0" borderId="7" xfId="15" applyNumberFormat="1" applyFont="1" applyFill="1" applyBorder="1"/>
    <xf numFmtId="164" fontId="10" fillId="0" borderId="7" xfId="15" quotePrefix="1" applyNumberFormat="1" applyFont="1" applyFill="1" applyBorder="1" applyAlignment="1">
      <alignment horizontal="left"/>
    </xf>
    <xf numFmtId="164" fontId="10" fillId="0" borderId="0" xfId="15" applyNumberFormat="1" applyFont="1" applyFill="1" applyBorder="1"/>
    <xf numFmtId="165" fontId="10" fillId="0" borderId="0" xfId="15" applyNumberFormat="1" applyFont="1" applyFill="1" applyBorder="1"/>
    <xf numFmtId="164" fontId="24" fillId="0" borderId="0" xfId="15" applyNumberFormat="1" applyFont="1" applyFill="1" applyBorder="1" applyAlignment="1">
      <alignment horizontal="left"/>
    </xf>
    <xf numFmtId="164" fontId="11" fillId="0" borderId="0" xfId="19" applyNumberFormat="1" applyFont="1" applyFill="1"/>
    <xf numFmtId="164" fontId="10" fillId="0" borderId="21" xfId="15" applyNumberFormat="1" applyFont="1" applyFill="1" applyBorder="1" applyAlignment="1">
      <alignment horizontal="center" vertical="center" wrapText="1"/>
    </xf>
    <xf numFmtId="164" fontId="44" fillId="0" borderId="21" xfId="20" applyNumberFormat="1" applyFont="1" applyFill="1" applyBorder="1" applyAlignment="1">
      <alignment horizontal="center" vertical="center" wrapText="1"/>
    </xf>
    <xf numFmtId="164" fontId="54" fillId="0" borderId="21" xfId="20" applyNumberFormat="1" applyFont="1" applyFill="1" applyBorder="1" applyAlignment="1">
      <alignment horizontal="center" vertical="center" wrapText="1"/>
    </xf>
    <xf numFmtId="164" fontId="44" fillId="0" borderId="27" xfId="20" applyNumberFormat="1" applyFont="1" applyFill="1" applyBorder="1" applyAlignment="1">
      <alignment horizontal="center" vertical="center" wrapText="1"/>
    </xf>
    <xf numFmtId="164" fontId="54" fillId="0" borderId="27" xfId="20" applyNumberFormat="1" applyFont="1" applyFill="1" applyBorder="1" applyAlignment="1">
      <alignment horizontal="center" vertical="center" wrapText="1"/>
    </xf>
    <xf numFmtId="164" fontId="10" fillId="0" borderId="17" xfId="15" applyNumberFormat="1" applyFont="1" applyFill="1" applyBorder="1" applyAlignment="1">
      <alignment horizontal="center" vertical="center" wrapText="1"/>
    </xf>
    <xf numFmtId="164" fontId="10" fillId="0" borderId="15" xfId="15" applyNumberFormat="1" applyFont="1" applyFill="1" applyBorder="1" applyAlignment="1">
      <alignment horizontal="center" vertical="center" wrapText="1"/>
    </xf>
    <xf numFmtId="164" fontId="44" fillId="0" borderId="15" xfId="20" applyNumberFormat="1" applyFont="1" applyFill="1" applyBorder="1" applyAlignment="1">
      <alignment horizontal="center" vertical="center" wrapText="1"/>
    </xf>
    <xf numFmtId="164" fontId="44" fillId="0" borderId="9" xfId="20" applyNumberFormat="1" applyFont="1" applyFill="1" applyBorder="1" applyAlignment="1">
      <alignment horizontal="center" vertical="center" wrapText="1"/>
    </xf>
    <xf numFmtId="164" fontId="11" fillId="0" borderId="6" xfId="19" applyNumberFormat="1" applyFont="1" applyFill="1" applyBorder="1"/>
    <xf numFmtId="164" fontId="11" fillId="0" borderId="0" xfId="19" applyNumberFormat="1" applyFont="1" applyFill="1" applyBorder="1"/>
    <xf numFmtId="165" fontId="14" fillId="0" borderId="0" xfId="15" applyNumberFormat="1" applyFont="1" applyFill="1" applyBorder="1" applyAlignment="1">
      <alignment horizontal="right"/>
    </xf>
    <xf numFmtId="164" fontId="33" fillId="0" borderId="0" xfId="19" applyNumberFormat="1" applyFont="1" applyFill="1"/>
    <xf numFmtId="164" fontId="24" fillId="0" borderId="0" xfId="15" applyNumberFormat="1" applyFont="1" applyFill="1"/>
    <xf numFmtId="165" fontId="24" fillId="0" borderId="0" xfId="15" applyNumberFormat="1" applyFont="1" applyFill="1" applyBorder="1"/>
    <xf numFmtId="164" fontId="15" fillId="0" borderId="0" xfId="19" applyNumberFormat="1" applyFont="1" applyFill="1"/>
    <xf numFmtId="164" fontId="11" fillId="0" borderId="6" xfId="19" applyNumberFormat="1" applyFont="1" applyFill="1" applyBorder="1" applyAlignment="1">
      <alignment horizontal="right"/>
    </xf>
    <xf numFmtId="0" fontId="11" fillId="0" borderId="0" xfId="0" applyFont="1" applyFill="1"/>
    <xf numFmtId="164" fontId="14" fillId="0" borderId="23" xfId="7" applyNumberFormat="1" applyFont="1" applyFill="1" applyBorder="1" applyAlignment="1">
      <alignment horizontal="center" vertical="center" wrapText="1"/>
    </xf>
    <xf numFmtId="164" fontId="23" fillId="0" borderId="7" xfId="1" applyNumberFormat="1" applyFont="1" applyFill="1" applyBorder="1"/>
    <xf numFmtId="164" fontId="24" fillId="0" borderId="0" xfId="7" applyNumberFormat="1" applyFont="1" applyFill="1" applyBorder="1" applyAlignment="1"/>
    <xf numFmtId="164" fontId="24" fillId="0" borderId="0" xfId="7" applyNumberFormat="1" applyFont="1" applyFill="1" applyBorder="1" applyAlignment="1">
      <alignment vertical="center"/>
    </xf>
    <xf numFmtId="164" fontId="14" fillId="0" borderId="0" xfId="7" applyNumberFormat="1" applyFont="1" applyFill="1" applyBorder="1"/>
    <xf numFmtId="164" fontId="11" fillId="0" borderId="0" xfId="2" applyNumberFormat="1" applyFont="1" applyFill="1" applyBorder="1" applyAlignment="1"/>
    <xf numFmtId="164" fontId="13" fillId="0" borderId="0" xfId="2" applyNumberFormat="1" applyFont="1" applyFill="1" applyBorder="1" applyAlignment="1">
      <alignment wrapText="1"/>
    </xf>
    <xf numFmtId="164" fontId="13" fillId="0" borderId="0" xfId="2" applyNumberFormat="1" applyFont="1" applyFill="1" applyBorder="1"/>
    <xf numFmtId="164" fontId="11" fillId="0" borderId="0" xfId="2" applyNumberFormat="1" applyFont="1" applyFill="1" applyBorder="1"/>
    <xf numFmtId="164" fontId="15" fillId="0" borderId="0" xfId="2" applyNumberFormat="1" applyFont="1" applyFill="1" applyBorder="1" applyAlignment="1"/>
    <xf numFmtId="164" fontId="10" fillId="0" borderId="0" xfId="2" applyNumberFormat="1" applyFont="1" applyFill="1" applyBorder="1"/>
    <xf numFmtId="164" fontId="44" fillId="0" borderId="21" xfId="2" applyNumberFormat="1" applyFont="1" applyFill="1" applyBorder="1" applyAlignment="1">
      <alignment horizontal="center" vertical="center" wrapText="1"/>
    </xf>
    <xf numFmtId="164" fontId="44" fillId="0" borderId="21" xfId="2" quotePrefix="1" applyNumberFormat="1" applyFont="1" applyFill="1" applyBorder="1" applyAlignment="1">
      <alignment horizontal="center" vertical="center" wrapText="1"/>
    </xf>
    <xf numFmtId="164" fontId="44" fillId="0" borderId="27" xfId="2" quotePrefix="1" applyNumberFormat="1" applyFont="1" applyFill="1" applyBorder="1" applyAlignment="1">
      <alignment horizontal="center" vertical="center" wrapText="1"/>
    </xf>
    <xf numFmtId="164" fontId="10" fillId="0" borderId="7" xfId="2" applyNumberFormat="1" applyFont="1" applyFill="1" applyBorder="1" applyAlignment="1">
      <alignment horizontal="center" vertical="center" wrapText="1"/>
    </xf>
    <xf numFmtId="164" fontId="44" fillId="0" borderId="14" xfId="2" applyNumberFormat="1" applyFont="1" applyFill="1" applyBorder="1" applyAlignment="1">
      <alignment horizontal="center" vertical="center" wrapText="1"/>
    </xf>
    <xf numFmtId="164" fontId="44" fillId="0" borderId="15" xfId="2" applyNumberFormat="1" applyFont="1" applyFill="1" applyBorder="1" applyAlignment="1">
      <alignment horizontal="center" vertical="center" wrapText="1"/>
    </xf>
    <xf numFmtId="164" fontId="44" fillId="0" borderId="15" xfId="2" quotePrefix="1" applyNumberFormat="1" applyFont="1" applyFill="1" applyBorder="1" applyAlignment="1">
      <alignment horizontal="center" vertical="center" wrapText="1"/>
    </xf>
    <xf numFmtId="164" fontId="44" fillId="0" borderId="9" xfId="2" quotePrefix="1" applyNumberFormat="1" applyFont="1" applyFill="1" applyBorder="1" applyAlignment="1">
      <alignment horizontal="center" vertical="center" wrapText="1"/>
    </xf>
    <xf numFmtId="164" fontId="44" fillId="0" borderId="7" xfId="2" applyNumberFormat="1" applyFont="1" applyFill="1" applyBorder="1"/>
    <xf numFmtId="164" fontId="44" fillId="0" borderId="7" xfId="2" quotePrefix="1" applyNumberFormat="1" applyFont="1" applyFill="1" applyBorder="1" applyAlignment="1">
      <alignment horizontal="left"/>
    </xf>
    <xf numFmtId="3" fontId="58" fillId="0" borderId="0" xfId="10" applyNumberFormat="1" applyFont="1" applyFill="1" applyBorder="1" applyAlignment="1">
      <alignment horizontal="right" wrapText="1"/>
    </xf>
    <xf numFmtId="164" fontId="44" fillId="0" borderId="2" xfId="2" applyNumberFormat="1" applyFont="1" applyFill="1" applyBorder="1" applyAlignment="1">
      <alignment horizontal="center" vertical="center" wrapText="1"/>
    </xf>
    <xf numFmtId="164" fontId="44" fillId="0" borderId="0" xfId="2" quotePrefix="1" applyNumberFormat="1" applyFont="1" applyFill="1" applyBorder="1" applyAlignment="1">
      <alignment horizontal="center" vertical="center" wrapText="1"/>
    </xf>
    <xf numFmtId="164" fontId="43" fillId="0" borderId="7" xfId="1" applyNumberFormat="1" applyFont="1" applyFill="1" applyBorder="1"/>
    <xf numFmtId="164" fontId="24" fillId="0" borderId="0" xfId="2" applyNumberFormat="1" applyFont="1" applyFill="1" applyBorder="1"/>
    <xf numFmtId="164" fontId="24" fillId="0" borderId="0" xfId="2" applyNumberFormat="1" applyFont="1" applyFill="1"/>
    <xf numFmtId="164" fontId="12" fillId="0" borderId="0" xfId="2" applyNumberFormat="1" applyFont="1" applyFill="1" applyBorder="1" applyAlignment="1"/>
    <xf numFmtId="164" fontId="13" fillId="0" borderId="0" xfId="2" applyNumberFormat="1" applyFont="1" applyFill="1"/>
    <xf numFmtId="164" fontId="50" fillId="0" borderId="0" xfId="2" applyNumberFormat="1" applyFont="1" applyFill="1" applyBorder="1" applyAlignment="1">
      <alignment vertical="top"/>
    </xf>
    <xf numFmtId="164" fontId="44" fillId="0" borderId="9" xfId="2" applyNumberFormat="1" applyFont="1" applyFill="1" applyBorder="1" applyAlignment="1">
      <alignment horizontal="center" vertical="center" wrapText="1"/>
    </xf>
    <xf numFmtId="164" fontId="10" fillId="0" borderId="2" xfId="2" applyNumberFormat="1" applyFont="1" applyFill="1" applyBorder="1" applyAlignment="1">
      <alignment horizontal="center" vertical="center"/>
    </xf>
    <xf numFmtId="164" fontId="44" fillId="0" borderId="38" xfId="2" applyNumberFormat="1" applyFont="1" applyFill="1" applyBorder="1" applyAlignment="1">
      <alignment horizontal="center" vertical="center" wrapText="1"/>
    </xf>
    <xf numFmtId="164" fontId="44" fillId="0" borderId="6" xfId="2" applyNumberFormat="1" applyFont="1" applyFill="1" applyBorder="1" applyAlignment="1">
      <alignment horizontal="center" vertical="center" wrapText="1"/>
    </xf>
    <xf numFmtId="164" fontId="44" fillId="0" borderId="23" xfId="2" applyNumberFormat="1" applyFont="1" applyFill="1" applyBorder="1" applyAlignment="1">
      <alignment horizontal="center" vertical="center" wrapText="1"/>
    </xf>
    <xf numFmtId="164" fontId="10" fillId="0" borderId="7" xfId="2" applyNumberFormat="1" applyFont="1" applyFill="1" applyBorder="1"/>
    <xf numFmtId="164" fontId="10" fillId="0" borderId="7" xfId="2" quotePrefix="1" applyNumberFormat="1" applyFont="1" applyFill="1" applyBorder="1" applyAlignment="1">
      <alignment horizontal="left"/>
    </xf>
    <xf numFmtId="164" fontId="10" fillId="0" borderId="0" xfId="2" applyNumberFormat="1" applyFont="1" applyFill="1"/>
    <xf numFmtId="0" fontId="10" fillId="0" borderId="0" xfId="21" applyFont="1" applyFill="1"/>
    <xf numFmtId="164" fontId="44" fillId="0" borderId="0" xfId="2" applyNumberFormat="1" applyFont="1" applyFill="1" applyBorder="1" applyAlignment="1"/>
    <xf numFmtId="164" fontId="54" fillId="0" borderId="0" xfId="2" applyNumberFormat="1" applyFont="1" applyFill="1" applyBorder="1" applyAlignment="1"/>
    <xf numFmtId="164" fontId="44" fillId="0" borderId="0" xfId="2" applyNumberFormat="1" applyFont="1" applyFill="1" applyBorder="1"/>
    <xf numFmtId="164" fontId="14" fillId="0" borderId="0" xfId="2" applyNumberFormat="1" applyFont="1" applyFill="1"/>
    <xf numFmtId="164" fontId="14" fillId="0" borderId="0" xfId="2" applyNumberFormat="1" applyFont="1" applyFill="1" applyBorder="1"/>
    <xf numFmtId="164" fontId="48" fillId="0" borderId="0" xfId="2" applyNumberFormat="1" applyFont="1" applyFill="1" applyBorder="1"/>
    <xf numFmtId="164" fontId="13" fillId="0" borderId="0" xfId="2" applyNumberFormat="1" applyFont="1" applyFill="1" applyBorder="1" applyAlignment="1">
      <alignment horizontal="left"/>
    </xf>
    <xf numFmtId="164" fontId="10" fillId="0" borderId="34" xfId="2" applyNumberFormat="1" applyFont="1" applyFill="1" applyBorder="1" applyAlignment="1">
      <alignment horizontal="center" vertical="center" wrapText="1"/>
    </xf>
    <xf numFmtId="164" fontId="10" fillId="0" borderId="51" xfId="2" applyNumberFormat="1" applyFont="1" applyFill="1" applyBorder="1" applyAlignment="1">
      <alignment horizontal="center" vertical="center" wrapText="1"/>
    </xf>
    <xf numFmtId="164" fontId="10" fillId="0" borderId="36" xfId="2" quotePrefix="1" applyNumberFormat="1" applyFont="1" applyFill="1" applyBorder="1" applyAlignment="1">
      <alignment horizontal="center" vertical="center" wrapText="1"/>
    </xf>
    <xf numFmtId="164" fontId="10" fillId="0" borderId="37" xfId="2" applyNumberFormat="1" applyFont="1" applyFill="1" applyBorder="1" applyAlignment="1">
      <alignment horizontal="center" vertical="center" wrapText="1"/>
    </xf>
    <xf numFmtId="164" fontId="10" fillId="0" borderId="14" xfId="2" applyNumberFormat="1" applyFont="1" applyFill="1" applyBorder="1" applyAlignment="1">
      <alignment horizontal="center" vertical="center" wrapText="1"/>
    </xf>
    <xf numFmtId="164" fontId="10" fillId="0" borderId="15" xfId="2" quotePrefix="1" applyNumberFormat="1" applyFont="1" applyFill="1" applyBorder="1" applyAlignment="1">
      <alignment horizontal="center" vertical="center" wrapText="1"/>
    </xf>
    <xf numFmtId="164" fontId="10" fillId="0" borderId="9" xfId="2" applyNumberFormat="1" applyFont="1" applyFill="1" applyBorder="1" applyAlignment="1">
      <alignment horizontal="center" vertical="center" wrapText="1"/>
    </xf>
    <xf numFmtId="164" fontId="10" fillId="0" borderId="7" xfId="2" applyNumberFormat="1" applyFont="1" applyFill="1" applyBorder="1" applyAlignment="1"/>
    <xf numFmtId="3" fontId="10" fillId="0" borderId="0" xfId="0" applyNumberFormat="1" applyFont="1" applyFill="1" applyBorder="1" applyAlignment="1">
      <alignment horizontal="right" vertical="center" wrapText="1"/>
    </xf>
    <xf numFmtId="3" fontId="58" fillId="0" borderId="52" xfId="10" applyNumberFormat="1" applyFont="1" applyFill="1" applyBorder="1" applyAlignment="1">
      <alignment horizontal="right" vertical="top" wrapText="1" readingOrder="1"/>
    </xf>
    <xf numFmtId="164" fontId="10" fillId="0" borderId="0" xfId="2" quotePrefix="1" applyNumberFormat="1" applyFont="1" applyFill="1" applyBorder="1" applyAlignment="1">
      <alignment horizontal="left"/>
    </xf>
    <xf numFmtId="164" fontId="10" fillId="0" borderId="0" xfId="2" applyNumberFormat="1" applyFont="1" applyFill="1" applyBorder="1" applyAlignment="1">
      <alignment horizontal="right"/>
    </xf>
    <xf numFmtId="165" fontId="10" fillId="0" borderId="0" xfId="2" applyNumberFormat="1" applyFont="1" applyFill="1" applyBorder="1"/>
    <xf numFmtId="10" fontId="10" fillId="0" borderId="0" xfId="2" applyNumberFormat="1" applyFont="1" applyFill="1" applyBorder="1"/>
    <xf numFmtId="0" fontId="0" fillId="0" borderId="0" xfId="0"/>
    <xf numFmtId="164" fontId="14" fillId="0" borderId="21" xfId="3" applyNumberFormat="1" applyFont="1" applyFill="1" applyBorder="1" applyAlignment="1">
      <alignment horizontal="center" vertical="center" wrapText="1"/>
    </xf>
    <xf numFmtId="164" fontId="10" fillId="0" borderId="0" xfId="1" applyNumberFormat="1" applyFont="1" applyFill="1"/>
    <xf numFmtId="164" fontId="10" fillId="0" borderId="0" xfId="1" applyNumberFormat="1" applyFont="1" applyFill="1" applyAlignment="1"/>
    <xf numFmtId="164" fontId="11" fillId="0" borderId="1" xfId="19" applyNumberFormat="1" applyFont="1" applyFill="1" applyBorder="1"/>
    <xf numFmtId="164" fontId="44" fillId="2" borderId="14" xfId="2" applyNumberFormat="1" applyFont="1" applyFill="1" applyBorder="1" applyAlignment="1">
      <alignment horizontal="center" vertical="center" wrapText="1"/>
    </xf>
    <xf numFmtId="164" fontId="48" fillId="0" borderId="0" xfId="7" applyNumberFormat="1" applyFont="1" applyFill="1" applyBorder="1" applyAlignment="1">
      <alignment horizontal="left" vertical="center"/>
    </xf>
    <xf numFmtId="164" fontId="47" fillId="0" borderId="0" xfId="7" applyNumberFormat="1" applyFont="1" applyFill="1" applyBorder="1" applyAlignment="1">
      <alignment horizontal="left" vertical="center"/>
    </xf>
    <xf numFmtId="165" fontId="34" fillId="0" borderId="0" xfId="15" applyNumberFormat="1" applyFont="1" applyFill="1" applyBorder="1" applyAlignment="1">
      <alignment horizontal="center" vertical="center" wrapText="1"/>
    </xf>
    <xf numFmtId="164" fontId="10" fillId="0" borderId="9" xfId="15" applyNumberFormat="1" applyFont="1" applyFill="1" applyBorder="1" applyAlignment="1">
      <alignment horizontal="center" vertical="center" wrapText="1"/>
    </xf>
    <xf numFmtId="164" fontId="24" fillId="0" borderId="15" xfId="15" applyNumberFormat="1" applyFont="1" applyFill="1" applyBorder="1" applyAlignment="1">
      <alignment horizontal="center" vertical="center" wrapText="1"/>
    </xf>
    <xf numFmtId="164" fontId="14" fillId="0" borderId="15" xfId="0" applyNumberFormat="1" applyFont="1" applyFill="1" applyBorder="1" applyAlignment="1">
      <alignment horizontal="center" vertical="center" wrapText="1"/>
    </xf>
    <xf numFmtId="164" fontId="24" fillId="0" borderId="0" xfId="15" applyNumberFormat="1" applyFont="1" applyFill="1" applyBorder="1" applyAlignment="1">
      <alignment vertical="center"/>
    </xf>
    <xf numFmtId="164" fontId="10" fillId="0" borderId="0" xfId="1" quotePrefix="1" applyNumberFormat="1" applyFont="1" applyFill="1" applyAlignment="1"/>
    <xf numFmtId="164" fontId="24" fillId="0" borderId="0" xfId="1" applyNumberFormat="1" applyFont="1" applyFill="1" applyBorder="1" applyAlignment="1"/>
    <xf numFmtId="164" fontId="10" fillId="0" borderId="0" xfId="7" applyNumberFormat="1" applyFont="1" applyBorder="1" applyAlignment="1">
      <alignment horizontal="left"/>
    </xf>
    <xf numFmtId="164" fontId="10" fillId="0" borderId="0" xfId="7" applyNumberFormat="1" applyFont="1" applyAlignment="1">
      <alignment horizontal="left"/>
    </xf>
    <xf numFmtId="1" fontId="10" fillId="0" borderId="0" xfId="7" applyNumberFormat="1" applyFont="1" applyAlignment="1">
      <alignment horizontal="left"/>
    </xf>
    <xf numFmtId="164" fontId="10" fillId="0" borderId="0" xfId="0" applyNumberFormat="1" applyFont="1"/>
    <xf numFmtId="164" fontId="14" fillId="0" borderId="0" xfId="1" applyNumberFormat="1" applyFont="1" applyFill="1" applyAlignment="1">
      <alignment vertical="center"/>
    </xf>
    <xf numFmtId="164" fontId="21" fillId="0" borderId="0" xfId="7" applyNumberFormat="1" applyFont="1" applyFill="1" applyBorder="1" applyAlignment="1">
      <alignment horizontal="left" vertical="center"/>
    </xf>
    <xf numFmtId="164" fontId="10" fillId="0" borderId="0" xfId="2" applyNumberFormat="1" applyFont="1" applyFill="1" applyBorder="1" applyAlignment="1"/>
    <xf numFmtId="164" fontId="10" fillId="0" borderId="0" xfId="2" applyNumberFormat="1" applyFont="1" applyFill="1" applyBorder="1" applyAlignment="1">
      <alignment vertical="top"/>
    </xf>
    <xf numFmtId="164" fontId="24" fillId="0" borderId="0" xfId="2" applyNumberFormat="1" applyFont="1" applyFill="1" applyBorder="1" applyAlignment="1"/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2" xfId="7" applyNumberFormat="1" applyFont="1" applyBorder="1" applyAlignment="1">
      <alignment horizontal="center" vertical="center" wrapText="1"/>
    </xf>
    <xf numFmtId="164" fontId="10" fillId="0" borderId="7" xfId="7" applyNumberFormat="1" applyFont="1" applyFill="1" applyBorder="1" applyAlignment="1">
      <alignment horizontal="center" vertical="center" wrapText="1"/>
    </xf>
    <xf numFmtId="164" fontId="21" fillId="0" borderId="15" xfId="7" applyNumberFormat="1" applyFont="1" applyFill="1" applyBorder="1" applyAlignment="1">
      <alignment horizontal="center" vertical="center" wrapText="1"/>
    </xf>
    <xf numFmtId="164" fontId="10" fillId="0" borderId="11" xfId="7" applyNumberFormat="1" applyFont="1" applyFill="1" applyBorder="1" applyAlignment="1">
      <alignment horizontal="center" vertical="center" wrapText="1"/>
    </xf>
    <xf numFmtId="164" fontId="24" fillId="0" borderId="0" xfId="15" applyNumberFormat="1" applyFont="1" applyFill="1" applyBorder="1" applyAlignment="1">
      <alignment horizontal="left" wrapText="1"/>
    </xf>
    <xf numFmtId="164" fontId="13" fillId="0" borderId="0" xfId="7" applyNumberFormat="1" applyFont="1" applyBorder="1" applyAlignment="1"/>
    <xf numFmtId="164" fontId="24" fillId="0" borderId="0" xfId="1" applyNumberFormat="1" applyFont="1" applyFill="1" applyAlignment="1"/>
    <xf numFmtId="0" fontId="35" fillId="0" borderId="0" xfId="0" applyFont="1"/>
    <xf numFmtId="0" fontId="0" fillId="0" borderId="0" xfId="0" applyFill="1"/>
    <xf numFmtId="164" fontId="10" fillId="0" borderId="35" xfId="7" applyNumberFormat="1" applyFont="1" applyFill="1" applyBorder="1" applyAlignment="1">
      <alignment horizontal="center" vertical="center" wrapText="1"/>
    </xf>
    <xf numFmtId="164" fontId="10" fillId="0" borderId="36" xfId="7" applyNumberFormat="1" applyFont="1" applyFill="1" applyBorder="1" applyAlignment="1">
      <alignment horizontal="center" vertical="center" wrapText="1"/>
    </xf>
    <xf numFmtId="164" fontId="14" fillId="0" borderId="36" xfId="7" applyNumberFormat="1" applyFont="1" applyFill="1" applyBorder="1" applyAlignment="1">
      <alignment horizontal="center" vertical="center" wrapText="1"/>
    </xf>
    <xf numFmtId="164" fontId="10" fillId="0" borderId="37" xfId="7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53" fillId="0" borderId="0" xfId="0" applyFont="1" applyFill="1"/>
    <xf numFmtId="164" fontId="24" fillId="0" borderId="0" xfId="7" applyNumberFormat="1" applyFont="1" applyFill="1" applyBorder="1" applyAlignment="1">
      <alignment vertical="top" wrapText="1"/>
    </xf>
    <xf numFmtId="164" fontId="10" fillId="0" borderId="9" xfId="7" applyNumberFormat="1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81" fillId="0" borderId="9" xfId="0" applyFont="1" applyFill="1" applyBorder="1" applyAlignment="1">
      <alignment horizontal="center" vertical="center" wrapText="1"/>
    </xf>
    <xf numFmtId="164" fontId="14" fillId="0" borderId="9" xfId="15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15" fillId="0" borderId="0" xfId="0" applyFont="1" applyFill="1"/>
    <xf numFmtId="164" fontId="10" fillId="0" borderId="0" xfId="15" applyNumberFormat="1" applyFont="1" applyFill="1" applyBorder="1" applyAlignment="1"/>
    <xf numFmtId="164" fontId="24" fillId="0" borderId="0" xfId="7" applyNumberFormat="1" applyFont="1" applyFill="1" applyBorder="1" applyAlignment="1">
      <alignment horizontal="left" vertical="center"/>
    </xf>
    <xf numFmtId="165" fontId="84" fillId="0" borderId="0" xfId="0" applyNumberFormat="1" applyFont="1"/>
    <xf numFmtId="165" fontId="22" fillId="0" borderId="0" xfId="0" applyNumberFormat="1" applyFont="1"/>
    <xf numFmtId="164" fontId="14" fillId="0" borderId="0" xfId="15" applyNumberFormat="1" applyFont="1" applyFill="1" applyBorder="1" applyAlignment="1"/>
    <xf numFmtId="164" fontId="14" fillId="0" borderId="0" xfId="15" applyNumberFormat="1" applyFont="1" applyFill="1" applyBorder="1" applyAlignment="1">
      <alignment vertical="center"/>
    </xf>
    <xf numFmtId="164" fontId="24" fillId="0" borderId="0" xfId="15" applyNumberFormat="1" applyFont="1" applyFill="1" applyBorder="1" applyAlignment="1">
      <alignment horizontal="left" wrapText="1"/>
    </xf>
    <xf numFmtId="165" fontId="34" fillId="0" borderId="23" xfId="15" applyNumberFormat="1" applyFont="1" applyFill="1" applyBorder="1" applyAlignment="1">
      <alignment horizontal="center" vertical="center" wrapText="1"/>
    </xf>
    <xf numFmtId="164" fontId="11" fillId="0" borderId="0" xfId="15" applyNumberFormat="1" applyFont="1" applyFill="1" applyBorder="1" applyAlignment="1">
      <alignment vertical="center"/>
    </xf>
    <xf numFmtId="164" fontId="15" fillId="0" borderId="0" xfId="15" applyNumberFormat="1" applyFont="1" applyFill="1" applyBorder="1" applyAlignment="1">
      <alignment vertical="center"/>
    </xf>
    <xf numFmtId="0" fontId="14" fillId="0" borderId="0" xfId="0" applyFont="1"/>
    <xf numFmtId="0" fontId="55" fillId="0" borderId="23" xfId="0" applyFont="1" applyFill="1" applyBorder="1" applyAlignment="1">
      <alignment horizontal="center" vertical="center" wrapText="1"/>
    </xf>
    <xf numFmtId="0" fontId="10" fillId="0" borderId="0" xfId="0" applyFont="1"/>
    <xf numFmtId="164" fontId="11" fillId="0" borderId="0" xfId="2" applyNumberFormat="1" applyFont="1" applyFill="1"/>
    <xf numFmtId="164" fontId="10" fillId="0" borderId="0" xfId="2" applyNumberFormat="1" applyFont="1" applyBorder="1"/>
    <xf numFmtId="164" fontId="10" fillId="0" borderId="0" xfId="2" applyNumberFormat="1" applyFont="1"/>
    <xf numFmtId="164" fontId="10" fillId="0" borderId="64" xfId="2" applyNumberFormat="1" applyFont="1" applyBorder="1" applyAlignment="1">
      <alignment horizontal="center" vertical="center" wrapText="1"/>
    </xf>
    <xf numFmtId="164" fontId="10" fillId="0" borderId="18" xfId="2" applyNumberFormat="1" applyFont="1" applyBorder="1" applyAlignment="1">
      <alignment horizontal="center" vertical="center" wrapText="1"/>
    </xf>
    <xf numFmtId="164" fontId="10" fillId="0" borderId="40" xfId="2" applyNumberFormat="1" applyFont="1" applyBorder="1" applyAlignment="1">
      <alignment horizontal="center" vertical="center" wrapText="1"/>
    </xf>
    <xf numFmtId="164" fontId="10" fillId="0" borderId="27" xfId="2" applyNumberFormat="1" applyFont="1" applyBorder="1" applyAlignment="1">
      <alignment horizontal="center" vertical="center" wrapText="1"/>
    </xf>
    <xf numFmtId="164" fontId="10" fillId="0" borderId="0" xfId="2" applyNumberFormat="1" applyFont="1" applyFill="1" applyBorder="1" applyAlignment="1">
      <alignment vertical="center"/>
    </xf>
    <xf numFmtId="164" fontId="10" fillId="0" borderId="7" xfId="2" applyNumberFormat="1" applyFont="1" applyBorder="1" applyAlignment="1">
      <alignment horizontal="center" vertical="center" wrapText="1"/>
    </xf>
    <xf numFmtId="164" fontId="10" fillId="0" borderId="23" xfId="2" applyNumberFormat="1" applyFont="1" applyBorder="1" applyAlignment="1">
      <alignment horizontal="center" vertical="center" wrapText="1"/>
    </xf>
    <xf numFmtId="164" fontId="10" fillId="0" borderId="23" xfId="2" applyNumberFormat="1" applyFont="1" applyBorder="1" applyAlignment="1">
      <alignment vertical="center" wrapText="1"/>
    </xf>
    <xf numFmtId="0" fontId="10" fillId="0" borderId="0" xfId="0" applyFont="1" applyBorder="1"/>
    <xf numFmtId="164" fontId="23" fillId="0" borderId="7" xfId="1" applyNumberFormat="1" applyFont="1" applyBorder="1"/>
    <xf numFmtId="164" fontId="10" fillId="0" borderId="7" xfId="2" applyNumberFormat="1" applyFont="1" applyBorder="1"/>
    <xf numFmtId="164" fontId="10" fillId="0" borderId="7" xfId="2" quotePrefix="1" applyNumberFormat="1" applyFont="1" applyBorder="1" applyAlignment="1">
      <alignment horizontal="left"/>
    </xf>
    <xf numFmtId="164" fontId="44" fillId="0" borderId="0" xfId="2" applyNumberFormat="1" applyFont="1" applyBorder="1" applyAlignment="1"/>
    <xf numFmtId="0" fontId="10" fillId="0" borderId="0" xfId="0" applyFont="1" applyFill="1"/>
    <xf numFmtId="164" fontId="34" fillId="0" borderId="0" xfId="7" applyNumberFormat="1" applyFont="1" applyFill="1" applyBorder="1" applyAlignment="1">
      <alignment horizontal="right"/>
    </xf>
    <xf numFmtId="49" fontId="48" fillId="0" borderId="0" xfId="2" applyNumberFormat="1" applyFont="1" applyBorder="1" applyAlignment="1"/>
    <xf numFmtId="164" fontId="10" fillId="0" borderId="7" xfId="7" applyNumberFormat="1" applyFont="1" applyFill="1" applyBorder="1" applyAlignment="1">
      <alignment horizontal="center" vertical="center" wrapText="1"/>
    </xf>
    <xf numFmtId="164" fontId="10" fillId="0" borderId="38" xfId="7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0" fontId="58" fillId="0" borderId="0" xfId="0" applyFont="1" applyAlignment="1">
      <alignment horizontal="left" wrapText="1"/>
    </xf>
    <xf numFmtId="0" fontId="95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center" vertical="center" wrapText="1"/>
    </xf>
    <xf numFmtId="164" fontId="10" fillId="0" borderId="0" xfId="7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wrapText="1"/>
    </xf>
    <xf numFmtId="3" fontId="82" fillId="0" borderId="0" xfId="0" applyNumberFormat="1" applyFont="1" applyBorder="1" applyAlignment="1">
      <alignment horizontal="right"/>
    </xf>
    <xf numFmtId="0" fontId="83" fillId="0" borderId="0" xfId="0" applyFont="1" applyBorder="1" applyAlignment="1"/>
    <xf numFmtId="0" fontId="83" fillId="0" borderId="0" xfId="118" applyFont="1" applyBorder="1"/>
    <xf numFmtId="0" fontId="0" fillId="0" borderId="0" xfId="0"/>
    <xf numFmtId="164" fontId="24" fillId="0" borderId="0" xfId="2" applyNumberFormat="1" applyFont="1" applyFill="1" applyBorder="1" applyAlignment="1">
      <alignment horizontal="left" vertical="top"/>
    </xf>
    <xf numFmtId="0" fontId="14" fillId="2" borderId="12" xfId="0" applyFont="1" applyFill="1" applyBorder="1" applyAlignment="1">
      <alignment horizontal="center" vertical="center" wrapText="1"/>
    </xf>
    <xf numFmtId="0" fontId="98" fillId="0" borderId="0" xfId="0" applyFont="1"/>
    <xf numFmtId="164" fontId="16" fillId="35" borderId="0" xfId="2" applyNumberFormat="1" applyFont="1" applyFill="1"/>
    <xf numFmtId="164" fontId="44" fillId="2" borderId="7" xfId="2" applyNumberFormat="1" applyFont="1" applyFill="1" applyBorder="1"/>
    <xf numFmtId="164" fontId="21" fillId="0" borderId="0" xfId="7" applyNumberFormat="1" applyFont="1" applyFill="1" applyBorder="1" applyAlignment="1"/>
    <xf numFmtId="3" fontId="83" fillId="0" borderId="0" xfId="9" applyNumberFormat="1" applyFont="1" applyFill="1" applyBorder="1" applyAlignment="1">
      <alignment horizontal="right"/>
    </xf>
    <xf numFmtId="164" fontId="24" fillId="0" borderId="0" xfId="7" applyNumberFormat="1" applyFont="1" applyFill="1" applyBorder="1" applyAlignment="1">
      <alignment horizontal="left"/>
    </xf>
    <xf numFmtId="164" fontId="10" fillId="0" borderId="23" xfId="7" applyNumberFormat="1" applyFont="1" applyFill="1" applyBorder="1" applyAlignment="1">
      <alignment horizontal="center" vertical="center" wrapText="1"/>
    </xf>
    <xf numFmtId="164" fontId="24" fillId="0" borderId="0" xfId="2" applyNumberFormat="1" applyFont="1" applyFill="1" applyBorder="1" applyAlignment="1"/>
    <xf numFmtId="0" fontId="12" fillId="0" borderId="14" xfId="68" quotePrefix="1" applyFont="1" applyFill="1" applyBorder="1" applyAlignment="1">
      <alignment horizontal="right"/>
    </xf>
    <xf numFmtId="0" fontId="12" fillId="0" borderId="15" xfId="68" quotePrefix="1" applyFont="1" applyFill="1" applyBorder="1" applyAlignment="1">
      <alignment horizontal="right"/>
    </xf>
    <xf numFmtId="0" fontId="12" fillId="0" borderId="9" xfId="68" quotePrefix="1" applyFont="1" applyFill="1" applyBorder="1" applyAlignment="1">
      <alignment horizontal="right"/>
    </xf>
    <xf numFmtId="164" fontId="10" fillId="0" borderId="9" xfId="1" applyNumberFormat="1" applyFont="1" applyFill="1" applyBorder="1"/>
    <xf numFmtId="0" fontId="45" fillId="0" borderId="9" xfId="0" applyFont="1" applyBorder="1"/>
    <xf numFmtId="0" fontId="11" fillId="0" borderId="14" xfId="68" applyFont="1" applyFill="1" applyBorder="1"/>
    <xf numFmtId="0" fontId="11" fillId="0" borderId="15" xfId="68" applyFont="1" applyFill="1" applyBorder="1"/>
    <xf numFmtId="0" fontId="11" fillId="0" borderId="9" xfId="68" applyFont="1" applyFill="1" applyBorder="1"/>
    <xf numFmtId="164" fontId="11" fillId="0" borderId="9" xfId="1" applyNumberFormat="1" applyFont="1" applyFill="1" applyBorder="1"/>
    <xf numFmtId="0" fontId="0" fillId="0" borderId="0" xfId="0" applyBorder="1"/>
    <xf numFmtId="164" fontId="10" fillId="0" borderId="29" xfId="1" applyNumberFormat="1" applyFont="1" applyFill="1" applyBorder="1" applyAlignment="1">
      <alignment horizontal="center" vertical="center" wrapText="1"/>
    </xf>
    <xf numFmtId="164" fontId="10" fillId="0" borderId="21" xfId="1" applyNumberFormat="1" applyFont="1" applyFill="1" applyBorder="1" applyAlignment="1">
      <alignment horizontal="center" vertical="center" wrapText="1"/>
    </xf>
    <xf numFmtId="164" fontId="10" fillId="0" borderId="27" xfId="1" applyNumberFormat="1" applyFont="1" applyFill="1" applyBorder="1" applyAlignment="1">
      <alignment horizontal="center" vertical="center" wrapText="1"/>
    </xf>
    <xf numFmtId="164" fontId="14" fillId="2" borderId="21" xfId="1" applyNumberFormat="1" applyFont="1" applyFill="1" applyBorder="1" applyAlignment="1">
      <alignment horizontal="center" vertical="center" wrapText="1"/>
    </xf>
    <xf numFmtId="164" fontId="14" fillId="2" borderId="27" xfId="1" applyNumberFormat="1" applyFont="1" applyFill="1" applyBorder="1" applyAlignment="1">
      <alignment horizontal="center" vertical="center" wrapText="1"/>
    </xf>
    <xf numFmtId="164" fontId="11" fillId="0" borderId="0" xfId="1" applyNumberFormat="1" applyFont="1" applyFill="1" applyBorder="1" applyAlignment="1"/>
    <xf numFmtId="164" fontId="11" fillId="0" borderId="0" xfId="1" quotePrefix="1" applyNumberFormat="1" applyFont="1" applyFill="1" applyBorder="1" applyAlignment="1">
      <alignment horizontal="left"/>
    </xf>
    <xf numFmtId="164" fontId="15" fillId="0" borderId="0" xfId="1" applyNumberFormat="1" applyFont="1" applyFill="1" applyBorder="1" applyAlignment="1"/>
    <xf numFmtId="164" fontId="11" fillId="0" borderId="0" xfId="2" applyNumberFormat="1" applyFont="1"/>
    <xf numFmtId="164" fontId="11" fillId="0" borderId="0" xfId="2" quotePrefix="1" applyNumberFormat="1" applyFont="1" applyFill="1" applyBorder="1" applyAlignment="1">
      <alignment horizontal="left"/>
    </xf>
    <xf numFmtId="164" fontId="15" fillId="0" borderId="0" xfId="2" applyNumberFormat="1" applyFont="1" applyFill="1" applyBorder="1" applyAlignment="1">
      <alignment horizontal="left" vertical="top"/>
    </xf>
    <xf numFmtId="1" fontId="12" fillId="0" borderId="9" xfId="2" quotePrefix="1" applyNumberFormat="1" applyFont="1" applyFill="1" applyBorder="1" applyAlignment="1"/>
    <xf numFmtId="1" fontId="12" fillId="0" borderId="15" xfId="2" quotePrefix="1" applyNumberFormat="1" applyFont="1" applyFill="1" applyBorder="1" applyAlignment="1"/>
    <xf numFmtId="1" fontId="12" fillId="0" borderId="0" xfId="0" applyNumberFormat="1" applyFont="1"/>
    <xf numFmtId="1" fontId="11" fillId="0" borderId="9" xfId="2" quotePrefix="1" applyNumberFormat="1" applyFont="1" applyFill="1" applyBorder="1" applyAlignment="1"/>
    <xf numFmtId="1" fontId="11" fillId="0" borderId="15" xfId="2" quotePrefix="1" applyNumberFormat="1" applyFont="1" applyFill="1" applyBorder="1" applyAlignment="1"/>
    <xf numFmtId="1" fontId="11" fillId="0" borderId="0" xfId="0" applyNumberFormat="1" applyFont="1"/>
    <xf numFmtId="0" fontId="1" fillId="0" borderId="0" xfId="0" applyFont="1"/>
    <xf numFmtId="164" fontId="15" fillId="0" borderId="0" xfId="2" applyNumberFormat="1" applyFont="1" applyFill="1" applyBorder="1"/>
    <xf numFmtId="164" fontId="11" fillId="0" borderId="0" xfId="2" applyNumberFormat="1" applyFont="1" applyFill="1" applyBorder="1" applyAlignment="1">
      <alignment horizontal="left"/>
    </xf>
    <xf numFmtId="1" fontId="12" fillId="0" borderId="15" xfId="0" applyNumberFormat="1" applyFont="1" applyFill="1" applyBorder="1" applyAlignment="1">
      <alignment horizontal="right" wrapText="1"/>
    </xf>
    <xf numFmtId="1" fontId="12" fillId="0" borderId="9" xfId="0" applyNumberFormat="1" applyFont="1" applyFill="1" applyBorder="1" applyAlignment="1">
      <alignment horizontal="right" wrapText="1"/>
    </xf>
    <xf numFmtId="1" fontId="11" fillId="0" borderId="15" xfId="0" applyNumberFormat="1" applyFont="1" applyFill="1" applyBorder="1" applyAlignment="1">
      <alignment horizontal="right" wrapText="1"/>
    </xf>
    <xf numFmtId="1" fontId="11" fillId="0" borderId="9" xfId="0" applyNumberFormat="1" applyFont="1" applyFill="1" applyBorder="1" applyAlignment="1">
      <alignment horizontal="right" wrapText="1"/>
    </xf>
    <xf numFmtId="1" fontId="12" fillId="0" borderId="17" xfId="2" applyNumberFormat="1" applyFont="1" applyFill="1" applyBorder="1"/>
    <xf numFmtId="1" fontId="12" fillId="0" borderId="15" xfId="2" applyNumberFormat="1" applyFont="1" applyFill="1" applyBorder="1"/>
    <xf numFmtId="1" fontId="12" fillId="0" borderId="9" xfId="2" applyNumberFormat="1" applyFont="1" applyFill="1" applyBorder="1"/>
    <xf numFmtId="1" fontId="11" fillId="0" borderId="48" xfId="10" applyNumberFormat="1" applyFont="1" applyFill="1" applyBorder="1" applyAlignment="1">
      <alignment horizontal="right" vertical="center" wrapText="1" readingOrder="1"/>
    </xf>
    <xf numFmtId="1" fontId="11" fillId="0" borderId="33" xfId="10" applyNumberFormat="1" applyFont="1" applyFill="1" applyBorder="1" applyAlignment="1">
      <alignment horizontal="right" vertical="center" wrapText="1" readingOrder="1"/>
    </xf>
    <xf numFmtId="1" fontId="12" fillId="0" borderId="15" xfId="8" applyNumberFormat="1" applyFont="1" applyBorder="1" applyAlignment="1">
      <alignment horizontal="right"/>
    </xf>
    <xf numFmtId="1" fontId="12" fillId="0" borderId="15" xfId="8" applyNumberFormat="1" applyFont="1" applyFill="1" applyBorder="1" applyAlignment="1"/>
    <xf numFmtId="1" fontId="12" fillId="0" borderId="9" xfId="8" applyNumberFormat="1" applyFont="1" applyFill="1" applyBorder="1" applyAlignment="1"/>
    <xf numFmtId="1" fontId="11" fillId="0" borderId="15" xfId="8" applyNumberFormat="1" applyFont="1" applyBorder="1" applyAlignment="1">
      <alignment horizontal="right"/>
    </xf>
    <xf numFmtId="1" fontId="11" fillId="0" borderId="15" xfId="8" applyNumberFormat="1" applyFont="1" applyFill="1" applyBorder="1" applyAlignment="1"/>
    <xf numFmtId="1" fontId="11" fillId="0" borderId="9" xfId="8" applyNumberFormat="1" applyFont="1" applyFill="1" applyBorder="1" applyAlignment="1"/>
    <xf numFmtId="164" fontId="11" fillId="0" borderId="0" xfId="7" applyNumberFormat="1" applyFont="1" applyBorder="1" applyAlignment="1"/>
    <xf numFmtId="164" fontId="11" fillId="0" borderId="0" xfId="7" applyNumberFormat="1" applyFont="1" applyBorder="1"/>
    <xf numFmtId="164" fontId="11" fillId="0" borderId="0" xfId="7" applyNumberFormat="1" applyFont="1"/>
    <xf numFmtId="1" fontId="11" fillId="0" borderId="0" xfId="7" applyNumberFormat="1" applyFont="1"/>
    <xf numFmtId="164" fontId="15" fillId="0" borderId="0" xfId="7" applyNumberFormat="1" applyFont="1" applyBorder="1"/>
    <xf numFmtId="164" fontId="11" fillId="0" borderId="0" xfId="7" applyNumberFormat="1" applyFont="1" applyBorder="1" applyAlignment="1">
      <alignment horizontal="left"/>
    </xf>
    <xf numFmtId="164" fontId="15" fillId="0" borderId="0" xfId="7" applyNumberFormat="1" applyFont="1" applyBorder="1" applyAlignment="1">
      <alignment horizontal="left"/>
    </xf>
    <xf numFmtId="0" fontId="45" fillId="0" borderId="0" xfId="0" applyFont="1" applyAlignment="1">
      <alignment horizontal="right" vertical="center"/>
    </xf>
    <xf numFmtId="0" fontId="45" fillId="0" borderId="9" xfId="0" applyFont="1" applyBorder="1" applyAlignment="1">
      <alignment horizontal="right" vertical="center"/>
    </xf>
    <xf numFmtId="1" fontId="12" fillId="0" borderId="0" xfId="8" applyNumberFormat="1" applyFont="1" applyBorder="1" applyAlignment="1">
      <alignment horizontal="right"/>
    </xf>
    <xf numFmtId="1" fontId="11" fillId="0" borderId="0" xfId="8" applyNumberFormat="1" applyFont="1" applyBorder="1" applyAlignment="1">
      <alignment horizontal="right"/>
    </xf>
    <xf numFmtId="164" fontId="11" fillId="0" borderId="0" xfId="7" applyNumberFormat="1" applyFont="1" applyFill="1" applyBorder="1" applyAlignment="1">
      <alignment horizontal="left"/>
    </xf>
    <xf numFmtId="164" fontId="15" fillId="0" borderId="0" xfId="7" applyNumberFormat="1" applyFont="1" applyFill="1" applyBorder="1" applyAlignment="1">
      <alignment horizontal="left"/>
    </xf>
    <xf numFmtId="164" fontId="15" fillId="0" borderId="0" xfId="7" applyNumberFormat="1" applyFont="1" applyFill="1" applyBorder="1" applyAlignment="1"/>
    <xf numFmtId="164" fontId="12" fillId="0" borderId="0" xfId="7" applyNumberFormat="1" applyFont="1" applyFill="1" applyBorder="1" applyAlignment="1">
      <alignment horizontal="left"/>
    </xf>
    <xf numFmtId="164" fontId="23" fillId="0" borderId="0" xfId="7" applyNumberFormat="1" applyFont="1" applyFill="1" applyBorder="1" applyAlignment="1">
      <alignment horizontal="left"/>
    </xf>
    <xf numFmtId="0" fontId="21" fillId="2" borderId="21" xfId="0" applyFont="1" applyFill="1" applyBorder="1" applyAlignment="1">
      <alignment horizontal="center" vertical="center" wrapText="1"/>
    </xf>
    <xf numFmtId="0" fontId="35" fillId="0" borderId="6" xfId="0" applyFont="1" applyFill="1" applyBorder="1" applyAlignment="1">
      <alignment wrapText="1"/>
    </xf>
    <xf numFmtId="0" fontId="21" fillId="0" borderId="23" xfId="0" applyFont="1" applyFill="1" applyBorder="1" applyAlignment="1">
      <alignment horizontal="center" vertical="center" wrapText="1"/>
    </xf>
    <xf numFmtId="1" fontId="12" fillId="0" borderId="9" xfId="0" applyNumberFormat="1" applyFont="1" applyBorder="1" applyAlignment="1">
      <alignment horizontal="right"/>
    </xf>
    <xf numFmtId="1" fontId="12" fillId="0" borderId="9" xfId="0" applyNumberFormat="1" applyFont="1" applyFill="1" applyBorder="1" applyAlignment="1">
      <alignment horizontal="right"/>
    </xf>
    <xf numFmtId="1" fontId="12" fillId="0" borderId="15" xfId="0" applyNumberFormat="1" applyFont="1" applyFill="1" applyBorder="1"/>
    <xf numFmtId="1" fontId="12" fillId="0" borderId="9" xfId="0" applyNumberFormat="1" applyFont="1" applyBorder="1" applyAlignment="1">
      <alignment horizontal="right" wrapText="1"/>
    </xf>
    <xf numFmtId="1" fontId="11" fillId="0" borderId="9" xfId="0" applyNumberFormat="1" applyFont="1" applyBorder="1" applyAlignment="1">
      <alignment horizontal="right"/>
    </xf>
    <xf numFmtId="1" fontId="11" fillId="0" borderId="9" xfId="0" applyNumberFormat="1" applyFont="1" applyFill="1" applyBorder="1" applyAlignment="1">
      <alignment horizontal="right"/>
    </xf>
    <xf numFmtId="1" fontId="11" fillId="0" borderId="65" xfId="118" applyNumberFormat="1" applyFont="1" applyBorder="1" applyAlignment="1" applyProtection="1">
      <alignment horizontal="right" vertical="top" wrapText="1"/>
    </xf>
    <xf numFmtId="1" fontId="11" fillId="0" borderId="15" xfId="0" applyNumberFormat="1" applyFont="1" applyBorder="1" applyAlignment="1">
      <alignment horizontal="right" wrapText="1"/>
    </xf>
    <xf numFmtId="1" fontId="11" fillId="0" borderId="15" xfId="0" applyNumberFormat="1" applyFont="1" applyFill="1" applyBorder="1"/>
    <xf numFmtId="1" fontId="11" fillId="0" borderId="9" xfId="0" applyNumberFormat="1" applyFont="1" applyBorder="1" applyAlignment="1"/>
    <xf numFmtId="1" fontId="11" fillId="0" borderId="9" xfId="118" applyNumberFormat="1" applyFont="1" applyBorder="1"/>
    <xf numFmtId="1" fontId="11" fillId="0" borderId="15" xfId="0" applyNumberFormat="1" applyFont="1" applyBorder="1" applyAlignment="1">
      <alignment horizontal="right"/>
    </xf>
    <xf numFmtId="1" fontId="11" fillId="0" borderId="15" xfId="7" applyNumberFormat="1" applyFont="1" applyFill="1" applyBorder="1"/>
    <xf numFmtId="164" fontId="35" fillId="0" borderId="0" xfId="7" applyNumberFormat="1" applyFont="1" applyFill="1" applyBorder="1"/>
    <xf numFmtId="164" fontId="26" fillId="0" borderId="0" xfId="7" applyNumberFormat="1" applyFont="1" applyFill="1" applyBorder="1"/>
    <xf numFmtId="1" fontId="11" fillId="0" borderId="9" xfId="9" applyNumberFormat="1" applyFont="1" applyFill="1" applyBorder="1" applyAlignment="1">
      <alignment horizontal="right"/>
    </xf>
    <xf numFmtId="1" fontId="12" fillId="0" borderId="15" xfId="8" applyNumberFormat="1" applyFont="1" applyFill="1" applyBorder="1" applyAlignment="1">
      <alignment horizontal="right"/>
    </xf>
    <xf numFmtId="1" fontId="12" fillId="0" borderId="9" xfId="8" applyNumberFormat="1" applyFont="1" applyBorder="1" applyAlignment="1">
      <alignment horizontal="right"/>
    </xf>
    <xf numFmtId="1" fontId="12" fillId="0" borderId="9" xfId="9" applyNumberFormat="1" applyFont="1" applyFill="1" applyBorder="1" applyAlignment="1">
      <alignment horizontal="right"/>
    </xf>
    <xf numFmtId="1" fontId="11" fillId="0" borderId="9" xfId="9" applyNumberFormat="1" applyFont="1" applyBorder="1" applyAlignment="1">
      <alignment horizontal="right"/>
    </xf>
    <xf numFmtId="1" fontId="11" fillId="0" borderId="9" xfId="8" applyNumberFormat="1" applyFont="1" applyBorder="1" applyAlignment="1">
      <alignment horizontal="right"/>
    </xf>
    <xf numFmtId="1" fontId="45" fillId="0" borderId="0" xfId="0" applyNumberFormat="1" applyFont="1" applyAlignment="1">
      <alignment horizontal="right" vertical="center"/>
    </xf>
    <xf numFmtId="1" fontId="45" fillId="0" borderId="9" xfId="0" applyNumberFormat="1" applyFont="1" applyBorder="1" applyAlignment="1">
      <alignment horizontal="right" vertical="center"/>
    </xf>
    <xf numFmtId="1" fontId="11" fillId="0" borderId="15" xfId="9" applyNumberFormat="1" applyFont="1" applyBorder="1" applyAlignment="1">
      <alignment horizontal="right"/>
    </xf>
    <xf numFmtId="1" fontId="45" fillId="0" borderId="15" xfId="0" applyNumberFormat="1" applyFont="1" applyBorder="1" applyAlignment="1">
      <alignment horizontal="right" vertical="center"/>
    </xf>
    <xf numFmtId="164" fontId="15" fillId="0" borderId="0" xfId="2" applyNumberFormat="1" applyFont="1" applyFill="1" applyBorder="1" applyAlignment="1">
      <alignment vertical="top"/>
    </xf>
    <xf numFmtId="3" fontId="12" fillId="0" borderId="9" xfId="11" applyNumberFormat="1" applyFont="1" applyFill="1" applyBorder="1" applyAlignment="1">
      <alignment horizontal="right"/>
    </xf>
    <xf numFmtId="1" fontId="12" fillId="0" borderId="15" xfId="0" applyNumberFormat="1" applyFont="1" applyFill="1" applyBorder="1" applyAlignment="1">
      <alignment horizontal="right"/>
    </xf>
    <xf numFmtId="3" fontId="11" fillId="0" borderId="9" xfId="11" applyNumberFormat="1" applyFont="1" applyFill="1" applyBorder="1" applyAlignment="1">
      <alignment horizontal="right"/>
    </xf>
    <xf numFmtId="3" fontId="11" fillId="0" borderId="47" xfId="10" applyNumberFormat="1" applyFont="1" applyFill="1" applyBorder="1" applyAlignment="1">
      <alignment horizontal="right" wrapText="1"/>
    </xf>
    <xf numFmtId="3" fontId="11" fillId="0" borderId="33" xfId="10" applyNumberFormat="1" applyFont="1" applyFill="1" applyBorder="1" applyAlignment="1">
      <alignment horizontal="right" wrapText="1"/>
    </xf>
    <xf numFmtId="3" fontId="11" fillId="0" borderId="48" xfId="10" applyNumberFormat="1" applyFont="1" applyFill="1" applyBorder="1" applyAlignment="1">
      <alignment horizontal="right" wrapText="1"/>
    </xf>
    <xf numFmtId="3" fontId="11" fillId="0" borderId="15" xfId="0" applyNumberFormat="1" applyFont="1" applyFill="1" applyBorder="1" applyAlignment="1">
      <alignment horizontal="right"/>
    </xf>
    <xf numFmtId="0" fontId="45" fillId="0" borderId="66" xfId="0" applyFont="1" applyBorder="1" applyAlignment="1">
      <alignment horizontal="right" vertical="center"/>
    </xf>
    <xf numFmtId="3" fontId="11" fillId="2" borderId="47" xfId="10" applyNumberFormat="1" applyFont="1" applyFill="1" applyBorder="1" applyAlignment="1">
      <alignment horizontal="right" wrapText="1"/>
    </xf>
    <xf numFmtId="3" fontId="11" fillId="0" borderId="49" xfId="0" applyNumberFormat="1" applyFont="1" applyFill="1" applyBorder="1" applyAlignment="1">
      <alignment horizontal="right"/>
    </xf>
    <xf numFmtId="3" fontId="12" fillId="0" borderId="22" xfId="11" applyNumberFormat="1" applyFont="1" applyFill="1" applyBorder="1" applyAlignment="1">
      <alignment horizontal="right"/>
    </xf>
    <xf numFmtId="3" fontId="11" fillId="0" borderId="22" xfId="11" applyNumberFormat="1" applyFont="1" applyFill="1" applyBorder="1" applyAlignment="1">
      <alignment horizontal="right"/>
    </xf>
    <xf numFmtId="3" fontId="11" fillId="0" borderId="9" xfId="0" applyNumberFormat="1" applyFont="1" applyFill="1" applyBorder="1" applyAlignment="1">
      <alignment horizontal="right"/>
    </xf>
    <xf numFmtId="1" fontId="12" fillId="0" borderId="15" xfId="0" applyNumberFormat="1" applyFont="1" applyFill="1" applyBorder="1" applyAlignment="1"/>
    <xf numFmtId="1" fontId="12" fillId="0" borderId="48" xfId="10" applyNumberFormat="1" applyFont="1" applyFill="1" applyBorder="1" applyAlignment="1">
      <alignment horizontal="right" wrapText="1"/>
    </xf>
    <xf numFmtId="1" fontId="12" fillId="0" borderId="47" xfId="10" applyNumberFormat="1" applyFont="1" applyFill="1" applyBorder="1" applyAlignment="1">
      <alignment horizontal="right" wrapText="1"/>
    </xf>
    <xf numFmtId="1" fontId="12" fillId="0" borderId="0" xfId="0" applyNumberFormat="1" applyFont="1" applyFill="1" applyBorder="1" applyAlignment="1"/>
    <xf numFmtId="1" fontId="11" fillId="0" borderId="33" xfId="10" applyNumberFormat="1" applyFont="1" applyFill="1" applyBorder="1" applyAlignment="1">
      <alignment horizontal="right" wrapText="1"/>
    </xf>
    <xf numFmtId="1" fontId="11" fillId="0" borderId="48" xfId="10" applyNumberFormat="1" applyFont="1" applyFill="1" applyBorder="1" applyAlignment="1">
      <alignment horizontal="right" wrapText="1"/>
    </xf>
    <xf numFmtId="0" fontId="45" fillId="0" borderId="49" xfId="0" applyFont="1" applyBorder="1" applyAlignment="1">
      <alignment horizontal="right" vertical="center"/>
    </xf>
    <xf numFmtId="1" fontId="11" fillId="0" borderId="49" xfId="10" applyNumberFormat="1" applyFont="1" applyFill="1" applyBorder="1" applyAlignment="1">
      <alignment horizontal="right" wrapText="1"/>
    </xf>
    <xf numFmtId="1" fontId="11" fillId="0" borderId="47" xfId="10" applyNumberFormat="1" applyFont="1" applyFill="1" applyBorder="1" applyAlignment="1">
      <alignment horizontal="right" wrapText="1"/>
    </xf>
    <xf numFmtId="164" fontId="11" fillId="0" borderId="0" xfId="3" quotePrefix="1" applyNumberFormat="1" applyFont="1" applyFill="1" applyBorder="1" applyAlignment="1">
      <alignment horizontal="left" vertical="top"/>
    </xf>
    <xf numFmtId="164" fontId="11" fillId="0" borderId="0" xfId="3" applyNumberFormat="1" applyFont="1" applyFill="1" applyBorder="1" applyAlignment="1"/>
    <xf numFmtId="164" fontId="11" fillId="0" borderId="0" xfId="3" applyNumberFormat="1" applyFont="1" applyFill="1" applyBorder="1" applyAlignment="1">
      <alignment wrapText="1"/>
    </xf>
    <xf numFmtId="164" fontId="15" fillId="0" borderId="0" xfId="3" applyNumberFormat="1" applyFont="1" applyFill="1" applyBorder="1" applyAlignment="1">
      <alignment horizontal="left" vertical="top"/>
    </xf>
    <xf numFmtId="164" fontId="11" fillId="0" borderId="0" xfId="3" applyNumberFormat="1" applyFont="1" applyFill="1" applyBorder="1" applyAlignment="1">
      <alignment horizontal="left" vertical="top"/>
    </xf>
    <xf numFmtId="164" fontId="11" fillId="0" borderId="0" xfId="3" applyNumberFormat="1" applyFont="1" applyFill="1" applyBorder="1" applyAlignment="1">
      <alignment vertical="top" wrapText="1"/>
    </xf>
    <xf numFmtId="0" fontId="12" fillId="0" borderId="15" xfId="3" quotePrefix="1" applyFont="1" applyFill="1" applyBorder="1" applyAlignment="1">
      <alignment horizontal="right"/>
    </xf>
    <xf numFmtId="165" fontId="12" fillId="0" borderId="14" xfId="3" quotePrefix="1" applyNumberFormat="1" applyFont="1" applyFill="1" applyBorder="1" applyAlignment="1">
      <alignment horizontal="right"/>
    </xf>
    <xf numFmtId="0" fontId="11" fillId="0" borderId="14" xfId="3" quotePrefix="1" applyFont="1" applyFill="1" applyBorder="1" applyAlignment="1">
      <alignment horizontal="right"/>
    </xf>
    <xf numFmtId="0" fontId="11" fillId="0" borderId="15" xfId="4" applyFont="1" applyFill="1" applyBorder="1" applyAlignment="1">
      <alignment horizontal="right"/>
    </xf>
    <xf numFmtId="165" fontId="11" fillId="0" borderId="14" xfId="3" applyNumberFormat="1" applyFont="1" applyFill="1" applyBorder="1"/>
    <xf numFmtId="0" fontId="11" fillId="0" borderId="15" xfId="5" applyFont="1" applyFill="1" applyBorder="1"/>
    <xf numFmtId="0" fontId="11" fillId="0" borderId="15" xfId="6" applyFont="1" applyFill="1" applyBorder="1"/>
    <xf numFmtId="0" fontId="11" fillId="0" borderId="15" xfId="4" applyFont="1" applyFill="1" applyBorder="1" applyAlignment="1">
      <alignment horizontal="right" wrapText="1"/>
    </xf>
    <xf numFmtId="0" fontId="11" fillId="0" borderId="15" xfId="3" applyFont="1" applyFill="1" applyBorder="1"/>
    <xf numFmtId="1" fontId="12" fillId="0" borderId="15" xfId="3" quotePrefix="1" applyNumberFormat="1" applyFont="1" applyFill="1" applyBorder="1" applyAlignment="1">
      <alignment horizontal="right"/>
    </xf>
    <xf numFmtId="1" fontId="12" fillId="0" borderId="14" xfId="3" quotePrefix="1" applyNumberFormat="1" applyFont="1" applyFill="1" applyBorder="1" applyAlignment="1">
      <alignment horizontal="right"/>
    </xf>
    <xf numFmtId="1" fontId="12" fillId="0" borderId="9" xfId="4" applyNumberFormat="1" applyFont="1" applyFill="1" applyBorder="1" applyAlignment="1">
      <alignment horizontal="right"/>
    </xf>
    <xf numFmtId="0" fontId="11" fillId="0" borderId="14" xfId="5" applyFont="1" applyFill="1" applyBorder="1"/>
    <xf numFmtId="0" fontId="11" fillId="0" borderId="0" xfId="5" applyFont="1" applyFill="1" applyBorder="1"/>
    <xf numFmtId="1" fontId="11" fillId="0" borderId="9" xfId="4" applyNumberFormat="1" applyFont="1" applyFill="1" applyBorder="1" applyAlignment="1">
      <alignment horizontal="right"/>
    </xf>
    <xf numFmtId="164" fontId="11" fillId="0" borderId="15" xfId="0" applyNumberFormat="1" applyFont="1" applyFill="1" applyBorder="1"/>
    <xf numFmtId="165" fontId="35" fillId="0" borderId="0" xfId="0" applyNumberFormat="1" applyFont="1" applyBorder="1"/>
    <xf numFmtId="0" fontId="35" fillId="0" borderId="0" xfId="0" applyFont="1" applyBorder="1"/>
    <xf numFmtId="165" fontId="12" fillId="0" borderId="17" xfId="0" quotePrefix="1" applyNumberFormat="1" applyFont="1" applyFill="1" applyBorder="1"/>
    <xf numFmtId="165" fontId="12" fillId="0" borderId="15" xfId="0" quotePrefix="1" applyNumberFormat="1" applyFont="1" applyFill="1" applyBorder="1"/>
    <xf numFmtId="165" fontId="12" fillId="0" borderId="9" xfId="0" quotePrefix="1" applyNumberFormat="1" applyFont="1" applyFill="1" applyBorder="1"/>
    <xf numFmtId="165" fontId="12" fillId="0" borderId="9" xfId="19" applyNumberFormat="1" applyFont="1" applyFill="1" applyBorder="1" applyAlignment="1">
      <alignment horizontal="right"/>
    </xf>
    <xf numFmtId="165" fontId="12" fillId="0" borderId="9" xfId="19" applyNumberFormat="1" applyFont="1" applyFill="1" applyBorder="1"/>
    <xf numFmtId="165" fontId="11" fillId="0" borderId="17" xfId="0" applyNumberFormat="1" applyFont="1" applyFill="1" applyBorder="1"/>
    <xf numFmtId="165" fontId="11" fillId="0" borderId="15" xfId="0" applyNumberFormat="1" applyFont="1" applyFill="1" applyBorder="1"/>
    <xf numFmtId="165" fontId="11" fillId="0" borderId="9" xfId="0" applyNumberFormat="1" applyFont="1" applyFill="1" applyBorder="1"/>
    <xf numFmtId="165" fontId="11" fillId="0" borderId="9" xfId="19" applyNumberFormat="1" applyFont="1" applyFill="1" applyBorder="1" applyAlignment="1">
      <alignment horizontal="right"/>
    </xf>
    <xf numFmtId="165" fontId="11" fillId="0" borderId="9" xfId="19" applyNumberFormat="1" applyFont="1" applyFill="1" applyBorder="1"/>
    <xf numFmtId="165" fontId="11" fillId="0" borderId="0" xfId="15" applyNumberFormat="1" applyFont="1" applyFill="1" applyBorder="1" applyAlignment="1">
      <alignment horizontal="right"/>
    </xf>
    <xf numFmtId="164" fontId="11" fillId="0" borderId="0" xfId="15" applyNumberFormat="1" applyFont="1" applyFill="1" applyBorder="1" applyAlignment="1"/>
    <xf numFmtId="0" fontId="12" fillId="0" borderId="33" xfId="10" applyNumberFormat="1" applyFont="1" applyFill="1" applyBorder="1" applyAlignment="1">
      <alignment vertical="top" wrapText="1" readingOrder="1"/>
    </xf>
    <xf numFmtId="165" fontId="12" fillId="0" borderId="63" xfId="10" applyNumberFormat="1" applyFont="1" applyFill="1" applyBorder="1" applyAlignment="1"/>
    <xf numFmtId="165" fontId="12" fillId="0" borderId="63" xfId="0" applyNumberFormat="1" applyFont="1" applyFill="1" applyBorder="1"/>
    <xf numFmtId="165" fontId="12" fillId="0" borderId="63" xfId="0" applyNumberFormat="1" applyFont="1" applyBorder="1"/>
    <xf numFmtId="165" fontId="12" fillId="0" borderId="67" xfId="7" applyNumberFormat="1" applyFont="1" applyFill="1" applyBorder="1"/>
    <xf numFmtId="0" fontId="11" fillId="0" borderId="33" xfId="10" applyNumberFormat="1" applyFont="1" applyFill="1" applyBorder="1" applyAlignment="1">
      <alignment vertical="top" wrapText="1" readingOrder="1"/>
    </xf>
    <xf numFmtId="165" fontId="11" fillId="0" borderId="63" xfId="10" applyNumberFormat="1" applyFont="1" applyFill="1" applyBorder="1" applyAlignment="1"/>
    <xf numFmtId="165" fontId="11" fillId="0" borderId="63" xfId="0" applyNumberFormat="1" applyFont="1" applyFill="1" applyBorder="1"/>
    <xf numFmtId="165" fontId="11" fillId="0" borderId="67" xfId="0" applyNumberFormat="1" applyFont="1" applyFill="1" applyBorder="1"/>
    <xf numFmtId="164" fontId="11" fillId="0" borderId="0" xfId="7" quotePrefix="1" applyNumberFormat="1" applyFont="1" applyFill="1" applyBorder="1" applyAlignment="1">
      <alignment horizontal="left"/>
    </xf>
    <xf numFmtId="164" fontId="15" fillId="0" borderId="0" xfId="7" applyNumberFormat="1" applyFont="1" applyFill="1" applyBorder="1"/>
    <xf numFmtId="164" fontId="11" fillId="0" borderId="0" xfId="7" quotePrefix="1" applyNumberFormat="1" applyFont="1" applyFill="1" applyBorder="1" applyAlignment="1"/>
    <xf numFmtId="1" fontId="12" fillId="0" borderId="17" xfId="11" applyNumberFormat="1" applyFont="1" applyFill="1" applyBorder="1"/>
    <xf numFmtId="1" fontId="12" fillId="0" borderId="15" xfId="11" applyNumberFormat="1" applyFont="1" applyFill="1" applyBorder="1"/>
    <xf numFmtId="1" fontId="12" fillId="0" borderId="14" xfId="11" applyNumberFormat="1" applyFont="1" applyFill="1" applyBorder="1"/>
    <xf numFmtId="1" fontId="12" fillId="0" borderId="0" xfId="11" applyNumberFormat="1" applyFont="1" applyFill="1"/>
    <xf numFmtId="1" fontId="11" fillId="0" borderId="0" xfId="11" applyNumberFormat="1" applyFont="1" applyFill="1"/>
    <xf numFmtId="1" fontId="11" fillId="0" borderId="15" xfId="12" applyNumberFormat="1" applyFont="1" applyFill="1" applyBorder="1"/>
    <xf numFmtId="1" fontId="11" fillId="0" borderId="15" xfId="13" applyNumberFormat="1" applyFont="1" applyFill="1" applyBorder="1"/>
    <xf numFmtId="1" fontId="11" fillId="0" borderId="0" xfId="14" applyNumberFormat="1" applyFont="1" applyFill="1"/>
    <xf numFmtId="1" fontId="11" fillId="0" borderId="9" xfId="14" applyNumberFormat="1" applyFont="1" applyFill="1" applyBorder="1"/>
    <xf numFmtId="1" fontId="11" fillId="0" borderId="9" xfId="14" applyNumberFormat="1" applyFont="1" applyFill="1" applyBorder="1" applyAlignment="1">
      <alignment horizontal="right"/>
    </xf>
    <xf numFmtId="164" fontId="11" fillId="0" borderId="0" xfId="7" applyNumberFormat="1" applyFont="1" applyFill="1" applyAlignment="1"/>
    <xf numFmtId="164" fontId="15" fillId="0" borderId="0" xfId="7" applyNumberFormat="1" applyFont="1" applyFill="1" applyAlignment="1"/>
    <xf numFmtId="1" fontId="12" fillId="0" borderId="22" xfId="5" quotePrefix="1" applyNumberFormat="1" applyFont="1" applyFill="1" applyBorder="1" applyAlignment="1">
      <alignment horizontal="right"/>
    </xf>
    <xf numFmtId="1" fontId="12" fillId="0" borderId="15" xfId="5" quotePrefix="1" applyNumberFormat="1" applyFont="1" applyFill="1" applyBorder="1" applyAlignment="1">
      <alignment horizontal="right"/>
    </xf>
    <xf numFmtId="1" fontId="12" fillId="0" borderId="15" xfId="0" quotePrefix="1" applyNumberFormat="1" applyFont="1" applyFill="1" applyBorder="1" applyAlignment="1">
      <alignment horizontal="right"/>
    </xf>
    <xf numFmtId="1" fontId="12" fillId="0" borderId="9" xfId="0" quotePrefix="1" applyNumberFormat="1" applyFont="1" applyFill="1" applyBorder="1" applyAlignment="1">
      <alignment horizontal="right"/>
    </xf>
    <xf numFmtId="1" fontId="11" fillId="0" borderId="17" xfId="5" applyNumberFormat="1" applyFont="1" applyFill="1" applyBorder="1" applyAlignment="1">
      <alignment horizontal="right"/>
    </xf>
    <xf numFmtId="1" fontId="11" fillId="0" borderId="15" xfId="5" applyNumberFormat="1" applyFont="1" applyFill="1" applyBorder="1" applyAlignment="1">
      <alignment horizontal="right"/>
    </xf>
    <xf numFmtId="1" fontId="11" fillId="0" borderId="9" xfId="5" applyNumberFormat="1" applyFont="1" applyFill="1" applyBorder="1" applyAlignment="1">
      <alignment horizontal="right"/>
    </xf>
    <xf numFmtId="0" fontId="45" fillId="0" borderId="0" xfId="0" applyFont="1" applyAlignment="1">
      <alignment horizontal="right"/>
    </xf>
    <xf numFmtId="165" fontId="45" fillId="0" borderId="0" xfId="0" applyNumberFormat="1" applyFont="1" applyFill="1" applyAlignment="1">
      <alignment horizontal="right" vertical="center"/>
    </xf>
    <xf numFmtId="165" fontId="12" fillId="0" borderId="15" xfId="16" quotePrefix="1" applyNumberFormat="1" applyFont="1" applyFill="1" applyBorder="1" applyAlignment="1">
      <alignment horizontal="right"/>
    </xf>
    <xf numFmtId="165" fontId="12" fillId="0" borderId="0" xfId="17" quotePrefix="1" applyNumberFormat="1" applyFont="1" applyFill="1" applyAlignment="1">
      <alignment horizontal="right"/>
    </xf>
    <xf numFmtId="165" fontId="12" fillId="0" borderId="15" xfId="17" quotePrefix="1" applyNumberFormat="1" applyFont="1" applyFill="1" applyBorder="1" applyAlignment="1">
      <alignment horizontal="right"/>
    </xf>
    <xf numFmtId="165" fontId="12" fillId="0" borderId="9" xfId="18" quotePrefix="1" applyNumberFormat="1" applyFont="1" applyFill="1" applyBorder="1" applyAlignment="1">
      <alignment horizontal="right"/>
    </xf>
    <xf numFmtId="165" fontId="12" fillId="0" borderId="15" xfId="15" applyNumberFormat="1" applyFont="1" applyFill="1" applyBorder="1"/>
    <xf numFmtId="165" fontId="12" fillId="0" borderId="9" xfId="15" applyNumberFormat="1" applyFont="1" applyFill="1" applyBorder="1"/>
    <xf numFmtId="165" fontId="11" fillId="0" borderId="15" xfId="16" applyNumberFormat="1" applyFont="1" applyFill="1" applyBorder="1" applyAlignment="1">
      <alignment horizontal="right"/>
    </xf>
    <xf numFmtId="165" fontId="11" fillId="0" borderId="0" xfId="17" applyNumberFormat="1" applyFont="1" applyFill="1" applyAlignment="1">
      <alignment horizontal="right"/>
    </xf>
    <xf numFmtId="165" fontId="11" fillId="0" borderId="15" xfId="17" applyNumberFormat="1" applyFont="1" applyFill="1" applyBorder="1" applyAlignment="1">
      <alignment horizontal="right"/>
    </xf>
    <xf numFmtId="165" fontId="11" fillId="0" borderId="15" xfId="18" quotePrefix="1" applyNumberFormat="1" applyFont="1" applyFill="1" applyBorder="1" applyAlignment="1">
      <alignment horizontal="right"/>
    </xf>
    <xf numFmtId="165" fontId="11" fillId="0" borderId="9" xfId="18" quotePrefix="1" applyNumberFormat="1" applyFont="1" applyFill="1" applyBorder="1" applyAlignment="1">
      <alignment horizontal="right"/>
    </xf>
    <xf numFmtId="165" fontId="11" fillId="0" borderId="15" xfId="15" applyNumberFormat="1" applyFont="1" applyFill="1" applyBorder="1"/>
    <xf numFmtId="165" fontId="11" fillId="0" borderId="9" xfId="15" applyNumberFormat="1" applyFont="1" applyFill="1" applyBorder="1"/>
    <xf numFmtId="0" fontId="10" fillId="0" borderId="21" xfId="0" applyFont="1" applyFill="1" applyBorder="1" applyAlignment="1">
      <alignment horizontal="center" vertical="center" wrapText="1"/>
    </xf>
    <xf numFmtId="0" fontId="86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10" fillId="0" borderId="2" xfId="1" quotePrefix="1" applyNumberFormat="1" applyFont="1" applyFill="1" applyBorder="1" applyAlignment="1">
      <alignment horizontal="center" vertical="center" wrapText="1"/>
    </xf>
    <xf numFmtId="164" fontId="10" fillId="0" borderId="10" xfId="1" quotePrefix="1" applyNumberFormat="1" applyFont="1" applyFill="1" applyBorder="1" applyAlignment="1">
      <alignment horizontal="center" vertical="center" wrapText="1"/>
    </xf>
    <xf numFmtId="164" fontId="10" fillId="0" borderId="0" xfId="1" applyNumberFormat="1" applyFont="1" applyFill="1" applyBorder="1" applyAlignment="1">
      <alignment horizontal="left" wrapText="1"/>
    </xf>
    <xf numFmtId="49" fontId="24" fillId="0" borderId="0" xfId="1" applyNumberFormat="1" applyFont="1" applyFill="1" applyAlignment="1" applyProtection="1">
      <alignment horizontal="left" vertical="top" wrapText="1"/>
      <protection locked="0"/>
    </xf>
    <xf numFmtId="164" fontId="14" fillId="2" borderId="30" xfId="1" applyNumberFormat="1" applyFont="1" applyFill="1" applyBorder="1" applyAlignment="1">
      <alignment horizontal="center" vertical="center" wrapText="1"/>
    </xf>
    <xf numFmtId="164" fontId="14" fillId="2" borderId="4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0" fillId="0" borderId="4" xfId="1" applyNumberFormat="1" applyFont="1" applyFill="1" applyBorder="1" applyAlignment="1">
      <alignment horizontal="center" vertical="center" wrapText="1"/>
    </xf>
    <xf numFmtId="164" fontId="10" fillId="0" borderId="5" xfId="1" applyNumberFormat="1" applyFont="1" applyFill="1" applyBorder="1" applyAlignment="1">
      <alignment horizontal="center" vertical="center" wrapText="1"/>
    </xf>
    <xf numFmtId="164" fontId="12" fillId="0" borderId="0" xfId="3" applyNumberFormat="1" applyFont="1" applyFill="1" applyBorder="1" applyAlignment="1">
      <alignment horizontal="left"/>
    </xf>
    <xf numFmtId="164" fontId="15" fillId="0" borderId="0" xfId="3" applyNumberFormat="1" applyFont="1" applyFill="1" applyBorder="1" applyAlignment="1">
      <alignment horizontal="left"/>
    </xf>
    <xf numFmtId="164" fontId="24" fillId="0" borderId="0" xfId="0" applyNumberFormat="1" applyFont="1" applyFill="1" applyAlignment="1">
      <alignment horizontal="left" vertical="top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7" xfId="3" applyNumberFormat="1" applyFont="1" applyFill="1" applyBorder="1" applyAlignment="1">
      <alignment horizontal="center" vertical="center" wrapText="1"/>
    </xf>
    <xf numFmtId="164" fontId="10" fillId="0" borderId="10" xfId="3" applyNumberFormat="1" applyFont="1" applyFill="1" applyBorder="1" applyAlignment="1">
      <alignment horizontal="center" vertical="center" wrapText="1"/>
    </xf>
    <xf numFmtId="164" fontId="10" fillId="0" borderId="16" xfId="3" applyNumberFormat="1" applyFont="1" applyFill="1" applyBorder="1" applyAlignment="1">
      <alignment horizontal="center" vertical="center" wrapText="1"/>
    </xf>
    <xf numFmtId="164" fontId="10" fillId="0" borderId="17" xfId="3" applyNumberFormat="1" applyFont="1" applyFill="1" applyBorder="1" applyAlignment="1">
      <alignment horizontal="center" vertical="center" wrapText="1"/>
    </xf>
    <xf numFmtId="164" fontId="10" fillId="0" borderId="20" xfId="3" applyNumberFormat="1" applyFont="1" applyFill="1" applyBorder="1" applyAlignment="1">
      <alignment horizontal="center" vertical="center" wrapText="1"/>
    </xf>
    <xf numFmtId="164" fontId="10" fillId="0" borderId="4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164" fontId="10" fillId="0" borderId="15" xfId="3" applyNumberFormat="1" applyFont="1" applyFill="1" applyBorder="1" applyAlignment="1">
      <alignment horizontal="center" vertical="center" wrapText="1"/>
    </xf>
    <xf numFmtId="164" fontId="10" fillId="0" borderId="12" xfId="3" applyNumberFormat="1" applyFont="1" applyFill="1" applyBorder="1" applyAlignment="1">
      <alignment horizontal="center" vertical="center" wrapText="1"/>
    </xf>
    <xf numFmtId="164" fontId="10" fillId="0" borderId="15" xfId="3" quotePrefix="1" applyNumberFormat="1" applyFont="1" applyFill="1" applyBorder="1" applyAlignment="1">
      <alignment horizontal="center" vertical="center" wrapText="1"/>
    </xf>
    <xf numFmtId="164" fontId="10" fillId="0" borderId="12" xfId="3" quotePrefix="1" applyNumberFormat="1" applyFont="1" applyFill="1" applyBorder="1" applyAlignment="1">
      <alignment horizontal="center" vertical="center" wrapText="1"/>
    </xf>
    <xf numFmtId="164" fontId="10" fillId="0" borderId="18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4" xfId="3" applyNumberFormat="1" applyFont="1" applyFill="1" applyBorder="1" applyAlignment="1">
      <alignment horizontal="center" vertical="center" wrapText="1"/>
    </xf>
    <xf numFmtId="164" fontId="10" fillId="0" borderId="5" xfId="3" applyNumberFormat="1" applyFont="1" applyFill="1" applyBorder="1" applyAlignment="1">
      <alignment horizontal="center" vertical="center" wrapText="1"/>
    </xf>
    <xf numFmtId="164" fontId="10" fillId="0" borderId="6" xfId="3" applyNumberFormat="1" applyFont="1" applyFill="1" applyBorder="1" applyAlignment="1">
      <alignment horizontal="center" vertical="center" wrapText="1"/>
    </xf>
    <xf numFmtId="164" fontId="10" fillId="0" borderId="9" xfId="3" applyNumberFormat="1" applyFont="1" applyFill="1" applyBorder="1" applyAlignment="1">
      <alignment horizontal="center" vertical="center" wrapText="1"/>
    </xf>
    <xf numFmtId="164" fontId="10" fillId="0" borderId="13" xfId="3" applyNumberFormat="1" applyFont="1" applyFill="1" applyBorder="1" applyAlignment="1">
      <alignment horizontal="center" vertical="center" wrapText="1"/>
    </xf>
    <xf numFmtId="164" fontId="10" fillId="0" borderId="25" xfId="3" applyNumberFormat="1" applyFont="1" applyFill="1" applyBorder="1" applyAlignment="1">
      <alignment horizontal="center" vertical="center" wrapText="1"/>
    </xf>
    <xf numFmtId="164" fontId="10" fillId="0" borderId="26" xfId="3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left" vertical="top" wrapText="1"/>
    </xf>
    <xf numFmtId="164" fontId="11" fillId="0" borderId="0" xfId="0" applyNumberFormat="1" applyFont="1" applyFill="1" applyBorder="1" applyAlignment="1">
      <alignment horizontal="left" vertical="top" wrapText="1"/>
    </xf>
    <xf numFmtId="164" fontId="10" fillId="0" borderId="0" xfId="7" applyNumberFormat="1" applyFont="1" applyAlignment="1">
      <alignment horizontal="left" wrapText="1"/>
    </xf>
    <xf numFmtId="164" fontId="11" fillId="0" borderId="0" xfId="7" applyNumberFormat="1" applyFont="1" applyAlignment="1">
      <alignment horizontal="left" wrapText="1"/>
    </xf>
    <xf numFmtId="164" fontId="24" fillId="0" borderId="0" xfId="7" applyNumberFormat="1" applyFont="1" applyAlignment="1">
      <alignment horizontal="left" wrapText="1"/>
    </xf>
    <xf numFmtId="164" fontId="15" fillId="0" borderId="0" xfId="7" applyNumberFormat="1" applyFont="1" applyAlignment="1">
      <alignment horizontal="left" wrapText="1"/>
    </xf>
    <xf numFmtId="164" fontId="15" fillId="0" borderId="0" xfId="7" applyNumberFormat="1" applyFont="1" applyBorder="1" applyAlignment="1">
      <alignment horizontal="left"/>
    </xf>
    <xf numFmtId="164" fontId="10" fillId="0" borderId="2" xfId="7" applyNumberFormat="1" applyFont="1" applyBorder="1" applyAlignment="1">
      <alignment horizontal="center" vertical="center" wrapText="1"/>
    </xf>
    <xf numFmtId="164" fontId="10" fillId="0" borderId="10" xfId="7" applyNumberFormat="1" applyFont="1" applyBorder="1" applyAlignment="1">
      <alignment horizontal="center" vertical="center" wrapText="1"/>
    </xf>
    <xf numFmtId="164" fontId="10" fillId="0" borderId="24" xfId="7" applyNumberFormat="1" applyFont="1" applyBorder="1" applyAlignment="1">
      <alignment horizontal="center" vertical="center" wrapText="1"/>
    </xf>
    <xf numFmtId="164" fontId="10" fillId="0" borderId="3" xfId="7" applyNumberFormat="1" applyFont="1" applyBorder="1" applyAlignment="1">
      <alignment horizontal="center" vertical="center" wrapText="1"/>
    </xf>
    <xf numFmtId="164" fontId="10" fillId="0" borderId="5" xfId="7" applyNumberFormat="1" applyFont="1" applyBorder="1" applyAlignment="1">
      <alignment horizontal="center" vertical="center" wrapText="1"/>
    </xf>
    <xf numFmtId="164" fontId="10" fillId="0" borderId="4" xfId="7" applyNumberFormat="1" applyFont="1" applyFill="1" applyBorder="1" applyAlignment="1">
      <alignment horizontal="center" vertical="center" wrapText="1"/>
    </xf>
    <xf numFmtId="164" fontId="10" fillId="0" borderId="3" xfId="7" applyNumberFormat="1" applyFont="1" applyFill="1" applyBorder="1" applyAlignment="1">
      <alignment horizontal="center" vertical="center" wrapText="1"/>
    </xf>
    <xf numFmtId="164" fontId="10" fillId="0" borderId="4" xfId="7" applyNumberFormat="1" applyFont="1" applyBorder="1" applyAlignment="1">
      <alignment horizontal="center" vertical="center" wrapText="1"/>
    </xf>
    <xf numFmtId="164" fontId="24" fillId="0" borderId="0" xfId="7" applyNumberFormat="1" applyFont="1" applyBorder="1" applyAlignment="1">
      <alignment horizontal="left"/>
    </xf>
    <xf numFmtId="164" fontId="10" fillId="0" borderId="0" xfId="7" applyNumberFormat="1" applyFont="1" applyBorder="1" applyAlignment="1">
      <alignment horizontal="left"/>
    </xf>
    <xf numFmtId="164" fontId="39" fillId="0" borderId="0" xfId="7" applyNumberFormat="1" applyFont="1" applyFill="1" applyBorder="1" applyAlignment="1">
      <alignment horizontal="left" wrapText="1"/>
    </xf>
    <xf numFmtId="164" fontId="24" fillId="0" borderId="0" xfId="7" applyNumberFormat="1" applyFont="1" applyFill="1" applyBorder="1" applyAlignment="1">
      <alignment horizontal="left"/>
    </xf>
    <xf numFmtId="164" fontId="41" fillId="0" borderId="0" xfId="7" applyNumberFormat="1" applyFont="1" applyFill="1" applyBorder="1" applyAlignment="1">
      <alignment horizontal="left" wrapText="1"/>
    </xf>
    <xf numFmtId="164" fontId="21" fillId="0" borderId="2" xfId="7" applyNumberFormat="1" applyFont="1" applyFill="1" applyBorder="1" applyAlignment="1">
      <alignment horizontal="center" vertical="center" wrapText="1"/>
    </xf>
    <xf numFmtId="164" fontId="21" fillId="0" borderId="10" xfId="7" applyNumberFormat="1" applyFont="1" applyFill="1" applyBorder="1" applyAlignment="1">
      <alignment horizontal="center" vertical="center" wrapText="1"/>
    </xf>
    <xf numFmtId="164" fontId="21" fillId="0" borderId="24" xfId="7" applyNumberFormat="1" applyFont="1" applyFill="1" applyBorder="1" applyAlignment="1">
      <alignment horizontal="center" vertical="center" wrapText="1"/>
    </xf>
    <xf numFmtId="164" fontId="21" fillId="0" borderId="5" xfId="7" applyNumberFormat="1" applyFont="1" applyFill="1" applyBorder="1" applyAlignment="1">
      <alignment horizontal="center" vertical="center" wrapText="1"/>
    </xf>
    <xf numFmtId="164" fontId="21" fillId="0" borderId="4" xfId="7" applyNumberFormat="1" applyFont="1" applyFill="1" applyBorder="1" applyAlignment="1">
      <alignment horizontal="center" vertical="center" wrapText="1"/>
    </xf>
    <xf numFmtId="164" fontId="21" fillId="0" borderId="3" xfId="7" applyNumberFormat="1" applyFont="1" applyFill="1" applyBorder="1" applyAlignment="1">
      <alignment horizontal="center" vertical="center" wrapText="1"/>
    </xf>
    <xf numFmtId="164" fontId="24" fillId="0" borderId="0" xfId="7" applyNumberFormat="1" applyFont="1" applyFill="1" applyBorder="1" applyAlignment="1">
      <alignment horizontal="left" vertical="center"/>
    </xf>
    <xf numFmtId="164" fontId="21" fillId="2" borderId="13" xfId="7" applyNumberFormat="1" applyFont="1" applyFill="1" applyBorder="1" applyAlignment="1">
      <alignment horizontal="center" vertical="center" wrapText="1"/>
    </xf>
    <xf numFmtId="164" fontId="21" fillId="2" borderId="1" xfId="7" applyNumberFormat="1" applyFont="1" applyFill="1" applyBorder="1" applyAlignment="1">
      <alignment horizontal="center" vertical="center" wrapText="1"/>
    </xf>
    <xf numFmtId="164" fontId="10" fillId="0" borderId="0" xfId="7" applyNumberFormat="1" applyFont="1" applyFill="1" applyBorder="1" applyAlignment="1">
      <alignment horizontal="left" vertical="center"/>
    </xf>
    <xf numFmtId="164" fontId="10" fillId="0" borderId="2" xfId="7" applyNumberFormat="1" applyFont="1" applyFill="1" applyBorder="1" applyAlignment="1">
      <alignment horizontal="center" vertical="center" wrapText="1"/>
    </xf>
    <xf numFmtId="164" fontId="10" fillId="0" borderId="7" xfId="7" applyNumberFormat="1" applyFont="1" applyFill="1" applyBorder="1" applyAlignment="1">
      <alignment horizontal="center" vertical="center" wrapText="1"/>
    </xf>
    <xf numFmtId="164" fontId="10" fillId="0" borderId="10" xfId="7" applyNumberFormat="1" applyFont="1" applyFill="1" applyBorder="1" applyAlignment="1">
      <alignment horizontal="center" vertical="center" wrapText="1"/>
    </xf>
    <xf numFmtId="164" fontId="10" fillId="0" borderId="5" xfId="7" applyNumberFormat="1" applyFont="1" applyFill="1" applyBorder="1" applyAlignment="1">
      <alignment horizontal="center" vertical="center" wrapText="1"/>
    </xf>
    <xf numFmtId="164" fontId="10" fillId="0" borderId="30" xfId="7" applyNumberFormat="1" applyFont="1" applyFill="1" applyBorder="1"/>
    <xf numFmtId="164" fontId="10" fillId="0" borderId="30" xfId="7" quotePrefix="1" applyNumberFormat="1" applyFont="1" applyFill="1" applyBorder="1" applyAlignment="1">
      <alignment horizontal="center" vertical="center" wrapText="1"/>
    </xf>
    <xf numFmtId="164" fontId="21" fillId="0" borderId="31" xfId="7" applyNumberFormat="1" applyFont="1" applyFill="1" applyBorder="1" applyAlignment="1">
      <alignment horizontal="center" vertical="center" wrapText="1"/>
    </xf>
    <xf numFmtId="164" fontId="21" fillId="0" borderId="17" xfId="7" applyNumberFormat="1" applyFont="1" applyFill="1" applyBorder="1" applyAlignment="1">
      <alignment horizontal="center" vertical="center" wrapText="1"/>
    </xf>
    <xf numFmtId="164" fontId="21" fillId="0" borderId="20" xfId="7" applyNumberFormat="1" applyFont="1" applyFill="1" applyBorder="1" applyAlignment="1">
      <alignment horizontal="center" vertical="center" wrapText="1"/>
    </xf>
    <xf numFmtId="164" fontId="21" fillId="0" borderId="8" xfId="7" applyNumberFormat="1" applyFont="1" applyFill="1" applyBorder="1" applyAlignment="1">
      <alignment horizontal="center" vertical="center" wrapText="1"/>
    </xf>
    <xf numFmtId="164" fontId="21" fillId="0" borderId="15" xfId="7" applyNumberFormat="1" applyFont="1" applyFill="1" applyBorder="1" applyAlignment="1">
      <alignment horizontal="center" vertical="center" wrapText="1"/>
    </xf>
    <xf numFmtId="164" fontId="21" fillId="0" borderId="12" xfId="7" applyNumberFormat="1" applyFont="1" applyFill="1" applyBorder="1" applyAlignment="1">
      <alignment horizontal="center" vertical="center" wrapText="1"/>
    </xf>
    <xf numFmtId="164" fontId="21" fillId="0" borderId="18" xfId="7" applyNumberFormat="1" applyFont="1" applyFill="1" applyBorder="1" applyAlignment="1">
      <alignment horizontal="center" vertical="center" wrapText="1"/>
    </xf>
    <xf numFmtId="164" fontId="21" fillId="0" borderId="18" xfId="7" quotePrefix="1" applyNumberFormat="1" applyFont="1" applyFill="1" applyBorder="1" applyAlignment="1">
      <alignment horizontal="center" vertical="center" wrapText="1"/>
    </xf>
    <xf numFmtId="164" fontId="21" fillId="0" borderId="32" xfId="7" applyNumberFormat="1" applyFont="1" applyFill="1" applyBorder="1" applyAlignment="1">
      <alignment horizontal="center" vertical="center" wrapText="1"/>
    </xf>
    <xf numFmtId="164" fontId="10" fillId="0" borderId="30" xfId="7" applyNumberFormat="1" applyFont="1" applyFill="1" applyBorder="1" applyAlignment="1">
      <alignment horizontal="center" vertical="center" wrapText="1"/>
    </xf>
    <xf numFmtId="164" fontId="10" fillId="2" borderId="32" xfId="7" applyNumberFormat="1" applyFont="1" applyFill="1" applyBorder="1" applyAlignment="1">
      <alignment horizontal="center" vertical="center" wrapText="1"/>
    </xf>
    <xf numFmtId="164" fontId="24" fillId="0" borderId="0" xfId="7" applyNumberFormat="1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left" wrapText="1"/>
    </xf>
    <xf numFmtId="164" fontId="10" fillId="0" borderId="38" xfId="7" applyNumberFormat="1" applyFont="1" applyFill="1" applyBorder="1" applyAlignment="1">
      <alignment horizontal="center" vertical="center" wrapText="1"/>
    </xf>
    <xf numFmtId="164" fontId="10" fillId="0" borderId="11" xfId="7" applyNumberFormat="1" applyFont="1" applyFill="1" applyBorder="1" applyAlignment="1">
      <alignment horizontal="center" vertical="center" wrapText="1"/>
    </xf>
    <xf numFmtId="164" fontId="10" fillId="0" borderId="23" xfId="7" applyNumberFormat="1" applyFont="1" applyFill="1" applyBorder="1" applyAlignment="1">
      <alignment horizontal="center" vertical="center" wrapText="1"/>
    </xf>
    <xf numFmtId="164" fontId="10" fillId="0" borderId="12" xfId="7" applyNumberFormat="1" applyFont="1" applyFill="1" applyBorder="1" applyAlignment="1">
      <alignment horizontal="center" vertical="center" wrapText="1"/>
    </xf>
    <xf numFmtId="164" fontId="24" fillId="0" borderId="0" xfId="7" applyNumberFormat="1" applyFont="1" applyFill="1" applyAlignment="1">
      <alignment horizontal="left"/>
    </xf>
    <xf numFmtId="1" fontId="10" fillId="0" borderId="6" xfId="7" applyNumberFormat="1" applyFont="1" applyFill="1" applyBorder="1" applyAlignment="1">
      <alignment horizontal="center" vertical="center" wrapText="1"/>
    </xf>
    <xf numFmtId="164" fontId="11" fillId="0" borderId="39" xfId="7" applyNumberFormat="1" applyFont="1" applyFill="1" applyBorder="1" applyAlignment="1">
      <alignment horizontal="center" vertical="center" wrapText="1"/>
    </xf>
    <xf numFmtId="164" fontId="10" fillId="0" borderId="0" xfId="7" applyNumberFormat="1" applyFont="1" applyFill="1" applyBorder="1" applyAlignment="1">
      <alignment horizontal="left"/>
    </xf>
    <xf numFmtId="164" fontId="10" fillId="0" borderId="0" xfId="7" applyNumberFormat="1" applyFont="1" applyFill="1" applyAlignment="1">
      <alignment horizontal="left"/>
    </xf>
    <xf numFmtId="164" fontId="10" fillId="0" borderId="30" xfId="15" quotePrefix="1" applyNumberFormat="1" applyFont="1" applyFill="1" applyBorder="1" applyAlignment="1">
      <alignment horizontal="center" vertical="center" wrapText="1"/>
    </xf>
    <xf numFmtId="164" fontId="24" fillId="0" borderId="0" xfId="15" applyNumberFormat="1" applyFont="1" applyFill="1" applyBorder="1" applyAlignment="1">
      <alignment horizontal="left" wrapText="1"/>
    </xf>
    <xf numFmtId="164" fontId="14" fillId="0" borderId="23" xfId="0" applyNumberFormat="1" applyFont="1" applyFill="1" applyBorder="1" applyAlignment="1">
      <alignment horizontal="center" vertical="center" wrapText="1"/>
    </xf>
    <xf numFmtId="164" fontId="14" fillId="0" borderId="12" xfId="0" applyNumberFormat="1" applyFont="1" applyFill="1" applyBorder="1" applyAlignment="1">
      <alignment horizontal="center" vertical="center" wrapText="1"/>
    </xf>
    <xf numFmtId="164" fontId="14" fillId="0" borderId="6" xfId="15" applyNumberFormat="1" applyFont="1" applyFill="1" applyBorder="1" applyAlignment="1">
      <alignment horizontal="center" vertical="center" wrapText="1"/>
    </xf>
    <xf numFmtId="164" fontId="14" fillId="0" borderId="13" xfId="15" applyNumberFormat="1" applyFont="1" applyFill="1" applyBorder="1" applyAlignment="1">
      <alignment horizontal="center" vertical="center" wrapText="1"/>
    </xf>
    <xf numFmtId="164" fontId="10" fillId="0" borderId="9" xfId="15" quotePrefix="1" applyNumberFormat="1" applyFont="1" applyFill="1" applyBorder="1" applyAlignment="1">
      <alignment horizontal="center" vertical="center" wrapText="1"/>
    </xf>
    <xf numFmtId="164" fontId="10" fillId="0" borderId="14" xfId="15" quotePrefix="1" applyNumberFormat="1" applyFont="1" applyFill="1" applyBorder="1" applyAlignment="1">
      <alignment horizontal="center" vertical="center" wrapText="1"/>
    </xf>
    <xf numFmtId="164" fontId="10" fillId="0" borderId="23" xfId="15" applyNumberFormat="1" applyFont="1" applyFill="1" applyBorder="1" applyAlignment="1">
      <alignment horizontal="center" vertical="center" wrapText="1"/>
    </xf>
    <xf numFmtId="164" fontId="10" fillId="0" borderId="12" xfId="15" applyNumberFormat="1" applyFont="1" applyFill="1" applyBorder="1" applyAlignment="1">
      <alignment horizontal="center" vertical="center" wrapText="1"/>
    </xf>
    <xf numFmtId="164" fontId="24" fillId="0" borderId="23" xfId="15" applyNumberFormat="1" applyFont="1" applyFill="1" applyBorder="1" applyAlignment="1">
      <alignment horizontal="center" vertical="center" wrapText="1"/>
    </xf>
    <xf numFmtId="164" fontId="24" fillId="0" borderId="12" xfId="15" applyNumberFormat="1" applyFont="1" applyFill="1" applyBorder="1" applyAlignment="1">
      <alignment horizontal="center" vertical="center" wrapText="1"/>
    </xf>
    <xf numFmtId="164" fontId="10" fillId="0" borderId="0" xfId="15" applyNumberFormat="1" applyFont="1" applyFill="1" applyBorder="1" applyAlignment="1">
      <alignment horizontal="left" wrapText="1"/>
    </xf>
    <xf numFmtId="164" fontId="10" fillId="0" borderId="42" xfId="15" applyNumberFormat="1" applyFont="1" applyFill="1" applyBorder="1" applyAlignment="1">
      <alignment horizontal="center" vertical="center" wrapText="1"/>
    </xf>
    <xf numFmtId="164" fontId="10" fillId="0" borderId="43" xfId="15" applyNumberFormat="1" applyFont="1" applyFill="1" applyBorder="1" applyAlignment="1">
      <alignment horizontal="center" vertical="center" wrapText="1"/>
    </xf>
    <xf numFmtId="165" fontId="34" fillId="0" borderId="23" xfId="15" applyNumberFormat="1" applyFont="1" applyFill="1" applyBorder="1" applyAlignment="1">
      <alignment horizontal="center" vertical="center" wrapText="1"/>
    </xf>
    <xf numFmtId="165" fontId="34" fillId="0" borderId="12" xfId="15" applyNumberFormat="1" applyFont="1" applyFill="1" applyBorder="1" applyAlignment="1">
      <alignment horizontal="center" vertical="center" wrapText="1"/>
    </xf>
    <xf numFmtId="164" fontId="10" fillId="0" borderId="0" xfId="15" applyNumberFormat="1" applyFont="1" applyFill="1" applyBorder="1" applyAlignment="1">
      <alignment horizontal="left" vertical="top" wrapText="1"/>
    </xf>
    <xf numFmtId="164" fontId="24" fillId="0" borderId="0" xfId="15" applyNumberFormat="1" applyFont="1" applyFill="1" applyBorder="1" applyAlignment="1">
      <alignment horizontal="left" vertical="top" wrapText="1"/>
    </xf>
    <xf numFmtId="164" fontId="10" fillId="0" borderId="0" xfId="15" applyNumberFormat="1" applyFont="1" applyFill="1" applyBorder="1" applyAlignment="1">
      <alignment horizontal="left"/>
    </xf>
    <xf numFmtId="164" fontId="10" fillId="0" borderId="2" xfId="15" applyNumberFormat="1" applyFont="1" applyFill="1" applyBorder="1" applyAlignment="1">
      <alignment horizontal="center" vertical="center" wrapText="1"/>
    </xf>
    <xf numFmtId="164" fontId="10" fillId="0" borderId="10" xfId="15" applyNumberFormat="1" applyFont="1" applyFill="1" applyBorder="1" applyAlignment="1">
      <alignment horizontal="center" vertical="center" wrapText="1"/>
    </xf>
    <xf numFmtId="164" fontId="10" fillId="0" borderId="16" xfId="15" applyNumberFormat="1" applyFont="1" applyFill="1" applyBorder="1" applyAlignment="1">
      <alignment horizontal="center" vertical="center" wrapText="1"/>
    </xf>
    <xf numFmtId="164" fontId="10" fillId="0" borderId="20" xfId="15" applyNumberFormat="1" applyFont="1" applyFill="1" applyBorder="1" applyAlignment="1">
      <alignment horizontal="center" vertical="center" wrapText="1"/>
    </xf>
    <xf numFmtId="164" fontId="10" fillId="0" borderId="40" xfId="15" applyNumberFormat="1" applyFont="1" applyFill="1" applyBorder="1" applyAlignment="1">
      <alignment horizontal="center" vertical="center"/>
    </xf>
    <xf numFmtId="164" fontId="10" fillId="0" borderId="41" xfId="15" applyNumberFormat="1" applyFont="1" applyFill="1" applyBorder="1" applyAlignment="1">
      <alignment horizontal="center" vertical="center"/>
    </xf>
    <xf numFmtId="0" fontId="58" fillId="0" borderId="0" xfId="0" applyFont="1" applyAlignment="1">
      <alignment horizontal="left" wrapText="1"/>
    </xf>
    <xf numFmtId="0" fontId="95" fillId="0" borderId="0" xfId="0" applyFont="1" applyAlignment="1">
      <alignment horizontal="left" wrapText="1"/>
    </xf>
    <xf numFmtId="164" fontId="10" fillId="0" borderId="42" xfId="7" applyNumberFormat="1" applyFont="1" applyFill="1" applyBorder="1" applyAlignment="1">
      <alignment horizontal="center" vertical="center" wrapText="1"/>
    </xf>
    <xf numFmtId="164" fontId="10" fillId="0" borderId="43" xfId="7" applyNumberFormat="1" applyFont="1" applyFill="1" applyBorder="1" applyAlignment="1">
      <alignment horizontal="center" vertical="center" wrapText="1"/>
    </xf>
    <xf numFmtId="164" fontId="10" fillId="0" borderId="16" xfId="7" applyNumberFormat="1" applyFont="1" applyFill="1" applyBorder="1" applyAlignment="1">
      <alignment horizontal="center" vertical="center" wrapText="1"/>
    </xf>
    <xf numFmtId="164" fontId="10" fillId="0" borderId="20" xfId="7" applyNumberFormat="1" applyFont="1" applyFill="1" applyBorder="1" applyAlignment="1">
      <alignment horizontal="center" vertical="center" wrapText="1"/>
    </xf>
    <xf numFmtId="164" fontId="10" fillId="0" borderId="29" xfId="7" applyNumberFormat="1" applyFont="1" applyFill="1" applyBorder="1" applyAlignment="1">
      <alignment horizontal="center" vertical="center" wrapText="1"/>
    </xf>
    <xf numFmtId="0" fontId="55" fillId="0" borderId="30" xfId="0" applyFont="1" applyFill="1" applyBorder="1" applyAlignment="1">
      <alignment horizontal="center" vertical="center" wrapText="1"/>
    </xf>
    <xf numFmtId="0" fontId="55" fillId="0" borderId="21" xfId="0" applyFont="1" applyFill="1" applyBorder="1" applyAlignment="1">
      <alignment horizontal="center" vertical="center" wrapText="1"/>
    </xf>
    <xf numFmtId="164" fontId="14" fillId="0" borderId="30" xfId="7" applyNumberFormat="1" applyFont="1" applyFill="1" applyBorder="1" applyAlignment="1">
      <alignment horizontal="center" vertical="center" wrapText="1"/>
    </xf>
    <xf numFmtId="164" fontId="14" fillId="0" borderId="21" xfId="7" applyNumberFormat="1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3" fontId="59" fillId="0" borderId="50" xfId="10" applyNumberFormat="1" applyFont="1" applyFill="1" applyBorder="1" applyAlignment="1">
      <alignment horizontal="right" wrapText="1"/>
    </xf>
    <xf numFmtId="164" fontId="44" fillId="0" borderId="2" xfId="2" applyNumberFormat="1" applyFont="1" applyFill="1" applyBorder="1" applyAlignment="1">
      <alignment horizontal="center" vertical="center" wrapText="1"/>
    </xf>
    <xf numFmtId="164" fontId="44" fillId="0" borderId="7" xfId="2" applyNumberFormat="1" applyFont="1" applyFill="1" applyBorder="1" applyAlignment="1">
      <alignment horizontal="center" vertical="center" wrapText="1"/>
    </xf>
    <xf numFmtId="164" fontId="44" fillId="0" borderId="10" xfId="2" applyNumberFormat="1" applyFont="1" applyFill="1" applyBorder="1" applyAlignment="1">
      <alignment horizontal="center" vertical="center" wrapText="1"/>
    </xf>
    <xf numFmtId="164" fontId="44" fillId="0" borderId="24" xfId="2" applyNumberFormat="1" applyFont="1" applyFill="1" applyBorder="1" applyAlignment="1">
      <alignment horizontal="center" vertical="center" wrapText="1"/>
    </xf>
    <xf numFmtId="164" fontId="44" fillId="0" borderId="3" xfId="2" applyNumberFormat="1" applyFont="1" applyFill="1" applyBorder="1" applyAlignment="1">
      <alignment horizontal="center" vertical="center" wrapText="1"/>
    </xf>
    <xf numFmtId="164" fontId="44" fillId="0" borderId="32" xfId="2" applyNumberFormat="1" applyFont="1" applyFill="1" applyBorder="1" applyAlignment="1">
      <alignment horizontal="center" vertical="center" wrapText="1"/>
    </xf>
    <xf numFmtId="164" fontId="44" fillId="0" borderId="18" xfId="2" applyNumberFormat="1" applyFont="1" applyFill="1" applyBorder="1" applyAlignment="1">
      <alignment horizontal="center" vertical="center" wrapText="1"/>
    </xf>
    <xf numFmtId="164" fontId="44" fillId="0" borderId="21" xfId="2" applyNumberFormat="1" applyFont="1" applyFill="1" applyBorder="1" applyAlignment="1">
      <alignment horizontal="center" vertical="center" wrapText="1"/>
    </xf>
    <xf numFmtId="164" fontId="44" fillId="0" borderId="44" xfId="2" applyNumberFormat="1" applyFont="1" applyFill="1" applyBorder="1" applyAlignment="1">
      <alignment horizontal="center" vertical="center" wrapText="1"/>
    </xf>
    <xf numFmtId="164" fontId="44" fillId="0" borderId="45" xfId="2" applyNumberFormat="1" applyFont="1" applyFill="1" applyBorder="1" applyAlignment="1">
      <alignment horizontal="center" vertical="center" wrapText="1"/>
    </xf>
    <xf numFmtId="164" fontId="44" fillId="0" borderId="46" xfId="2" applyNumberFormat="1" applyFont="1" applyFill="1" applyBorder="1" applyAlignment="1">
      <alignment horizontal="center" vertical="center" wrapText="1"/>
    </xf>
    <xf numFmtId="164" fontId="10" fillId="0" borderId="0" xfId="2" applyNumberFormat="1" applyFont="1" applyFill="1" applyBorder="1" applyAlignment="1">
      <alignment horizontal="left"/>
    </xf>
    <xf numFmtId="164" fontId="24" fillId="0" borderId="0" xfId="2" applyNumberFormat="1" applyFont="1" applyFill="1" applyBorder="1" applyAlignment="1">
      <alignment horizontal="left"/>
    </xf>
    <xf numFmtId="164" fontId="24" fillId="0" borderId="0" xfId="2" applyNumberFormat="1" applyFont="1" applyBorder="1" applyAlignment="1">
      <alignment horizontal="left"/>
    </xf>
    <xf numFmtId="164" fontId="44" fillId="0" borderId="19" xfId="2" applyNumberFormat="1" applyFont="1" applyFill="1" applyBorder="1" applyAlignment="1">
      <alignment horizontal="center" vertical="center" wrapText="1"/>
    </xf>
    <xf numFmtId="164" fontId="44" fillId="0" borderId="26" xfId="2" applyNumberFormat="1" applyFont="1" applyFill="1" applyBorder="1" applyAlignment="1">
      <alignment horizontal="center" vertical="center" wrapText="1"/>
    </xf>
    <xf numFmtId="164" fontId="10" fillId="0" borderId="0" xfId="2" applyNumberFormat="1" applyFont="1" applyFill="1" applyBorder="1" applyAlignment="1">
      <alignment horizontal="center"/>
    </xf>
    <xf numFmtId="164" fontId="44" fillId="0" borderId="4" xfId="2" applyNumberFormat="1" applyFont="1" applyFill="1" applyBorder="1" applyAlignment="1">
      <alignment horizontal="center" vertical="center" wrapText="1"/>
    </xf>
    <xf numFmtId="164" fontId="10" fillId="0" borderId="2" xfId="2" applyNumberFormat="1" applyFont="1" applyFill="1" applyBorder="1" applyAlignment="1">
      <alignment horizontal="center" vertical="center" wrapText="1"/>
    </xf>
    <xf numFmtId="164" fontId="10" fillId="0" borderId="7" xfId="2" applyNumberFormat="1" applyFont="1" applyFill="1" applyBorder="1" applyAlignment="1">
      <alignment horizontal="center" vertical="center"/>
    </xf>
    <xf numFmtId="0" fontId="23" fillId="0" borderId="0" xfId="71" applyFont="1" applyFill="1" applyAlignment="1">
      <alignment horizontal="left"/>
    </xf>
    <xf numFmtId="164" fontId="15" fillId="0" borderId="0" xfId="2" applyNumberFormat="1" applyFont="1" applyFill="1" applyAlignment="1">
      <alignment horizontal="left"/>
    </xf>
    <xf numFmtId="0" fontId="99" fillId="35" borderId="0" xfId="0" applyFont="1" applyFill="1" applyAlignment="1">
      <alignment horizontal="center"/>
    </xf>
    <xf numFmtId="0" fontId="100" fillId="35" borderId="0" xfId="0" applyFont="1" applyFill="1" applyAlignment="1">
      <alignment horizontal="center"/>
    </xf>
    <xf numFmtId="164" fontId="10" fillId="0" borderId="2" xfId="2" applyNumberFormat="1" applyFont="1" applyBorder="1" applyAlignment="1">
      <alignment horizontal="center" vertical="center" wrapText="1"/>
    </xf>
    <xf numFmtId="164" fontId="10" fillId="0" borderId="10" xfId="2" applyNumberFormat="1" applyFont="1" applyBorder="1" applyAlignment="1">
      <alignment horizontal="center" vertical="center" wrapText="1"/>
    </xf>
    <xf numFmtId="164" fontId="10" fillId="0" borderId="24" xfId="2" applyNumberFormat="1" applyFont="1" applyBorder="1" applyAlignment="1">
      <alignment horizontal="center" vertical="center" wrapText="1"/>
    </xf>
    <xf numFmtId="164" fontId="10" fillId="0" borderId="3" xfId="2" applyNumberFormat="1" applyFont="1" applyBorder="1" applyAlignment="1">
      <alignment horizontal="center" vertical="center" wrapText="1"/>
    </xf>
    <xf numFmtId="164" fontId="10" fillId="0" borderId="5" xfId="2" applyNumberFormat="1" applyFont="1" applyBorder="1" applyAlignment="1">
      <alignment horizontal="center" vertical="center" wrapText="1"/>
    </xf>
    <xf numFmtId="164" fontId="10" fillId="0" borderId="4" xfId="2" applyNumberFormat="1" applyFont="1" applyBorder="1" applyAlignment="1">
      <alignment horizontal="center" vertical="center" wrapText="1"/>
    </xf>
  </cellXfs>
  <cellStyles count="124">
    <cellStyle name="[StdExit()]" xfId="7" xr:uid="{704D0DBF-A4C6-4F06-BDDC-407EF9BBA910}"/>
    <cellStyle name="[StdExit()] 2" xfId="72" xr:uid="{65BC9B95-1500-4127-98CF-C4698C793F32}"/>
    <cellStyle name="[StdExit()] 2 2" xfId="99" xr:uid="{00000000-0005-0000-0000-000002000000}"/>
    <cellStyle name="[StdExit()] 3" xfId="74" xr:uid="{F9415757-0C8D-4D6A-82D9-13AA7C51D70F}"/>
    <cellStyle name="[StdExit()]_Kopia RSW_2012_Dział IX Ochrona zdrowia i pomoc społeczna" xfId="2" xr:uid="{98F6E6ED-F7A1-4F25-A069-B1B0604661FA}"/>
    <cellStyle name="[StdExit()]_tabl14" xfId="15" xr:uid="{D072BAA9-E230-4264-8299-948F301D75C7}"/>
    <cellStyle name="[StdExit()]_Xl0000105" xfId="20" xr:uid="{CB54F506-83BF-4918-93C5-2D7C794014BD}"/>
    <cellStyle name="20% — akcent 1" xfId="40" builtinId="30" customBuiltin="1"/>
    <cellStyle name="20% — akcent 2" xfId="43" builtinId="34" customBuiltin="1"/>
    <cellStyle name="20% — akcent 3" xfId="46" builtinId="38" customBuiltin="1"/>
    <cellStyle name="20% — akcent 4" xfId="49" builtinId="42" customBuiltin="1"/>
    <cellStyle name="20% — akcent 5" xfId="52" builtinId="46" customBuiltin="1"/>
    <cellStyle name="20% — akcent 6" xfId="55" builtinId="50" customBuiltin="1"/>
    <cellStyle name="40% — akcent 1" xfId="41" builtinId="31" customBuiltin="1"/>
    <cellStyle name="40% — akcent 2" xfId="44" builtinId="35" customBuiltin="1"/>
    <cellStyle name="40% — akcent 3" xfId="47" builtinId="39" customBuiltin="1"/>
    <cellStyle name="40% — akcent 4" xfId="50" builtinId="43" customBuiltin="1"/>
    <cellStyle name="40% — akcent 5" xfId="53" builtinId="47" customBuiltin="1"/>
    <cellStyle name="40% — akcent 6" xfId="56" builtinId="51" customBuiltin="1"/>
    <cellStyle name="60% — akcent 1 2" xfId="58" xr:uid="{00000000-0005-0000-0000-00000C000000}"/>
    <cellStyle name="60% — akcent 2 2" xfId="59" xr:uid="{00000000-0005-0000-0000-00000D000000}"/>
    <cellStyle name="60% — akcent 3 2" xfId="60" xr:uid="{00000000-0005-0000-0000-00000E000000}"/>
    <cellStyle name="60% — akcent 4 2" xfId="61" xr:uid="{00000000-0005-0000-0000-00000F000000}"/>
    <cellStyle name="60% — akcent 5 2" xfId="62" xr:uid="{00000000-0005-0000-0000-000010000000}"/>
    <cellStyle name="60% — akcent 6 2" xfId="63" xr:uid="{00000000-0005-0000-0000-000011000000}"/>
    <cellStyle name="Akcent 1" xfId="39" builtinId="29" customBuiltin="1"/>
    <cellStyle name="Akcent 2" xfId="42" builtinId="33" customBuiltin="1"/>
    <cellStyle name="Akcent 3" xfId="45" builtinId="37" customBuiltin="1"/>
    <cellStyle name="Akcent 4" xfId="48" builtinId="41" customBuiltin="1"/>
    <cellStyle name="Akcent 5" xfId="51" builtinId="45" customBuiltin="1"/>
    <cellStyle name="Akcent 6" xfId="54" builtinId="49" customBuiltin="1"/>
    <cellStyle name="Dane wejściowe" xfId="30" builtinId="20" customBuiltin="1"/>
    <cellStyle name="Dane wyjściowe" xfId="31" builtinId="21" customBuiltin="1"/>
    <cellStyle name="Dobry" xfId="28" builtinId="26" customBuiltin="1"/>
    <cellStyle name="Dziesiętny 2" xfId="85" xr:uid="{00000000-0005-0000-0000-000006000000}"/>
    <cellStyle name="Dziesiętny 2 2" xfId="88" xr:uid="{00000000-0005-0000-0000-000007000000}"/>
    <cellStyle name="Dziesiętny 2 2 2" xfId="106" xr:uid="{00000000-0005-0000-0000-000008000000}"/>
    <cellStyle name="Dziesiętny 2 3" xfId="90" xr:uid="{00000000-0005-0000-0000-000009000000}"/>
    <cellStyle name="Dziesiętny 2 3 2" xfId="107" xr:uid="{00000000-0005-0000-0000-00000A000000}"/>
    <cellStyle name="Dziesiętny 2 4" xfId="104" xr:uid="{00000000-0005-0000-0000-00000B000000}"/>
    <cellStyle name="Dziesiętny 2 5" xfId="122" xr:uid="{00000000-0005-0000-0000-000004000000}"/>
    <cellStyle name="Dziesiętny 3" xfId="86" xr:uid="{00000000-0005-0000-0000-00000C000000}"/>
    <cellStyle name="Dziesiętny 3 2" xfId="105" xr:uid="{00000000-0005-0000-0000-00000D000000}"/>
    <cellStyle name="Dziesiętny 3 3" xfId="119" xr:uid="{00000000-0005-0000-0000-000005000000}"/>
    <cellStyle name="Dziesiętny 3 4" xfId="123" xr:uid="{00000000-0005-0000-0000-000005000000}"/>
    <cellStyle name="Dziesiętny 4" xfId="103" xr:uid="{00000000-0005-0000-0000-00000E000000}"/>
    <cellStyle name="Dziesiętny 5" xfId="76" xr:uid="{00000000-0005-0000-0000-000060000000}"/>
    <cellStyle name="Hiperłącze 2" xfId="66" xr:uid="{00000000-0005-0000-0000-00004C000000}"/>
    <cellStyle name="Kolumna" xfId="70" xr:uid="{00000000-0005-0000-0000-000001000000}"/>
    <cellStyle name="Kolumna 2" xfId="84" xr:uid="{00000000-0005-0000-0000-000011000000}"/>
    <cellStyle name="Kolumna 2 2" xfId="87" xr:uid="{00000000-0005-0000-0000-000012000000}"/>
    <cellStyle name="Kolumna 3" xfId="102" xr:uid="{00000000-0005-0000-0000-000013000000}"/>
    <cellStyle name="Kolumna 4" xfId="108" xr:uid="{00000000-0005-0000-0000-000001000000}"/>
    <cellStyle name="Kolumna 5" xfId="121" xr:uid="{00000000-0005-0000-0000-000001000000}"/>
    <cellStyle name="Komórka połączona" xfId="33" builtinId="24" customBuiltin="1"/>
    <cellStyle name="Komórka zaznaczona" xfId="34" builtinId="23" customBuiltin="1"/>
    <cellStyle name="Nagłówek 1" xfId="24" builtinId="16" customBuiltin="1"/>
    <cellStyle name="Nagłówek 2" xfId="25" builtinId="17" customBuiltin="1"/>
    <cellStyle name="Nagłówek 3" xfId="26" builtinId="18" customBuiltin="1"/>
    <cellStyle name="Nagłówek 4" xfId="27" builtinId="19" customBuiltin="1"/>
    <cellStyle name="Neutralny 2" xfId="57" xr:uid="{00000000-0005-0000-0000-000022000000}"/>
    <cellStyle name="Normal" xfId="10" xr:uid="{290C809E-971E-49C8-867F-17DA98501D50}"/>
    <cellStyle name="Normalny" xfId="0" builtinId="0"/>
    <cellStyle name="Normalny 10" xfId="11" xr:uid="{589B5C8A-57CC-4055-8416-6456B81286AE}"/>
    <cellStyle name="Normalny 11" xfId="14" xr:uid="{FA1ADB97-0506-49C8-A1D3-6B89D156FC84}"/>
    <cellStyle name="Normalny 12" xfId="22" xr:uid="{3D4E53A8-6B00-48C9-BC6E-D63FF0CDC247}"/>
    <cellStyle name="Normalny 13" xfId="109" xr:uid="{00000000-0005-0000-0000-000080000000}"/>
    <cellStyle name="Normalny 14" xfId="120" xr:uid="{00000000-0005-0000-0000-00008C000000}"/>
    <cellStyle name="Normalny 2" xfId="64" xr:uid="{00000000-0005-0000-0000-000024000000}"/>
    <cellStyle name="Normalny 2 2" xfId="5" xr:uid="{44EB6F1F-BEEB-4647-93C7-3C9839148002}"/>
    <cellStyle name="Normalny 2 2 2" xfId="8" xr:uid="{AABCD362-302C-42CF-8BDD-5A4259F01D95}"/>
    <cellStyle name="Normalny 2 2 3" xfId="94" xr:uid="{00000000-0005-0000-0000-000018000000}"/>
    <cellStyle name="Normalny 2 3" xfId="9" xr:uid="{FA8074A0-8115-485E-AD76-5AA692F241EE}"/>
    <cellStyle name="Normalny 2 3 2" xfId="91" xr:uid="{00000000-0005-0000-0000-000019000000}"/>
    <cellStyle name="Normalny 3" xfId="6" xr:uid="{97CE35C8-81A1-4BE2-8D0A-C82C38BE663B}"/>
    <cellStyle name="Normalny 3 2" xfId="65" xr:uid="{00000000-0005-0000-0000-000025000000}"/>
    <cellStyle name="Normalny 3 2 2" xfId="75" xr:uid="{00000000-0005-0000-0000-000002000000}"/>
    <cellStyle name="Normalny 3 2 3" xfId="95" xr:uid="{00000000-0005-0000-0000-00001B000000}"/>
    <cellStyle name="Normalny 3 3" xfId="92" xr:uid="{00000000-0005-0000-0000-00001C000000}"/>
    <cellStyle name="Normalny 3 4" xfId="110" xr:uid="{00000000-0005-0000-0000-00000C000000}"/>
    <cellStyle name="Normalny 4" xfId="68" xr:uid="{00000000-0005-0000-0000-000051000000}"/>
    <cellStyle name="Normalny 4 2" xfId="79" xr:uid="{00000000-0005-0000-0000-00001E000000}"/>
    <cellStyle name="Normalny 4 3" xfId="82" xr:uid="{00000000-0005-0000-0000-00001F000000}"/>
    <cellStyle name="Normalny 4 4" xfId="93" xr:uid="{00000000-0005-0000-0000-000020000000}"/>
    <cellStyle name="Normalny 4 4 2" xfId="114" xr:uid="{00000000-0005-0000-0000-000011000000}"/>
    <cellStyle name="Normalny 4 5" xfId="78" xr:uid="{00000000-0005-0000-0000-00001D000000}"/>
    <cellStyle name="Normalny 4 6" xfId="111" xr:uid="{00000000-0005-0000-0000-00000E000000}"/>
    <cellStyle name="Normalny 5" xfId="67" xr:uid="{00000000-0005-0000-0000-000026000000}"/>
    <cellStyle name="Normalny 5 2" xfId="73" xr:uid="{D7CE0A62-1661-46AD-B9F0-5899957BA355}"/>
    <cellStyle name="Normalny 5 2 2" xfId="96" xr:uid="{00000000-0005-0000-0000-000022000000}"/>
    <cellStyle name="Normalny 5 2 3" xfId="115" xr:uid="{00000000-0005-0000-0000-000013000000}"/>
    <cellStyle name="Normalny 5 3" xfId="80" xr:uid="{00000000-0005-0000-0000-000021000000}"/>
    <cellStyle name="Normalny 5 3 2" xfId="117" xr:uid="{00000000-0005-0000-0000-000014000000}"/>
    <cellStyle name="Normalny 5 4" xfId="112" xr:uid="{00000000-0005-0000-0000-000012000000}"/>
    <cellStyle name="Normalny 6" xfId="69" xr:uid="{00000000-0005-0000-0000-000053000000}"/>
    <cellStyle name="Normalny 6 2" xfId="98" xr:uid="{00000000-0005-0000-0000-000024000000}"/>
    <cellStyle name="Normalny 6 2 2" xfId="116" xr:uid="{00000000-0005-0000-0000-000016000000}"/>
    <cellStyle name="Normalny 6 3" xfId="81" xr:uid="{00000000-0005-0000-0000-000023000000}"/>
    <cellStyle name="Normalny 6 4" xfId="113" xr:uid="{00000000-0005-0000-0000-000015000000}"/>
    <cellStyle name="Normalny 7" xfId="77" xr:uid="{00000000-0005-0000-0000-000025000000}"/>
    <cellStyle name="Normalny 7 2" xfId="100" xr:uid="{00000000-0005-0000-0000-000026000000}"/>
    <cellStyle name="Normalny 8" xfId="12" xr:uid="{526A4CE8-3B35-4EA7-95F2-51AE65156191}"/>
    <cellStyle name="Normalny 8 2" xfId="101" xr:uid="{00000000-0005-0000-0000-000028000000}"/>
    <cellStyle name="Normalny 8 3" xfId="83" xr:uid="{00000000-0005-0000-0000-000027000000}"/>
    <cellStyle name="Normalny 9" xfId="13" xr:uid="{44BC28BB-4272-46FD-B803-65A2EC715879}"/>
    <cellStyle name="Normalny 9 2" xfId="89" xr:uid="{00000000-0005-0000-0000-000029000000}"/>
    <cellStyle name="Normalny 9 3" xfId="118" xr:uid="{00000000-0005-0000-0000-000019000000}"/>
    <cellStyle name="Normalny_Arkusz1" xfId="4" xr:uid="{8EE8B980-F327-4D2E-9F24-738647FFD78E}"/>
    <cellStyle name="Normalny_Dział_ IX" xfId="16" xr:uid="{41FFA28D-8EB3-4870-BB5E-FFCBE44FA710}"/>
    <cellStyle name="Normalny_dział_ IX." xfId="21" xr:uid="{EF86A45B-CB6F-41C2-8DD3-3952BD6543A0}"/>
    <cellStyle name="Normalny_Regiony Polski 2007_wykresy " xfId="71" xr:uid="{7E3A1037-67EB-4D1C-A457-481D7338CC55}"/>
    <cellStyle name="Normalny_robocza" xfId="17" xr:uid="{F783837B-437F-4AEE-9759-81961CACF0E5}"/>
    <cellStyle name="Normalny_robocza_ZAKWOJ03" xfId="18" xr:uid="{0FE4A3FA-38FC-4BD0-8FF1-35E5B949752E}"/>
    <cellStyle name="Normalny_RSW_2011_Dział IX." xfId="1" xr:uid="{2AECDF51-45DE-4454-B1AD-0E7FD2A30C8E}"/>
    <cellStyle name="Normalny_RSW_2011_Dział IX_BSiWŻ" xfId="3" xr:uid="{6477AEDF-43F4-4226-BD0B-E0D5F7F26743}"/>
    <cellStyle name="Normalny_Xl0000105" xfId="19" xr:uid="{33253A95-6FCB-4E29-B26E-82B9ECC09F7E}"/>
    <cellStyle name="Obliczenia" xfId="32" builtinId="22" customBuiltin="1"/>
    <cellStyle name="Procentowy 2" xfId="97" xr:uid="{00000000-0005-0000-0000-00002B000000}"/>
    <cellStyle name="Suma" xfId="38" builtinId="25" customBuiltin="1"/>
    <cellStyle name="Tekst objaśnienia" xfId="37" builtinId="53" customBuiltin="1"/>
    <cellStyle name="Tekst ostrzeżenia" xfId="35" builtinId="11" customBuiltin="1"/>
    <cellStyle name="Tytuł" xfId="23" builtinId="15" customBuiltin="1"/>
    <cellStyle name="Uwaga" xfId="36" builtinId="10" customBuiltin="1"/>
    <cellStyle name="Zły" xfId="29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>
        <c:manualLayout>
          <c:layoutTarget val="inner"/>
          <c:xMode val="edge"/>
          <c:yMode val="edge"/>
          <c:x val="6.9269000949349416E-2"/>
          <c:y val="3.6244507898051205E-2"/>
          <c:w val="0.94017303553293086"/>
          <c:h val="0.52646219505847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'[1]9 (86)'!$Q$6</c:f>
              <c:strCache>
                <c:ptCount val="1"/>
                <c:pt idx="0">
                  <c:v>ogółem
total</c:v>
                </c:pt>
              </c:strCache>
            </c:strRef>
          </c:tx>
          <c:spPr>
            <a:solidFill>
              <a:schemeClr val="accent5">
                <a:shade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'[1]9 (86)'!$P$8:$P$23</c:f>
              <c:strCache>
                <c:ptCount val="16"/>
                <c:pt idx="0">
                  <c:v>DOLNOŚLĄSKIE</c:v>
                </c:pt>
                <c:pt idx="1">
                  <c:v>KUJAWSKO-POMORSKIE</c:v>
                </c:pt>
                <c:pt idx="2">
                  <c:v>LUBELSKIE</c:v>
                </c:pt>
                <c:pt idx="3">
                  <c:v>LUBUSKIE</c:v>
                </c:pt>
                <c:pt idx="4">
                  <c:v>ŁÓDZKIE</c:v>
                </c:pt>
                <c:pt idx="5">
                  <c:v>MAŁOPOLSKIE</c:v>
                </c:pt>
                <c:pt idx="6">
                  <c:v>MAZOWIECKIE</c:v>
                </c:pt>
                <c:pt idx="7">
                  <c:v>OPOLSKIE</c:v>
                </c:pt>
                <c:pt idx="8">
                  <c:v>PODKARPACKIE</c:v>
                </c:pt>
                <c:pt idx="9">
                  <c:v>PODLASKIE</c:v>
                </c:pt>
                <c:pt idx="10">
                  <c:v>POMORSKIE</c:v>
                </c:pt>
                <c:pt idx="11">
                  <c:v>ŚLĄSKIE</c:v>
                </c:pt>
                <c:pt idx="12">
                  <c:v>ŚWIĘTOKRZYSKIE</c:v>
                </c:pt>
                <c:pt idx="13">
                  <c:v>WARMIŃSKO-MAZURSKIE</c:v>
                </c:pt>
                <c:pt idx="14">
                  <c:v>WIELKOPOLSKIE</c:v>
                </c:pt>
                <c:pt idx="15">
                  <c:v>ZACHODNIO-
POMORSKIE</c:v>
                </c:pt>
              </c:strCache>
            </c:strRef>
          </c:cat>
          <c:val>
            <c:numRef>
              <c:f>'[1]9 (86)'!$Q$8:$Q$23</c:f>
              <c:numCache>
                <c:formatCode>General</c:formatCode>
                <c:ptCount val="16"/>
                <c:pt idx="0">
                  <c:v>14.176711673692207</c:v>
                </c:pt>
                <c:pt idx="1">
                  <c:v>11.731651398949719</c:v>
                </c:pt>
                <c:pt idx="2">
                  <c:v>14.42987940462219</c:v>
                </c:pt>
                <c:pt idx="3">
                  <c:v>9.9729813617190164</c:v>
                </c:pt>
                <c:pt idx="4">
                  <c:v>13.287950302227513</c:v>
                </c:pt>
                <c:pt idx="5">
                  <c:v>10.061450674540069</c:v>
                </c:pt>
                <c:pt idx="6">
                  <c:v>11.884261445768486</c:v>
                </c:pt>
                <c:pt idx="7">
                  <c:v>9.6278059499840758</c:v>
                </c:pt>
                <c:pt idx="8">
                  <c:v>9.7521840328403595</c:v>
                </c:pt>
                <c:pt idx="9">
                  <c:v>5.934505747307</c:v>
                </c:pt>
                <c:pt idx="10">
                  <c:v>10.176166400672983</c:v>
                </c:pt>
                <c:pt idx="11">
                  <c:v>16.124023326851614</c:v>
                </c:pt>
                <c:pt idx="12">
                  <c:v>12.434854474136772</c:v>
                </c:pt>
                <c:pt idx="13">
                  <c:v>6.2778534121228269</c:v>
                </c:pt>
                <c:pt idx="14">
                  <c:v>6.6355729059261677</c:v>
                </c:pt>
                <c:pt idx="15">
                  <c:v>11.549744750641011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46-4807-8DB9-C7EE5197324A}"/>
            </c:ext>
          </c:extLst>
        </c:ser>
        <c:ser>
          <c:idx val="1"/>
          <c:order val="1"/>
          <c:tx>
            <c:strRef>
              <c:f>'[1]9 (86)'!$R$6</c:f>
              <c:strCache>
                <c:ptCount val="1"/>
                <c:pt idx="0">
                  <c:v>gruźlica płuc
pulmonary tuberculosis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'[1]9 (86)'!$P$8:$P$23</c:f>
              <c:strCache>
                <c:ptCount val="16"/>
                <c:pt idx="0">
                  <c:v>DOLNOŚLĄSKIE</c:v>
                </c:pt>
                <c:pt idx="1">
                  <c:v>KUJAWSKO-POMORSKIE</c:v>
                </c:pt>
                <c:pt idx="2">
                  <c:v>LUBELSKIE</c:v>
                </c:pt>
                <c:pt idx="3">
                  <c:v>LUBUSKIE</c:v>
                </c:pt>
                <c:pt idx="4">
                  <c:v>ŁÓDZKIE</c:v>
                </c:pt>
                <c:pt idx="5">
                  <c:v>MAŁOPOLSKIE</c:v>
                </c:pt>
                <c:pt idx="6">
                  <c:v>MAZOWIECKIE</c:v>
                </c:pt>
                <c:pt idx="7">
                  <c:v>OPOLSKIE</c:v>
                </c:pt>
                <c:pt idx="8">
                  <c:v>PODKARPACKIE</c:v>
                </c:pt>
                <c:pt idx="9">
                  <c:v>PODLASKIE</c:v>
                </c:pt>
                <c:pt idx="10">
                  <c:v>POMORSKIE</c:v>
                </c:pt>
                <c:pt idx="11">
                  <c:v>ŚLĄSKIE</c:v>
                </c:pt>
                <c:pt idx="12">
                  <c:v>ŚWIĘTOKRZYSKIE</c:v>
                </c:pt>
                <c:pt idx="13">
                  <c:v>WARMIŃSKO-MAZURSKIE</c:v>
                </c:pt>
                <c:pt idx="14">
                  <c:v>WIELKOPOLSKIE</c:v>
                </c:pt>
                <c:pt idx="15">
                  <c:v>ZACHODNIO-
POMORSKIE</c:v>
                </c:pt>
              </c:strCache>
            </c:strRef>
          </c:cat>
          <c:val>
            <c:numRef>
              <c:f>'[1]9 (86)'!$R$8:$R$23</c:f>
              <c:numCache>
                <c:formatCode>General</c:formatCode>
                <c:ptCount val="16"/>
                <c:pt idx="0">
                  <c:v>13.761783527145118</c:v>
                </c:pt>
                <c:pt idx="1">
                  <c:v>10.936285202410755</c:v>
                </c:pt>
                <c:pt idx="2">
                  <c:v>14.035889523267318</c:v>
                </c:pt>
                <c:pt idx="3">
                  <c:v>9.4641557820394748</c:v>
                </c:pt>
                <c:pt idx="4">
                  <c:v>13.036443356444027</c:v>
                </c:pt>
                <c:pt idx="5">
                  <c:v>9.6531599225297455</c:v>
                </c:pt>
                <c:pt idx="6">
                  <c:v>11.267368485224779</c:v>
                </c:pt>
                <c:pt idx="7">
                  <c:v>9.5220058845996363</c:v>
                </c:pt>
                <c:pt idx="8">
                  <c:v>9.4159018248113817</c:v>
                </c:pt>
                <c:pt idx="9">
                  <c:v>5.8472336039642503</c:v>
                </c:pt>
                <c:pt idx="10">
                  <c:v>9.7097587739754712</c:v>
                </c:pt>
                <c:pt idx="11">
                  <c:v>15.757046978018575</c:v>
                </c:pt>
                <c:pt idx="12">
                  <c:v>12.096491087085431</c:v>
                </c:pt>
                <c:pt idx="13">
                  <c:v>5.9128619346738258</c:v>
                </c:pt>
                <c:pt idx="14">
                  <c:v>6.320955225041736</c:v>
                </c:pt>
                <c:pt idx="15">
                  <c:v>10.637922796643037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46-4807-8DB9-C7EE5197324A}"/>
            </c:ext>
          </c:extLst>
        </c:ser>
        <c:ser>
          <c:idx val="2"/>
          <c:order val="2"/>
          <c:tx>
            <c:strRef>
              <c:f>'[1]9 (86)'!$S$6</c:f>
              <c:strCache>
                <c:ptCount val="1"/>
                <c:pt idx="0">
                  <c:v>gruźlica pozapłucna
extra pulmonary </c:v>
                </c:pt>
              </c:strCache>
            </c:strRef>
          </c:tx>
          <c:spPr>
            <a:solidFill>
              <a:schemeClr val="accent5">
                <a:tint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'[1]9 (86)'!$P$8:$P$23</c:f>
              <c:strCache>
                <c:ptCount val="16"/>
                <c:pt idx="0">
                  <c:v>DOLNOŚLĄSKIE</c:v>
                </c:pt>
                <c:pt idx="1">
                  <c:v>KUJAWSKO-POMORSKIE</c:v>
                </c:pt>
                <c:pt idx="2">
                  <c:v>LUBELSKIE</c:v>
                </c:pt>
                <c:pt idx="3">
                  <c:v>LUBUSKIE</c:v>
                </c:pt>
                <c:pt idx="4">
                  <c:v>ŁÓDZKIE</c:v>
                </c:pt>
                <c:pt idx="5">
                  <c:v>MAŁOPOLSKIE</c:v>
                </c:pt>
                <c:pt idx="6">
                  <c:v>MAZOWIECKIE</c:v>
                </c:pt>
                <c:pt idx="7">
                  <c:v>OPOLSKIE</c:v>
                </c:pt>
                <c:pt idx="8">
                  <c:v>PODKARPACKIE</c:v>
                </c:pt>
                <c:pt idx="9">
                  <c:v>PODLASKIE</c:v>
                </c:pt>
                <c:pt idx="10">
                  <c:v>POMORSKIE</c:v>
                </c:pt>
                <c:pt idx="11">
                  <c:v>ŚLĄSKIE</c:v>
                </c:pt>
                <c:pt idx="12">
                  <c:v>ŚWIĘTOKRZYSKIE</c:v>
                </c:pt>
                <c:pt idx="13">
                  <c:v>WARMIŃSKO-MAZURSKIE</c:v>
                </c:pt>
                <c:pt idx="14">
                  <c:v>WIELKOPOLSKIE</c:v>
                </c:pt>
                <c:pt idx="15">
                  <c:v>ZACHODNIO-
POMORSKIE</c:v>
                </c:pt>
              </c:strCache>
            </c:strRef>
          </c:cat>
          <c:val>
            <c:numRef>
              <c:f>'[1]9 (86)'!$S$8:$S$23</c:f>
              <c:numCache>
                <c:formatCode>General</c:formatCode>
                <c:ptCount val="16"/>
                <c:pt idx="0">
                  <c:v>0.41492814654708898</c:v>
                </c:pt>
                <c:pt idx="1">
                  <c:v>0.79536619653896401</c:v>
                </c:pt>
                <c:pt idx="2">
                  <c:v>0.39398988135487206</c:v>
                </c:pt>
                <c:pt idx="3">
                  <c:v>0.50882557967954167</c:v>
                </c:pt>
                <c:pt idx="4">
                  <c:v>0.25150694578348604</c:v>
                </c:pt>
                <c:pt idx="5">
                  <c:v>0.40829075201032156</c:v>
                </c:pt>
                <c:pt idx="6">
                  <c:v>0.61689296054370768</c:v>
                </c:pt>
                <c:pt idx="7">
                  <c:v>0.10580006538444039</c:v>
                </c:pt>
                <c:pt idx="8">
                  <c:v>0.3362822080289779</c:v>
                </c:pt>
                <c:pt idx="9">
                  <c:v>8.7272143342750005E-2</c:v>
                </c:pt>
                <c:pt idx="10">
                  <c:v>0.46640762669751179</c:v>
                </c:pt>
                <c:pt idx="11">
                  <c:v>0.36697634883303815</c:v>
                </c:pt>
                <c:pt idx="12">
                  <c:v>0.33836338705134072</c:v>
                </c:pt>
                <c:pt idx="13">
                  <c:v>0.36499147744900157</c:v>
                </c:pt>
                <c:pt idx="14">
                  <c:v>0.31461768088443037</c:v>
                </c:pt>
                <c:pt idx="15">
                  <c:v>0.9118219539979745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46-4807-8DB9-C7EE519732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944351856"/>
        <c:axId val="-1944350224"/>
      </c:barChart>
      <c:catAx>
        <c:axId val="-1944351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-1944350224"/>
        <c:crosses val="autoZero"/>
        <c:auto val="1"/>
        <c:lblAlgn val="ctr"/>
        <c:lblOffset val="100"/>
        <c:noMultiLvlLbl val="0"/>
      </c:catAx>
      <c:valAx>
        <c:axId val="-1944350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-1944351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805135667299058"/>
          <c:y val="0.83610347071738644"/>
          <c:w val="0.67706936883162783"/>
          <c:h val="0.1335072625458602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</xdr:colOff>
      <xdr:row>3</xdr:row>
      <xdr:rowOff>0</xdr:rowOff>
    </xdr:from>
    <xdr:to>
      <xdr:col>28</xdr:col>
      <xdr:colOff>106681</xdr:colOff>
      <xdr:row>3</xdr:row>
      <xdr:rowOff>0</xdr:rowOff>
    </xdr:to>
    <xdr:graphicFrame macro="">
      <xdr:nvGraphicFramePr>
        <xdr:cNvPr id="3" name="Wykres 2">
          <a:extLst>
            <a:ext uri="{FF2B5EF4-FFF2-40B4-BE49-F238E27FC236}">
              <a16:creationId xmlns:a16="http://schemas.microsoft.com/office/drawing/2014/main" id="{8BC99666-E6E4-4ACD-BBA4-CFF714BF3A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rynkiewiczjo\Desktop\ROCZNK%20WOJEW&#211;DZTW%202024\DZIA&#321;_09_Ochrona%20zdrowia\Dzial_09_Ochrona_zdrowia_i_pomoc_spoleczna%20-%20SP_Propozycje%20i%20uwagi%20&#379;yteck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(78)"/>
      <sheetName val="9 (86)"/>
      <sheetName val="10 (87)"/>
      <sheetName val="11 (88)"/>
      <sheetName val="as. 11 "/>
      <sheetName val="12 (89)"/>
      <sheetName val="13 (90)"/>
    </sheetNames>
    <sheetDataSet>
      <sheetData sheetId="0"/>
      <sheetData sheetId="1">
        <row r="6">
          <cell r="Q6" t="str">
            <v>ogółem
total</v>
          </cell>
          <cell r="R6" t="str">
            <v>gruźlica płuc
pulmonary tuberculosis</v>
          </cell>
          <cell r="S6" t="str">
            <v xml:space="preserve">gruźlica pozapłucna
extra pulmonary </v>
          </cell>
        </row>
        <row r="8">
          <cell r="P8" t="str">
            <v>DOLNOŚLĄSKIE</v>
          </cell>
          <cell r="Q8">
            <v>14.176711673692207</v>
          </cell>
          <cell r="R8">
            <v>13.761783527145118</v>
          </cell>
          <cell r="S8">
            <v>0.41492814654708898</v>
          </cell>
        </row>
        <row r="9">
          <cell r="P9" t="str">
            <v>KUJAWSKO-POMORSKIE</v>
          </cell>
          <cell r="Q9">
            <v>11.731651398949719</v>
          </cell>
          <cell r="R9">
            <v>10.936285202410755</v>
          </cell>
          <cell r="S9">
            <v>0.79536619653896401</v>
          </cell>
        </row>
        <row r="10">
          <cell r="P10" t="str">
            <v>LUBELSKIE</v>
          </cell>
          <cell r="Q10">
            <v>14.42987940462219</v>
          </cell>
          <cell r="R10">
            <v>14.035889523267318</v>
          </cell>
          <cell r="S10">
            <v>0.39398988135487206</v>
          </cell>
        </row>
        <row r="11">
          <cell r="P11" t="str">
            <v>LUBUSKIE</v>
          </cell>
          <cell r="Q11">
            <v>9.9729813617190164</v>
          </cell>
          <cell r="R11">
            <v>9.4641557820394748</v>
          </cell>
          <cell r="S11">
            <v>0.50882557967954167</v>
          </cell>
        </row>
        <row r="12">
          <cell r="P12" t="str">
            <v>ŁÓDZKIE</v>
          </cell>
          <cell r="Q12">
            <v>13.287950302227513</v>
          </cell>
          <cell r="R12">
            <v>13.036443356444027</v>
          </cell>
          <cell r="S12">
            <v>0.25150694578348604</v>
          </cell>
        </row>
        <row r="13">
          <cell r="P13" t="str">
            <v>MAŁOPOLSKIE</v>
          </cell>
          <cell r="Q13">
            <v>10.061450674540069</v>
          </cell>
          <cell r="R13">
            <v>9.6531599225297455</v>
          </cell>
          <cell r="S13">
            <v>0.40829075201032156</v>
          </cell>
        </row>
        <row r="14">
          <cell r="P14" t="str">
            <v>MAZOWIECKIE</v>
          </cell>
          <cell r="Q14">
            <v>11.884261445768486</v>
          </cell>
          <cell r="R14">
            <v>11.267368485224779</v>
          </cell>
          <cell r="S14">
            <v>0.61689296054370768</v>
          </cell>
        </row>
        <row r="15">
          <cell r="P15" t="str">
            <v>OPOLSKIE</v>
          </cell>
          <cell r="Q15">
            <v>9.6278059499840758</v>
          </cell>
          <cell r="R15">
            <v>9.5220058845996363</v>
          </cell>
          <cell r="S15">
            <v>0.10580006538444039</v>
          </cell>
        </row>
        <row r="16">
          <cell r="P16" t="str">
            <v>PODKARPACKIE</v>
          </cell>
          <cell r="Q16">
            <v>9.7521840328403595</v>
          </cell>
          <cell r="R16">
            <v>9.4159018248113817</v>
          </cell>
          <cell r="S16">
            <v>0.3362822080289779</v>
          </cell>
        </row>
        <row r="17">
          <cell r="P17" t="str">
            <v>PODLASKIE</v>
          </cell>
          <cell r="Q17">
            <v>5.934505747307</v>
          </cell>
          <cell r="R17">
            <v>5.8472336039642503</v>
          </cell>
          <cell r="S17">
            <v>8.7272143342750005E-2</v>
          </cell>
        </row>
        <row r="18">
          <cell r="P18" t="str">
            <v>POMORSKIE</v>
          </cell>
          <cell r="Q18">
            <v>10.176166400672983</v>
          </cell>
          <cell r="R18">
            <v>9.7097587739754712</v>
          </cell>
          <cell r="S18">
            <v>0.46640762669751179</v>
          </cell>
        </row>
        <row r="19">
          <cell r="P19" t="str">
            <v>ŚLĄSKIE</v>
          </cell>
          <cell r="Q19">
            <v>16.124023326851614</v>
          </cell>
          <cell r="R19">
            <v>15.757046978018575</v>
          </cell>
          <cell r="S19">
            <v>0.36697634883303815</v>
          </cell>
        </row>
        <row r="20">
          <cell r="P20" t="str">
            <v>ŚWIĘTOKRZYSKIE</v>
          </cell>
          <cell r="Q20">
            <v>12.434854474136772</v>
          </cell>
          <cell r="R20">
            <v>12.096491087085431</v>
          </cell>
          <cell r="S20">
            <v>0.33836338705134072</v>
          </cell>
        </row>
        <row r="21">
          <cell r="P21" t="str">
            <v>WARMIŃSKO-MAZURSKIE</v>
          </cell>
          <cell r="Q21">
            <v>6.2778534121228269</v>
          </cell>
          <cell r="R21">
            <v>5.9128619346738258</v>
          </cell>
          <cell r="S21">
            <v>0.36499147744900157</v>
          </cell>
        </row>
        <row r="22">
          <cell r="P22" t="str">
            <v>WIELKOPOLSKIE</v>
          </cell>
          <cell r="Q22">
            <v>6.6355729059261677</v>
          </cell>
          <cell r="R22">
            <v>6.320955225041736</v>
          </cell>
          <cell r="S22">
            <v>0.31461768088443037</v>
          </cell>
        </row>
        <row r="23">
          <cell r="P23" t="str">
            <v>ZACHODNIO-
POMORSKIE</v>
          </cell>
          <cell r="Q23">
            <v>11.549744750641011</v>
          </cell>
          <cell r="R23">
            <v>10.637922796643037</v>
          </cell>
          <cell r="S23">
            <v>0.9118219539979745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86830-89F5-4F96-B015-F39638087258}">
  <dimension ref="A1:S121"/>
  <sheetViews>
    <sheetView tabSelected="1" workbookViewId="0">
      <selection activeCell="O10" sqref="O10"/>
    </sheetView>
  </sheetViews>
  <sheetFormatPr defaultRowHeight="14.4"/>
  <cols>
    <col min="1" max="1" width="22" style="6" customWidth="1"/>
    <col min="2" max="3" width="12.44140625" style="7" customWidth="1"/>
    <col min="4" max="5" width="12.44140625" style="8" customWidth="1"/>
    <col min="6" max="7" width="12.44140625" style="7" customWidth="1"/>
    <col min="8" max="8" width="12.44140625" style="8" customWidth="1"/>
    <col min="9" max="9" width="12.44140625" style="7" customWidth="1"/>
    <col min="10" max="10" width="12.44140625" style="6" customWidth="1"/>
    <col min="11" max="11" width="9.6640625" style="7" customWidth="1"/>
    <col min="13" max="13" width="18" style="245" customWidth="1"/>
    <col min="14" max="14" width="15.88671875" style="245" customWidth="1"/>
    <col min="15" max="15" width="18" style="245" customWidth="1"/>
    <col min="16" max="19" width="8.88671875" style="245"/>
  </cols>
  <sheetData>
    <row r="1" spans="1:19" ht="17.399999999999999">
      <c r="A1" s="1" t="s">
        <v>0</v>
      </c>
      <c r="B1" s="2"/>
      <c r="C1" s="2"/>
      <c r="D1" s="3"/>
      <c r="E1" s="4"/>
      <c r="F1"/>
      <c r="G1"/>
      <c r="H1"/>
      <c r="I1"/>
      <c r="J1"/>
      <c r="K1"/>
      <c r="M1"/>
      <c r="N1"/>
      <c r="O1"/>
      <c r="P1"/>
      <c r="Q1"/>
      <c r="R1"/>
      <c r="S1"/>
    </row>
    <row r="2" spans="1:19" ht="17.399999999999999">
      <c r="A2" s="5" t="s">
        <v>1</v>
      </c>
      <c r="B2" s="2"/>
      <c r="C2" s="2"/>
      <c r="D2" s="3"/>
      <c r="E2" s="3"/>
      <c r="F2"/>
      <c r="G2"/>
      <c r="H2"/>
      <c r="I2"/>
      <c r="J2"/>
      <c r="K2"/>
      <c r="M2"/>
      <c r="N2"/>
      <c r="O2"/>
      <c r="P2"/>
      <c r="Q2"/>
      <c r="R2"/>
      <c r="S2"/>
    </row>
    <row r="3" spans="1:19">
      <c r="F3"/>
      <c r="G3"/>
      <c r="H3"/>
      <c r="I3"/>
      <c r="J3"/>
      <c r="K3"/>
      <c r="M3"/>
      <c r="N3"/>
      <c r="O3"/>
      <c r="P3"/>
      <c r="Q3"/>
      <c r="R3"/>
      <c r="S3"/>
    </row>
    <row r="4" spans="1:19">
      <c r="A4" s="362" t="s">
        <v>238</v>
      </c>
      <c r="B4" s="12"/>
      <c r="C4" s="12"/>
      <c r="D4" s="12"/>
      <c r="E4" s="12"/>
      <c r="F4"/>
      <c r="G4"/>
      <c r="H4"/>
      <c r="I4"/>
      <c r="J4"/>
      <c r="K4"/>
      <c r="M4"/>
      <c r="N4"/>
      <c r="O4"/>
      <c r="P4"/>
      <c r="Q4"/>
      <c r="R4"/>
      <c r="S4"/>
    </row>
    <row r="5" spans="1:19">
      <c r="A5" s="363" t="s">
        <v>27</v>
      </c>
      <c r="B5" s="256"/>
      <c r="C5" s="256"/>
      <c r="D5" s="246"/>
      <c r="E5" s="246"/>
      <c r="F5" s="9"/>
      <c r="G5" s="9"/>
      <c r="H5" s="9"/>
      <c r="I5" s="9"/>
      <c r="J5" s="10"/>
      <c r="K5"/>
      <c r="M5"/>
      <c r="N5"/>
      <c r="O5"/>
      <c r="P5"/>
      <c r="Q5"/>
      <c r="R5"/>
      <c r="S5"/>
    </row>
    <row r="6" spans="1:19">
      <c r="A6" s="364" t="s">
        <v>239</v>
      </c>
      <c r="B6" s="257"/>
      <c r="C6" s="257"/>
      <c r="D6" s="257"/>
      <c r="E6" s="257"/>
      <c r="F6" s="9"/>
      <c r="G6" s="9"/>
      <c r="H6" s="9"/>
      <c r="I6" s="9"/>
      <c r="J6" s="10"/>
      <c r="K6"/>
      <c r="M6"/>
      <c r="N6"/>
      <c r="O6"/>
      <c r="P6"/>
      <c r="Q6"/>
      <c r="R6"/>
      <c r="S6"/>
    </row>
    <row r="7" spans="1:19">
      <c r="A7" s="364" t="s">
        <v>212</v>
      </c>
      <c r="B7" s="257"/>
      <c r="C7" s="257"/>
      <c r="D7" s="274"/>
      <c r="E7" s="274"/>
      <c r="F7" s="9"/>
      <c r="G7" s="9"/>
      <c r="H7" s="9"/>
      <c r="I7" s="9"/>
      <c r="J7" s="11"/>
      <c r="K7"/>
      <c r="M7"/>
      <c r="N7"/>
      <c r="O7"/>
      <c r="P7"/>
      <c r="Q7"/>
      <c r="R7"/>
      <c r="S7"/>
    </row>
    <row r="8" spans="1:19" ht="12" customHeight="1" thickBot="1">
      <c r="B8" s="6"/>
      <c r="C8" s="12"/>
      <c r="D8" s="12"/>
      <c r="F8" s="13"/>
      <c r="G8" s="13"/>
      <c r="H8" s="13"/>
      <c r="I8" s="13"/>
      <c r="J8" s="542"/>
      <c r="K8" s="543"/>
      <c r="M8"/>
      <c r="N8"/>
      <c r="O8"/>
      <c r="P8"/>
      <c r="Q8"/>
      <c r="R8"/>
      <c r="S8"/>
    </row>
    <row r="9" spans="1:19" ht="35.4" customHeight="1">
      <c r="A9" s="544" t="s">
        <v>3</v>
      </c>
      <c r="B9" s="550" t="s">
        <v>4</v>
      </c>
      <c r="C9" s="550"/>
      <c r="D9" s="551" t="s">
        <v>5</v>
      </c>
      <c r="E9" s="550"/>
      <c r="F9" s="551" t="s">
        <v>6</v>
      </c>
      <c r="G9" s="552"/>
      <c r="H9" s="551" t="s">
        <v>143</v>
      </c>
      <c r="I9" s="552"/>
      <c r="J9" s="548" t="s">
        <v>208</v>
      </c>
      <c r="K9" s="549"/>
      <c r="L9" s="356"/>
      <c r="M9"/>
      <c r="N9"/>
      <c r="O9"/>
      <c r="P9"/>
      <c r="Q9"/>
      <c r="R9"/>
      <c r="S9"/>
    </row>
    <row r="10" spans="1:19" ht="123" customHeight="1" thickBot="1">
      <c r="A10" s="545"/>
      <c r="B10" s="357" t="s">
        <v>7</v>
      </c>
      <c r="C10" s="358" t="s">
        <v>8</v>
      </c>
      <c r="D10" s="358" t="s">
        <v>7</v>
      </c>
      <c r="E10" s="359" t="s">
        <v>8</v>
      </c>
      <c r="F10" s="358" t="s">
        <v>9</v>
      </c>
      <c r="G10" s="358" t="s">
        <v>10</v>
      </c>
      <c r="H10" s="358" t="s">
        <v>9</v>
      </c>
      <c r="I10" s="358" t="s">
        <v>10</v>
      </c>
      <c r="J10" s="360" t="s">
        <v>203</v>
      </c>
      <c r="K10" s="361" t="s">
        <v>204</v>
      </c>
      <c r="L10" s="356"/>
      <c r="M10"/>
      <c r="N10"/>
      <c r="O10"/>
      <c r="P10"/>
      <c r="Q10"/>
      <c r="R10"/>
      <c r="S10"/>
    </row>
    <row r="11" spans="1:19" ht="9" customHeight="1">
      <c r="A11" s="14"/>
      <c r="B11" s="15"/>
      <c r="C11" s="20"/>
      <c r="D11" s="15"/>
      <c r="E11" s="20"/>
      <c r="F11" s="16"/>
      <c r="G11" s="20"/>
      <c r="I11" s="20"/>
      <c r="J11" s="17"/>
      <c r="K11" s="350"/>
      <c r="M11"/>
      <c r="N11"/>
      <c r="O11"/>
      <c r="P11"/>
      <c r="Q11"/>
      <c r="R11"/>
      <c r="S11"/>
    </row>
    <row r="12" spans="1:19">
      <c r="A12" s="18" t="s">
        <v>140</v>
      </c>
      <c r="B12" s="347">
        <v>163220</v>
      </c>
      <c r="C12" s="348">
        <v>141452</v>
      </c>
      <c r="D12" s="348">
        <v>45173</v>
      </c>
      <c r="E12" s="348">
        <v>36877</v>
      </c>
      <c r="F12" s="348">
        <v>315212</v>
      </c>
      <c r="G12" s="348">
        <v>216086</v>
      </c>
      <c r="H12" s="348">
        <v>41879</v>
      </c>
      <c r="I12" s="348">
        <v>28527</v>
      </c>
      <c r="J12" s="349">
        <f>SUM(J13:J28)</f>
        <v>38727</v>
      </c>
      <c r="K12" s="349">
        <f>SUM(K13:K28)</f>
        <v>28635</v>
      </c>
      <c r="M12"/>
      <c r="N12"/>
      <c r="O12"/>
      <c r="P12"/>
      <c r="Q12"/>
      <c r="R12"/>
      <c r="S12"/>
    </row>
    <row r="13" spans="1:19">
      <c r="A13" s="19" t="s">
        <v>11</v>
      </c>
      <c r="B13" s="352">
        <v>13498</v>
      </c>
      <c r="C13" s="353">
        <v>11293</v>
      </c>
      <c r="D13" s="353">
        <v>3933</v>
      </c>
      <c r="E13" s="353">
        <v>3085</v>
      </c>
      <c r="F13" s="353">
        <v>23812</v>
      </c>
      <c r="G13" s="353">
        <v>16033</v>
      </c>
      <c r="H13" s="353">
        <v>3007</v>
      </c>
      <c r="I13" s="353">
        <v>1824</v>
      </c>
      <c r="J13" s="354">
        <v>3187</v>
      </c>
      <c r="K13" s="355">
        <v>2197</v>
      </c>
      <c r="P13"/>
      <c r="Q13"/>
      <c r="R13"/>
      <c r="S13"/>
    </row>
    <row r="14" spans="1:19">
      <c r="A14" s="21" t="s">
        <v>12</v>
      </c>
      <c r="B14" s="352">
        <v>7196</v>
      </c>
      <c r="C14" s="353">
        <v>6289</v>
      </c>
      <c r="D14" s="353">
        <v>1584</v>
      </c>
      <c r="E14" s="353">
        <v>1279</v>
      </c>
      <c r="F14" s="353">
        <v>14474</v>
      </c>
      <c r="G14" s="353">
        <v>10999</v>
      </c>
      <c r="H14" s="353">
        <v>1702</v>
      </c>
      <c r="I14" s="353">
        <v>1411</v>
      </c>
      <c r="J14" s="354">
        <v>1665</v>
      </c>
      <c r="K14" s="355">
        <v>1421</v>
      </c>
      <c r="M14"/>
      <c r="N14"/>
      <c r="O14"/>
      <c r="P14"/>
      <c r="Q14"/>
      <c r="R14"/>
      <c r="S14"/>
    </row>
    <row r="15" spans="1:19">
      <c r="A15" s="19" t="s">
        <v>13</v>
      </c>
      <c r="B15" s="352">
        <v>9374</v>
      </c>
      <c r="C15" s="353">
        <v>7825</v>
      </c>
      <c r="D15" s="353">
        <v>2513</v>
      </c>
      <c r="E15" s="353">
        <v>2129</v>
      </c>
      <c r="F15" s="353">
        <v>19957</v>
      </c>
      <c r="G15" s="353">
        <v>13757</v>
      </c>
      <c r="H15" s="353">
        <v>2651</v>
      </c>
      <c r="I15" s="353">
        <v>1732</v>
      </c>
      <c r="J15" s="354">
        <v>2189</v>
      </c>
      <c r="K15" s="355">
        <v>1784</v>
      </c>
      <c r="M15"/>
      <c r="N15"/>
      <c r="O15"/>
      <c r="P15"/>
      <c r="Q15"/>
      <c r="R15"/>
      <c r="S15"/>
    </row>
    <row r="16" spans="1:19">
      <c r="A16" s="19" t="s">
        <v>14</v>
      </c>
      <c r="B16" s="352">
        <v>2828</v>
      </c>
      <c r="C16" s="353">
        <v>2438</v>
      </c>
      <c r="D16" s="353">
        <v>949</v>
      </c>
      <c r="E16" s="353">
        <v>771</v>
      </c>
      <c r="F16" s="353">
        <v>6141</v>
      </c>
      <c r="G16" s="353">
        <v>4583</v>
      </c>
      <c r="H16" s="353">
        <v>645</v>
      </c>
      <c r="I16" s="353">
        <v>536</v>
      </c>
      <c r="J16" s="354">
        <v>703</v>
      </c>
      <c r="K16" s="355">
        <v>569</v>
      </c>
      <c r="M16"/>
      <c r="N16"/>
      <c r="O16"/>
      <c r="P16"/>
      <c r="Q16"/>
      <c r="R16"/>
      <c r="S16"/>
    </row>
    <row r="17" spans="1:19">
      <c r="A17" s="19" t="s">
        <v>15</v>
      </c>
      <c r="B17" s="352">
        <v>12444</v>
      </c>
      <c r="C17" s="353">
        <v>10194</v>
      </c>
      <c r="D17" s="353">
        <v>3386</v>
      </c>
      <c r="E17" s="353">
        <v>2734</v>
      </c>
      <c r="F17" s="353">
        <v>21391</v>
      </c>
      <c r="G17" s="353">
        <v>13114</v>
      </c>
      <c r="H17" s="353">
        <v>3179</v>
      </c>
      <c r="I17" s="353">
        <v>2067</v>
      </c>
      <c r="J17" s="354">
        <v>3020</v>
      </c>
      <c r="K17" s="355">
        <v>2086</v>
      </c>
      <c r="M17"/>
      <c r="N17"/>
      <c r="O17"/>
      <c r="P17"/>
      <c r="Q17"/>
      <c r="R17"/>
      <c r="S17"/>
    </row>
    <row r="18" spans="1:19">
      <c r="A18" s="19" t="s">
        <v>16</v>
      </c>
      <c r="B18" s="352">
        <v>15104</v>
      </c>
      <c r="C18" s="353">
        <v>12729</v>
      </c>
      <c r="D18" s="353">
        <v>4088</v>
      </c>
      <c r="E18" s="353">
        <v>3350</v>
      </c>
      <c r="F18" s="353">
        <v>30247</v>
      </c>
      <c r="G18" s="353">
        <v>19589</v>
      </c>
      <c r="H18" s="353">
        <v>3527</v>
      </c>
      <c r="I18" s="353">
        <v>2612</v>
      </c>
      <c r="J18" s="354">
        <v>3626</v>
      </c>
      <c r="K18" s="355">
        <v>2614</v>
      </c>
      <c r="M18"/>
      <c r="N18"/>
      <c r="O18"/>
      <c r="P18"/>
      <c r="Q18"/>
      <c r="R18"/>
      <c r="S18"/>
    </row>
    <row r="19" spans="1:19">
      <c r="A19" s="19" t="s">
        <v>17</v>
      </c>
      <c r="B19" s="352">
        <v>29461</v>
      </c>
      <c r="C19" s="353">
        <v>28771</v>
      </c>
      <c r="D19" s="353">
        <v>7868</v>
      </c>
      <c r="E19" s="353">
        <v>6737</v>
      </c>
      <c r="F19" s="353">
        <v>52310</v>
      </c>
      <c r="G19" s="353">
        <v>35027</v>
      </c>
      <c r="H19" s="353">
        <v>6999</v>
      </c>
      <c r="I19" s="353">
        <v>4679</v>
      </c>
      <c r="J19" s="354">
        <v>6627</v>
      </c>
      <c r="K19" s="355">
        <v>4363</v>
      </c>
      <c r="M19"/>
      <c r="N19"/>
      <c r="O19"/>
      <c r="P19"/>
      <c r="Q19"/>
      <c r="R19"/>
      <c r="S19"/>
    </row>
    <row r="20" spans="1:19">
      <c r="A20" s="19" t="s">
        <v>18</v>
      </c>
      <c r="B20" s="352">
        <v>2796</v>
      </c>
      <c r="C20" s="353">
        <v>2404</v>
      </c>
      <c r="D20" s="353">
        <v>815</v>
      </c>
      <c r="E20" s="353">
        <v>674</v>
      </c>
      <c r="F20" s="353">
        <v>6729</v>
      </c>
      <c r="G20" s="353">
        <v>5191</v>
      </c>
      <c r="H20" s="353">
        <v>948</v>
      </c>
      <c r="I20" s="353">
        <v>623</v>
      </c>
      <c r="J20" s="354">
        <v>614</v>
      </c>
      <c r="K20" s="355">
        <v>620</v>
      </c>
      <c r="M20"/>
      <c r="N20"/>
      <c r="O20"/>
      <c r="P20"/>
      <c r="Q20"/>
      <c r="R20"/>
      <c r="S20"/>
    </row>
    <row r="21" spans="1:19">
      <c r="A21" s="19" t="s">
        <v>19</v>
      </c>
      <c r="B21" s="352">
        <v>6880</v>
      </c>
      <c r="C21" s="353">
        <v>5925</v>
      </c>
      <c r="D21" s="353">
        <v>2016</v>
      </c>
      <c r="E21" s="353">
        <v>1691</v>
      </c>
      <c r="F21" s="353">
        <v>17697</v>
      </c>
      <c r="G21" s="353">
        <v>13466</v>
      </c>
      <c r="H21" s="353">
        <v>2292</v>
      </c>
      <c r="I21" s="353">
        <v>1782</v>
      </c>
      <c r="J21" s="354">
        <v>1409</v>
      </c>
      <c r="K21" s="355">
        <v>1324</v>
      </c>
      <c r="M21"/>
      <c r="N21"/>
      <c r="O21"/>
      <c r="P21"/>
      <c r="Q21"/>
      <c r="R21"/>
      <c r="S21"/>
    </row>
    <row r="22" spans="1:19">
      <c r="A22" s="19" t="s">
        <v>20</v>
      </c>
      <c r="B22" s="352">
        <v>5741</v>
      </c>
      <c r="C22" s="353">
        <v>4709</v>
      </c>
      <c r="D22" s="353">
        <v>1585</v>
      </c>
      <c r="E22" s="353">
        <v>1260</v>
      </c>
      <c r="F22" s="353">
        <v>10879</v>
      </c>
      <c r="G22" s="353">
        <v>7192</v>
      </c>
      <c r="H22" s="353">
        <v>1418</v>
      </c>
      <c r="I22" s="353">
        <v>980</v>
      </c>
      <c r="J22" s="354">
        <v>1135</v>
      </c>
      <c r="K22" s="355">
        <v>919</v>
      </c>
      <c r="M22"/>
      <c r="N22"/>
      <c r="O22"/>
      <c r="P22"/>
      <c r="Q22"/>
      <c r="R22"/>
      <c r="S22"/>
    </row>
    <row r="23" spans="1:19">
      <c r="A23" s="19" t="s">
        <v>21</v>
      </c>
      <c r="B23" s="352">
        <v>10637</v>
      </c>
      <c r="C23" s="353">
        <v>8678</v>
      </c>
      <c r="D23" s="353">
        <v>3078</v>
      </c>
      <c r="E23" s="353">
        <v>2383</v>
      </c>
      <c r="F23" s="353">
        <v>18874</v>
      </c>
      <c r="G23" s="353">
        <v>10816</v>
      </c>
      <c r="H23" s="353">
        <v>2641</v>
      </c>
      <c r="I23" s="353">
        <v>1457</v>
      </c>
      <c r="J23" s="354">
        <v>2842</v>
      </c>
      <c r="K23" s="355">
        <v>1832</v>
      </c>
      <c r="M23"/>
      <c r="N23"/>
      <c r="O23"/>
      <c r="P23"/>
      <c r="Q23"/>
      <c r="R23"/>
      <c r="S23"/>
    </row>
    <row r="24" spans="1:19">
      <c r="A24" s="19" t="s">
        <v>22</v>
      </c>
      <c r="B24" s="352">
        <v>19366</v>
      </c>
      <c r="C24" s="353">
        <v>16564</v>
      </c>
      <c r="D24" s="353">
        <v>4916</v>
      </c>
      <c r="E24" s="353">
        <v>4000</v>
      </c>
      <c r="F24" s="353">
        <v>36643</v>
      </c>
      <c r="G24" s="353">
        <v>26331</v>
      </c>
      <c r="H24" s="353">
        <v>4927</v>
      </c>
      <c r="I24" s="353">
        <v>3189</v>
      </c>
      <c r="J24" s="354">
        <v>4788</v>
      </c>
      <c r="K24" s="351">
        <v>3437</v>
      </c>
      <c r="M24"/>
      <c r="N24"/>
      <c r="O24"/>
      <c r="P24"/>
      <c r="Q24"/>
      <c r="R24"/>
      <c r="S24"/>
    </row>
    <row r="25" spans="1:19">
      <c r="A25" s="19" t="s">
        <v>23</v>
      </c>
      <c r="B25" s="352">
        <v>4325</v>
      </c>
      <c r="C25" s="353">
        <v>3768</v>
      </c>
      <c r="D25" s="353">
        <v>1230</v>
      </c>
      <c r="E25" s="353">
        <v>1022</v>
      </c>
      <c r="F25" s="353">
        <v>10643</v>
      </c>
      <c r="G25" s="353">
        <v>8203</v>
      </c>
      <c r="H25" s="353">
        <v>1377</v>
      </c>
      <c r="I25" s="353">
        <v>958</v>
      </c>
      <c r="J25" s="354">
        <v>964</v>
      </c>
      <c r="K25" s="351">
        <v>802</v>
      </c>
      <c r="M25"/>
      <c r="N25"/>
      <c r="O25"/>
      <c r="P25"/>
      <c r="Q25"/>
      <c r="R25"/>
      <c r="S25"/>
    </row>
    <row r="26" spans="1:19">
      <c r="A26" s="21" t="s">
        <v>24</v>
      </c>
      <c r="B26" s="352">
        <v>4190</v>
      </c>
      <c r="C26" s="353">
        <v>3588</v>
      </c>
      <c r="D26" s="353">
        <v>1151</v>
      </c>
      <c r="E26" s="353">
        <v>969</v>
      </c>
      <c r="F26" s="353">
        <v>8789</v>
      </c>
      <c r="G26" s="353">
        <v>7203</v>
      </c>
      <c r="H26" s="353">
        <v>951</v>
      </c>
      <c r="I26" s="353">
        <v>846</v>
      </c>
      <c r="J26" s="354">
        <v>727</v>
      </c>
      <c r="K26" s="355">
        <v>766</v>
      </c>
      <c r="M26"/>
      <c r="N26"/>
      <c r="O26"/>
      <c r="P26"/>
      <c r="Q26"/>
      <c r="R26"/>
      <c r="S26"/>
    </row>
    <row r="27" spans="1:19">
      <c r="A27" s="19" t="s">
        <v>25</v>
      </c>
      <c r="B27" s="352">
        <v>12621</v>
      </c>
      <c r="C27" s="353">
        <v>10722</v>
      </c>
      <c r="D27" s="353">
        <v>3825</v>
      </c>
      <c r="E27" s="353">
        <v>3052</v>
      </c>
      <c r="F27" s="353">
        <v>24301</v>
      </c>
      <c r="G27" s="353">
        <v>16729</v>
      </c>
      <c r="H27" s="353">
        <v>3923</v>
      </c>
      <c r="I27" s="353">
        <v>2770</v>
      </c>
      <c r="J27" s="354">
        <v>3791</v>
      </c>
      <c r="K27" s="355">
        <v>2859</v>
      </c>
      <c r="M27"/>
      <c r="N27"/>
      <c r="O27"/>
      <c r="P27"/>
      <c r="Q27"/>
      <c r="R27"/>
      <c r="S27"/>
    </row>
    <row r="28" spans="1:19">
      <c r="A28" s="19" t="s">
        <v>26</v>
      </c>
      <c r="B28" s="352">
        <v>6759</v>
      </c>
      <c r="C28" s="353">
        <v>5555</v>
      </c>
      <c r="D28" s="353">
        <v>2236</v>
      </c>
      <c r="E28" s="353">
        <v>1741</v>
      </c>
      <c r="F28" s="353">
        <v>12325</v>
      </c>
      <c r="G28" s="353">
        <v>7853</v>
      </c>
      <c r="H28" s="353">
        <v>1692</v>
      </c>
      <c r="I28" s="353">
        <v>1061</v>
      </c>
      <c r="J28" s="354">
        <v>1440</v>
      </c>
      <c r="K28" s="355">
        <v>1042</v>
      </c>
      <c r="M28"/>
      <c r="N28"/>
      <c r="O28"/>
      <c r="P28"/>
      <c r="Q28"/>
      <c r="R28"/>
      <c r="S28"/>
    </row>
    <row r="29" spans="1:19" ht="9" customHeight="1">
      <c r="B29" s="22"/>
      <c r="C29" s="22"/>
      <c r="D29" s="22"/>
      <c r="E29" s="22"/>
      <c r="F29" s="22"/>
      <c r="G29" s="22"/>
      <c r="H29" s="22"/>
      <c r="I29" s="22"/>
      <c r="J29" s="22"/>
      <c r="K29" s="22"/>
      <c r="M29"/>
      <c r="N29"/>
      <c r="O29"/>
      <c r="P29"/>
      <c r="Q29"/>
      <c r="R29"/>
      <c r="S29"/>
    </row>
    <row r="30" spans="1:19" ht="28.5" customHeight="1">
      <c r="A30" s="546" t="s">
        <v>240</v>
      </c>
      <c r="B30" s="546"/>
      <c r="C30" s="546"/>
      <c r="D30" s="546"/>
      <c r="E30" s="546"/>
      <c r="F30" s="546"/>
      <c r="G30" s="546"/>
      <c r="H30" s="546"/>
      <c r="I30" s="546"/>
      <c r="J30" s="546"/>
      <c r="K30" s="546"/>
      <c r="M30"/>
      <c r="N30"/>
      <c r="O30"/>
      <c r="P30"/>
      <c r="Q30"/>
      <c r="R30"/>
      <c r="S30"/>
    </row>
    <row r="31" spans="1:19" ht="28.5" customHeight="1">
      <c r="A31" s="547" t="s">
        <v>241</v>
      </c>
      <c r="B31" s="547"/>
      <c r="C31" s="547"/>
      <c r="D31" s="547"/>
      <c r="E31" s="547"/>
      <c r="F31" s="547"/>
      <c r="G31" s="547"/>
      <c r="H31" s="547"/>
      <c r="I31" s="547"/>
      <c r="J31" s="547"/>
      <c r="K31" s="547"/>
      <c r="M31"/>
      <c r="N31"/>
      <c r="O31"/>
      <c r="P31"/>
      <c r="Q31"/>
      <c r="R31"/>
      <c r="S31"/>
    </row>
    <row r="32" spans="1:19">
      <c r="M32"/>
      <c r="N32"/>
      <c r="O32"/>
      <c r="P32"/>
      <c r="Q32"/>
      <c r="R32"/>
      <c r="S32"/>
    </row>
    <row r="33" spans="13:19">
      <c r="M33"/>
      <c r="N33"/>
      <c r="O33"/>
      <c r="P33"/>
      <c r="Q33"/>
      <c r="R33"/>
      <c r="S33"/>
    </row>
    <row r="34" spans="13:19">
      <c r="M34"/>
      <c r="N34"/>
      <c r="O34"/>
      <c r="P34"/>
      <c r="Q34"/>
      <c r="R34"/>
      <c r="S34"/>
    </row>
    <row r="35" spans="13:19">
      <c r="M35"/>
      <c r="N35"/>
      <c r="O35"/>
      <c r="P35"/>
      <c r="Q35"/>
      <c r="R35"/>
      <c r="S35"/>
    </row>
    <row r="36" spans="13:19">
      <c r="M36"/>
      <c r="N36"/>
      <c r="O36"/>
      <c r="P36"/>
      <c r="Q36"/>
      <c r="R36"/>
      <c r="S36"/>
    </row>
    <row r="37" spans="13:19">
      <c r="M37"/>
      <c r="N37"/>
      <c r="O37"/>
      <c r="P37"/>
      <c r="Q37"/>
      <c r="R37"/>
      <c r="S37"/>
    </row>
    <row r="38" spans="13:19">
      <c r="M38"/>
      <c r="N38"/>
      <c r="O38"/>
      <c r="P38"/>
      <c r="Q38"/>
      <c r="R38"/>
      <c r="S38"/>
    </row>
    <row r="39" spans="13:19">
      <c r="M39"/>
      <c r="N39"/>
      <c r="O39"/>
      <c r="P39"/>
      <c r="Q39"/>
      <c r="R39"/>
      <c r="S39"/>
    </row>
    <row r="40" spans="13:19">
      <c r="M40"/>
      <c r="N40"/>
      <c r="O40"/>
      <c r="P40"/>
      <c r="Q40"/>
      <c r="R40"/>
      <c r="S40"/>
    </row>
    <row r="41" spans="13:19">
      <c r="M41"/>
      <c r="N41"/>
      <c r="O41"/>
      <c r="P41"/>
      <c r="Q41"/>
      <c r="R41"/>
      <c r="S41"/>
    </row>
    <row r="42" spans="13:19">
      <c r="M42"/>
      <c r="N42"/>
      <c r="O42"/>
      <c r="P42"/>
      <c r="Q42"/>
      <c r="R42"/>
      <c r="S42"/>
    </row>
    <row r="43" spans="13:19">
      <c r="M43"/>
      <c r="N43"/>
      <c r="O43"/>
      <c r="P43"/>
      <c r="Q43"/>
      <c r="R43"/>
      <c r="S43"/>
    </row>
    <row r="44" spans="13:19">
      <c r="M44"/>
      <c r="N44"/>
      <c r="O44"/>
      <c r="P44"/>
      <c r="Q44"/>
      <c r="R44"/>
      <c r="S44"/>
    </row>
    <row r="45" spans="13:19">
      <c r="M45"/>
      <c r="N45"/>
      <c r="O45"/>
      <c r="P45"/>
      <c r="Q45"/>
      <c r="R45"/>
      <c r="S45"/>
    </row>
    <row r="46" spans="13:19">
      <c r="M46"/>
      <c r="N46"/>
      <c r="O46"/>
      <c r="P46"/>
      <c r="Q46"/>
      <c r="R46"/>
      <c r="S46"/>
    </row>
    <row r="47" spans="13:19">
      <c r="M47"/>
      <c r="N47"/>
      <c r="O47"/>
      <c r="P47"/>
      <c r="Q47"/>
      <c r="R47"/>
      <c r="S47"/>
    </row>
    <row r="48" spans="13:19">
      <c r="M48"/>
      <c r="N48"/>
      <c r="O48"/>
      <c r="P48"/>
      <c r="Q48"/>
      <c r="R48"/>
      <c r="S48"/>
    </row>
    <row r="49" spans="13:19">
      <c r="M49"/>
      <c r="N49"/>
      <c r="O49"/>
      <c r="P49"/>
      <c r="Q49"/>
      <c r="R49"/>
      <c r="S49"/>
    </row>
    <row r="50" spans="13:19">
      <c r="M50"/>
      <c r="N50"/>
      <c r="O50"/>
      <c r="P50"/>
      <c r="Q50"/>
      <c r="R50"/>
      <c r="S50"/>
    </row>
    <row r="51" spans="13:19">
      <c r="M51"/>
      <c r="N51"/>
      <c r="O51"/>
      <c r="P51"/>
      <c r="Q51"/>
      <c r="R51"/>
      <c r="S51"/>
    </row>
    <row r="52" spans="13:19">
      <c r="M52"/>
      <c r="N52"/>
      <c r="O52"/>
      <c r="P52"/>
      <c r="Q52"/>
      <c r="R52"/>
      <c r="S52"/>
    </row>
    <row r="53" spans="13:19">
      <c r="M53"/>
      <c r="N53"/>
      <c r="O53"/>
      <c r="P53"/>
      <c r="Q53"/>
      <c r="R53"/>
      <c r="S53"/>
    </row>
    <row r="54" spans="13:19">
      <c r="M54"/>
      <c r="N54"/>
      <c r="O54"/>
      <c r="P54"/>
      <c r="Q54"/>
      <c r="R54"/>
      <c r="S54"/>
    </row>
    <row r="55" spans="13:19">
      <c r="M55"/>
      <c r="N55"/>
      <c r="O55"/>
      <c r="P55"/>
      <c r="Q55"/>
      <c r="R55"/>
      <c r="S55"/>
    </row>
    <row r="56" spans="13:19">
      <c r="M56"/>
      <c r="N56"/>
      <c r="O56"/>
      <c r="P56"/>
      <c r="Q56"/>
      <c r="R56"/>
      <c r="S56"/>
    </row>
    <row r="57" spans="13:19">
      <c r="M57"/>
      <c r="N57"/>
      <c r="O57"/>
      <c r="P57"/>
      <c r="Q57"/>
      <c r="R57"/>
      <c r="S57"/>
    </row>
    <row r="58" spans="13:19">
      <c r="M58"/>
      <c r="N58"/>
      <c r="O58"/>
      <c r="P58"/>
      <c r="Q58"/>
      <c r="R58"/>
      <c r="S58"/>
    </row>
    <row r="59" spans="13:19">
      <c r="M59"/>
      <c r="N59"/>
      <c r="O59"/>
      <c r="P59"/>
      <c r="Q59"/>
      <c r="R59"/>
      <c r="S59"/>
    </row>
    <row r="60" spans="13:19">
      <c r="M60"/>
      <c r="N60"/>
      <c r="O60"/>
      <c r="P60"/>
      <c r="Q60"/>
      <c r="R60"/>
      <c r="S60"/>
    </row>
    <row r="61" spans="13:19">
      <c r="M61"/>
      <c r="N61"/>
      <c r="O61"/>
      <c r="P61"/>
      <c r="Q61"/>
      <c r="R61"/>
      <c r="S61"/>
    </row>
    <row r="62" spans="13:19">
      <c r="M62"/>
      <c r="N62"/>
      <c r="O62"/>
      <c r="P62"/>
      <c r="Q62"/>
      <c r="R62"/>
      <c r="S62"/>
    </row>
    <row r="63" spans="13:19">
      <c r="M63"/>
      <c r="N63"/>
      <c r="O63"/>
      <c r="P63"/>
      <c r="Q63"/>
      <c r="R63"/>
      <c r="S63"/>
    </row>
    <row r="64" spans="13:19">
      <c r="M64"/>
      <c r="N64"/>
      <c r="O64"/>
      <c r="P64"/>
      <c r="Q64"/>
      <c r="R64"/>
      <c r="S64"/>
    </row>
    <row r="65" spans="13:19">
      <c r="M65"/>
      <c r="N65"/>
      <c r="O65"/>
      <c r="P65"/>
      <c r="Q65"/>
      <c r="R65"/>
      <c r="S65"/>
    </row>
    <row r="66" spans="13:19">
      <c r="M66"/>
      <c r="N66"/>
      <c r="O66"/>
      <c r="P66"/>
      <c r="Q66"/>
      <c r="R66"/>
      <c r="S66"/>
    </row>
    <row r="67" spans="13:19">
      <c r="M67"/>
      <c r="N67"/>
      <c r="O67"/>
      <c r="P67"/>
      <c r="Q67"/>
      <c r="R67"/>
      <c r="S67"/>
    </row>
    <row r="68" spans="13:19">
      <c r="M68"/>
      <c r="N68"/>
      <c r="O68"/>
      <c r="P68"/>
      <c r="Q68"/>
      <c r="R68"/>
      <c r="S68"/>
    </row>
    <row r="69" spans="13:19">
      <c r="M69"/>
      <c r="N69"/>
      <c r="O69"/>
      <c r="P69"/>
      <c r="Q69"/>
      <c r="R69"/>
      <c r="S69"/>
    </row>
    <row r="70" spans="13:19">
      <c r="M70"/>
      <c r="N70"/>
      <c r="O70"/>
      <c r="P70"/>
      <c r="Q70"/>
      <c r="R70"/>
      <c r="S70"/>
    </row>
    <row r="71" spans="13:19">
      <c r="M71"/>
      <c r="N71"/>
      <c r="O71"/>
      <c r="P71"/>
      <c r="Q71"/>
      <c r="R71"/>
      <c r="S71"/>
    </row>
    <row r="72" spans="13:19">
      <c r="M72"/>
      <c r="N72"/>
      <c r="O72"/>
      <c r="P72"/>
      <c r="Q72"/>
      <c r="R72"/>
      <c r="S72"/>
    </row>
    <row r="73" spans="13:19">
      <c r="M73"/>
      <c r="N73"/>
      <c r="O73"/>
      <c r="P73"/>
      <c r="Q73"/>
      <c r="R73"/>
      <c r="S73"/>
    </row>
    <row r="74" spans="13:19">
      <c r="M74"/>
      <c r="N74"/>
      <c r="O74"/>
      <c r="P74"/>
      <c r="Q74"/>
      <c r="R74"/>
      <c r="S74"/>
    </row>
    <row r="75" spans="13:19">
      <c r="M75"/>
      <c r="N75"/>
      <c r="O75"/>
      <c r="P75"/>
      <c r="Q75"/>
      <c r="R75"/>
      <c r="S75"/>
    </row>
    <row r="76" spans="13:19">
      <c r="M76"/>
      <c r="N76"/>
      <c r="O76"/>
      <c r="P76"/>
      <c r="Q76"/>
      <c r="R76"/>
      <c r="S76"/>
    </row>
    <row r="77" spans="13:19">
      <c r="M77"/>
      <c r="N77"/>
      <c r="O77"/>
      <c r="P77"/>
      <c r="Q77"/>
      <c r="R77"/>
      <c r="S77"/>
    </row>
    <row r="78" spans="13:19">
      <c r="M78"/>
      <c r="N78"/>
      <c r="O78"/>
      <c r="P78"/>
      <c r="Q78"/>
      <c r="R78"/>
      <c r="S78"/>
    </row>
    <row r="79" spans="13:19">
      <c r="M79"/>
      <c r="N79"/>
      <c r="O79"/>
      <c r="P79"/>
      <c r="Q79"/>
      <c r="R79"/>
      <c r="S79"/>
    </row>
    <row r="80" spans="13:19">
      <c r="M80"/>
      <c r="N80"/>
      <c r="O80"/>
      <c r="P80"/>
      <c r="Q80"/>
      <c r="R80"/>
      <c r="S80"/>
    </row>
    <row r="81" spans="13:19">
      <c r="M81"/>
      <c r="N81"/>
      <c r="O81"/>
      <c r="P81"/>
      <c r="Q81"/>
      <c r="R81"/>
      <c r="S81"/>
    </row>
    <row r="82" spans="13:19">
      <c r="M82"/>
      <c r="N82"/>
      <c r="O82"/>
      <c r="P82"/>
      <c r="Q82"/>
      <c r="R82"/>
      <c r="S82"/>
    </row>
    <row r="83" spans="13:19">
      <c r="M83"/>
      <c r="N83"/>
      <c r="O83"/>
      <c r="P83"/>
      <c r="Q83"/>
      <c r="R83"/>
      <c r="S83"/>
    </row>
    <row r="84" spans="13:19">
      <c r="M84"/>
      <c r="N84"/>
      <c r="O84"/>
      <c r="P84"/>
      <c r="Q84"/>
      <c r="R84"/>
      <c r="S84"/>
    </row>
    <row r="85" spans="13:19">
      <c r="M85"/>
      <c r="N85"/>
      <c r="O85"/>
      <c r="P85"/>
      <c r="Q85"/>
      <c r="R85"/>
      <c r="S85"/>
    </row>
    <row r="86" spans="13:19">
      <c r="M86"/>
      <c r="N86"/>
      <c r="O86"/>
      <c r="P86"/>
      <c r="Q86"/>
      <c r="R86"/>
      <c r="S86"/>
    </row>
    <row r="87" spans="13:19">
      <c r="M87"/>
      <c r="N87"/>
      <c r="O87"/>
      <c r="P87"/>
      <c r="Q87"/>
      <c r="R87"/>
      <c r="S87"/>
    </row>
    <row r="88" spans="13:19">
      <c r="M88"/>
      <c r="N88"/>
      <c r="O88"/>
      <c r="P88"/>
      <c r="Q88"/>
      <c r="R88"/>
      <c r="S88"/>
    </row>
    <row r="89" spans="13:19">
      <c r="M89"/>
      <c r="N89"/>
      <c r="O89"/>
      <c r="P89"/>
      <c r="Q89"/>
      <c r="R89"/>
      <c r="S89"/>
    </row>
    <row r="90" spans="13:19">
      <c r="M90"/>
      <c r="N90"/>
      <c r="O90"/>
      <c r="P90"/>
      <c r="Q90"/>
      <c r="R90"/>
      <c r="S90"/>
    </row>
    <row r="91" spans="13:19">
      <c r="M91"/>
      <c r="N91"/>
      <c r="O91"/>
      <c r="P91"/>
      <c r="Q91"/>
      <c r="R91"/>
      <c r="S91"/>
    </row>
    <row r="92" spans="13:19">
      <c r="M92"/>
      <c r="N92"/>
      <c r="O92"/>
      <c r="P92"/>
      <c r="Q92"/>
      <c r="R92"/>
      <c r="S92"/>
    </row>
    <row r="93" spans="13:19">
      <c r="M93"/>
      <c r="N93"/>
      <c r="O93"/>
      <c r="P93"/>
      <c r="Q93"/>
      <c r="R93"/>
      <c r="S93"/>
    </row>
    <row r="94" spans="13:19">
      <c r="M94"/>
      <c r="N94"/>
      <c r="O94"/>
      <c r="P94"/>
      <c r="Q94"/>
      <c r="R94"/>
      <c r="S94"/>
    </row>
    <row r="95" spans="13:19">
      <c r="M95"/>
      <c r="N95"/>
      <c r="O95"/>
      <c r="P95"/>
      <c r="Q95"/>
      <c r="R95"/>
      <c r="S95"/>
    </row>
    <row r="96" spans="13:19">
      <c r="M96"/>
      <c r="N96"/>
      <c r="O96"/>
      <c r="P96"/>
      <c r="Q96"/>
      <c r="R96"/>
      <c r="S96"/>
    </row>
    <row r="97" spans="13:19">
      <c r="M97"/>
      <c r="N97"/>
      <c r="O97"/>
      <c r="P97"/>
      <c r="Q97"/>
      <c r="R97"/>
      <c r="S97"/>
    </row>
    <row r="98" spans="13:19">
      <c r="M98"/>
      <c r="N98"/>
      <c r="O98"/>
      <c r="P98"/>
      <c r="Q98"/>
      <c r="R98"/>
      <c r="S98"/>
    </row>
    <row r="99" spans="13:19">
      <c r="M99"/>
      <c r="N99"/>
      <c r="O99"/>
      <c r="P99"/>
      <c r="Q99"/>
      <c r="R99"/>
      <c r="S99"/>
    </row>
    <row r="100" spans="13:19">
      <c r="M100"/>
      <c r="N100"/>
      <c r="O100"/>
      <c r="P100"/>
      <c r="Q100"/>
      <c r="R100"/>
      <c r="S100"/>
    </row>
    <row r="101" spans="13:19">
      <c r="M101"/>
      <c r="N101"/>
      <c r="O101"/>
      <c r="P101"/>
      <c r="Q101"/>
      <c r="R101"/>
      <c r="S101"/>
    </row>
    <row r="102" spans="13:19">
      <c r="M102"/>
      <c r="N102"/>
      <c r="O102"/>
      <c r="P102"/>
      <c r="Q102"/>
      <c r="R102"/>
      <c r="S102"/>
    </row>
    <row r="103" spans="13:19">
      <c r="M103"/>
      <c r="N103"/>
      <c r="O103"/>
      <c r="P103"/>
      <c r="Q103"/>
      <c r="R103"/>
      <c r="S103"/>
    </row>
    <row r="104" spans="13:19">
      <c r="M104"/>
      <c r="N104"/>
      <c r="O104"/>
      <c r="P104"/>
      <c r="Q104"/>
      <c r="R104"/>
      <c r="S104"/>
    </row>
    <row r="105" spans="13:19">
      <c r="M105"/>
      <c r="N105"/>
      <c r="O105"/>
      <c r="P105"/>
      <c r="Q105"/>
      <c r="R105"/>
      <c r="S105"/>
    </row>
    <row r="106" spans="13:19">
      <c r="M106"/>
      <c r="N106"/>
      <c r="O106"/>
      <c r="P106"/>
      <c r="Q106"/>
      <c r="R106"/>
      <c r="S106"/>
    </row>
    <row r="107" spans="13:19">
      <c r="M107"/>
      <c r="N107"/>
      <c r="O107"/>
      <c r="P107"/>
      <c r="Q107"/>
      <c r="R107"/>
      <c r="S107"/>
    </row>
    <row r="108" spans="13:19">
      <c r="M108"/>
      <c r="N108"/>
      <c r="O108"/>
      <c r="P108"/>
      <c r="Q108"/>
      <c r="R108"/>
      <c r="S108"/>
    </row>
    <row r="109" spans="13:19">
      <c r="M109"/>
      <c r="N109"/>
      <c r="O109"/>
      <c r="P109"/>
      <c r="Q109"/>
      <c r="R109"/>
      <c r="S109"/>
    </row>
    <row r="110" spans="13:19">
      <c r="M110"/>
      <c r="N110"/>
      <c r="O110"/>
      <c r="P110"/>
      <c r="Q110"/>
      <c r="R110"/>
      <c r="S110"/>
    </row>
    <row r="111" spans="13:19">
      <c r="M111"/>
      <c r="N111"/>
      <c r="O111"/>
      <c r="P111"/>
      <c r="Q111"/>
      <c r="R111"/>
      <c r="S111"/>
    </row>
    <row r="112" spans="13:19">
      <c r="M112"/>
      <c r="N112"/>
      <c r="O112"/>
      <c r="P112"/>
      <c r="Q112"/>
      <c r="R112"/>
      <c r="S112"/>
    </row>
    <row r="113" spans="13:19">
      <c r="M113"/>
      <c r="N113"/>
      <c r="O113"/>
      <c r="P113"/>
      <c r="Q113"/>
      <c r="R113"/>
      <c r="S113"/>
    </row>
    <row r="114" spans="13:19">
      <c r="M114"/>
      <c r="N114"/>
      <c r="O114"/>
      <c r="P114"/>
      <c r="Q114"/>
      <c r="R114"/>
      <c r="S114"/>
    </row>
    <row r="115" spans="13:19">
      <c r="M115"/>
      <c r="N115"/>
      <c r="O115"/>
      <c r="P115"/>
      <c r="Q115"/>
      <c r="R115"/>
      <c r="S115"/>
    </row>
    <row r="116" spans="13:19">
      <c r="M116"/>
      <c r="N116"/>
      <c r="O116"/>
      <c r="P116"/>
      <c r="Q116"/>
      <c r="R116"/>
      <c r="S116"/>
    </row>
    <row r="117" spans="13:19">
      <c r="M117"/>
      <c r="N117"/>
      <c r="O117"/>
      <c r="P117"/>
      <c r="Q117"/>
      <c r="R117"/>
      <c r="S117"/>
    </row>
    <row r="118" spans="13:19">
      <c r="M118"/>
      <c r="N118"/>
      <c r="O118"/>
      <c r="P118"/>
      <c r="Q118"/>
      <c r="R118"/>
      <c r="S118"/>
    </row>
    <row r="119" spans="13:19">
      <c r="M119"/>
      <c r="N119"/>
      <c r="O119"/>
      <c r="P119"/>
      <c r="Q119"/>
      <c r="R119"/>
      <c r="S119"/>
    </row>
    <row r="120" spans="13:19">
      <c r="M120"/>
      <c r="N120"/>
      <c r="O120"/>
      <c r="P120"/>
      <c r="Q120"/>
      <c r="R120"/>
      <c r="S120"/>
    </row>
    <row r="121" spans="13:19">
      <c r="M121"/>
      <c r="R121"/>
      <c r="S121"/>
    </row>
  </sheetData>
  <mergeCells count="9">
    <mergeCell ref="J8:K8"/>
    <mergeCell ref="A9:A10"/>
    <mergeCell ref="A30:K30"/>
    <mergeCell ref="A31:K31"/>
    <mergeCell ref="J9:K9"/>
    <mergeCell ref="B9:C9"/>
    <mergeCell ref="D9:E9"/>
    <mergeCell ref="F9:G9"/>
    <mergeCell ref="H9:I9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E86DD-F607-4223-AE74-0AF34DEDB777}">
  <dimension ref="A1:I54"/>
  <sheetViews>
    <sheetView workbookViewId="0">
      <selection sqref="A1:C1"/>
    </sheetView>
  </sheetViews>
  <sheetFormatPr defaultRowHeight="14.4"/>
  <cols>
    <col min="1" max="1" width="22.109375" style="33" customWidth="1"/>
    <col min="2" max="8" width="12.5546875" style="33" customWidth="1"/>
    <col min="9" max="9" width="15.6640625" style="33" customWidth="1"/>
  </cols>
  <sheetData>
    <row r="1" spans="1:9">
      <c r="A1" s="553" t="s">
        <v>267</v>
      </c>
      <c r="B1" s="553"/>
      <c r="C1" s="553"/>
      <c r="D1"/>
      <c r="E1"/>
      <c r="F1"/>
      <c r="G1"/>
      <c r="H1"/>
      <c r="I1"/>
    </row>
    <row r="2" spans="1:9" ht="15.6">
      <c r="A2" s="459" t="s">
        <v>27</v>
      </c>
      <c r="B2" s="460"/>
      <c r="C2" s="461"/>
      <c r="D2" s="26"/>
      <c r="E2" s="24"/>
      <c r="F2" s="24"/>
      <c r="G2" s="24"/>
      <c r="H2" s="24"/>
      <c r="I2" s="25"/>
    </row>
    <row r="3" spans="1:9">
      <c r="A3" s="554" t="s">
        <v>268</v>
      </c>
      <c r="B3" s="554"/>
      <c r="C3" s="554"/>
      <c r="D3" s="27"/>
      <c r="E3" s="24"/>
      <c r="F3" s="24"/>
      <c r="G3" s="24"/>
      <c r="H3" s="24"/>
      <c r="I3" s="25"/>
    </row>
    <row r="4" spans="1:9" ht="15">
      <c r="A4" s="462" t="s">
        <v>28</v>
      </c>
      <c r="B4" s="463"/>
      <c r="C4" s="464"/>
      <c r="D4" s="29"/>
      <c r="E4" s="30"/>
      <c r="F4" s="30"/>
      <c r="G4" s="30"/>
      <c r="H4" s="31"/>
      <c r="I4" s="25"/>
    </row>
    <row r="5" spans="1:9" ht="12" customHeight="1" thickBot="1">
      <c r="A5" s="32"/>
      <c r="B5" s="28"/>
      <c r="C5" s="29"/>
      <c r="D5" s="29"/>
      <c r="E5" s="30"/>
      <c r="F5" s="30"/>
      <c r="G5" s="30"/>
      <c r="H5" s="30"/>
    </row>
    <row r="6" spans="1:9" ht="18" customHeight="1">
      <c r="A6" s="556" t="s">
        <v>3</v>
      </c>
      <c r="B6" s="559" t="s">
        <v>29</v>
      </c>
      <c r="C6" s="562" t="s">
        <v>30</v>
      </c>
      <c r="D6" s="563"/>
      <c r="E6" s="563"/>
      <c r="F6" s="563"/>
      <c r="G6" s="563"/>
      <c r="H6" s="563"/>
      <c r="I6" s="34"/>
    </row>
    <row r="7" spans="1:9" ht="20.399999999999999" customHeight="1">
      <c r="A7" s="557"/>
      <c r="B7" s="560"/>
      <c r="C7" s="564" t="s">
        <v>44</v>
      </c>
      <c r="D7" s="566" t="s">
        <v>31</v>
      </c>
      <c r="E7" s="568" t="s">
        <v>32</v>
      </c>
      <c r="F7" s="569"/>
      <c r="G7" s="569"/>
      <c r="H7" s="569"/>
      <c r="I7" s="34"/>
    </row>
    <row r="8" spans="1:9" ht="66.599999999999994" thickBot="1">
      <c r="A8" s="558"/>
      <c r="B8" s="561"/>
      <c r="C8" s="565"/>
      <c r="D8" s="567"/>
      <c r="E8" s="35" t="s">
        <v>156</v>
      </c>
      <c r="F8" s="35" t="s">
        <v>33</v>
      </c>
      <c r="G8" s="35" t="s">
        <v>34</v>
      </c>
      <c r="H8" s="36" t="s">
        <v>35</v>
      </c>
      <c r="I8" s="37"/>
    </row>
    <row r="9" spans="1:9" ht="9" customHeight="1">
      <c r="A9" s="267"/>
      <c r="B9" s="38"/>
      <c r="C9" s="39"/>
      <c r="D9" s="40"/>
      <c r="E9" s="39"/>
      <c r="F9" s="39"/>
      <c r="G9" s="39"/>
      <c r="H9" s="41"/>
      <c r="I9" s="37"/>
    </row>
    <row r="10" spans="1:9">
      <c r="A10" s="42" t="s">
        <v>36</v>
      </c>
      <c r="B10" s="465">
        <v>894</v>
      </c>
      <c r="C10" s="465">
        <v>161207</v>
      </c>
      <c r="D10" s="466">
        <v>42.83261348263234</v>
      </c>
      <c r="E10" s="465">
        <v>19250</v>
      </c>
      <c r="F10" s="465">
        <v>8806</v>
      </c>
      <c r="G10" s="465">
        <v>34938</v>
      </c>
      <c r="H10" s="465">
        <v>6833</v>
      </c>
    </row>
    <row r="11" spans="1:9">
      <c r="A11" s="43" t="s">
        <v>11</v>
      </c>
      <c r="B11" s="467">
        <v>78</v>
      </c>
      <c r="C11" s="468">
        <v>13039</v>
      </c>
      <c r="D11" s="469">
        <v>45.285768515711091</v>
      </c>
      <c r="E11" s="470">
        <v>1522</v>
      </c>
      <c r="F11" s="471">
        <v>570</v>
      </c>
      <c r="G11" s="470">
        <v>2506</v>
      </c>
      <c r="H11" s="470">
        <v>476</v>
      </c>
    </row>
    <row r="12" spans="1:9">
      <c r="A12" s="43" t="s">
        <v>12</v>
      </c>
      <c r="B12" s="467">
        <v>43</v>
      </c>
      <c r="C12" s="472">
        <v>8358</v>
      </c>
      <c r="D12" s="469">
        <v>41.873684558590341</v>
      </c>
      <c r="E12" s="470">
        <v>927</v>
      </c>
      <c r="F12" s="470">
        <v>611</v>
      </c>
      <c r="G12" s="470">
        <v>1979</v>
      </c>
      <c r="H12" s="470">
        <v>354</v>
      </c>
    </row>
    <row r="13" spans="1:9">
      <c r="A13" s="44" t="s">
        <v>13</v>
      </c>
      <c r="B13" s="467">
        <v>45</v>
      </c>
      <c r="C13" s="472">
        <v>9568</v>
      </c>
      <c r="D13" s="469">
        <v>47.577207295503293</v>
      </c>
      <c r="E13" s="470">
        <v>1221</v>
      </c>
      <c r="F13" s="470">
        <v>520</v>
      </c>
      <c r="G13" s="470">
        <v>1840</v>
      </c>
      <c r="H13" s="470">
        <v>315</v>
      </c>
    </row>
    <row r="14" spans="1:9">
      <c r="A14" s="44" t="s">
        <v>14</v>
      </c>
      <c r="B14" s="467">
        <v>24</v>
      </c>
      <c r="C14" s="472">
        <v>3766</v>
      </c>
      <c r="D14" s="469">
        <v>38.624729878166981</v>
      </c>
      <c r="E14" s="470">
        <v>498</v>
      </c>
      <c r="F14" s="470">
        <v>135</v>
      </c>
      <c r="G14" s="470">
        <v>842</v>
      </c>
      <c r="H14" s="470">
        <v>164</v>
      </c>
    </row>
    <row r="15" spans="1:9">
      <c r="A15" s="44" t="s">
        <v>15</v>
      </c>
      <c r="B15" s="467">
        <v>62</v>
      </c>
      <c r="C15" s="472">
        <v>11346</v>
      </c>
      <c r="D15" s="469">
        <v>48.025010592507407</v>
      </c>
      <c r="E15" s="470">
        <v>1480</v>
      </c>
      <c r="F15" s="470">
        <v>679</v>
      </c>
      <c r="G15" s="470">
        <v>2447</v>
      </c>
      <c r="H15" s="470">
        <v>410</v>
      </c>
    </row>
    <row r="16" spans="1:9">
      <c r="A16" s="44" t="s">
        <v>16</v>
      </c>
      <c r="B16" s="467">
        <v>69</v>
      </c>
      <c r="C16" s="472">
        <v>13416</v>
      </c>
      <c r="D16" s="469">
        <v>39.117899529745465</v>
      </c>
      <c r="E16" s="470">
        <v>1479</v>
      </c>
      <c r="F16" s="470">
        <v>769</v>
      </c>
      <c r="G16" s="470">
        <v>2821</v>
      </c>
      <c r="H16" s="470">
        <v>651</v>
      </c>
    </row>
    <row r="17" spans="1:9">
      <c r="A17" s="44" t="s">
        <v>17</v>
      </c>
      <c r="B17" s="467">
        <v>116</v>
      </c>
      <c r="C17" s="472">
        <v>23214</v>
      </c>
      <c r="D17" s="469">
        <v>42.126642333845744</v>
      </c>
      <c r="E17" s="470">
        <v>2666</v>
      </c>
      <c r="F17" s="470">
        <v>1557</v>
      </c>
      <c r="G17" s="470">
        <v>5460</v>
      </c>
      <c r="H17" s="470">
        <v>996</v>
      </c>
    </row>
    <row r="18" spans="1:9">
      <c r="A18" s="44" t="s">
        <v>18</v>
      </c>
      <c r="B18" s="467">
        <v>29</v>
      </c>
      <c r="C18" s="473">
        <v>4030</v>
      </c>
      <c r="D18" s="469">
        <v>43.022231711548216</v>
      </c>
      <c r="E18" s="470">
        <v>720</v>
      </c>
      <c r="F18" s="470">
        <v>246</v>
      </c>
      <c r="G18" s="470">
        <v>827</v>
      </c>
      <c r="H18" s="470">
        <v>174</v>
      </c>
    </row>
    <row r="19" spans="1:9">
      <c r="A19" s="44" t="s">
        <v>19</v>
      </c>
      <c r="B19" s="467">
        <v>41</v>
      </c>
      <c r="C19" s="473">
        <v>8686</v>
      </c>
      <c r="D19" s="469">
        <v>41.927405636788762</v>
      </c>
      <c r="E19" s="470">
        <v>953</v>
      </c>
      <c r="F19" s="470">
        <v>531</v>
      </c>
      <c r="G19" s="470">
        <v>1842</v>
      </c>
      <c r="H19" s="470">
        <v>467</v>
      </c>
    </row>
    <row r="20" spans="1:9">
      <c r="A20" s="44" t="s">
        <v>20</v>
      </c>
      <c r="B20" s="467">
        <v>35</v>
      </c>
      <c r="C20" s="473">
        <v>5296</v>
      </c>
      <c r="D20" s="469">
        <v>46.528954082529147</v>
      </c>
      <c r="E20" s="470">
        <v>773</v>
      </c>
      <c r="F20" s="470">
        <v>272</v>
      </c>
      <c r="G20" s="470">
        <v>1127</v>
      </c>
      <c r="H20" s="470">
        <v>293</v>
      </c>
    </row>
    <row r="21" spans="1:9">
      <c r="A21" s="44" t="s">
        <v>21</v>
      </c>
      <c r="B21" s="467">
        <v>40</v>
      </c>
      <c r="C21" s="473">
        <v>7787</v>
      </c>
      <c r="D21" s="469">
        <v>33.0017337882744</v>
      </c>
      <c r="E21" s="470">
        <v>910</v>
      </c>
      <c r="F21" s="470">
        <v>439</v>
      </c>
      <c r="G21" s="470">
        <v>1744</v>
      </c>
      <c r="H21" s="470">
        <v>420</v>
      </c>
    </row>
    <row r="22" spans="1:9">
      <c r="A22" s="44" t="s">
        <v>22</v>
      </c>
      <c r="B22" s="467">
        <v>143</v>
      </c>
      <c r="C22" s="472">
        <v>21324</v>
      </c>
      <c r="D22" s="469">
        <v>49.359625752002835</v>
      </c>
      <c r="E22" s="470">
        <v>2347</v>
      </c>
      <c r="F22" s="470">
        <v>1059</v>
      </c>
      <c r="G22" s="470">
        <v>4523</v>
      </c>
      <c r="H22" s="470">
        <v>633</v>
      </c>
    </row>
    <row r="23" spans="1:9">
      <c r="A23" s="44" t="s">
        <v>23</v>
      </c>
      <c r="B23" s="467">
        <v>24</v>
      </c>
      <c r="C23" s="473">
        <v>5218</v>
      </c>
      <c r="D23" s="469">
        <v>44.655579508412075</v>
      </c>
      <c r="E23" s="470">
        <v>732</v>
      </c>
      <c r="F23" s="470">
        <v>273</v>
      </c>
      <c r="G23" s="470">
        <v>1250</v>
      </c>
      <c r="H23" s="470">
        <v>253</v>
      </c>
    </row>
    <row r="24" spans="1:9">
      <c r="A24" s="43" t="s">
        <v>24</v>
      </c>
      <c r="B24" s="467">
        <v>42</v>
      </c>
      <c r="C24" s="473">
        <v>6219</v>
      </c>
      <c r="D24" s="469">
        <v>45.798322421957266</v>
      </c>
      <c r="E24" s="470">
        <v>872</v>
      </c>
      <c r="F24" s="470">
        <v>220</v>
      </c>
      <c r="G24" s="470">
        <v>1400</v>
      </c>
      <c r="H24" s="470">
        <v>339</v>
      </c>
    </row>
    <row r="25" spans="1:9">
      <c r="A25" s="44" t="s">
        <v>25</v>
      </c>
      <c r="B25" s="467">
        <v>57</v>
      </c>
      <c r="C25" s="473">
        <v>13309</v>
      </c>
      <c r="D25" s="469">
        <v>38.156832062633512</v>
      </c>
      <c r="E25" s="470">
        <v>1395</v>
      </c>
      <c r="F25" s="470">
        <v>679</v>
      </c>
      <c r="G25" s="470">
        <v>2888</v>
      </c>
      <c r="H25" s="470">
        <v>564</v>
      </c>
    </row>
    <row r="26" spans="1:9">
      <c r="A26" s="44" t="s">
        <v>26</v>
      </c>
      <c r="B26" s="467">
        <v>46</v>
      </c>
      <c r="C26" s="473">
        <v>6631</v>
      </c>
      <c r="D26" s="469">
        <v>40.636505812043751</v>
      </c>
      <c r="E26" s="470">
        <v>755</v>
      </c>
      <c r="F26" s="470">
        <v>246</v>
      </c>
      <c r="G26" s="470">
        <v>1442</v>
      </c>
      <c r="H26" s="470">
        <v>324</v>
      </c>
    </row>
    <row r="27" spans="1:9" ht="15" thickBot="1">
      <c r="A27" s="24"/>
      <c r="B27" s="24"/>
      <c r="C27" s="24"/>
      <c r="D27" s="24"/>
      <c r="E27" s="24"/>
      <c r="F27" s="24"/>
      <c r="G27" s="45"/>
      <c r="H27" s="24"/>
      <c r="I27" s="46" t="s">
        <v>202</v>
      </c>
    </row>
    <row r="28" spans="1:9">
      <c r="A28" s="556" t="s">
        <v>3</v>
      </c>
      <c r="B28" s="570" t="s">
        <v>37</v>
      </c>
      <c r="C28" s="563"/>
      <c r="D28" s="563"/>
      <c r="E28" s="563"/>
      <c r="F28" s="563"/>
      <c r="G28" s="563"/>
      <c r="H28" s="571"/>
      <c r="I28" s="572" t="s">
        <v>163</v>
      </c>
    </row>
    <row r="29" spans="1:9" ht="15.6" customHeight="1">
      <c r="A29" s="557"/>
      <c r="B29" s="575" t="s">
        <v>32</v>
      </c>
      <c r="C29" s="569"/>
      <c r="D29" s="569"/>
      <c r="E29" s="569"/>
      <c r="F29" s="569"/>
      <c r="G29" s="569"/>
      <c r="H29" s="576"/>
      <c r="I29" s="573"/>
    </row>
    <row r="30" spans="1:9" ht="105" customHeight="1" thickBot="1">
      <c r="A30" s="558"/>
      <c r="B30" s="36" t="s">
        <v>38</v>
      </c>
      <c r="C30" s="36" t="s">
        <v>39</v>
      </c>
      <c r="D30" s="244" t="s">
        <v>157</v>
      </c>
      <c r="E30" s="36" t="s">
        <v>40</v>
      </c>
      <c r="F30" s="36" t="s">
        <v>41</v>
      </c>
      <c r="G30" s="47" t="s">
        <v>43</v>
      </c>
      <c r="H30" s="35" t="s">
        <v>42</v>
      </c>
      <c r="I30" s="574"/>
    </row>
    <row r="31" spans="1:9" ht="9" customHeight="1">
      <c r="A31" s="267"/>
      <c r="B31" s="48"/>
      <c r="C31" s="49"/>
      <c r="D31" s="49"/>
      <c r="E31" s="49"/>
      <c r="F31" s="49"/>
      <c r="G31" s="49"/>
      <c r="H31" s="49"/>
      <c r="I31" s="50"/>
    </row>
    <row r="32" spans="1:9">
      <c r="A32" s="42" t="s">
        <v>36</v>
      </c>
      <c r="B32" s="474">
        <v>13642</v>
      </c>
      <c r="C32" s="474">
        <v>5444</v>
      </c>
      <c r="D32" s="474">
        <v>2485</v>
      </c>
      <c r="E32" s="474">
        <v>6081</v>
      </c>
      <c r="F32" s="474">
        <v>18843</v>
      </c>
      <c r="G32" s="474">
        <v>6456</v>
      </c>
      <c r="H32" s="475">
        <v>7293</v>
      </c>
      <c r="I32" s="476">
        <v>7729519</v>
      </c>
    </row>
    <row r="33" spans="1:9">
      <c r="A33" s="43" t="s">
        <v>11</v>
      </c>
      <c r="B33" s="477">
        <v>938</v>
      </c>
      <c r="C33" s="470">
        <v>437</v>
      </c>
      <c r="D33" s="470">
        <v>116</v>
      </c>
      <c r="E33" s="470">
        <v>573</v>
      </c>
      <c r="F33" s="470">
        <v>2574</v>
      </c>
      <c r="G33" s="470">
        <v>572</v>
      </c>
      <c r="H33" s="478">
        <v>542</v>
      </c>
      <c r="I33" s="479">
        <v>585487</v>
      </c>
    </row>
    <row r="34" spans="1:9">
      <c r="A34" s="43" t="s">
        <v>12</v>
      </c>
      <c r="B34" s="477">
        <v>760</v>
      </c>
      <c r="C34" s="470">
        <v>208</v>
      </c>
      <c r="D34" s="470">
        <v>203</v>
      </c>
      <c r="E34" s="470">
        <v>339</v>
      </c>
      <c r="F34" s="470">
        <v>615</v>
      </c>
      <c r="G34" s="470">
        <v>515</v>
      </c>
      <c r="H34" s="478">
        <v>347</v>
      </c>
      <c r="I34" s="479">
        <v>372486</v>
      </c>
    </row>
    <row r="35" spans="1:9">
      <c r="A35" s="44" t="s">
        <v>13</v>
      </c>
      <c r="B35" s="477">
        <v>777</v>
      </c>
      <c r="C35" s="33">
        <v>337</v>
      </c>
      <c r="D35" s="470">
        <v>241</v>
      </c>
      <c r="E35" s="470">
        <v>491</v>
      </c>
      <c r="F35" s="470">
        <v>860</v>
      </c>
      <c r="G35" s="480">
        <v>584</v>
      </c>
      <c r="H35" s="478">
        <v>387</v>
      </c>
      <c r="I35" s="479">
        <v>429802</v>
      </c>
    </row>
    <row r="36" spans="1:9">
      <c r="A36" s="44" t="s">
        <v>14</v>
      </c>
      <c r="B36" s="477">
        <v>332</v>
      </c>
      <c r="C36" s="470">
        <v>93</v>
      </c>
      <c r="D36" s="470">
        <v>56</v>
      </c>
      <c r="E36" s="470">
        <v>130</v>
      </c>
      <c r="F36" s="470">
        <v>524</v>
      </c>
      <c r="G36" s="470">
        <v>240</v>
      </c>
      <c r="H36" s="478">
        <v>196</v>
      </c>
      <c r="I36" s="479">
        <v>174267</v>
      </c>
    </row>
    <row r="37" spans="1:9">
      <c r="A37" s="44" t="s">
        <v>15</v>
      </c>
      <c r="B37" s="477">
        <v>989</v>
      </c>
      <c r="C37" s="470">
        <v>333</v>
      </c>
      <c r="D37" s="470">
        <v>197</v>
      </c>
      <c r="E37" s="470">
        <v>377</v>
      </c>
      <c r="F37" s="470">
        <v>1069</v>
      </c>
      <c r="G37" s="470">
        <v>441</v>
      </c>
      <c r="H37" s="478">
        <v>556</v>
      </c>
      <c r="I37" s="479">
        <v>557211</v>
      </c>
    </row>
    <row r="38" spans="1:9">
      <c r="A38" s="44" t="s">
        <v>16</v>
      </c>
      <c r="B38" s="477">
        <v>1168</v>
      </c>
      <c r="C38" s="470">
        <v>373</v>
      </c>
      <c r="D38" s="470">
        <v>215</v>
      </c>
      <c r="E38" s="470">
        <v>581</v>
      </c>
      <c r="F38" s="470">
        <v>1570</v>
      </c>
      <c r="G38" s="470">
        <v>634</v>
      </c>
      <c r="H38" s="478">
        <v>681</v>
      </c>
      <c r="I38" s="479">
        <v>629977</v>
      </c>
    </row>
    <row r="39" spans="1:9">
      <c r="A39" s="44" t="s">
        <v>17</v>
      </c>
      <c r="B39" s="477">
        <v>2006</v>
      </c>
      <c r="C39" s="470">
        <v>1038</v>
      </c>
      <c r="D39" s="470">
        <v>390</v>
      </c>
      <c r="E39" s="470">
        <v>694</v>
      </c>
      <c r="F39" s="470">
        <v>2016</v>
      </c>
      <c r="G39" s="470">
        <v>443</v>
      </c>
      <c r="H39" s="478">
        <v>1074</v>
      </c>
      <c r="I39" s="479">
        <v>1191511</v>
      </c>
    </row>
    <row r="40" spans="1:9">
      <c r="A40" s="44" t="s">
        <v>18</v>
      </c>
      <c r="B40" s="477">
        <v>335</v>
      </c>
      <c r="C40" s="470">
        <v>45</v>
      </c>
      <c r="D40" s="470">
        <v>46</v>
      </c>
      <c r="E40" s="470">
        <v>230</v>
      </c>
      <c r="F40" s="470">
        <v>623</v>
      </c>
      <c r="G40" s="470">
        <v>55</v>
      </c>
      <c r="H40" s="478">
        <v>165</v>
      </c>
      <c r="I40" s="479">
        <v>178877</v>
      </c>
    </row>
    <row r="41" spans="1:9">
      <c r="A41" s="44" t="s">
        <v>19</v>
      </c>
      <c r="B41" s="477">
        <v>770</v>
      </c>
      <c r="C41" s="470">
        <v>252</v>
      </c>
      <c r="D41" s="470">
        <v>159</v>
      </c>
      <c r="E41" s="470">
        <v>297</v>
      </c>
      <c r="F41" s="470">
        <v>674</v>
      </c>
      <c r="G41" s="470">
        <v>482</v>
      </c>
      <c r="H41" s="478">
        <v>467</v>
      </c>
      <c r="I41" s="479">
        <v>432518</v>
      </c>
    </row>
    <row r="42" spans="1:9">
      <c r="A42" s="44" t="s">
        <v>20</v>
      </c>
      <c r="B42" s="477">
        <v>473</v>
      </c>
      <c r="C42" s="470">
        <v>180</v>
      </c>
      <c r="D42" s="470">
        <v>205</v>
      </c>
      <c r="E42" s="470">
        <v>142</v>
      </c>
      <c r="F42" s="470">
        <v>527</v>
      </c>
      <c r="G42" s="470">
        <v>194</v>
      </c>
      <c r="H42" s="478">
        <v>159</v>
      </c>
      <c r="I42" s="479">
        <v>244259</v>
      </c>
    </row>
    <row r="43" spans="1:9">
      <c r="A43" s="44" t="s">
        <v>21</v>
      </c>
      <c r="B43" s="477">
        <v>648</v>
      </c>
      <c r="C43" s="470">
        <v>174</v>
      </c>
      <c r="D43" s="470">
        <v>78</v>
      </c>
      <c r="E43" s="470">
        <v>214</v>
      </c>
      <c r="F43" s="470">
        <v>961</v>
      </c>
      <c r="G43" s="470">
        <v>192</v>
      </c>
      <c r="H43" s="478">
        <v>416</v>
      </c>
      <c r="I43" s="479">
        <v>409779</v>
      </c>
    </row>
    <row r="44" spans="1:9">
      <c r="A44" s="44" t="s">
        <v>22</v>
      </c>
      <c r="B44" s="477">
        <v>1477</v>
      </c>
      <c r="C44" s="470">
        <v>809</v>
      </c>
      <c r="D44" s="470">
        <v>185</v>
      </c>
      <c r="E44" s="470">
        <v>952</v>
      </c>
      <c r="F44" s="470">
        <v>3198</v>
      </c>
      <c r="G44" s="470">
        <v>665</v>
      </c>
      <c r="H44" s="478">
        <v>886</v>
      </c>
      <c r="I44" s="479">
        <v>890130</v>
      </c>
    </row>
    <row r="45" spans="1:9">
      <c r="A45" s="44" t="s">
        <v>23</v>
      </c>
      <c r="B45" s="477">
        <v>453</v>
      </c>
      <c r="C45" s="470">
        <v>140</v>
      </c>
      <c r="D45" s="470">
        <v>67</v>
      </c>
      <c r="E45" s="470">
        <v>221</v>
      </c>
      <c r="F45" s="470">
        <v>611</v>
      </c>
      <c r="G45" s="470">
        <v>60</v>
      </c>
      <c r="H45" s="478">
        <v>209</v>
      </c>
      <c r="I45" s="479">
        <v>293020</v>
      </c>
    </row>
    <row r="46" spans="1:9">
      <c r="A46" s="43" t="s">
        <v>24</v>
      </c>
      <c r="B46" s="477">
        <v>559</v>
      </c>
      <c r="C46" s="470">
        <v>287</v>
      </c>
      <c r="D46" s="470">
        <v>103</v>
      </c>
      <c r="E46" s="470">
        <v>169</v>
      </c>
      <c r="F46" s="470">
        <v>833</v>
      </c>
      <c r="G46" s="470">
        <v>214</v>
      </c>
      <c r="H46" s="478">
        <v>256</v>
      </c>
      <c r="I46" s="479">
        <v>304279</v>
      </c>
    </row>
    <row r="47" spans="1:9">
      <c r="A47" s="44" t="s">
        <v>25</v>
      </c>
      <c r="B47" s="477">
        <v>1393</v>
      </c>
      <c r="C47" s="470">
        <v>495</v>
      </c>
      <c r="D47" s="470">
        <v>140</v>
      </c>
      <c r="E47" s="470">
        <v>476</v>
      </c>
      <c r="F47" s="470">
        <v>1500</v>
      </c>
      <c r="G47" s="470">
        <v>706</v>
      </c>
      <c r="H47" s="478">
        <v>648</v>
      </c>
      <c r="I47" s="479">
        <v>723472</v>
      </c>
    </row>
    <row r="48" spans="1:9">
      <c r="A48" s="44" t="s">
        <v>26</v>
      </c>
      <c r="B48" s="477">
        <v>564</v>
      </c>
      <c r="C48" s="470">
        <v>243</v>
      </c>
      <c r="D48" s="470">
        <v>84</v>
      </c>
      <c r="E48" s="470">
        <v>195</v>
      </c>
      <c r="F48" s="470">
        <v>688</v>
      </c>
      <c r="G48" s="470">
        <v>459</v>
      </c>
      <c r="H48" s="478">
        <v>304</v>
      </c>
      <c r="I48" s="479">
        <v>312444</v>
      </c>
    </row>
    <row r="49" spans="1:9" ht="9" customHeight="1">
      <c r="I49" s="50"/>
    </row>
    <row r="50" spans="1:9" ht="16.95" customHeight="1">
      <c r="A50" s="577" t="s">
        <v>269</v>
      </c>
      <c r="B50" s="578"/>
      <c r="C50" s="578"/>
      <c r="D50" s="578"/>
      <c r="E50" s="578"/>
      <c r="F50" s="578"/>
      <c r="G50" s="578"/>
      <c r="H50" s="578"/>
      <c r="I50" s="578"/>
    </row>
    <row r="51" spans="1:9">
      <c r="A51" s="51" t="s">
        <v>231</v>
      </c>
      <c r="B51" s="24"/>
      <c r="G51" s="52"/>
      <c r="H51" s="52"/>
      <c r="I51" s="52"/>
    </row>
    <row r="52" spans="1:9" ht="3" customHeight="1">
      <c r="A52" s="53"/>
      <c r="B52" s="23"/>
      <c r="C52" s="54"/>
      <c r="D52" s="54"/>
      <c r="E52" s="54"/>
      <c r="F52" s="54"/>
      <c r="G52" s="52"/>
      <c r="H52" s="52"/>
      <c r="I52" s="52"/>
    </row>
    <row r="53" spans="1:9" ht="15" customHeight="1">
      <c r="A53" s="555" t="s">
        <v>270</v>
      </c>
      <c r="B53" s="555"/>
      <c r="C53" s="555"/>
      <c r="D53" s="555"/>
      <c r="E53" s="555"/>
      <c r="F53" s="555"/>
      <c r="G53" s="555"/>
      <c r="H53" s="555"/>
      <c r="I53" s="555"/>
    </row>
    <row r="54" spans="1:9">
      <c r="A54" s="55" t="s">
        <v>49</v>
      </c>
      <c r="B54" s="56"/>
      <c r="C54" s="57"/>
      <c r="D54" s="57"/>
      <c r="E54" s="57"/>
      <c r="F54" s="57"/>
      <c r="G54" s="57"/>
      <c r="H54" s="57"/>
      <c r="I54" s="57"/>
    </row>
  </sheetData>
  <mergeCells count="14">
    <mergeCell ref="A1:C1"/>
    <mergeCell ref="A3:C3"/>
    <mergeCell ref="A53:I53"/>
    <mergeCell ref="A6:A8"/>
    <mergeCell ref="B6:B8"/>
    <mergeCell ref="C6:H6"/>
    <mergeCell ref="C7:C8"/>
    <mergeCell ref="D7:D8"/>
    <mergeCell ref="E7:H7"/>
    <mergeCell ref="A28:A30"/>
    <mergeCell ref="B28:H28"/>
    <mergeCell ref="I28:I30"/>
    <mergeCell ref="B29:H29"/>
    <mergeCell ref="A50:I50"/>
  </mergeCells>
  <pageMargins left="0.7" right="0.7" top="0.75" bottom="0.75" header="0.3" footer="0.3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C71C7-EF1F-4DD4-8B8C-8EBCE07F43FC}">
  <dimension ref="A1:I41"/>
  <sheetViews>
    <sheetView workbookViewId="0">
      <selection activeCell="A6" sqref="A6:A7"/>
    </sheetView>
  </sheetViews>
  <sheetFormatPr defaultRowHeight="14.4"/>
  <cols>
    <col min="1" max="1" width="33.109375" style="61" customWidth="1"/>
    <col min="2" max="3" width="12.88671875" style="62" customWidth="1"/>
    <col min="4" max="4" width="12.88671875" style="63" customWidth="1"/>
    <col min="5" max="6" width="12.88671875" style="62" customWidth="1"/>
    <col min="7" max="7" width="13.6640625" style="61" customWidth="1"/>
    <col min="8" max="9" width="8.88671875" style="62"/>
  </cols>
  <sheetData>
    <row r="1" spans="1:9" ht="16.8">
      <c r="A1" s="392" t="s">
        <v>253</v>
      </c>
      <c r="B1" s="392"/>
      <c r="C1" s="392"/>
      <c r="D1" s="392"/>
      <c r="E1" s="392"/>
      <c r="F1" s="243"/>
      <c r="G1"/>
      <c r="H1"/>
      <c r="I1"/>
    </row>
    <row r="2" spans="1:9" ht="15.6">
      <c r="A2" s="393" t="s">
        <v>166</v>
      </c>
      <c r="B2" s="392"/>
      <c r="C2" s="394"/>
      <c r="D2" s="395"/>
      <c r="E2" s="394"/>
      <c r="F2" s="58"/>
      <c r="G2" s="26"/>
      <c r="H2" s="58"/>
      <c r="I2" s="58"/>
    </row>
    <row r="3" spans="1:9" ht="16.8">
      <c r="A3" s="583" t="s">
        <v>254</v>
      </c>
      <c r="B3" s="583"/>
      <c r="C3" s="583"/>
      <c r="D3" s="583"/>
      <c r="E3" s="583"/>
      <c r="F3" s="60"/>
      <c r="G3" s="60"/>
      <c r="H3" s="58"/>
      <c r="I3" s="58"/>
    </row>
    <row r="4" spans="1:9" ht="15.6">
      <c r="A4" s="396" t="s">
        <v>167</v>
      </c>
      <c r="B4" s="394"/>
      <c r="C4" s="394"/>
      <c r="D4" s="395"/>
      <c r="E4" s="394"/>
      <c r="F4" s="58"/>
      <c r="G4" s="59"/>
      <c r="H4" s="58"/>
      <c r="I4" s="58"/>
    </row>
    <row r="5" spans="1:9" ht="13.8" customHeight="1" thickBot="1">
      <c r="E5" s="64"/>
    </row>
    <row r="6" spans="1:9" ht="37.200000000000003" customHeight="1">
      <c r="A6" s="584" t="s">
        <v>3</v>
      </c>
      <c r="B6" s="586" t="s">
        <v>216</v>
      </c>
      <c r="C6" s="587"/>
      <c r="D6" s="588"/>
      <c r="E6" s="589" t="s">
        <v>45</v>
      </c>
      <c r="F6" s="590"/>
      <c r="G6" s="590"/>
      <c r="H6" s="65"/>
      <c r="I6" s="65"/>
    </row>
    <row r="7" spans="1:9" ht="39.6" customHeight="1" thickBot="1">
      <c r="A7" s="585"/>
      <c r="B7" s="66" t="s">
        <v>227</v>
      </c>
      <c r="C7" s="66" t="s">
        <v>46</v>
      </c>
      <c r="D7" s="67" t="s">
        <v>47</v>
      </c>
      <c r="E7" s="66" t="s">
        <v>228</v>
      </c>
      <c r="F7" s="66" t="s">
        <v>46</v>
      </c>
      <c r="G7" s="68" t="s">
        <v>47</v>
      </c>
      <c r="H7" s="65"/>
      <c r="I7" s="65"/>
    </row>
    <row r="8" spans="1:9" ht="13.8" customHeight="1">
      <c r="A8" s="268"/>
      <c r="B8" s="69"/>
      <c r="C8" s="69"/>
      <c r="D8" s="70"/>
      <c r="E8" s="69"/>
      <c r="F8" s="69"/>
      <c r="G8" s="71"/>
      <c r="H8" s="65"/>
      <c r="I8" s="65"/>
    </row>
    <row r="9" spans="1:9" ht="15.6">
      <c r="A9" s="42" t="s">
        <v>36</v>
      </c>
      <c r="B9" s="386">
        <v>460</v>
      </c>
      <c r="C9" s="386">
        <v>30751</v>
      </c>
      <c r="D9" s="386">
        <v>52779</v>
      </c>
      <c r="E9" s="387">
        <v>164</v>
      </c>
      <c r="F9" s="387">
        <v>8233</v>
      </c>
      <c r="G9" s="388">
        <v>14366</v>
      </c>
      <c r="H9" s="273"/>
      <c r="I9" s="72"/>
    </row>
    <row r="10" spans="1:9" ht="15.6">
      <c r="A10" s="73" t="s">
        <v>11</v>
      </c>
      <c r="B10" s="389">
        <v>53</v>
      </c>
      <c r="C10" s="389">
        <v>3412</v>
      </c>
      <c r="D10" s="389">
        <v>5144</v>
      </c>
      <c r="E10" s="390">
        <v>17</v>
      </c>
      <c r="F10" s="390">
        <v>713</v>
      </c>
      <c r="G10" s="391">
        <v>1220</v>
      </c>
      <c r="H10" s="273"/>
      <c r="I10" s="72"/>
    </row>
    <row r="11" spans="1:9" ht="15.6">
      <c r="A11" s="74" t="s">
        <v>12</v>
      </c>
      <c r="B11" s="389">
        <v>27</v>
      </c>
      <c r="C11" s="389">
        <v>1532</v>
      </c>
      <c r="D11" s="389">
        <v>2581</v>
      </c>
      <c r="E11" s="390">
        <v>10</v>
      </c>
      <c r="F11" s="390">
        <v>455</v>
      </c>
      <c r="G11" s="391">
        <v>1048</v>
      </c>
      <c r="H11" s="273"/>
      <c r="I11" s="72"/>
    </row>
    <row r="12" spans="1:9" ht="15.6">
      <c r="A12" s="73" t="s">
        <v>13</v>
      </c>
      <c r="B12" s="389">
        <v>30</v>
      </c>
      <c r="C12" s="389">
        <v>2296</v>
      </c>
      <c r="D12" s="389">
        <v>3840</v>
      </c>
      <c r="E12" s="390">
        <v>7</v>
      </c>
      <c r="F12" s="390">
        <v>402</v>
      </c>
      <c r="G12" s="391">
        <v>794</v>
      </c>
      <c r="H12" s="273"/>
      <c r="I12" s="72"/>
    </row>
    <row r="13" spans="1:9" ht="15.6">
      <c r="A13" s="73" t="s">
        <v>14</v>
      </c>
      <c r="B13" s="389">
        <v>14</v>
      </c>
      <c r="C13" s="389">
        <v>1101</v>
      </c>
      <c r="D13" s="389">
        <v>1870</v>
      </c>
      <c r="E13" s="390">
        <v>1</v>
      </c>
      <c r="F13" s="390">
        <v>56</v>
      </c>
      <c r="G13" s="391">
        <v>61</v>
      </c>
      <c r="H13" s="273"/>
      <c r="I13" s="72"/>
    </row>
    <row r="14" spans="1:9" ht="15.6">
      <c r="A14" s="73" t="s">
        <v>15</v>
      </c>
      <c r="B14" s="389">
        <v>28</v>
      </c>
      <c r="C14" s="389">
        <v>1805</v>
      </c>
      <c r="D14" s="389">
        <v>3517</v>
      </c>
      <c r="E14" s="390">
        <v>12</v>
      </c>
      <c r="F14" s="390">
        <v>515</v>
      </c>
      <c r="G14" s="391">
        <v>982</v>
      </c>
      <c r="H14" s="273"/>
      <c r="I14" s="72"/>
    </row>
    <row r="15" spans="1:9" ht="15.6">
      <c r="A15" s="73" t="s">
        <v>16</v>
      </c>
      <c r="B15" s="389">
        <v>37</v>
      </c>
      <c r="C15" s="389">
        <v>3176</v>
      </c>
      <c r="D15" s="389">
        <v>5606</v>
      </c>
      <c r="E15" s="390">
        <v>4</v>
      </c>
      <c r="F15" s="390">
        <v>236</v>
      </c>
      <c r="G15" s="391">
        <v>417</v>
      </c>
      <c r="H15" s="273"/>
      <c r="I15" s="72"/>
    </row>
    <row r="16" spans="1:9" ht="15.6">
      <c r="A16" s="73" t="s">
        <v>17</v>
      </c>
      <c r="B16" s="389">
        <v>56</v>
      </c>
      <c r="C16" s="389">
        <v>5334</v>
      </c>
      <c r="D16" s="389">
        <v>8317</v>
      </c>
      <c r="E16" s="390">
        <v>22</v>
      </c>
      <c r="F16" s="390">
        <v>1098</v>
      </c>
      <c r="G16" s="391">
        <v>1813</v>
      </c>
      <c r="H16" s="273"/>
      <c r="I16" s="72"/>
    </row>
    <row r="17" spans="1:9" ht="15.6">
      <c r="A17" s="73" t="s">
        <v>18</v>
      </c>
      <c r="B17" s="389">
        <v>19</v>
      </c>
      <c r="C17" s="389">
        <v>1117</v>
      </c>
      <c r="D17" s="389">
        <v>1964</v>
      </c>
      <c r="E17" s="390">
        <v>1</v>
      </c>
      <c r="F17" s="390">
        <v>6</v>
      </c>
      <c r="G17" s="391">
        <v>14</v>
      </c>
      <c r="H17" s="273"/>
      <c r="I17" s="72"/>
    </row>
    <row r="18" spans="1:9" ht="15.6">
      <c r="A18" s="73" t="s">
        <v>19</v>
      </c>
      <c r="B18" s="389">
        <v>31</v>
      </c>
      <c r="C18" s="389">
        <v>2026</v>
      </c>
      <c r="D18" s="389">
        <v>3591</v>
      </c>
      <c r="E18" s="390">
        <v>15</v>
      </c>
      <c r="F18" s="390">
        <v>739</v>
      </c>
      <c r="G18" s="391">
        <v>1125</v>
      </c>
      <c r="H18" s="273"/>
      <c r="I18" s="72"/>
    </row>
    <row r="19" spans="1:9" ht="15.6">
      <c r="A19" s="73" t="s">
        <v>20</v>
      </c>
      <c r="B19" s="389">
        <v>14</v>
      </c>
      <c r="C19" s="389">
        <v>450</v>
      </c>
      <c r="D19" s="389">
        <v>793</v>
      </c>
      <c r="E19" s="390">
        <v>10</v>
      </c>
      <c r="F19" s="390">
        <v>439</v>
      </c>
      <c r="G19" s="391">
        <v>871</v>
      </c>
      <c r="H19" s="273"/>
      <c r="I19" s="72"/>
    </row>
    <row r="20" spans="1:9" ht="15.6">
      <c r="A20" s="73" t="s">
        <v>21</v>
      </c>
      <c r="B20" s="389">
        <v>29</v>
      </c>
      <c r="C20" s="389">
        <v>1557</v>
      </c>
      <c r="D20" s="389">
        <v>3016</v>
      </c>
      <c r="E20" s="390">
        <v>7</v>
      </c>
      <c r="F20" s="390">
        <v>304</v>
      </c>
      <c r="G20" s="391">
        <v>444</v>
      </c>
      <c r="H20" s="273"/>
      <c r="I20" s="72"/>
    </row>
    <row r="21" spans="1:9" ht="15.6">
      <c r="A21" s="73" t="s">
        <v>22</v>
      </c>
      <c r="B21" s="389">
        <v>47</v>
      </c>
      <c r="C21" s="389">
        <v>3469</v>
      </c>
      <c r="D21" s="389">
        <v>5487</v>
      </c>
      <c r="E21" s="390">
        <v>24</v>
      </c>
      <c r="F21" s="390">
        <v>1443</v>
      </c>
      <c r="G21" s="391">
        <v>2344</v>
      </c>
      <c r="H21" s="273"/>
      <c r="I21" s="72"/>
    </row>
    <row r="22" spans="1:9" ht="15.6">
      <c r="A22" s="73" t="s">
        <v>23</v>
      </c>
      <c r="B22" s="389">
        <v>21</v>
      </c>
      <c r="C22" s="389">
        <v>1055</v>
      </c>
      <c r="D22" s="389">
        <v>2070</v>
      </c>
      <c r="E22" s="390">
        <v>3</v>
      </c>
      <c r="F22" s="390">
        <v>133</v>
      </c>
      <c r="G22" s="391">
        <v>133</v>
      </c>
      <c r="H22" s="273"/>
      <c r="I22" s="72"/>
    </row>
    <row r="23" spans="1:9" ht="15.6">
      <c r="A23" s="74" t="s">
        <v>24</v>
      </c>
      <c r="B23" s="389">
        <v>19</v>
      </c>
      <c r="C23" s="389">
        <v>779</v>
      </c>
      <c r="D23" s="389">
        <v>1732</v>
      </c>
      <c r="E23" s="390">
        <v>5</v>
      </c>
      <c r="F23" s="390">
        <v>251</v>
      </c>
      <c r="G23" s="391">
        <v>527</v>
      </c>
      <c r="H23" s="273"/>
      <c r="I23" s="72"/>
    </row>
    <row r="24" spans="1:9" ht="15.6">
      <c r="A24" s="73" t="s">
        <v>25</v>
      </c>
      <c r="B24" s="389">
        <v>23</v>
      </c>
      <c r="C24" s="389">
        <v>1078</v>
      </c>
      <c r="D24" s="389">
        <v>2170</v>
      </c>
      <c r="E24" s="390">
        <v>12</v>
      </c>
      <c r="F24" s="390">
        <v>781</v>
      </c>
      <c r="G24" s="391">
        <v>1397</v>
      </c>
      <c r="H24" s="273"/>
      <c r="I24" s="72"/>
    </row>
    <row r="25" spans="1:9" ht="15.6">
      <c r="A25" s="73" t="s">
        <v>26</v>
      </c>
      <c r="B25" s="389">
        <v>12</v>
      </c>
      <c r="C25" s="389">
        <v>564</v>
      </c>
      <c r="D25" s="389">
        <v>1081</v>
      </c>
      <c r="E25" s="390">
        <v>14</v>
      </c>
      <c r="F25" s="390">
        <v>662</v>
      </c>
      <c r="G25" s="391">
        <v>1176</v>
      </c>
      <c r="H25" s="273"/>
      <c r="I25" s="72"/>
    </row>
    <row r="26" spans="1:9" ht="9" customHeight="1">
      <c r="A26" s="75"/>
      <c r="B26" s="76"/>
      <c r="C26" s="76"/>
      <c r="D26" s="76"/>
      <c r="E26" s="76"/>
      <c r="F26" s="76"/>
      <c r="G26" s="76"/>
      <c r="H26" s="76"/>
    </row>
    <row r="27" spans="1:9" ht="13.95" customHeight="1">
      <c r="A27" s="579" t="s">
        <v>235</v>
      </c>
      <c r="B27" s="580"/>
      <c r="C27" s="580"/>
      <c r="D27" s="580"/>
      <c r="E27" s="580"/>
      <c r="F27" s="580"/>
      <c r="G27" s="580"/>
      <c r="H27" s="77"/>
      <c r="I27" s="77"/>
    </row>
    <row r="28" spans="1:9">
      <c r="A28" s="61" t="s">
        <v>48</v>
      </c>
    </row>
    <row r="29" spans="1:9">
      <c r="A29" s="581" t="s">
        <v>280</v>
      </c>
      <c r="B29" s="582"/>
      <c r="C29" s="582"/>
      <c r="D29" s="582"/>
      <c r="E29" s="582"/>
      <c r="F29" s="582"/>
      <c r="G29" s="582"/>
    </row>
    <row r="30" spans="1:9">
      <c r="A30" s="78" t="s">
        <v>49</v>
      </c>
      <c r="B30" s="79"/>
      <c r="C30" s="79"/>
      <c r="D30" s="80"/>
      <c r="E30" s="79"/>
      <c r="F30" s="79"/>
      <c r="G30" s="78"/>
    </row>
    <row r="31" spans="1:9">
      <c r="A31" s="81"/>
    </row>
    <row r="41" spans="8:8">
      <c r="H41" s="61"/>
    </row>
  </sheetData>
  <mergeCells count="6">
    <mergeCell ref="A27:G27"/>
    <mergeCell ref="A29:G29"/>
    <mergeCell ref="A3:E3"/>
    <mergeCell ref="A6:A7"/>
    <mergeCell ref="B6:D6"/>
    <mergeCell ref="E6:G6"/>
  </mergeCells>
  <pageMargins left="0.7" right="0.7" top="0.75" bottom="0.75" header="0.3" footer="0.3"/>
  <pageSetup paperSize="9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E944C-5A41-4045-9FCA-B046BB006CEE}">
  <dimension ref="A1:I31"/>
  <sheetViews>
    <sheetView workbookViewId="0">
      <selection activeCell="A26" sqref="A26"/>
    </sheetView>
  </sheetViews>
  <sheetFormatPr defaultRowHeight="14.4"/>
  <cols>
    <col min="1" max="1" width="23.33203125" style="82" customWidth="1"/>
    <col min="2" max="7" width="11.5546875" style="82" customWidth="1"/>
    <col min="8" max="8" width="11" style="82" customWidth="1"/>
    <col min="9" max="9" width="11" customWidth="1"/>
  </cols>
  <sheetData>
    <row r="1" spans="1:9">
      <c r="A1" s="392" t="s">
        <v>255</v>
      </c>
      <c r="B1" s="89"/>
      <c r="C1" s="89"/>
      <c r="D1" s="89"/>
      <c r="E1" s="89"/>
      <c r="F1" s="89"/>
      <c r="G1" s="89"/>
      <c r="H1" s="243"/>
      <c r="I1" s="243"/>
    </row>
    <row r="2" spans="1:9" ht="15.6">
      <c r="A2" s="397" t="s">
        <v>27</v>
      </c>
      <c r="B2" s="259"/>
      <c r="C2" s="259"/>
      <c r="D2" s="260"/>
      <c r="E2" s="259"/>
      <c r="F2" s="259"/>
      <c r="G2" s="258"/>
      <c r="H2" s="261"/>
      <c r="I2" s="26"/>
    </row>
    <row r="3" spans="1:9">
      <c r="A3" s="60" t="s">
        <v>181</v>
      </c>
      <c r="B3" s="78"/>
      <c r="C3" s="78"/>
      <c r="D3" s="78"/>
      <c r="E3" s="78"/>
      <c r="F3" s="78"/>
      <c r="G3" s="78"/>
      <c r="H3" s="262"/>
    </row>
    <row r="4" spans="1:9">
      <c r="A4" s="398" t="s">
        <v>28</v>
      </c>
      <c r="B4" s="259"/>
      <c r="C4" s="259"/>
      <c r="D4" s="260"/>
      <c r="E4" s="259"/>
      <c r="F4" s="259"/>
      <c r="G4" s="258"/>
      <c r="H4" s="261"/>
    </row>
    <row r="5" spans="1:9" ht="12" customHeight="1" thickBot="1">
      <c r="A5" s="61"/>
      <c r="B5" s="62"/>
      <c r="C5" s="62"/>
      <c r="D5" s="63"/>
      <c r="E5" s="64"/>
      <c r="F5" s="62"/>
      <c r="G5" s="61"/>
    </row>
    <row r="6" spans="1:9" ht="31.5" customHeight="1">
      <c r="A6" s="584" t="s">
        <v>3</v>
      </c>
      <c r="B6" s="591" t="s">
        <v>50</v>
      </c>
      <c r="C6" s="587"/>
      <c r="D6" s="587"/>
      <c r="E6" s="591" t="s">
        <v>51</v>
      </c>
      <c r="F6" s="587"/>
      <c r="G6" s="587"/>
    </row>
    <row r="7" spans="1:9" ht="31.5" customHeight="1" thickBot="1">
      <c r="A7" s="585"/>
      <c r="B7" s="66" t="s">
        <v>229</v>
      </c>
      <c r="C7" s="66" t="s">
        <v>46</v>
      </c>
      <c r="D7" s="83" t="s">
        <v>52</v>
      </c>
      <c r="E7" s="66" t="s">
        <v>230</v>
      </c>
      <c r="F7" s="66" t="s">
        <v>53</v>
      </c>
      <c r="G7" s="84" t="s">
        <v>54</v>
      </c>
    </row>
    <row r="8" spans="1:9" ht="9" customHeight="1">
      <c r="A8" s="85"/>
      <c r="B8" s="69"/>
      <c r="C8" s="69"/>
      <c r="D8" s="86"/>
      <c r="E8" s="69"/>
      <c r="F8" s="87"/>
      <c r="G8" s="88"/>
    </row>
    <row r="9" spans="1:9">
      <c r="A9" s="42" t="s">
        <v>36</v>
      </c>
      <c r="B9" s="386">
        <v>138</v>
      </c>
      <c r="C9" s="386">
        <v>3088</v>
      </c>
      <c r="D9" s="386">
        <v>26954</v>
      </c>
      <c r="E9" s="386">
        <v>40</v>
      </c>
      <c r="F9" s="386">
        <v>716</v>
      </c>
      <c r="G9" s="401">
        <v>8737</v>
      </c>
      <c r="H9" s="50"/>
    </row>
    <row r="10" spans="1:9">
      <c r="A10" s="73" t="s">
        <v>11</v>
      </c>
      <c r="B10" s="389">
        <v>8</v>
      </c>
      <c r="C10" s="389">
        <v>215</v>
      </c>
      <c r="D10" s="389">
        <v>1868</v>
      </c>
      <c r="E10" s="389">
        <v>8</v>
      </c>
      <c r="F10" s="389">
        <v>169</v>
      </c>
      <c r="G10" s="402">
        <v>1763</v>
      </c>
      <c r="H10" s="50"/>
    </row>
    <row r="11" spans="1:9">
      <c r="A11" s="74" t="s">
        <v>12</v>
      </c>
      <c r="B11" s="389">
        <v>4</v>
      </c>
      <c r="C11" s="389">
        <v>120</v>
      </c>
      <c r="D11" s="389">
        <v>999</v>
      </c>
      <c r="E11" s="389">
        <v>7</v>
      </c>
      <c r="F11" s="389">
        <v>113</v>
      </c>
      <c r="G11" s="402">
        <v>1636</v>
      </c>
      <c r="H11" s="50"/>
    </row>
    <row r="12" spans="1:9">
      <c r="A12" s="73" t="s">
        <v>13</v>
      </c>
      <c r="B12" s="389">
        <v>8</v>
      </c>
      <c r="C12" s="389">
        <v>143</v>
      </c>
      <c r="D12" s="389">
        <v>1557</v>
      </c>
      <c r="E12" s="389">
        <v>6</v>
      </c>
      <c r="F12" s="389">
        <v>121</v>
      </c>
      <c r="G12" s="402">
        <v>1380</v>
      </c>
      <c r="H12" s="50"/>
    </row>
    <row r="13" spans="1:9">
      <c r="A13" s="73" t="s">
        <v>14</v>
      </c>
      <c r="B13" s="389">
        <v>4</v>
      </c>
      <c r="C13" s="389">
        <v>62</v>
      </c>
      <c r="D13" s="389">
        <v>624</v>
      </c>
      <c r="E13" s="389">
        <v>1</v>
      </c>
      <c r="F13" s="389">
        <v>18</v>
      </c>
      <c r="G13" s="402">
        <v>231</v>
      </c>
      <c r="H13" s="50"/>
    </row>
    <row r="14" spans="1:9">
      <c r="A14" s="73" t="s">
        <v>15</v>
      </c>
      <c r="B14" s="389">
        <v>6</v>
      </c>
      <c r="C14" s="389">
        <v>132</v>
      </c>
      <c r="D14" s="389">
        <v>1249</v>
      </c>
      <c r="E14" s="389">
        <v>1</v>
      </c>
      <c r="F14" s="389">
        <v>16</v>
      </c>
      <c r="G14" s="402">
        <v>388</v>
      </c>
      <c r="H14" s="50"/>
    </row>
    <row r="15" spans="1:9">
      <c r="A15" s="73" t="s">
        <v>16</v>
      </c>
      <c r="B15" s="389">
        <v>11</v>
      </c>
      <c r="C15" s="389">
        <v>304</v>
      </c>
      <c r="D15" s="389">
        <v>2641</v>
      </c>
      <c r="E15" s="389">
        <v>3</v>
      </c>
      <c r="F15" s="389">
        <v>66</v>
      </c>
      <c r="G15" s="402">
        <v>896</v>
      </c>
      <c r="H15" s="50"/>
    </row>
    <row r="16" spans="1:9">
      <c r="A16" s="73" t="s">
        <v>17</v>
      </c>
      <c r="B16" s="389">
        <v>20</v>
      </c>
      <c r="C16" s="389">
        <v>548</v>
      </c>
      <c r="D16" s="389">
        <v>4104</v>
      </c>
      <c r="E16" s="389">
        <v>1</v>
      </c>
      <c r="F16" s="389">
        <v>6</v>
      </c>
      <c r="G16" s="402">
        <v>132</v>
      </c>
      <c r="H16" s="50"/>
    </row>
    <row r="17" spans="1:8">
      <c r="A17" s="73" t="s">
        <v>18</v>
      </c>
      <c r="B17" s="389">
        <v>5</v>
      </c>
      <c r="C17" s="389">
        <v>94</v>
      </c>
      <c r="D17" s="389">
        <v>957</v>
      </c>
      <c r="E17" s="399" t="s">
        <v>57</v>
      </c>
      <c r="F17" s="400" t="s">
        <v>57</v>
      </c>
      <c r="G17" s="400" t="s">
        <v>57</v>
      </c>
      <c r="H17" s="50"/>
    </row>
    <row r="18" spans="1:8">
      <c r="A18" s="73" t="s">
        <v>19</v>
      </c>
      <c r="B18" s="389">
        <v>13</v>
      </c>
      <c r="C18" s="389">
        <v>290</v>
      </c>
      <c r="D18" s="389">
        <v>1909</v>
      </c>
      <c r="E18" s="399" t="s">
        <v>57</v>
      </c>
      <c r="F18" s="400" t="s">
        <v>57</v>
      </c>
      <c r="G18" s="400" t="s">
        <v>57</v>
      </c>
      <c r="H18" s="50"/>
    </row>
    <row r="19" spans="1:8">
      <c r="A19" s="73" t="s">
        <v>20</v>
      </c>
      <c r="B19" s="389">
        <v>5</v>
      </c>
      <c r="C19" s="389">
        <v>116</v>
      </c>
      <c r="D19" s="389">
        <v>1247</v>
      </c>
      <c r="E19" s="389">
        <v>4</v>
      </c>
      <c r="F19" s="389">
        <v>28</v>
      </c>
      <c r="G19" s="402">
        <v>204</v>
      </c>
      <c r="H19" s="50"/>
    </row>
    <row r="20" spans="1:8">
      <c r="A20" s="73" t="s">
        <v>21</v>
      </c>
      <c r="B20" s="389">
        <v>14</v>
      </c>
      <c r="C20" s="389">
        <v>281</v>
      </c>
      <c r="D20" s="389">
        <v>2941</v>
      </c>
      <c r="E20" s="389">
        <v>1</v>
      </c>
      <c r="F20" s="389">
        <v>9</v>
      </c>
      <c r="G20" s="402">
        <v>81</v>
      </c>
      <c r="H20" s="50"/>
    </row>
    <row r="21" spans="1:8">
      <c r="A21" s="73" t="s">
        <v>22</v>
      </c>
      <c r="B21" s="389">
        <v>12</v>
      </c>
      <c r="C21" s="389">
        <v>277</v>
      </c>
      <c r="D21" s="389">
        <v>2565</v>
      </c>
      <c r="E21" s="399" t="s">
        <v>57</v>
      </c>
      <c r="F21" s="400" t="s">
        <v>57</v>
      </c>
      <c r="G21" s="400" t="s">
        <v>57</v>
      </c>
      <c r="H21" s="50"/>
    </row>
    <row r="22" spans="1:8">
      <c r="A22" s="73" t="s">
        <v>23</v>
      </c>
      <c r="B22" s="389">
        <v>11</v>
      </c>
      <c r="C22" s="389">
        <v>202</v>
      </c>
      <c r="D22" s="389">
        <v>1600</v>
      </c>
      <c r="E22" s="399" t="s">
        <v>57</v>
      </c>
      <c r="F22" s="400" t="s">
        <v>57</v>
      </c>
      <c r="G22" s="400" t="s">
        <v>57</v>
      </c>
      <c r="H22" s="50"/>
    </row>
    <row r="23" spans="1:8">
      <c r="A23" s="74" t="s">
        <v>24</v>
      </c>
      <c r="B23" s="389">
        <v>4</v>
      </c>
      <c r="C23" s="389">
        <v>74</v>
      </c>
      <c r="D23" s="389">
        <v>759</v>
      </c>
      <c r="E23" s="389">
        <v>2</v>
      </c>
      <c r="F23" s="389">
        <v>24</v>
      </c>
      <c r="G23" s="402">
        <v>323</v>
      </c>
      <c r="H23" s="50"/>
    </row>
    <row r="24" spans="1:8">
      <c r="A24" s="73" t="s">
        <v>25</v>
      </c>
      <c r="B24" s="389">
        <v>7</v>
      </c>
      <c r="C24" s="389">
        <v>99</v>
      </c>
      <c r="D24" s="389">
        <v>831</v>
      </c>
      <c r="E24" s="389">
        <v>6</v>
      </c>
      <c r="F24" s="389">
        <v>146</v>
      </c>
      <c r="G24" s="402">
        <v>1703</v>
      </c>
      <c r="H24" s="50"/>
    </row>
    <row r="25" spans="1:8">
      <c r="A25" s="73" t="s">
        <v>26</v>
      </c>
      <c r="B25" s="389">
        <v>6</v>
      </c>
      <c r="C25" s="389">
        <v>131</v>
      </c>
      <c r="D25" s="389">
        <v>1103</v>
      </c>
      <c r="E25" s="399" t="s">
        <v>57</v>
      </c>
      <c r="F25" s="400" t="s">
        <v>57</v>
      </c>
      <c r="G25" s="400" t="s">
        <v>57</v>
      </c>
      <c r="H25" s="50"/>
    </row>
    <row r="26" spans="1:8" ht="13.8" customHeight="1">
      <c r="A26" s="75"/>
      <c r="B26" s="62"/>
      <c r="C26" s="62"/>
      <c r="D26" s="62"/>
      <c r="E26" s="62"/>
      <c r="F26" s="62"/>
      <c r="G26" s="62"/>
      <c r="H26" s="62"/>
    </row>
    <row r="27" spans="1:8">
      <c r="A27" s="593" t="s">
        <v>237</v>
      </c>
      <c r="B27" s="593"/>
      <c r="C27" s="593"/>
      <c r="D27" s="593"/>
      <c r="E27" s="90"/>
      <c r="F27" s="90"/>
      <c r="G27" s="89"/>
    </row>
    <row r="28" spans="1:8">
      <c r="A28" s="89" t="s">
        <v>55</v>
      </c>
      <c r="B28" s="62"/>
      <c r="C28" s="62"/>
      <c r="D28" s="63"/>
      <c r="E28" s="62"/>
      <c r="F28" s="62"/>
      <c r="G28" s="61"/>
    </row>
    <row r="29" spans="1:8">
      <c r="A29" s="592" t="s">
        <v>236</v>
      </c>
      <c r="B29" s="592"/>
      <c r="C29" s="592"/>
      <c r="D29" s="592"/>
      <c r="E29" s="62"/>
      <c r="F29" s="62"/>
      <c r="G29" s="61"/>
    </row>
    <row r="30" spans="1:8">
      <c r="A30" s="78" t="s">
        <v>56</v>
      </c>
      <c r="B30" s="62"/>
      <c r="C30" s="62"/>
      <c r="D30" s="63"/>
      <c r="E30" s="62"/>
      <c r="F30" s="62"/>
      <c r="G30" s="61"/>
    </row>
    <row r="31" spans="1:8">
      <c r="A31" s="61"/>
    </row>
  </sheetData>
  <mergeCells count="5">
    <mergeCell ref="A6:A7"/>
    <mergeCell ref="B6:D6"/>
    <mergeCell ref="E6:G6"/>
    <mergeCell ref="A29:D29"/>
    <mergeCell ref="A27:D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CCFD5-62BF-4434-8CC5-45250AF84CD4}">
  <dimension ref="A1:H378"/>
  <sheetViews>
    <sheetView workbookViewId="0">
      <selection activeCell="E15" sqref="E15"/>
    </sheetView>
  </sheetViews>
  <sheetFormatPr defaultRowHeight="14.4"/>
  <cols>
    <col min="1" max="1" width="21.109375" style="24" customWidth="1"/>
    <col min="2" max="2" width="11.6640625" style="51" customWidth="1"/>
    <col min="3" max="3" width="11.6640625" style="110" customWidth="1"/>
    <col min="4" max="4" width="11.6640625" style="51" customWidth="1"/>
    <col min="5" max="5" width="12.33203125" style="51" customWidth="1"/>
    <col min="6" max="6" width="11.6640625" style="51" customWidth="1"/>
    <col min="7" max="7" width="12.6640625" style="24" customWidth="1"/>
    <col min="8" max="8" width="9.109375" style="51"/>
    <col min="9" max="9" width="16.5546875" customWidth="1"/>
    <col min="10" max="10" width="11.88671875" customWidth="1"/>
    <col min="11" max="11" width="11.44140625" customWidth="1"/>
    <col min="12" max="12" width="14.109375" customWidth="1"/>
    <col min="13" max="14" width="12.44140625" customWidth="1"/>
    <col min="15" max="15" width="15.33203125" customWidth="1"/>
  </cols>
  <sheetData>
    <row r="1" spans="1:7">
      <c r="A1" s="111" t="s">
        <v>262</v>
      </c>
      <c r="B1" s="131"/>
      <c r="C1" s="131"/>
      <c r="D1" s="131"/>
      <c r="E1" s="131"/>
      <c r="F1" s="91"/>
      <c r="G1" s="336"/>
    </row>
    <row r="2" spans="1:7">
      <c r="A2" s="424" t="s">
        <v>263</v>
      </c>
      <c r="B2" s="94"/>
      <c r="C2" s="94"/>
      <c r="D2" s="94"/>
      <c r="E2" s="94"/>
      <c r="F2" s="92"/>
      <c r="G2" s="336"/>
    </row>
    <row r="3" spans="1:7">
      <c r="A3" s="405" t="s">
        <v>264</v>
      </c>
      <c r="B3" s="185"/>
      <c r="C3" s="185"/>
      <c r="D3" s="185"/>
      <c r="E3" s="185"/>
      <c r="F3" s="91"/>
      <c r="G3" s="336"/>
    </row>
    <row r="4" spans="1:7">
      <c r="A4" s="425" t="s">
        <v>2</v>
      </c>
      <c r="B4" s="109"/>
      <c r="C4" s="109"/>
      <c r="D4" s="94"/>
      <c r="E4" s="94"/>
      <c r="F4" s="92"/>
      <c r="G4" s="92"/>
    </row>
    <row r="5" spans="1:7" ht="14.4" customHeight="1" thickBot="1">
      <c r="A5" s="93"/>
      <c r="B5" s="94"/>
      <c r="C5" s="94"/>
      <c r="D5" s="94"/>
      <c r="E5" s="94"/>
      <c r="F5" s="94"/>
      <c r="G5" s="94"/>
    </row>
    <row r="6" spans="1:7" ht="101.4" customHeight="1">
      <c r="A6" s="597" t="s">
        <v>58</v>
      </c>
      <c r="B6" s="599" t="s">
        <v>59</v>
      </c>
      <c r="C6" s="600"/>
      <c r="D6" s="601" t="s">
        <v>60</v>
      </c>
      <c r="E6" s="600"/>
      <c r="F6" s="601" t="s">
        <v>220</v>
      </c>
      <c r="G6" s="602"/>
    </row>
    <row r="7" spans="1:7" ht="49.2" customHeight="1" thickBot="1">
      <c r="A7" s="598"/>
      <c r="B7" s="95" t="s">
        <v>61</v>
      </c>
      <c r="C7" s="96" t="s">
        <v>62</v>
      </c>
      <c r="D7" s="97" t="s">
        <v>61</v>
      </c>
      <c r="E7" s="97" t="s">
        <v>62</v>
      </c>
      <c r="F7" s="98" t="s">
        <v>61</v>
      </c>
      <c r="G7" s="96" t="s">
        <v>46</v>
      </c>
    </row>
    <row r="8" spans="1:7" ht="9" customHeight="1">
      <c r="A8" s="99"/>
      <c r="B8" s="100"/>
      <c r="C8" s="101"/>
      <c r="D8" s="101"/>
      <c r="E8" s="102"/>
      <c r="F8" s="103"/>
      <c r="G8" s="101"/>
    </row>
    <row r="9" spans="1:7">
      <c r="A9" s="42" t="s">
        <v>36</v>
      </c>
      <c r="B9" s="427">
        <v>62</v>
      </c>
      <c r="C9" s="386">
        <v>17228</v>
      </c>
      <c r="D9" s="428">
        <v>34</v>
      </c>
      <c r="E9" s="386">
        <v>1729</v>
      </c>
      <c r="F9" s="428">
        <v>54</v>
      </c>
      <c r="G9" s="429">
        <v>2500</v>
      </c>
    </row>
    <row r="10" spans="1:7">
      <c r="A10" s="104" t="s">
        <v>11</v>
      </c>
      <c r="B10" s="426">
        <v>7</v>
      </c>
      <c r="C10" s="430">
        <v>1363</v>
      </c>
      <c r="D10" s="431">
        <v>4</v>
      </c>
      <c r="E10" s="389">
        <v>158</v>
      </c>
      <c r="F10" s="431">
        <v>4</v>
      </c>
      <c r="G10" s="426">
        <v>280</v>
      </c>
    </row>
    <row r="11" spans="1:7">
      <c r="A11" s="105" t="s">
        <v>12</v>
      </c>
      <c r="B11" s="426">
        <v>3</v>
      </c>
      <c r="C11" s="430">
        <v>609</v>
      </c>
      <c r="D11" s="431">
        <v>2</v>
      </c>
      <c r="E11" s="389">
        <v>162</v>
      </c>
      <c r="F11" s="432" t="s">
        <v>57</v>
      </c>
      <c r="G11" s="433" t="s">
        <v>57</v>
      </c>
    </row>
    <row r="12" spans="1:7">
      <c r="A12" s="104" t="s">
        <v>13</v>
      </c>
      <c r="B12" s="426">
        <v>3</v>
      </c>
      <c r="C12" s="434">
        <v>987</v>
      </c>
      <c r="D12" s="432" t="s">
        <v>57</v>
      </c>
      <c r="E12" s="435" t="s">
        <v>57</v>
      </c>
      <c r="F12" s="431">
        <v>1</v>
      </c>
      <c r="G12" s="426">
        <v>25</v>
      </c>
    </row>
    <row r="13" spans="1:7">
      <c r="A13" s="104" t="s">
        <v>14</v>
      </c>
      <c r="B13" s="426">
        <v>3</v>
      </c>
      <c r="C13" s="430">
        <v>884</v>
      </c>
      <c r="D13" s="431">
        <v>1</v>
      </c>
      <c r="E13" s="389">
        <v>45</v>
      </c>
      <c r="F13" s="431">
        <v>1</v>
      </c>
      <c r="G13" s="426">
        <v>274</v>
      </c>
    </row>
    <row r="14" spans="1:7">
      <c r="A14" s="104" t="s">
        <v>15</v>
      </c>
      <c r="B14" s="426">
        <v>6</v>
      </c>
      <c r="C14" s="430">
        <v>1233</v>
      </c>
      <c r="D14" s="431">
        <v>2</v>
      </c>
      <c r="E14" s="389">
        <v>106</v>
      </c>
      <c r="F14" s="431">
        <v>4</v>
      </c>
      <c r="G14" s="426">
        <v>223</v>
      </c>
    </row>
    <row r="15" spans="1:7">
      <c r="A15" s="104" t="s">
        <v>16</v>
      </c>
      <c r="B15" s="426">
        <v>2</v>
      </c>
      <c r="C15" s="430">
        <v>928</v>
      </c>
      <c r="D15" s="432" t="s">
        <v>57</v>
      </c>
      <c r="E15" s="389" t="s">
        <v>57</v>
      </c>
      <c r="F15" s="431">
        <v>2</v>
      </c>
      <c r="G15" s="426">
        <v>82</v>
      </c>
    </row>
    <row r="16" spans="1:7">
      <c r="A16" s="104" t="s">
        <v>17</v>
      </c>
      <c r="B16" s="426">
        <v>10</v>
      </c>
      <c r="C16" s="430">
        <v>2723</v>
      </c>
      <c r="D16" s="431">
        <v>3</v>
      </c>
      <c r="E16" s="389">
        <v>47</v>
      </c>
      <c r="F16" s="431">
        <v>12</v>
      </c>
      <c r="G16" s="426">
        <v>410</v>
      </c>
    </row>
    <row r="17" spans="1:8">
      <c r="A17" s="104" t="s">
        <v>18</v>
      </c>
      <c r="B17" s="426">
        <v>3</v>
      </c>
      <c r="C17" s="430">
        <v>813</v>
      </c>
      <c r="D17" s="431">
        <v>2</v>
      </c>
      <c r="E17" s="389">
        <v>151</v>
      </c>
      <c r="F17" s="431">
        <v>2</v>
      </c>
      <c r="G17" s="426">
        <v>94</v>
      </c>
    </row>
    <row r="18" spans="1:8">
      <c r="A18" s="104" t="s">
        <v>19</v>
      </c>
      <c r="B18" s="426">
        <v>2</v>
      </c>
      <c r="C18" s="430">
        <v>680</v>
      </c>
      <c r="D18" s="431">
        <v>2</v>
      </c>
      <c r="E18" s="389">
        <v>76</v>
      </c>
      <c r="F18" s="432" t="s">
        <v>57</v>
      </c>
      <c r="G18" s="433" t="s">
        <v>57</v>
      </c>
    </row>
    <row r="19" spans="1:8">
      <c r="A19" s="104" t="s">
        <v>20</v>
      </c>
      <c r="B19" s="426">
        <v>2</v>
      </c>
      <c r="C19" s="430">
        <v>1017</v>
      </c>
      <c r="D19" s="431">
        <v>1</v>
      </c>
      <c r="E19" s="389">
        <v>37</v>
      </c>
      <c r="F19" s="431">
        <v>2</v>
      </c>
      <c r="G19" s="426">
        <v>57</v>
      </c>
    </row>
    <row r="20" spans="1:8">
      <c r="A20" s="104" t="s">
        <v>21</v>
      </c>
      <c r="B20" s="426">
        <v>5</v>
      </c>
      <c r="C20" s="430">
        <v>1241</v>
      </c>
      <c r="D20" s="431">
        <v>5</v>
      </c>
      <c r="E20" s="389">
        <v>200</v>
      </c>
      <c r="F20" s="431">
        <v>5</v>
      </c>
      <c r="G20" s="426">
        <v>289</v>
      </c>
    </row>
    <row r="21" spans="1:8">
      <c r="A21" s="104" t="s">
        <v>22</v>
      </c>
      <c r="B21" s="426">
        <v>7</v>
      </c>
      <c r="C21" s="430">
        <v>1878</v>
      </c>
      <c r="D21" s="431">
        <v>6</v>
      </c>
      <c r="E21" s="389">
        <v>432</v>
      </c>
      <c r="F21" s="431">
        <v>7</v>
      </c>
      <c r="G21" s="426">
        <v>225</v>
      </c>
    </row>
    <row r="22" spans="1:8">
      <c r="A22" s="104" t="s">
        <v>23</v>
      </c>
      <c r="B22" s="426">
        <v>1</v>
      </c>
      <c r="C22" s="434">
        <v>706</v>
      </c>
      <c r="D22" s="432" t="s">
        <v>57</v>
      </c>
      <c r="E22" s="435" t="s">
        <v>57</v>
      </c>
      <c r="F22" s="431">
        <v>3</v>
      </c>
      <c r="G22" s="426">
        <v>67</v>
      </c>
    </row>
    <row r="23" spans="1:8">
      <c r="A23" s="105" t="s">
        <v>24</v>
      </c>
      <c r="B23" s="426">
        <v>3</v>
      </c>
      <c r="C23" s="430">
        <v>643</v>
      </c>
      <c r="D23" s="431">
        <v>3</v>
      </c>
      <c r="E23" s="389">
        <v>80</v>
      </c>
      <c r="F23" s="431">
        <v>3</v>
      </c>
      <c r="G23" s="426">
        <v>111</v>
      </c>
    </row>
    <row r="24" spans="1:8">
      <c r="A24" s="104" t="s">
        <v>25</v>
      </c>
      <c r="B24" s="426">
        <v>3</v>
      </c>
      <c r="C24" s="430">
        <v>1374</v>
      </c>
      <c r="D24" s="426">
        <v>1</v>
      </c>
      <c r="E24" s="389">
        <v>119</v>
      </c>
      <c r="F24" s="426">
        <v>2</v>
      </c>
      <c r="G24" s="426">
        <v>90</v>
      </c>
    </row>
    <row r="25" spans="1:8">
      <c r="A25" s="104" t="s">
        <v>26</v>
      </c>
      <c r="B25" s="426">
        <v>2</v>
      </c>
      <c r="C25" s="430">
        <v>149</v>
      </c>
      <c r="D25" s="426">
        <v>2</v>
      </c>
      <c r="E25" s="389">
        <v>116</v>
      </c>
      <c r="F25" s="426">
        <v>6</v>
      </c>
      <c r="G25" s="426">
        <v>273</v>
      </c>
    </row>
    <row r="26" spans="1:8" s="336" customFormat="1" ht="9" customHeight="1">
      <c r="A26" s="342"/>
      <c r="B26" s="343"/>
      <c r="C26" s="343"/>
      <c r="D26" s="343"/>
      <c r="E26" s="343"/>
      <c r="F26" s="343"/>
      <c r="G26" s="343"/>
      <c r="H26" s="51"/>
    </row>
    <row r="27" spans="1:8">
      <c r="A27" s="106" t="s">
        <v>218</v>
      </c>
      <c r="B27" s="106"/>
      <c r="C27" s="336"/>
      <c r="D27" s="336"/>
      <c r="E27" s="336"/>
      <c r="F27" s="336"/>
      <c r="G27" s="336"/>
    </row>
    <row r="28" spans="1:8" ht="14.4" customHeight="1">
      <c r="A28" s="594" t="s">
        <v>231</v>
      </c>
      <c r="B28" s="594"/>
      <c r="C28" s="594"/>
      <c r="D28" s="594"/>
      <c r="E28" s="594"/>
      <c r="F28" s="594"/>
      <c r="G28" s="594"/>
    </row>
    <row r="29" spans="1:8">
      <c r="A29" s="595" t="s">
        <v>219</v>
      </c>
      <c r="B29" s="595"/>
      <c r="C29" s="595"/>
      <c r="D29" s="595"/>
      <c r="E29" s="595"/>
      <c r="F29" s="108"/>
      <c r="G29" s="108"/>
    </row>
    <row r="30" spans="1:8" ht="14.4" customHeight="1">
      <c r="A30" s="596" t="s">
        <v>232</v>
      </c>
      <c r="B30" s="596"/>
      <c r="C30" s="596"/>
      <c r="D30" s="596"/>
      <c r="E30" s="596"/>
      <c r="F30" s="596"/>
      <c r="G30" s="596"/>
    </row>
    <row r="31" spans="1:8">
      <c r="C31" s="24"/>
    </row>
    <row r="32" spans="1:8">
      <c r="C32" s="24"/>
    </row>
    <row r="33" spans="3:3">
      <c r="C33" s="24"/>
    </row>
    <row r="34" spans="3:3">
      <c r="C34" s="24"/>
    </row>
    <row r="35" spans="3:3">
      <c r="C35" s="24"/>
    </row>
    <row r="36" spans="3:3">
      <c r="C36" s="24"/>
    </row>
    <row r="37" spans="3:3">
      <c r="C37" s="24"/>
    </row>
    <row r="38" spans="3:3">
      <c r="C38" s="24"/>
    </row>
    <row r="39" spans="3:3">
      <c r="C39" s="24"/>
    </row>
    <row r="40" spans="3:3">
      <c r="C40" s="24"/>
    </row>
    <row r="41" spans="3:3">
      <c r="C41" s="24"/>
    </row>
    <row r="42" spans="3:3">
      <c r="C42" s="24"/>
    </row>
    <row r="43" spans="3:3">
      <c r="C43" s="24"/>
    </row>
    <row r="44" spans="3:3">
      <c r="C44" s="24"/>
    </row>
    <row r="45" spans="3:3">
      <c r="C45" s="24"/>
    </row>
    <row r="46" spans="3:3">
      <c r="C46" s="24"/>
    </row>
    <row r="47" spans="3:3">
      <c r="C47" s="24"/>
    </row>
    <row r="48" spans="3:3">
      <c r="C48" s="24"/>
    </row>
    <row r="49" spans="3:3">
      <c r="C49" s="24"/>
    </row>
    <row r="50" spans="3:3">
      <c r="C50" s="24"/>
    </row>
    <row r="51" spans="3:3">
      <c r="C51" s="24"/>
    </row>
    <row r="52" spans="3:3">
      <c r="C52" s="24"/>
    </row>
    <row r="53" spans="3:3">
      <c r="C53" s="24"/>
    </row>
    <row r="54" spans="3:3">
      <c r="C54" s="24"/>
    </row>
    <row r="55" spans="3:3">
      <c r="C55" s="24"/>
    </row>
    <row r="56" spans="3:3">
      <c r="C56" s="24"/>
    </row>
    <row r="57" spans="3:3">
      <c r="C57" s="24"/>
    </row>
    <row r="58" spans="3:3">
      <c r="C58" s="24"/>
    </row>
    <row r="59" spans="3:3">
      <c r="C59" s="24"/>
    </row>
    <row r="60" spans="3:3">
      <c r="C60" s="24"/>
    </row>
    <row r="61" spans="3:3">
      <c r="C61" s="24"/>
    </row>
    <row r="62" spans="3:3">
      <c r="C62" s="24"/>
    </row>
    <row r="63" spans="3:3">
      <c r="C63" s="24"/>
    </row>
    <row r="64" spans="3:3">
      <c r="C64" s="24"/>
    </row>
    <row r="65" spans="3:3">
      <c r="C65" s="24"/>
    </row>
    <row r="66" spans="3:3">
      <c r="C66" s="24"/>
    </row>
    <row r="67" spans="3:3">
      <c r="C67" s="24"/>
    </row>
    <row r="68" spans="3:3">
      <c r="C68" s="24"/>
    </row>
    <row r="69" spans="3:3">
      <c r="C69" s="24"/>
    </row>
    <row r="70" spans="3:3">
      <c r="C70" s="24"/>
    </row>
    <row r="71" spans="3:3">
      <c r="C71" s="24"/>
    </row>
    <row r="72" spans="3:3">
      <c r="C72" s="24"/>
    </row>
    <row r="73" spans="3:3">
      <c r="C73" s="24"/>
    </row>
    <row r="74" spans="3:3">
      <c r="C74" s="24"/>
    </row>
    <row r="75" spans="3:3">
      <c r="C75" s="24"/>
    </row>
    <row r="76" spans="3:3">
      <c r="C76" s="24"/>
    </row>
    <row r="77" spans="3:3">
      <c r="C77" s="24"/>
    </row>
    <row r="78" spans="3:3">
      <c r="C78" s="24"/>
    </row>
    <row r="79" spans="3:3">
      <c r="C79" s="24"/>
    </row>
    <row r="80" spans="3:3">
      <c r="C80" s="24"/>
    </row>
    <row r="81" spans="3:3">
      <c r="C81" s="24"/>
    </row>
    <row r="82" spans="3:3">
      <c r="C82" s="24"/>
    </row>
    <row r="83" spans="3:3">
      <c r="C83" s="24"/>
    </row>
    <row r="84" spans="3:3">
      <c r="C84" s="24"/>
    </row>
    <row r="85" spans="3:3">
      <c r="C85" s="24"/>
    </row>
    <row r="86" spans="3:3">
      <c r="C86" s="24"/>
    </row>
    <row r="87" spans="3:3">
      <c r="C87" s="24"/>
    </row>
    <row r="88" spans="3:3">
      <c r="C88" s="24"/>
    </row>
    <row r="89" spans="3:3">
      <c r="C89" s="24"/>
    </row>
    <row r="90" spans="3:3">
      <c r="C90" s="24"/>
    </row>
    <row r="91" spans="3:3">
      <c r="C91" s="24"/>
    </row>
    <row r="92" spans="3:3">
      <c r="C92" s="24"/>
    </row>
    <row r="93" spans="3:3">
      <c r="C93" s="24"/>
    </row>
    <row r="94" spans="3:3">
      <c r="C94" s="24"/>
    </row>
    <row r="95" spans="3:3">
      <c r="C95" s="24"/>
    </row>
    <row r="96" spans="3:3">
      <c r="C96" s="24"/>
    </row>
    <row r="97" spans="3:3">
      <c r="C97" s="24"/>
    </row>
    <row r="98" spans="3:3">
      <c r="C98" s="24"/>
    </row>
    <row r="99" spans="3:3">
      <c r="C99" s="24"/>
    </row>
    <row r="100" spans="3:3">
      <c r="C100" s="24"/>
    </row>
    <row r="101" spans="3:3">
      <c r="C101" s="24"/>
    </row>
    <row r="102" spans="3:3">
      <c r="C102" s="24"/>
    </row>
    <row r="103" spans="3:3">
      <c r="C103" s="24"/>
    </row>
    <row r="104" spans="3:3">
      <c r="C104" s="24"/>
    </row>
    <row r="105" spans="3:3">
      <c r="C105" s="24"/>
    </row>
    <row r="106" spans="3:3">
      <c r="C106" s="24"/>
    </row>
    <row r="107" spans="3:3">
      <c r="C107" s="24"/>
    </row>
    <row r="108" spans="3:3">
      <c r="C108" s="24"/>
    </row>
    <row r="109" spans="3:3">
      <c r="C109" s="24"/>
    </row>
    <row r="110" spans="3:3">
      <c r="C110" s="24"/>
    </row>
    <row r="111" spans="3:3">
      <c r="C111" s="24"/>
    </row>
    <row r="112" spans="3:3">
      <c r="C112" s="24"/>
    </row>
    <row r="113" spans="3:3">
      <c r="C113" s="24"/>
    </row>
    <row r="114" spans="3:3">
      <c r="C114" s="24"/>
    </row>
    <row r="115" spans="3:3">
      <c r="C115" s="24"/>
    </row>
    <row r="116" spans="3:3">
      <c r="C116" s="24"/>
    </row>
    <row r="117" spans="3:3">
      <c r="C117" s="24"/>
    </row>
    <row r="118" spans="3:3">
      <c r="C118" s="24"/>
    </row>
    <row r="119" spans="3:3">
      <c r="C119" s="24"/>
    </row>
    <row r="120" spans="3:3">
      <c r="C120" s="24"/>
    </row>
    <row r="121" spans="3:3">
      <c r="C121" s="24"/>
    </row>
    <row r="122" spans="3:3">
      <c r="C122" s="24"/>
    </row>
    <row r="123" spans="3:3">
      <c r="C123" s="24"/>
    </row>
    <row r="124" spans="3:3">
      <c r="C124" s="24"/>
    </row>
    <row r="125" spans="3:3">
      <c r="C125" s="24"/>
    </row>
    <row r="126" spans="3:3">
      <c r="C126" s="24"/>
    </row>
    <row r="127" spans="3:3">
      <c r="C127" s="24"/>
    </row>
    <row r="128" spans="3:3">
      <c r="C128" s="24"/>
    </row>
    <row r="129" spans="3:3">
      <c r="C129" s="24"/>
    </row>
    <row r="130" spans="3:3">
      <c r="C130" s="24"/>
    </row>
    <row r="131" spans="3:3">
      <c r="C131" s="24"/>
    </row>
    <row r="132" spans="3:3">
      <c r="C132" s="24"/>
    </row>
    <row r="133" spans="3:3">
      <c r="C133" s="24"/>
    </row>
    <row r="134" spans="3:3">
      <c r="C134" s="24"/>
    </row>
    <row r="135" spans="3:3">
      <c r="C135" s="24"/>
    </row>
    <row r="136" spans="3:3">
      <c r="C136" s="24"/>
    </row>
    <row r="137" spans="3:3">
      <c r="C137" s="24"/>
    </row>
    <row r="138" spans="3:3">
      <c r="C138" s="24"/>
    </row>
    <row r="139" spans="3:3">
      <c r="C139" s="24"/>
    </row>
    <row r="140" spans="3:3">
      <c r="C140" s="24"/>
    </row>
    <row r="141" spans="3:3">
      <c r="C141" s="24"/>
    </row>
    <row r="142" spans="3:3">
      <c r="C142" s="24"/>
    </row>
    <row r="143" spans="3:3">
      <c r="C143" s="24"/>
    </row>
    <row r="144" spans="3:3">
      <c r="C144" s="24"/>
    </row>
    <row r="145" spans="3:3">
      <c r="C145" s="24"/>
    </row>
    <row r="146" spans="3:3">
      <c r="C146" s="24"/>
    </row>
    <row r="147" spans="3:3">
      <c r="C147" s="24"/>
    </row>
    <row r="148" spans="3:3">
      <c r="C148" s="24"/>
    </row>
    <row r="149" spans="3:3">
      <c r="C149" s="24"/>
    </row>
    <row r="150" spans="3:3">
      <c r="C150" s="24"/>
    </row>
    <row r="151" spans="3:3">
      <c r="C151" s="24"/>
    </row>
    <row r="152" spans="3:3">
      <c r="C152" s="24"/>
    </row>
    <row r="153" spans="3:3">
      <c r="C153" s="24"/>
    </row>
    <row r="154" spans="3:3">
      <c r="C154" s="24"/>
    </row>
    <row r="155" spans="3:3">
      <c r="C155" s="24"/>
    </row>
    <row r="156" spans="3:3">
      <c r="C156" s="24"/>
    </row>
    <row r="157" spans="3:3">
      <c r="C157" s="24"/>
    </row>
    <row r="158" spans="3:3">
      <c r="C158" s="24"/>
    </row>
    <row r="159" spans="3:3">
      <c r="C159" s="24"/>
    </row>
    <row r="160" spans="3:3">
      <c r="C160" s="24"/>
    </row>
    <row r="161" spans="3:3">
      <c r="C161" s="24"/>
    </row>
    <row r="162" spans="3:3">
      <c r="C162" s="24"/>
    </row>
    <row r="163" spans="3:3">
      <c r="C163" s="24"/>
    </row>
    <row r="164" spans="3:3">
      <c r="C164" s="24"/>
    </row>
    <row r="165" spans="3:3">
      <c r="C165" s="24"/>
    </row>
    <row r="166" spans="3:3">
      <c r="C166" s="24"/>
    </row>
    <row r="167" spans="3:3">
      <c r="C167" s="24"/>
    </row>
    <row r="168" spans="3:3">
      <c r="C168" s="24"/>
    </row>
    <row r="169" spans="3:3">
      <c r="C169" s="24"/>
    </row>
    <row r="170" spans="3:3">
      <c r="C170" s="24"/>
    </row>
    <row r="171" spans="3:3">
      <c r="C171" s="24"/>
    </row>
    <row r="172" spans="3:3">
      <c r="C172" s="24"/>
    </row>
    <row r="173" spans="3:3">
      <c r="C173" s="24"/>
    </row>
    <row r="174" spans="3:3">
      <c r="C174" s="24"/>
    </row>
    <row r="175" spans="3:3">
      <c r="C175" s="24"/>
    </row>
    <row r="176" spans="3:3">
      <c r="C176" s="24"/>
    </row>
    <row r="177" spans="3:3">
      <c r="C177" s="24"/>
    </row>
    <row r="178" spans="3:3">
      <c r="C178" s="24"/>
    </row>
    <row r="179" spans="3:3">
      <c r="C179" s="24"/>
    </row>
    <row r="180" spans="3:3">
      <c r="C180" s="24"/>
    </row>
    <row r="181" spans="3:3">
      <c r="C181" s="24"/>
    </row>
    <row r="182" spans="3:3">
      <c r="C182" s="24"/>
    </row>
    <row r="183" spans="3:3">
      <c r="C183" s="24"/>
    </row>
    <row r="184" spans="3:3">
      <c r="C184" s="24"/>
    </row>
    <row r="185" spans="3:3">
      <c r="C185" s="24"/>
    </row>
    <row r="186" spans="3:3">
      <c r="C186" s="24"/>
    </row>
    <row r="187" spans="3:3">
      <c r="C187" s="24"/>
    </row>
    <row r="188" spans="3:3">
      <c r="C188" s="24"/>
    </row>
    <row r="189" spans="3:3">
      <c r="C189" s="24"/>
    </row>
    <row r="190" spans="3:3">
      <c r="C190" s="24"/>
    </row>
    <row r="191" spans="3:3">
      <c r="C191" s="24"/>
    </row>
    <row r="192" spans="3:3">
      <c r="C192" s="24"/>
    </row>
    <row r="193" spans="3:3">
      <c r="C193" s="24"/>
    </row>
    <row r="194" spans="3:3">
      <c r="C194" s="24"/>
    </row>
    <row r="195" spans="3:3">
      <c r="C195" s="24"/>
    </row>
    <row r="196" spans="3:3">
      <c r="C196" s="24"/>
    </row>
    <row r="197" spans="3:3">
      <c r="C197" s="24"/>
    </row>
    <row r="198" spans="3:3">
      <c r="C198" s="24"/>
    </row>
    <row r="199" spans="3:3">
      <c r="C199" s="24"/>
    </row>
    <row r="200" spans="3:3">
      <c r="C200" s="24"/>
    </row>
    <row r="201" spans="3:3">
      <c r="C201" s="24"/>
    </row>
    <row r="202" spans="3:3">
      <c r="C202" s="24"/>
    </row>
    <row r="203" spans="3:3">
      <c r="C203" s="24"/>
    </row>
    <row r="204" spans="3:3">
      <c r="C204" s="24"/>
    </row>
    <row r="205" spans="3:3">
      <c r="C205" s="24"/>
    </row>
    <row r="206" spans="3:3">
      <c r="C206" s="24"/>
    </row>
    <row r="207" spans="3:3">
      <c r="C207" s="24"/>
    </row>
    <row r="208" spans="3:3">
      <c r="C208" s="24"/>
    </row>
    <row r="209" spans="3:3">
      <c r="C209" s="24"/>
    </row>
    <row r="210" spans="3:3">
      <c r="C210" s="24"/>
    </row>
    <row r="211" spans="3:3">
      <c r="C211" s="24"/>
    </row>
    <row r="212" spans="3:3">
      <c r="C212" s="24"/>
    </row>
    <row r="213" spans="3:3">
      <c r="C213" s="24"/>
    </row>
    <row r="214" spans="3:3">
      <c r="C214" s="24"/>
    </row>
    <row r="215" spans="3:3">
      <c r="C215" s="24"/>
    </row>
    <row r="216" spans="3:3">
      <c r="C216" s="24"/>
    </row>
    <row r="217" spans="3:3">
      <c r="C217" s="24"/>
    </row>
    <row r="218" spans="3:3">
      <c r="C218" s="24"/>
    </row>
    <row r="219" spans="3:3">
      <c r="C219" s="24"/>
    </row>
    <row r="220" spans="3:3">
      <c r="C220" s="24"/>
    </row>
    <row r="221" spans="3:3">
      <c r="C221" s="24"/>
    </row>
    <row r="222" spans="3:3">
      <c r="C222" s="24"/>
    </row>
    <row r="223" spans="3:3">
      <c r="C223" s="24"/>
    </row>
    <row r="224" spans="3:3">
      <c r="C224" s="24"/>
    </row>
    <row r="225" spans="3:3">
      <c r="C225" s="24"/>
    </row>
    <row r="226" spans="3:3">
      <c r="C226" s="24"/>
    </row>
    <row r="227" spans="3:3">
      <c r="C227" s="24"/>
    </row>
    <row r="228" spans="3:3">
      <c r="C228" s="24"/>
    </row>
    <row r="229" spans="3:3">
      <c r="C229" s="24"/>
    </row>
    <row r="230" spans="3:3">
      <c r="C230" s="24"/>
    </row>
    <row r="231" spans="3:3">
      <c r="C231" s="24"/>
    </row>
    <row r="232" spans="3:3">
      <c r="C232" s="24"/>
    </row>
    <row r="233" spans="3:3">
      <c r="C233" s="24"/>
    </row>
    <row r="234" spans="3:3">
      <c r="C234" s="24"/>
    </row>
    <row r="235" spans="3:3">
      <c r="C235" s="24"/>
    </row>
    <row r="236" spans="3:3">
      <c r="C236" s="24"/>
    </row>
    <row r="237" spans="3:3">
      <c r="C237" s="24"/>
    </row>
    <row r="238" spans="3:3">
      <c r="C238" s="24"/>
    </row>
    <row r="239" spans="3:3">
      <c r="C239" s="24"/>
    </row>
    <row r="240" spans="3:3">
      <c r="C240" s="24"/>
    </row>
    <row r="241" spans="3:3">
      <c r="C241" s="24"/>
    </row>
    <row r="242" spans="3:3">
      <c r="C242" s="24"/>
    </row>
    <row r="243" spans="3:3">
      <c r="C243" s="24"/>
    </row>
    <row r="244" spans="3:3">
      <c r="C244" s="24"/>
    </row>
    <row r="245" spans="3:3">
      <c r="C245" s="24"/>
    </row>
    <row r="246" spans="3:3">
      <c r="C246" s="24"/>
    </row>
    <row r="247" spans="3:3">
      <c r="C247" s="24"/>
    </row>
    <row r="248" spans="3:3">
      <c r="C248" s="24"/>
    </row>
    <row r="249" spans="3:3">
      <c r="C249" s="24"/>
    </row>
    <row r="250" spans="3:3">
      <c r="C250" s="24"/>
    </row>
    <row r="251" spans="3:3">
      <c r="C251" s="24"/>
    </row>
    <row r="252" spans="3:3">
      <c r="C252" s="24"/>
    </row>
    <row r="253" spans="3:3">
      <c r="C253" s="24"/>
    </row>
    <row r="254" spans="3:3">
      <c r="C254" s="24"/>
    </row>
    <row r="255" spans="3:3">
      <c r="C255" s="24"/>
    </row>
    <row r="256" spans="3:3">
      <c r="C256" s="24"/>
    </row>
    <row r="257" spans="3:3">
      <c r="C257" s="24"/>
    </row>
    <row r="258" spans="3:3">
      <c r="C258" s="24"/>
    </row>
    <row r="259" spans="3:3">
      <c r="C259" s="24"/>
    </row>
    <row r="260" spans="3:3">
      <c r="C260" s="24"/>
    </row>
    <row r="261" spans="3:3">
      <c r="C261" s="24"/>
    </row>
    <row r="262" spans="3:3">
      <c r="C262" s="24"/>
    </row>
    <row r="263" spans="3:3">
      <c r="C263" s="24"/>
    </row>
    <row r="264" spans="3:3">
      <c r="C264" s="24"/>
    </row>
    <row r="265" spans="3:3">
      <c r="C265" s="24"/>
    </row>
    <row r="266" spans="3:3">
      <c r="C266" s="24"/>
    </row>
    <row r="267" spans="3:3">
      <c r="C267" s="24"/>
    </row>
    <row r="268" spans="3:3">
      <c r="C268" s="24"/>
    </row>
    <row r="269" spans="3:3">
      <c r="C269" s="24"/>
    </row>
    <row r="270" spans="3:3">
      <c r="C270" s="24"/>
    </row>
    <row r="271" spans="3:3">
      <c r="C271" s="24"/>
    </row>
    <row r="272" spans="3:3">
      <c r="C272" s="24"/>
    </row>
    <row r="273" spans="3:3">
      <c r="C273" s="24"/>
    </row>
    <row r="274" spans="3:3">
      <c r="C274" s="24"/>
    </row>
    <row r="275" spans="3:3">
      <c r="C275" s="24"/>
    </row>
    <row r="276" spans="3:3">
      <c r="C276" s="24"/>
    </row>
    <row r="277" spans="3:3">
      <c r="C277" s="24"/>
    </row>
    <row r="278" spans="3:3">
      <c r="C278" s="24"/>
    </row>
    <row r="279" spans="3:3">
      <c r="C279" s="24"/>
    </row>
    <row r="280" spans="3:3">
      <c r="C280" s="24"/>
    </row>
    <row r="281" spans="3:3">
      <c r="C281" s="24"/>
    </row>
    <row r="282" spans="3:3">
      <c r="C282" s="24"/>
    </row>
    <row r="283" spans="3:3">
      <c r="C283" s="24"/>
    </row>
    <row r="284" spans="3:3">
      <c r="C284" s="24"/>
    </row>
    <row r="285" spans="3:3">
      <c r="C285" s="24"/>
    </row>
    <row r="286" spans="3:3">
      <c r="C286" s="24"/>
    </row>
    <row r="287" spans="3:3">
      <c r="C287" s="24"/>
    </row>
    <row r="288" spans="3:3">
      <c r="C288" s="24"/>
    </row>
    <row r="289" spans="3:3">
      <c r="C289" s="24"/>
    </row>
    <row r="290" spans="3:3">
      <c r="C290" s="24"/>
    </row>
    <row r="291" spans="3:3">
      <c r="C291" s="24"/>
    </row>
    <row r="292" spans="3:3">
      <c r="C292" s="24"/>
    </row>
    <row r="293" spans="3:3">
      <c r="C293" s="24"/>
    </row>
    <row r="294" spans="3:3">
      <c r="C294" s="24"/>
    </row>
    <row r="295" spans="3:3">
      <c r="C295" s="24"/>
    </row>
    <row r="296" spans="3:3">
      <c r="C296" s="24"/>
    </row>
    <row r="297" spans="3:3">
      <c r="C297" s="24"/>
    </row>
    <row r="298" spans="3:3">
      <c r="C298" s="24"/>
    </row>
    <row r="299" spans="3:3">
      <c r="C299" s="24"/>
    </row>
    <row r="300" spans="3:3">
      <c r="C300" s="24"/>
    </row>
    <row r="301" spans="3:3">
      <c r="C301" s="24"/>
    </row>
    <row r="302" spans="3:3">
      <c r="C302" s="24"/>
    </row>
    <row r="303" spans="3:3">
      <c r="C303" s="24"/>
    </row>
    <row r="304" spans="3:3">
      <c r="C304" s="24"/>
    </row>
    <row r="305" spans="3:3">
      <c r="C305" s="24"/>
    </row>
    <row r="306" spans="3:3">
      <c r="C306" s="24"/>
    </row>
    <row r="307" spans="3:3">
      <c r="C307" s="24"/>
    </row>
    <row r="308" spans="3:3">
      <c r="C308" s="24"/>
    </row>
    <row r="309" spans="3:3">
      <c r="C309" s="24"/>
    </row>
    <row r="310" spans="3:3">
      <c r="C310" s="24"/>
    </row>
    <row r="311" spans="3:3">
      <c r="C311" s="24"/>
    </row>
    <row r="312" spans="3:3">
      <c r="C312" s="24"/>
    </row>
    <row r="313" spans="3:3">
      <c r="C313" s="24"/>
    </row>
    <row r="314" spans="3:3">
      <c r="C314" s="24"/>
    </row>
    <row r="315" spans="3:3">
      <c r="C315" s="24"/>
    </row>
    <row r="316" spans="3:3">
      <c r="C316" s="24"/>
    </row>
    <row r="317" spans="3:3">
      <c r="C317" s="24"/>
    </row>
    <row r="318" spans="3:3">
      <c r="C318" s="24"/>
    </row>
    <row r="319" spans="3:3">
      <c r="C319" s="24"/>
    </row>
    <row r="320" spans="3:3">
      <c r="C320" s="24"/>
    </row>
    <row r="321" spans="3:3">
      <c r="C321" s="24"/>
    </row>
    <row r="322" spans="3:3">
      <c r="C322" s="24"/>
    </row>
    <row r="323" spans="3:3">
      <c r="C323" s="24"/>
    </row>
    <row r="324" spans="3:3">
      <c r="C324" s="24"/>
    </row>
    <row r="325" spans="3:3">
      <c r="C325" s="24"/>
    </row>
    <row r="326" spans="3:3">
      <c r="C326" s="24"/>
    </row>
    <row r="327" spans="3:3">
      <c r="C327" s="24"/>
    </row>
    <row r="328" spans="3:3">
      <c r="C328" s="24"/>
    </row>
    <row r="329" spans="3:3">
      <c r="C329" s="24"/>
    </row>
    <row r="330" spans="3:3">
      <c r="C330" s="24"/>
    </row>
    <row r="331" spans="3:3">
      <c r="C331" s="24"/>
    </row>
    <row r="332" spans="3:3">
      <c r="C332" s="24"/>
    </row>
    <row r="333" spans="3:3">
      <c r="C333" s="24"/>
    </row>
    <row r="334" spans="3:3">
      <c r="C334" s="24"/>
    </row>
    <row r="335" spans="3:3">
      <c r="C335" s="24"/>
    </row>
    <row r="336" spans="3:3">
      <c r="C336" s="24"/>
    </row>
    <row r="337" spans="3:3">
      <c r="C337" s="24"/>
    </row>
    <row r="338" spans="3:3">
      <c r="C338" s="24"/>
    </row>
    <row r="339" spans="3:3">
      <c r="C339" s="24"/>
    </row>
    <row r="340" spans="3:3">
      <c r="C340" s="24"/>
    </row>
    <row r="341" spans="3:3">
      <c r="C341" s="24"/>
    </row>
    <row r="342" spans="3:3">
      <c r="C342" s="24"/>
    </row>
    <row r="343" spans="3:3">
      <c r="C343" s="24"/>
    </row>
    <row r="344" spans="3:3">
      <c r="C344" s="24"/>
    </row>
    <row r="345" spans="3:3">
      <c r="C345" s="24"/>
    </row>
    <row r="346" spans="3:3">
      <c r="C346" s="24"/>
    </row>
    <row r="347" spans="3:3">
      <c r="C347" s="24"/>
    </row>
    <row r="348" spans="3:3">
      <c r="C348" s="24"/>
    </row>
    <row r="349" spans="3:3">
      <c r="C349" s="24"/>
    </row>
    <row r="350" spans="3:3">
      <c r="C350" s="24"/>
    </row>
    <row r="351" spans="3:3">
      <c r="C351" s="24"/>
    </row>
    <row r="352" spans="3:3">
      <c r="C352" s="24"/>
    </row>
    <row r="353" spans="3:3">
      <c r="C353" s="24"/>
    </row>
    <row r="354" spans="3:3">
      <c r="C354" s="24"/>
    </row>
    <row r="355" spans="3:3">
      <c r="C355" s="24"/>
    </row>
    <row r="356" spans="3:3">
      <c r="C356" s="24"/>
    </row>
    <row r="357" spans="3:3">
      <c r="C357" s="24"/>
    </row>
    <row r="358" spans="3:3">
      <c r="C358" s="24"/>
    </row>
    <row r="359" spans="3:3">
      <c r="C359" s="24"/>
    </row>
    <row r="360" spans="3:3">
      <c r="C360" s="24"/>
    </row>
    <row r="361" spans="3:3">
      <c r="C361" s="24"/>
    </row>
    <row r="362" spans="3:3">
      <c r="C362" s="24"/>
    </row>
    <row r="363" spans="3:3">
      <c r="C363" s="24"/>
    </row>
    <row r="364" spans="3:3">
      <c r="C364" s="24"/>
    </row>
    <row r="365" spans="3:3">
      <c r="C365" s="24"/>
    </row>
    <row r="366" spans="3:3">
      <c r="C366" s="24"/>
    </row>
    <row r="367" spans="3:3">
      <c r="C367" s="24"/>
    </row>
    <row r="368" spans="3:3">
      <c r="C368" s="24"/>
    </row>
    <row r="369" spans="3:3">
      <c r="C369" s="24"/>
    </row>
    <row r="370" spans="3:3">
      <c r="C370" s="24"/>
    </row>
    <row r="371" spans="3:3">
      <c r="C371" s="24"/>
    </row>
    <row r="372" spans="3:3">
      <c r="C372" s="24"/>
    </row>
    <row r="373" spans="3:3">
      <c r="C373" s="24"/>
    </row>
    <row r="374" spans="3:3">
      <c r="C374" s="24"/>
    </row>
    <row r="375" spans="3:3">
      <c r="C375" s="24"/>
    </row>
    <row r="376" spans="3:3">
      <c r="C376" s="24"/>
    </row>
    <row r="377" spans="3:3">
      <c r="C377" s="24"/>
    </row>
    <row r="378" spans="3:3">
      <c r="C378" s="24"/>
    </row>
  </sheetData>
  <mergeCells count="7">
    <mergeCell ref="A28:G28"/>
    <mergeCell ref="A29:E29"/>
    <mergeCell ref="A30:G30"/>
    <mergeCell ref="A6:A7"/>
    <mergeCell ref="B6:C6"/>
    <mergeCell ref="D6:E6"/>
    <mergeCell ref="F6:G6"/>
  </mergeCells>
  <pageMargins left="0.7" right="0.7" top="0.75" bottom="0.75" header="0.3" footer="0.3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FD201-F027-430B-9C50-236BB6D32B1B}">
  <dimension ref="A1:O38"/>
  <sheetViews>
    <sheetView zoomScale="90" zoomScaleNormal="90" workbookViewId="0"/>
  </sheetViews>
  <sheetFormatPr defaultColWidth="9.109375" defaultRowHeight="13.8"/>
  <cols>
    <col min="1" max="1" width="24.5546875" style="106" customWidth="1"/>
    <col min="2" max="9" width="10.5546875" style="64" customWidth="1"/>
    <col min="10" max="10" width="10.5546875" style="106" customWidth="1"/>
    <col min="11" max="11" width="9.109375" style="275"/>
    <col min="12" max="12" width="11.88671875" style="275" customWidth="1"/>
    <col min="13" max="16384" width="9.109375" style="275"/>
  </cols>
  <sheetData>
    <row r="1" spans="1:15">
      <c r="A1" s="111" t="s">
        <v>273</v>
      </c>
      <c r="B1" s="131"/>
      <c r="C1" s="131"/>
      <c r="D1" s="131"/>
      <c r="E1" s="131"/>
      <c r="F1" s="131"/>
      <c r="G1" s="131"/>
      <c r="H1" s="275"/>
      <c r="I1" s="275"/>
      <c r="J1" s="275"/>
    </row>
    <row r="2" spans="1:15">
      <c r="A2" s="504" t="s">
        <v>154</v>
      </c>
      <c r="H2" s="275"/>
      <c r="I2" s="275"/>
      <c r="J2" s="275"/>
    </row>
    <row r="3" spans="1:15">
      <c r="A3" s="405" t="s">
        <v>274</v>
      </c>
      <c r="B3" s="185"/>
      <c r="C3" s="185"/>
      <c r="D3" s="185"/>
      <c r="E3" s="185"/>
      <c r="H3" s="275"/>
      <c r="I3" s="275"/>
      <c r="J3" s="275"/>
    </row>
    <row r="4" spans="1:15">
      <c r="A4" s="505" t="s">
        <v>155</v>
      </c>
      <c r="H4" s="275"/>
      <c r="I4" s="275"/>
      <c r="J4" s="275"/>
    </row>
    <row r="5" spans="1:15" ht="11.25" customHeight="1" thickBot="1">
      <c r="B5" s="106"/>
      <c r="C5" s="106"/>
      <c r="D5" s="106"/>
      <c r="E5" s="106"/>
      <c r="H5" s="114"/>
      <c r="I5" s="114"/>
      <c r="J5" s="114"/>
    </row>
    <row r="6" spans="1:15" ht="47.4" customHeight="1">
      <c r="A6" s="607" t="s">
        <v>3</v>
      </c>
      <c r="B6" s="610" t="s">
        <v>174</v>
      </c>
      <c r="C6" s="611"/>
      <c r="D6" s="612" t="s">
        <v>64</v>
      </c>
      <c r="E6" s="612"/>
      <c r="F6" s="622" t="s">
        <v>65</v>
      </c>
      <c r="G6" s="622"/>
      <c r="H6" s="622"/>
      <c r="I6" s="622"/>
      <c r="J6" s="589"/>
    </row>
    <row r="7" spans="1:15" ht="25.5" customHeight="1">
      <c r="A7" s="608"/>
      <c r="B7" s="613" t="s">
        <v>66</v>
      </c>
      <c r="C7" s="616" t="s">
        <v>67</v>
      </c>
      <c r="D7" s="616" t="s">
        <v>68</v>
      </c>
      <c r="E7" s="616" t="s">
        <v>67</v>
      </c>
      <c r="F7" s="623" t="s">
        <v>77</v>
      </c>
      <c r="G7" s="621" t="s">
        <v>69</v>
      </c>
      <c r="H7" s="621"/>
      <c r="I7" s="621"/>
      <c r="J7" s="619" t="s">
        <v>70</v>
      </c>
    </row>
    <row r="8" spans="1:15" ht="58.95" customHeight="1">
      <c r="A8" s="608"/>
      <c r="B8" s="614"/>
      <c r="C8" s="617"/>
      <c r="D8" s="617"/>
      <c r="E8" s="617"/>
      <c r="F8" s="623"/>
      <c r="G8" s="621" t="s">
        <v>71</v>
      </c>
      <c r="H8" s="621" t="s">
        <v>72</v>
      </c>
      <c r="I8" s="621"/>
      <c r="J8" s="620"/>
    </row>
    <row r="9" spans="1:15" ht="52.8">
      <c r="A9" s="608"/>
      <c r="B9" s="614"/>
      <c r="C9" s="617"/>
      <c r="D9" s="617"/>
      <c r="E9" s="617"/>
      <c r="F9" s="623"/>
      <c r="G9" s="621"/>
      <c r="H9" s="115" t="s">
        <v>73</v>
      </c>
      <c r="I9" s="115" t="s">
        <v>158</v>
      </c>
      <c r="J9" s="620"/>
      <c r="L9" s="64"/>
      <c r="M9" s="64"/>
      <c r="N9" s="64"/>
      <c r="O9" s="64"/>
    </row>
    <row r="10" spans="1:15" ht="21" customHeight="1" thickBot="1">
      <c r="A10" s="609"/>
      <c r="B10" s="615"/>
      <c r="C10" s="618"/>
      <c r="D10" s="618"/>
      <c r="E10" s="618"/>
      <c r="F10" s="604" t="s">
        <v>74</v>
      </c>
      <c r="G10" s="605"/>
      <c r="H10" s="605"/>
      <c r="I10" s="605"/>
      <c r="J10" s="605"/>
      <c r="L10" s="64"/>
      <c r="M10" s="64"/>
    </row>
    <row r="11" spans="1:15" ht="9" customHeight="1">
      <c r="A11" s="116"/>
      <c r="B11" s="117"/>
      <c r="C11" s="270"/>
      <c r="D11" s="270"/>
      <c r="E11" s="270"/>
      <c r="F11" s="270"/>
      <c r="G11" s="270"/>
      <c r="H11" s="118"/>
      <c r="I11" s="118"/>
      <c r="J11" s="119"/>
      <c r="L11" s="295"/>
      <c r="M11" s="64"/>
      <c r="N11" s="64"/>
      <c r="O11" s="64"/>
    </row>
    <row r="12" spans="1:15">
      <c r="A12" s="42" t="s">
        <v>36</v>
      </c>
      <c r="B12" s="495">
        <v>23460</v>
      </c>
      <c r="C12" s="495">
        <v>4605</v>
      </c>
      <c r="D12" s="495">
        <v>3174</v>
      </c>
      <c r="E12" s="495">
        <v>832</v>
      </c>
      <c r="F12" s="496">
        <v>347254.533</v>
      </c>
      <c r="G12" s="497">
        <v>312343.26</v>
      </c>
      <c r="H12" s="497">
        <v>181123.81200000001</v>
      </c>
      <c r="I12" s="498">
        <v>131219.448</v>
      </c>
      <c r="J12" s="499">
        <v>34911.273000000001</v>
      </c>
      <c r="K12" s="481"/>
      <c r="L12" s="296"/>
      <c r="M12" s="64"/>
      <c r="N12" s="64"/>
      <c r="O12" s="64"/>
    </row>
    <row r="13" spans="1:15">
      <c r="A13" s="116" t="s">
        <v>11</v>
      </c>
      <c r="B13" s="500">
        <v>1666</v>
      </c>
      <c r="C13" s="500">
        <v>246</v>
      </c>
      <c r="D13" s="500">
        <v>291</v>
      </c>
      <c r="E13" s="500">
        <v>32</v>
      </c>
      <c r="F13" s="501">
        <v>26659.594000000001</v>
      </c>
      <c r="G13" s="502">
        <v>23733.575000000001</v>
      </c>
      <c r="H13" s="502">
        <v>13868.050999999999</v>
      </c>
      <c r="I13" s="502">
        <v>9865.5239999999994</v>
      </c>
      <c r="J13" s="503">
        <v>2926.0189999999998</v>
      </c>
      <c r="K13" s="482"/>
      <c r="L13" s="296"/>
      <c r="M13" s="64"/>
      <c r="N13" s="64"/>
      <c r="O13" s="64"/>
    </row>
    <row r="14" spans="1:15">
      <c r="A14" s="120" t="s">
        <v>12</v>
      </c>
      <c r="B14" s="500">
        <v>1039</v>
      </c>
      <c r="C14" s="500">
        <v>208</v>
      </c>
      <c r="D14" s="500">
        <v>185</v>
      </c>
      <c r="E14" s="500">
        <v>43</v>
      </c>
      <c r="F14" s="501">
        <v>18543.807000000001</v>
      </c>
      <c r="G14" s="502">
        <v>17025.548999999999</v>
      </c>
      <c r="H14" s="502">
        <v>10697.502</v>
      </c>
      <c r="I14" s="502">
        <v>6328.0469999999996</v>
      </c>
      <c r="J14" s="503">
        <v>1518.258</v>
      </c>
      <c r="K14" s="482"/>
      <c r="L14" s="296"/>
      <c r="M14" s="64"/>
      <c r="N14" s="64"/>
      <c r="O14" s="64"/>
    </row>
    <row r="15" spans="1:15">
      <c r="A15" s="116" t="s">
        <v>13</v>
      </c>
      <c r="B15" s="500">
        <v>1296</v>
      </c>
      <c r="C15" s="500">
        <v>348</v>
      </c>
      <c r="D15" s="500">
        <v>256</v>
      </c>
      <c r="E15" s="500">
        <v>113</v>
      </c>
      <c r="F15" s="501">
        <v>19941.082999999999</v>
      </c>
      <c r="G15" s="502">
        <v>17887.129000000001</v>
      </c>
      <c r="H15" s="502">
        <v>11376.849</v>
      </c>
      <c r="I15" s="502">
        <v>6510.28</v>
      </c>
      <c r="J15" s="503">
        <v>2053.9540000000002</v>
      </c>
      <c r="K15" s="482"/>
      <c r="L15" s="296"/>
      <c r="M15" s="64"/>
      <c r="N15" s="64"/>
      <c r="O15" s="64"/>
    </row>
    <row r="16" spans="1:15">
      <c r="A16" s="116" t="s">
        <v>14</v>
      </c>
      <c r="B16" s="500">
        <v>621</v>
      </c>
      <c r="C16" s="500">
        <v>90</v>
      </c>
      <c r="D16" s="500">
        <v>116</v>
      </c>
      <c r="E16" s="500">
        <v>20</v>
      </c>
      <c r="F16" s="501">
        <v>7693.982</v>
      </c>
      <c r="G16" s="502">
        <v>7073.1490000000003</v>
      </c>
      <c r="H16" s="502">
        <v>4591.8710000000001</v>
      </c>
      <c r="I16" s="502">
        <v>2481.2779999999998</v>
      </c>
      <c r="J16" s="503">
        <v>620.83299999999997</v>
      </c>
      <c r="K16" s="482"/>
      <c r="L16" s="296"/>
      <c r="M16" s="64"/>
      <c r="N16" s="64"/>
      <c r="O16" s="64"/>
    </row>
    <row r="17" spans="1:15">
      <c r="A17" s="116" t="s">
        <v>15</v>
      </c>
      <c r="B17" s="500">
        <v>1707</v>
      </c>
      <c r="C17" s="500">
        <v>274</v>
      </c>
      <c r="D17" s="500">
        <v>117</v>
      </c>
      <c r="E17" s="500">
        <v>41</v>
      </c>
      <c r="F17" s="501">
        <v>23368.86</v>
      </c>
      <c r="G17" s="502">
        <v>20986.04</v>
      </c>
      <c r="H17" s="502">
        <v>12548.915000000001</v>
      </c>
      <c r="I17" s="502">
        <v>8437.125</v>
      </c>
      <c r="J17" s="503">
        <v>2382.8200000000002</v>
      </c>
      <c r="K17" s="482"/>
      <c r="L17" s="296"/>
      <c r="M17" s="64"/>
      <c r="N17" s="64"/>
      <c r="O17" s="64"/>
    </row>
    <row r="18" spans="1:15">
      <c r="A18" s="116" t="s">
        <v>16</v>
      </c>
      <c r="B18" s="500">
        <v>2165</v>
      </c>
      <c r="C18" s="500">
        <v>602</v>
      </c>
      <c r="D18" s="500">
        <v>119</v>
      </c>
      <c r="E18" s="500">
        <v>55</v>
      </c>
      <c r="F18" s="501">
        <v>31192.719000000001</v>
      </c>
      <c r="G18" s="502">
        <v>27355.200000000001</v>
      </c>
      <c r="H18" s="502">
        <v>14805.482</v>
      </c>
      <c r="I18" s="502">
        <v>12549.718000000001</v>
      </c>
      <c r="J18" s="503">
        <v>3837.5189999999998</v>
      </c>
      <c r="K18" s="482"/>
      <c r="L18" s="296"/>
      <c r="M18" s="64"/>
      <c r="N18" s="64"/>
      <c r="O18" s="64"/>
    </row>
    <row r="19" spans="1:15">
      <c r="A19" s="116" t="s">
        <v>17</v>
      </c>
      <c r="B19" s="500">
        <v>3570</v>
      </c>
      <c r="C19" s="500">
        <v>619</v>
      </c>
      <c r="D19" s="500">
        <v>205</v>
      </c>
      <c r="E19" s="500">
        <v>89</v>
      </c>
      <c r="F19" s="501">
        <v>56380.004000000001</v>
      </c>
      <c r="G19" s="502">
        <v>50442.468999999997</v>
      </c>
      <c r="H19" s="502">
        <v>23749.370999999999</v>
      </c>
      <c r="I19" s="502">
        <v>26693.098000000002</v>
      </c>
      <c r="J19" s="503">
        <v>5937.5349999999999</v>
      </c>
      <c r="K19" s="482"/>
      <c r="L19" s="296"/>
      <c r="M19" s="64"/>
      <c r="N19" s="64"/>
      <c r="O19" s="64"/>
    </row>
    <row r="20" spans="1:15">
      <c r="A20" s="116" t="s">
        <v>18</v>
      </c>
      <c r="B20" s="500">
        <v>579</v>
      </c>
      <c r="C20" s="500">
        <v>124</v>
      </c>
      <c r="D20" s="500">
        <v>161</v>
      </c>
      <c r="E20" s="500">
        <v>30</v>
      </c>
      <c r="F20" s="501">
        <v>7163.9660000000003</v>
      </c>
      <c r="G20" s="502">
        <v>6554.5240000000003</v>
      </c>
      <c r="H20" s="502">
        <v>4195.6000000000004</v>
      </c>
      <c r="I20" s="502">
        <v>2358.924</v>
      </c>
      <c r="J20" s="503">
        <v>609.44200000000001</v>
      </c>
      <c r="K20" s="482"/>
      <c r="L20" s="296"/>
      <c r="M20" s="64"/>
      <c r="N20" s="64"/>
      <c r="O20" s="64"/>
    </row>
    <row r="21" spans="1:15">
      <c r="A21" s="116" t="s">
        <v>19</v>
      </c>
      <c r="B21" s="500">
        <v>1294</v>
      </c>
      <c r="C21" s="500">
        <v>475</v>
      </c>
      <c r="D21" s="500">
        <v>346</v>
      </c>
      <c r="E21" s="500">
        <v>114</v>
      </c>
      <c r="F21" s="501">
        <v>16888.735000000001</v>
      </c>
      <c r="G21" s="502">
        <v>15099.683000000001</v>
      </c>
      <c r="H21" s="502">
        <v>9358.5169999999998</v>
      </c>
      <c r="I21" s="502">
        <v>5741.1660000000002</v>
      </c>
      <c r="J21" s="503">
        <v>1789.0519999999999</v>
      </c>
      <c r="K21" s="482"/>
      <c r="L21" s="296"/>
      <c r="M21" s="64"/>
      <c r="N21" s="64"/>
      <c r="O21" s="64"/>
    </row>
    <row r="22" spans="1:15">
      <c r="A22" s="116" t="s">
        <v>20</v>
      </c>
      <c r="B22" s="500">
        <v>831</v>
      </c>
      <c r="C22" s="500">
        <v>158</v>
      </c>
      <c r="D22" s="500">
        <v>131</v>
      </c>
      <c r="E22" s="500">
        <v>34</v>
      </c>
      <c r="F22" s="501">
        <v>10514.319</v>
      </c>
      <c r="G22" s="502">
        <v>9449.4590000000007</v>
      </c>
      <c r="H22" s="502">
        <v>5434.7479999999996</v>
      </c>
      <c r="I22" s="502">
        <v>4014.7109999999998</v>
      </c>
      <c r="J22" s="503">
        <v>1064.8599999999999</v>
      </c>
      <c r="K22" s="482"/>
      <c r="L22" s="296"/>
      <c r="M22" s="64"/>
      <c r="N22" s="64"/>
      <c r="O22" s="64"/>
    </row>
    <row r="23" spans="1:15">
      <c r="A23" s="116" t="s">
        <v>21</v>
      </c>
      <c r="B23" s="500">
        <v>1252</v>
      </c>
      <c r="C23" s="500">
        <v>237</v>
      </c>
      <c r="D23" s="500">
        <v>148</v>
      </c>
      <c r="E23" s="500">
        <v>37</v>
      </c>
      <c r="F23" s="501">
        <v>21505.489000000001</v>
      </c>
      <c r="G23" s="502">
        <v>19529.596000000001</v>
      </c>
      <c r="H23" s="502">
        <v>10904.061</v>
      </c>
      <c r="I23" s="502">
        <v>8625.5349999999999</v>
      </c>
      <c r="J23" s="503">
        <v>1975.893</v>
      </c>
      <c r="K23" s="482"/>
      <c r="L23" s="296"/>
      <c r="M23" s="64"/>
      <c r="N23" s="64"/>
      <c r="O23" s="64"/>
    </row>
    <row r="24" spans="1:15">
      <c r="A24" s="116" t="s">
        <v>22</v>
      </c>
      <c r="B24" s="500">
        <v>2783</v>
      </c>
      <c r="C24" s="500">
        <v>393</v>
      </c>
      <c r="D24" s="500">
        <v>200</v>
      </c>
      <c r="E24" s="500">
        <v>57</v>
      </c>
      <c r="F24" s="501">
        <v>40974.483</v>
      </c>
      <c r="G24" s="502">
        <v>36611.747000000003</v>
      </c>
      <c r="H24" s="502">
        <v>20582.681</v>
      </c>
      <c r="I24" s="502">
        <v>16029.066000000001</v>
      </c>
      <c r="J24" s="503">
        <v>4362.7359999999999</v>
      </c>
      <c r="K24" s="482"/>
      <c r="L24" s="296"/>
      <c r="M24" s="64"/>
      <c r="N24" s="64"/>
      <c r="O24" s="64"/>
    </row>
    <row r="25" spans="1:15">
      <c r="A25" s="116" t="s">
        <v>23</v>
      </c>
      <c r="B25" s="500">
        <v>670</v>
      </c>
      <c r="C25" s="500">
        <v>173</v>
      </c>
      <c r="D25" s="500">
        <v>139</v>
      </c>
      <c r="E25" s="500">
        <v>27</v>
      </c>
      <c r="F25" s="501">
        <v>9807.8169999999991</v>
      </c>
      <c r="G25" s="502">
        <v>8897.4040000000005</v>
      </c>
      <c r="H25" s="502">
        <v>5693.1049999999996</v>
      </c>
      <c r="I25" s="502">
        <v>3204.299</v>
      </c>
      <c r="J25" s="503">
        <v>910.41300000000001</v>
      </c>
      <c r="K25" s="482"/>
      <c r="L25" s="296"/>
      <c r="M25" s="64"/>
      <c r="N25" s="64"/>
      <c r="O25" s="64"/>
    </row>
    <row r="26" spans="1:15">
      <c r="A26" s="120" t="s">
        <v>24</v>
      </c>
      <c r="B26" s="500">
        <v>907</v>
      </c>
      <c r="C26" s="500">
        <v>150</v>
      </c>
      <c r="D26" s="500">
        <v>200</v>
      </c>
      <c r="E26" s="500">
        <v>37</v>
      </c>
      <c r="F26" s="501">
        <v>11163.173000000001</v>
      </c>
      <c r="G26" s="502">
        <v>10245.800999999999</v>
      </c>
      <c r="H26" s="502">
        <v>6626.7359999999999</v>
      </c>
      <c r="I26" s="502">
        <v>3619.0650000000001</v>
      </c>
      <c r="J26" s="503">
        <v>917.37199999999996</v>
      </c>
      <c r="K26" s="482"/>
      <c r="L26" s="296"/>
      <c r="M26" s="152"/>
      <c r="N26" s="64"/>
      <c r="O26" s="64"/>
    </row>
    <row r="27" spans="1:15">
      <c r="A27" s="116" t="s">
        <v>25</v>
      </c>
      <c r="B27" s="500">
        <v>2056</v>
      </c>
      <c r="C27" s="500">
        <v>395</v>
      </c>
      <c r="D27" s="500">
        <v>369</v>
      </c>
      <c r="E27" s="500">
        <v>82</v>
      </c>
      <c r="F27" s="501">
        <v>30396.684000000001</v>
      </c>
      <c r="G27" s="502">
        <v>27879.656999999999</v>
      </c>
      <c r="H27" s="502">
        <v>17809.830000000002</v>
      </c>
      <c r="I27" s="502">
        <v>10069.826999999999</v>
      </c>
      <c r="J27" s="503">
        <v>2517.027</v>
      </c>
      <c r="K27" s="482"/>
      <c r="L27" s="296"/>
      <c r="M27" s="64"/>
      <c r="N27" s="64"/>
      <c r="O27" s="64"/>
    </row>
    <row r="28" spans="1:15">
      <c r="A28" s="116" t="s">
        <v>26</v>
      </c>
      <c r="B28" s="500">
        <v>1024</v>
      </c>
      <c r="C28" s="500">
        <v>113</v>
      </c>
      <c r="D28" s="500">
        <v>191</v>
      </c>
      <c r="E28" s="500">
        <v>21</v>
      </c>
      <c r="F28" s="501">
        <v>15059.817999999999</v>
      </c>
      <c r="G28" s="502">
        <v>13572.278</v>
      </c>
      <c r="H28" s="502">
        <v>8880.4930000000004</v>
      </c>
      <c r="I28" s="502">
        <v>4691.7849999999999</v>
      </c>
      <c r="J28" s="503">
        <v>1487.54</v>
      </c>
      <c r="K28" s="482"/>
    </row>
    <row r="29" spans="1:15" ht="9.75" customHeight="1">
      <c r="B29" s="121"/>
      <c r="C29" s="121"/>
      <c r="D29" s="121"/>
      <c r="E29" s="121"/>
      <c r="F29" s="121"/>
      <c r="G29" s="121"/>
      <c r="H29" s="121"/>
      <c r="I29" s="121"/>
      <c r="J29" s="121"/>
    </row>
    <row r="30" spans="1:15">
      <c r="A30" s="263" t="s">
        <v>168</v>
      </c>
      <c r="B30" s="263"/>
      <c r="C30" s="263"/>
      <c r="D30" s="263"/>
      <c r="E30" s="263"/>
      <c r="F30" s="263"/>
      <c r="G30" s="263"/>
      <c r="H30" s="263"/>
      <c r="I30" s="263"/>
      <c r="J30" s="263"/>
    </row>
    <row r="31" spans="1:15">
      <c r="A31" s="263" t="s">
        <v>169</v>
      </c>
      <c r="B31" s="263"/>
      <c r="C31" s="263"/>
      <c r="D31" s="263"/>
      <c r="E31" s="263"/>
      <c r="F31" s="263"/>
      <c r="G31" s="263"/>
      <c r="H31" s="263"/>
      <c r="I31" s="263"/>
      <c r="J31" s="263"/>
      <c r="K31" s="250"/>
    </row>
    <row r="32" spans="1:15">
      <c r="A32" s="606" t="s">
        <v>173</v>
      </c>
      <c r="B32" s="606"/>
      <c r="C32" s="606"/>
      <c r="D32" s="606"/>
      <c r="E32" s="606"/>
      <c r="F32" s="606"/>
      <c r="G32" s="606"/>
      <c r="H32" s="606"/>
      <c r="I32" s="606"/>
      <c r="J32" s="606"/>
    </row>
    <row r="33" spans="1:11">
      <c r="A33" s="263" t="s">
        <v>75</v>
      </c>
      <c r="B33" s="263"/>
      <c r="C33" s="263"/>
      <c r="D33" s="263"/>
      <c r="E33" s="263"/>
      <c r="F33" s="263"/>
      <c r="G33" s="263"/>
      <c r="H33" s="263"/>
      <c r="I33" s="263"/>
      <c r="J33" s="263"/>
    </row>
    <row r="34" spans="1:11">
      <c r="A34" s="294" t="s">
        <v>170</v>
      </c>
      <c r="B34" s="294"/>
      <c r="C34" s="294"/>
      <c r="D34" s="294"/>
      <c r="E34" s="294"/>
      <c r="F34" s="294"/>
      <c r="G34" s="294"/>
      <c r="H34" s="294"/>
      <c r="I34" s="294"/>
      <c r="J34" s="294"/>
      <c r="K34" s="249"/>
    </row>
    <row r="35" spans="1:11" ht="19.2" customHeight="1">
      <c r="A35" s="603" t="s">
        <v>171</v>
      </c>
      <c r="B35" s="603"/>
      <c r="C35" s="603"/>
      <c r="D35" s="603"/>
      <c r="E35" s="603"/>
      <c r="F35" s="603"/>
      <c r="G35" s="603"/>
      <c r="H35" s="603"/>
      <c r="I35" s="603"/>
      <c r="J35" s="603"/>
    </row>
    <row r="36" spans="1:11">
      <c r="A36" s="603" t="s">
        <v>172</v>
      </c>
      <c r="B36" s="603"/>
      <c r="C36" s="603"/>
      <c r="D36" s="603"/>
      <c r="E36" s="603"/>
      <c r="F36" s="603"/>
      <c r="G36" s="603"/>
      <c r="H36" s="603"/>
      <c r="I36" s="603"/>
      <c r="J36" s="603"/>
    </row>
    <row r="37" spans="1:11">
      <c r="A37" s="294" t="s">
        <v>76</v>
      </c>
      <c r="B37" s="294"/>
      <c r="C37" s="294"/>
      <c r="D37" s="294"/>
      <c r="E37" s="294"/>
      <c r="F37" s="294"/>
      <c r="G37" s="294"/>
      <c r="H37" s="294"/>
      <c r="I37" s="186"/>
      <c r="J37" s="186"/>
    </row>
    <row r="38" spans="1:11">
      <c r="A38" s="64"/>
      <c r="J38" s="64"/>
    </row>
  </sheetData>
  <mergeCells count="17">
    <mergeCell ref="G7:I7"/>
    <mergeCell ref="A36:J36"/>
    <mergeCell ref="F10:J10"/>
    <mergeCell ref="A32:J32"/>
    <mergeCell ref="A35:J35"/>
    <mergeCell ref="A6:A10"/>
    <mergeCell ref="B6:C6"/>
    <mergeCell ref="D6:E6"/>
    <mergeCell ref="B7:B10"/>
    <mergeCell ref="C7:C10"/>
    <mergeCell ref="J7:J9"/>
    <mergeCell ref="G8:G9"/>
    <mergeCell ref="H8:I8"/>
    <mergeCell ref="F6:J6"/>
    <mergeCell ref="D7:D10"/>
    <mergeCell ref="E7:E10"/>
    <mergeCell ref="F7:F9"/>
  </mergeCells>
  <pageMargins left="0.7" right="0.7" top="0.75" bottom="0.75" header="0.3" footer="0.3"/>
  <pageSetup paperSize="9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FFA5E-9318-4CDF-B9E7-18E16885D948}">
  <dimension ref="A1:M35"/>
  <sheetViews>
    <sheetView workbookViewId="0"/>
  </sheetViews>
  <sheetFormatPr defaultColWidth="9.109375" defaultRowHeight="14.4"/>
  <cols>
    <col min="1" max="1" width="20.6640625" style="106" customWidth="1"/>
    <col min="2" max="3" width="14.6640625" style="64" customWidth="1"/>
    <col min="4" max="4" width="14" style="64" customWidth="1"/>
    <col min="5" max="6" width="14.6640625" style="133" customWidth="1"/>
    <col min="7" max="7" width="15.88671875" style="106" customWidth="1"/>
    <col min="8" max="16384" width="9.109375" style="276"/>
  </cols>
  <sheetData>
    <row r="1" spans="1:7">
      <c r="A1" s="111" t="s">
        <v>275</v>
      </c>
      <c r="B1" s="131"/>
      <c r="C1" s="131"/>
      <c r="D1" s="131"/>
      <c r="E1" s="131"/>
      <c r="F1" s="276"/>
      <c r="G1" s="276"/>
    </row>
    <row r="2" spans="1:7">
      <c r="A2" s="506" t="s">
        <v>211</v>
      </c>
      <c r="B2" s="133"/>
      <c r="C2" s="133"/>
      <c r="D2" s="133"/>
      <c r="G2" s="122"/>
    </row>
    <row r="3" spans="1:7">
      <c r="A3" s="405" t="s">
        <v>276</v>
      </c>
      <c r="B3" s="185"/>
      <c r="C3" s="185"/>
      <c r="D3" s="185"/>
      <c r="E3" s="185"/>
      <c r="F3" s="185"/>
      <c r="G3" s="276"/>
    </row>
    <row r="4" spans="1:7" ht="15.6">
      <c r="A4" s="505" t="s">
        <v>2</v>
      </c>
      <c r="C4" s="185"/>
      <c r="D4" s="185"/>
      <c r="E4" s="185"/>
      <c r="F4" s="185"/>
      <c r="G4" s="123"/>
    </row>
    <row r="5" spans="1:7" ht="12" customHeight="1" thickBot="1">
      <c r="A5" s="124"/>
      <c r="B5" s="125"/>
      <c r="C5" s="125"/>
      <c r="D5" s="124"/>
      <c r="E5" s="124" t="s">
        <v>78</v>
      </c>
      <c r="F5" s="124"/>
      <c r="G5" s="126"/>
    </row>
    <row r="6" spans="1:7" ht="93" thickBot="1">
      <c r="A6" s="127" t="s">
        <v>3</v>
      </c>
      <c r="B6" s="277" t="s">
        <v>79</v>
      </c>
      <c r="C6" s="278" t="s">
        <v>80</v>
      </c>
      <c r="D6" s="279" t="s">
        <v>159</v>
      </c>
      <c r="E6" s="278" t="s">
        <v>233</v>
      </c>
      <c r="F6" s="278" t="s">
        <v>81</v>
      </c>
      <c r="G6" s="280" t="s">
        <v>82</v>
      </c>
    </row>
    <row r="7" spans="1:7" ht="9" customHeight="1">
      <c r="A7" s="269"/>
      <c r="B7" s="128"/>
      <c r="C7" s="129"/>
      <c r="D7" s="129"/>
      <c r="E7" s="129"/>
      <c r="F7" s="129"/>
      <c r="G7" s="111"/>
    </row>
    <row r="8" spans="1:7">
      <c r="A8" s="42" t="s">
        <v>36</v>
      </c>
      <c r="B8" s="507">
        <v>1617</v>
      </c>
      <c r="C8" s="508">
        <v>11232</v>
      </c>
      <c r="D8" s="509">
        <v>21</v>
      </c>
      <c r="E8" s="508">
        <v>246</v>
      </c>
      <c r="F8" s="509">
        <v>155</v>
      </c>
      <c r="G8" s="510">
        <v>2780277</v>
      </c>
    </row>
    <row r="9" spans="1:7">
      <c r="A9" s="130" t="s">
        <v>11</v>
      </c>
      <c r="B9" s="511">
        <v>117</v>
      </c>
      <c r="C9" s="512">
        <v>898</v>
      </c>
      <c r="D9" s="513">
        <v>1</v>
      </c>
      <c r="E9" s="514">
        <v>15</v>
      </c>
      <c r="F9" s="515">
        <v>6</v>
      </c>
      <c r="G9" s="515">
        <v>236487</v>
      </c>
    </row>
    <row r="10" spans="1:7">
      <c r="A10" s="120" t="s">
        <v>12</v>
      </c>
      <c r="B10" s="511">
        <v>94</v>
      </c>
      <c r="C10" s="512">
        <v>561</v>
      </c>
      <c r="D10" s="513">
        <v>1</v>
      </c>
      <c r="E10" s="514">
        <v>11</v>
      </c>
      <c r="F10" s="515">
        <v>11</v>
      </c>
      <c r="G10" s="515">
        <v>164271</v>
      </c>
    </row>
    <row r="11" spans="1:7">
      <c r="A11" s="130" t="s">
        <v>13</v>
      </c>
      <c r="B11" s="511">
        <v>93</v>
      </c>
      <c r="C11" s="512">
        <v>716</v>
      </c>
      <c r="D11" s="513">
        <v>1</v>
      </c>
      <c r="E11" s="514">
        <v>16</v>
      </c>
      <c r="F11" s="515">
        <v>24</v>
      </c>
      <c r="G11" s="515">
        <v>151415</v>
      </c>
    </row>
    <row r="12" spans="1:7">
      <c r="A12" s="130" t="s">
        <v>14</v>
      </c>
      <c r="B12" s="511">
        <v>55</v>
      </c>
      <c r="C12" s="512">
        <v>310</v>
      </c>
      <c r="D12" s="513">
        <v>2</v>
      </c>
      <c r="E12" s="514">
        <v>8</v>
      </c>
      <c r="F12" s="515">
        <v>11</v>
      </c>
      <c r="G12" s="515">
        <v>85413</v>
      </c>
    </row>
    <row r="13" spans="1:7">
      <c r="A13" s="130" t="s">
        <v>15</v>
      </c>
      <c r="B13" s="511">
        <v>104</v>
      </c>
      <c r="C13" s="512">
        <v>608</v>
      </c>
      <c r="D13" s="513">
        <v>1</v>
      </c>
      <c r="E13" s="514">
        <v>21</v>
      </c>
      <c r="F13" s="515">
        <v>15</v>
      </c>
      <c r="G13" s="515">
        <v>174902</v>
      </c>
    </row>
    <row r="14" spans="1:7">
      <c r="A14" s="130" t="s">
        <v>16</v>
      </c>
      <c r="B14" s="511">
        <v>136</v>
      </c>
      <c r="C14" s="512">
        <v>950</v>
      </c>
      <c r="D14" s="513">
        <v>1</v>
      </c>
      <c r="E14" s="514">
        <v>21</v>
      </c>
      <c r="F14" s="515">
        <v>5</v>
      </c>
      <c r="G14" s="515">
        <v>231909</v>
      </c>
    </row>
    <row r="15" spans="1:7">
      <c r="A15" s="130" t="s">
        <v>17</v>
      </c>
      <c r="B15" s="511">
        <v>214</v>
      </c>
      <c r="C15" s="512">
        <v>1492</v>
      </c>
      <c r="D15" s="513">
        <v>3</v>
      </c>
      <c r="E15" s="514">
        <v>33</v>
      </c>
      <c r="F15" s="515">
        <v>10</v>
      </c>
      <c r="G15" s="515">
        <v>384368</v>
      </c>
    </row>
    <row r="16" spans="1:7">
      <c r="A16" s="130" t="s">
        <v>18</v>
      </c>
      <c r="B16" s="511">
        <v>44</v>
      </c>
      <c r="C16" s="512">
        <v>249</v>
      </c>
      <c r="D16" s="513">
        <v>1</v>
      </c>
      <c r="E16" s="514">
        <v>7</v>
      </c>
      <c r="F16" s="515">
        <v>4</v>
      </c>
      <c r="G16" s="515">
        <v>67255</v>
      </c>
    </row>
    <row r="17" spans="1:13">
      <c r="A17" s="130" t="s">
        <v>19</v>
      </c>
      <c r="B17" s="511">
        <v>97</v>
      </c>
      <c r="C17" s="512">
        <v>826</v>
      </c>
      <c r="D17" s="513">
        <v>1</v>
      </c>
      <c r="E17" s="514">
        <v>14</v>
      </c>
      <c r="F17" s="515">
        <v>10</v>
      </c>
      <c r="G17" s="515">
        <v>123633</v>
      </c>
    </row>
    <row r="18" spans="1:13">
      <c r="A18" s="130" t="s">
        <v>20</v>
      </c>
      <c r="B18" s="511">
        <v>57</v>
      </c>
      <c r="C18" s="512">
        <v>391</v>
      </c>
      <c r="D18" s="513">
        <v>2</v>
      </c>
      <c r="E18" s="514">
        <v>13</v>
      </c>
      <c r="F18" s="515">
        <v>6</v>
      </c>
      <c r="G18" s="515">
        <v>68883</v>
      </c>
    </row>
    <row r="19" spans="1:13">
      <c r="A19" s="130" t="s">
        <v>21</v>
      </c>
      <c r="B19" s="511">
        <v>99</v>
      </c>
      <c r="C19" s="512">
        <v>516</v>
      </c>
      <c r="D19" s="513">
        <v>1</v>
      </c>
      <c r="E19" s="514">
        <v>13</v>
      </c>
      <c r="F19" s="515">
        <v>10</v>
      </c>
      <c r="G19" s="515">
        <v>164661</v>
      </c>
    </row>
    <row r="20" spans="1:13">
      <c r="A20" s="130" t="s">
        <v>22</v>
      </c>
      <c r="B20" s="511">
        <v>167</v>
      </c>
      <c r="C20" s="512">
        <v>1306</v>
      </c>
      <c r="D20" s="513">
        <v>1</v>
      </c>
      <c r="E20" s="514">
        <v>15</v>
      </c>
      <c r="F20" s="515">
        <v>10</v>
      </c>
      <c r="G20" s="515">
        <v>367383</v>
      </c>
    </row>
    <row r="21" spans="1:13">
      <c r="A21" s="130" t="s">
        <v>23</v>
      </c>
      <c r="B21" s="511">
        <v>50</v>
      </c>
      <c r="C21" s="512">
        <v>415</v>
      </c>
      <c r="D21" s="513">
        <v>1</v>
      </c>
      <c r="E21" s="514">
        <v>11</v>
      </c>
      <c r="F21" s="516" t="s">
        <v>57</v>
      </c>
      <c r="G21" s="515">
        <v>107423</v>
      </c>
    </row>
    <row r="22" spans="1:13">
      <c r="A22" s="120" t="s">
        <v>24</v>
      </c>
      <c r="B22" s="511">
        <v>82</v>
      </c>
      <c r="C22" s="512">
        <v>522</v>
      </c>
      <c r="D22" s="513">
        <v>1</v>
      </c>
      <c r="E22" s="514">
        <v>12</v>
      </c>
      <c r="F22" s="515">
        <v>11</v>
      </c>
      <c r="G22" s="515">
        <v>107752</v>
      </c>
    </row>
    <row r="23" spans="1:13">
      <c r="A23" s="130" t="s">
        <v>25</v>
      </c>
      <c r="B23" s="511">
        <v>126</v>
      </c>
      <c r="C23" s="512">
        <v>834</v>
      </c>
      <c r="D23" s="513">
        <v>2</v>
      </c>
      <c r="E23" s="514">
        <v>26</v>
      </c>
      <c r="F23" s="515">
        <v>16</v>
      </c>
      <c r="G23" s="515">
        <v>194498</v>
      </c>
    </row>
    <row r="24" spans="1:13">
      <c r="A24" s="130" t="s">
        <v>26</v>
      </c>
      <c r="B24" s="511">
        <v>82</v>
      </c>
      <c r="C24" s="512">
        <v>638</v>
      </c>
      <c r="D24" s="513">
        <v>1</v>
      </c>
      <c r="E24" s="514">
        <v>10</v>
      </c>
      <c r="F24" s="515">
        <v>6</v>
      </c>
      <c r="G24" s="515">
        <v>150024</v>
      </c>
    </row>
    <row r="25" spans="1:13" ht="9" customHeight="1">
      <c r="A25" s="64"/>
      <c r="E25" s="64"/>
      <c r="F25" s="64"/>
      <c r="G25" s="64"/>
    </row>
    <row r="26" spans="1:13" ht="40.5" customHeight="1">
      <c r="A26" s="625" t="s">
        <v>234</v>
      </c>
      <c r="B26" s="625"/>
      <c r="C26" s="625"/>
      <c r="D26" s="625"/>
      <c r="E26" s="625"/>
      <c r="F26" s="625"/>
      <c r="G26" s="625"/>
      <c r="H26" s="281"/>
      <c r="I26" s="281"/>
      <c r="J26" s="281"/>
      <c r="K26" s="281"/>
      <c r="L26" s="281"/>
      <c r="M26" s="281"/>
    </row>
    <row r="27" spans="1:13" s="282" customFormat="1" ht="40.5" customHeight="1">
      <c r="A27" s="624" t="s">
        <v>217</v>
      </c>
      <c r="B27" s="624"/>
      <c r="C27" s="624"/>
      <c r="D27" s="624"/>
      <c r="E27" s="624"/>
      <c r="F27" s="624"/>
      <c r="G27" s="624"/>
      <c r="H27" s="283"/>
      <c r="I27" s="283"/>
      <c r="J27" s="283"/>
      <c r="K27" s="283"/>
      <c r="L27" s="283"/>
      <c r="M27" s="283"/>
    </row>
    <row r="31" spans="1:13" ht="35.4" customHeight="1"/>
    <row r="33" ht="30" customHeight="1"/>
    <row r="35" ht="42.6" customHeight="1"/>
  </sheetData>
  <mergeCells count="2">
    <mergeCell ref="A27:G27"/>
    <mergeCell ref="A26:G26"/>
  </mergeCells>
  <pageMargins left="0.7" right="0.7" top="0.75" bottom="0.75" header="0.3" footer="0.3"/>
  <pageSetup paperSize="9"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4708A-DE50-4BE5-AF15-897DBF671075}">
  <dimension ref="A1:O38"/>
  <sheetViews>
    <sheetView workbookViewId="0"/>
  </sheetViews>
  <sheetFormatPr defaultColWidth="9.109375" defaultRowHeight="14.4"/>
  <cols>
    <col min="1" max="1" width="20.6640625" style="276" customWidth="1"/>
    <col min="2" max="4" width="12" style="276" customWidth="1"/>
    <col min="5" max="5" width="12.33203125" style="276" customWidth="1"/>
    <col min="6" max="8" width="12" style="276" customWidth="1"/>
    <col min="9" max="16384" width="9.109375" style="276"/>
  </cols>
  <sheetData>
    <row r="1" spans="1:15" ht="15.6">
      <c r="A1" s="517" t="s">
        <v>277</v>
      </c>
      <c r="B1" s="133"/>
      <c r="C1" s="133"/>
      <c r="D1" s="133"/>
      <c r="E1" s="135"/>
      <c r="F1" s="113"/>
      <c r="G1" s="113"/>
    </row>
    <row r="2" spans="1:15" ht="15.6">
      <c r="A2" s="518" t="s">
        <v>182</v>
      </c>
      <c r="B2" s="148"/>
      <c r="C2" s="148"/>
      <c r="D2" s="148"/>
      <c r="E2" s="134"/>
      <c r="F2" s="113"/>
      <c r="G2" s="136"/>
      <c r="H2" s="136"/>
      <c r="I2" s="137"/>
      <c r="J2" s="113"/>
    </row>
    <row r="3" spans="1:15" ht="12" customHeight="1" thickBot="1">
      <c r="A3" s="138"/>
      <c r="B3" s="139"/>
      <c r="C3" s="139"/>
      <c r="D3" s="139"/>
      <c r="E3" s="139"/>
      <c r="F3" s="139"/>
      <c r="G3" s="139"/>
      <c r="H3" s="140"/>
      <c r="I3" s="64"/>
      <c r="J3" s="64"/>
    </row>
    <row r="4" spans="1:15" ht="63.6" customHeight="1">
      <c r="A4" s="607" t="s">
        <v>3</v>
      </c>
      <c r="B4" s="626" t="s">
        <v>83</v>
      </c>
      <c r="C4" s="628" t="s">
        <v>84</v>
      </c>
      <c r="D4" s="589" t="s">
        <v>85</v>
      </c>
      <c r="E4" s="610"/>
      <c r="F4" s="628" t="s">
        <v>86</v>
      </c>
      <c r="G4" s="631" t="s">
        <v>87</v>
      </c>
      <c r="H4" s="632"/>
      <c r="I4" s="106"/>
      <c r="J4" s="64"/>
    </row>
    <row r="5" spans="1:15" ht="123.6" customHeight="1" thickBot="1">
      <c r="A5" s="609"/>
      <c r="B5" s="627"/>
      <c r="C5" s="629"/>
      <c r="D5" s="271" t="s">
        <v>44</v>
      </c>
      <c r="E5" s="271" t="s">
        <v>88</v>
      </c>
      <c r="F5" s="629"/>
      <c r="G5" s="141" t="s">
        <v>89</v>
      </c>
      <c r="H5" s="142" t="s">
        <v>90</v>
      </c>
      <c r="I5" s="106"/>
      <c r="J5" s="64"/>
    </row>
    <row r="6" spans="1:15" ht="12" customHeight="1">
      <c r="A6" s="269"/>
      <c r="B6" s="143"/>
      <c r="C6" s="144"/>
      <c r="D6" s="128"/>
      <c r="E6" s="128"/>
      <c r="F6" s="129"/>
      <c r="G6" s="129"/>
      <c r="H6" s="284"/>
      <c r="I6" s="106"/>
      <c r="J6" s="106"/>
    </row>
    <row r="7" spans="1:15">
      <c r="A7" s="42" t="s">
        <v>36</v>
      </c>
      <c r="B7" s="519">
        <v>23</v>
      </c>
      <c r="C7" s="520">
        <v>135</v>
      </c>
      <c r="D7" s="521">
        <v>640182</v>
      </c>
      <c r="E7" s="521">
        <v>640011</v>
      </c>
      <c r="F7" s="521">
        <v>1357952</v>
      </c>
      <c r="G7" s="521">
        <v>1327476.2</v>
      </c>
      <c r="H7" s="522">
        <v>1650669.5</v>
      </c>
      <c r="I7" s="107"/>
      <c r="J7" s="64"/>
      <c r="O7" s="276" t="s">
        <v>210</v>
      </c>
    </row>
    <row r="8" spans="1:15">
      <c r="A8" s="130" t="s">
        <v>11</v>
      </c>
      <c r="B8" s="523">
        <v>2</v>
      </c>
      <c r="C8" s="524">
        <v>3</v>
      </c>
      <c r="D8" s="524">
        <v>49017</v>
      </c>
      <c r="E8" s="524">
        <v>49017</v>
      </c>
      <c r="F8" s="524">
        <v>99607</v>
      </c>
      <c r="G8" s="524">
        <v>91343</v>
      </c>
      <c r="H8" s="525">
        <v>115404</v>
      </c>
      <c r="I8" s="106"/>
      <c r="J8" s="64"/>
    </row>
    <row r="9" spans="1:15">
      <c r="A9" s="120" t="s">
        <v>12</v>
      </c>
      <c r="B9" s="523">
        <v>1</v>
      </c>
      <c r="C9" s="524">
        <v>5</v>
      </c>
      <c r="D9" s="524">
        <v>38595</v>
      </c>
      <c r="E9" s="524">
        <v>38590</v>
      </c>
      <c r="F9" s="524">
        <v>80112</v>
      </c>
      <c r="G9" s="524">
        <v>79681</v>
      </c>
      <c r="H9" s="525">
        <v>111955</v>
      </c>
      <c r="I9" s="106"/>
      <c r="J9" s="64"/>
    </row>
    <row r="10" spans="1:15">
      <c r="A10" s="130" t="s">
        <v>13</v>
      </c>
      <c r="B10" s="523">
        <v>1</v>
      </c>
      <c r="C10" s="524">
        <v>9</v>
      </c>
      <c r="D10" s="524">
        <v>31448</v>
      </c>
      <c r="E10" s="524">
        <v>31447</v>
      </c>
      <c r="F10" s="524">
        <v>64981</v>
      </c>
      <c r="G10" s="524">
        <v>64067.199999999997</v>
      </c>
      <c r="H10" s="525">
        <v>87287</v>
      </c>
      <c r="I10" s="106"/>
      <c r="J10" s="64"/>
    </row>
    <row r="11" spans="1:15">
      <c r="A11" s="130" t="s">
        <v>14</v>
      </c>
      <c r="B11" s="523">
        <v>1</v>
      </c>
      <c r="C11" s="524">
        <v>5</v>
      </c>
      <c r="D11" s="524">
        <v>14606</v>
      </c>
      <c r="E11" s="524">
        <v>14606</v>
      </c>
      <c r="F11" s="524">
        <v>32765</v>
      </c>
      <c r="G11" s="524">
        <v>32447</v>
      </c>
      <c r="H11" s="525">
        <v>33833</v>
      </c>
      <c r="I11" s="106"/>
      <c r="J11" s="64"/>
    </row>
    <row r="12" spans="1:15">
      <c r="A12" s="130" t="s">
        <v>15</v>
      </c>
      <c r="B12" s="523">
        <v>1</v>
      </c>
      <c r="C12" s="524">
        <v>10</v>
      </c>
      <c r="D12" s="524">
        <v>39803</v>
      </c>
      <c r="E12" s="524">
        <v>39796</v>
      </c>
      <c r="F12" s="524">
        <v>82581</v>
      </c>
      <c r="G12" s="524">
        <v>81189</v>
      </c>
      <c r="H12" s="525">
        <v>87015</v>
      </c>
      <c r="I12" s="106"/>
      <c r="J12" s="64"/>
    </row>
    <row r="13" spans="1:15">
      <c r="A13" s="130" t="s">
        <v>16</v>
      </c>
      <c r="B13" s="523">
        <v>1</v>
      </c>
      <c r="C13" s="524">
        <v>14</v>
      </c>
      <c r="D13" s="524">
        <v>51702</v>
      </c>
      <c r="E13" s="524">
        <v>51700</v>
      </c>
      <c r="F13" s="524">
        <v>112735</v>
      </c>
      <c r="G13" s="524">
        <v>111713</v>
      </c>
      <c r="H13" s="525">
        <v>119775</v>
      </c>
      <c r="I13" s="106"/>
      <c r="J13" s="64"/>
    </row>
    <row r="14" spans="1:15">
      <c r="A14" s="130" t="s">
        <v>17</v>
      </c>
      <c r="B14" s="523">
        <v>2</v>
      </c>
      <c r="C14" s="524">
        <v>11</v>
      </c>
      <c r="D14" s="524">
        <v>72054</v>
      </c>
      <c r="E14" s="524">
        <v>72021</v>
      </c>
      <c r="F14" s="524">
        <v>147358</v>
      </c>
      <c r="G14" s="524">
        <v>145014</v>
      </c>
      <c r="H14" s="525">
        <v>167872</v>
      </c>
      <c r="I14" s="106"/>
      <c r="J14" s="64"/>
    </row>
    <row r="15" spans="1:15">
      <c r="A15" s="130" t="s">
        <v>18</v>
      </c>
      <c r="B15" s="523">
        <v>1</v>
      </c>
      <c r="C15" s="524">
        <v>4</v>
      </c>
      <c r="D15" s="524">
        <v>14492</v>
      </c>
      <c r="E15" s="524">
        <v>14492</v>
      </c>
      <c r="F15" s="524">
        <v>32950</v>
      </c>
      <c r="G15" s="524">
        <v>32806</v>
      </c>
      <c r="H15" s="525">
        <v>36625</v>
      </c>
      <c r="I15" s="106"/>
      <c r="J15" s="64"/>
    </row>
    <row r="16" spans="1:15">
      <c r="A16" s="130" t="s">
        <v>19</v>
      </c>
      <c r="B16" s="523">
        <v>1</v>
      </c>
      <c r="C16" s="524">
        <v>8</v>
      </c>
      <c r="D16" s="524">
        <v>31862</v>
      </c>
      <c r="E16" s="524">
        <v>31862</v>
      </c>
      <c r="F16" s="524">
        <v>72056</v>
      </c>
      <c r="G16" s="524">
        <v>70893</v>
      </c>
      <c r="H16" s="525">
        <v>84158</v>
      </c>
      <c r="I16" s="106"/>
      <c r="J16" s="64"/>
    </row>
    <row r="17" spans="1:10">
      <c r="A17" s="130" t="s">
        <v>20</v>
      </c>
      <c r="B17" s="523">
        <v>1</v>
      </c>
      <c r="C17" s="524">
        <v>4</v>
      </c>
      <c r="D17" s="524">
        <v>30199</v>
      </c>
      <c r="E17" s="524">
        <v>30199</v>
      </c>
      <c r="F17" s="524">
        <v>63096</v>
      </c>
      <c r="G17" s="524">
        <v>62655</v>
      </c>
      <c r="H17" s="525">
        <v>122678</v>
      </c>
      <c r="I17" s="106"/>
      <c r="J17" s="64"/>
    </row>
    <row r="18" spans="1:10">
      <c r="A18" s="130" t="s">
        <v>21</v>
      </c>
      <c r="B18" s="523">
        <v>2</v>
      </c>
      <c r="C18" s="524">
        <v>9</v>
      </c>
      <c r="D18" s="524">
        <v>40433</v>
      </c>
      <c r="E18" s="524">
        <v>40431</v>
      </c>
      <c r="F18" s="524">
        <v>88754</v>
      </c>
      <c r="G18" s="524">
        <v>87832</v>
      </c>
      <c r="H18" s="525">
        <v>98353</v>
      </c>
      <c r="I18" s="106"/>
      <c r="J18" s="64"/>
    </row>
    <row r="19" spans="1:10">
      <c r="A19" s="130" t="s">
        <v>22</v>
      </c>
      <c r="B19" s="523">
        <v>2</v>
      </c>
      <c r="C19" s="524">
        <v>13</v>
      </c>
      <c r="D19" s="524">
        <v>68664</v>
      </c>
      <c r="E19" s="524">
        <v>68582</v>
      </c>
      <c r="F19" s="524">
        <v>161147</v>
      </c>
      <c r="G19" s="524">
        <v>157609</v>
      </c>
      <c r="H19" s="525">
        <v>181267</v>
      </c>
      <c r="I19" s="106"/>
      <c r="J19" s="64"/>
    </row>
    <row r="20" spans="1:10">
      <c r="A20" s="130" t="s">
        <v>23</v>
      </c>
      <c r="B20" s="523">
        <v>1</v>
      </c>
      <c r="C20" s="524">
        <v>4</v>
      </c>
      <c r="D20" s="524">
        <v>18649</v>
      </c>
      <c r="E20" s="524">
        <v>18649</v>
      </c>
      <c r="F20" s="524">
        <v>35629</v>
      </c>
      <c r="G20" s="524">
        <v>35413</v>
      </c>
      <c r="H20" s="525">
        <v>41102</v>
      </c>
      <c r="I20" s="106"/>
      <c r="J20" s="64"/>
    </row>
    <row r="21" spans="1:10">
      <c r="A21" s="120" t="s">
        <v>24</v>
      </c>
      <c r="B21" s="523">
        <v>1</v>
      </c>
      <c r="C21" s="524">
        <v>6</v>
      </c>
      <c r="D21" s="524">
        <v>21738</v>
      </c>
      <c r="E21" s="524">
        <v>21738</v>
      </c>
      <c r="F21" s="524">
        <v>43517</v>
      </c>
      <c r="G21" s="524">
        <v>43040</v>
      </c>
      <c r="H21" s="525">
        <v>48492</v>
      </c>
      <c r="I21" s="106"/>
      <c r="J21" s="64"/>
    </row>
    <row r="22" spans="1:10">
      <c r="A22" s="130" t="s">
        <v>25</v>
      </c>
      <c r="B22" s="523">
        <v>2</v>
      </c>
      <c r="C22" s="524">
        <v>17</v>
      </c>
      <c r="D22" s="524">
        <v>70367</v>
      </c>
      <c r="E22" s="524">
        <v>70329</v>
      </c>
      <c r="F22" s="524">
        <v>149888</v>
      </c>
      <c r="G22" s="524">
        <v>141845</v>
      </c>
      <c r="H22" s="525">
        <v>231244.5</v>
      </c>
      <c r="I22" s="106"/>
      <c r="J22" s="64"/>
    </row>
    <row r="23" spans="1:10">
      <c r="A23" s="130" t="s">
        <v>26</v>
      </c>
      <c r="B23" s="523">
        <v>1</v>
      </c>
      <c r="C23" s="524">
        <v>6</v>
      </c>
      <c r="D23" s="524">
        <v>23832</v>
      </c>
      <c r="E23" s="524">
        <v>23831</v>
      </c>
      <c r="F23" s="524">
        <v>51260</v>
      </c>
      <c r="G23" s="524">
        <v>50885</v>
      </c>
      <c r="H23" s="525">
        <v>56421</v>
      </c>
      <c r="I23" s="106"/>
      <c r="J23" s="64"/>
    </row>
    <row r="24" spans="1:10" ht="9" customHeight="1">
      <c r="A24" s="106"/>
      <c r="B24" s="146"/>
      <c r="C24" s="146"/>
      <c r="D24" s="146"/>
      <c r="E24" s="146"/>
      <c r="F24" s="146"/>
      <c r="G24" s="146"/>
      <c r="H24" s="146"/>
      <c r="I24" s="146"/>
      <c r="J24" s="64"/>
    </row>
    <row r="25" spans="1:10">
      <c r="A25" s="106" t="s">
        <v>91</v>
      </c>
      <c r="B25" s="146"/>
      <c r="C25" s="146"/>
      <c r="D25" s="146"/>
      <c r="E25" s="146"/>
      <c r="F25" s="146"/>
      <c r="G25" s="146"/>
      <c r="H25" s="146"/>
      <c r="I25" s="64"/>
      <c r="J25" s="64"/>
    </row>
    <row r="26" spans="1:10">
      <c r="A26" s="106" t="s">
        <v>92</v>
      </c>
      <c r="B26" s="146"/>
      <c r="C26" s="146"/>
      <c r="D26" s="146"/>
      <c r="E26" s="146"/>
      <c r="F26" s="146"/>
      <c r="G26" s="146"/>
      <c r="H26" s="146"/>
      <c r="I26" s="64"/>
      <c r="J26" s="64"/>
    </row>
    <row r="27" spans="1:10">
      <c r="A27" s="633" t="s">
        <v>175</v>
      </c>
      <c r="B27" s="633"/>
      <c r="C27" s="633"/>
      <c r="D27" s="633"/>
      <c r="E27" s="633"/>
      <c r="F27" s="633"/>
      <c r="G27" s="633"/>
      <c r="H27" s="633"/>
      <c r="I27" s="633"/>
      <c r="J27" s="64"/>
    </row>
    <row r="28" spans="1:10">
      <c r="A28" s="131" t="s">
        <v>176</v>
      </c>
      <c r="B28" s="131"/>
      <c r="C28" s="131"/>
      <c r="D28" s="131"/>
      <c r="E28" s="146"/>
      <c r="F28" s="146"/>
      <c r="G28" s="146"/>
      <c r="H28" s="146"/>
      <c r="I28" s="64"/>
      <c r="J28" s="64"/>
    </row>
    <row r="29" spans="1:10">
      <c r="A29" s="145" t="s">
        <v>93</v>
      </c>
      <c r="B29" s="146"/>
      <c r="C29" s="146"/>
      <c r="D29" s="146"/>
      <c r="E29" s="146"/>
      <c r="F29" s="146"/>
      <c r="G29" s="146"/>
      <c r="H29" s="146"/>
      <c r="I29" s="64"/>
      <c r="J29" s="64"/>
    </row>
    <row r="30" spans="1:10">
      <c r="A30" s="145" t="s">
        <v>94</v>
      </c>
      <c r="B30" s="146"/>
      <c r="C30" s="146"/>
      <c r="D30" s="146"/>
      <c r="E30" s="146"/>
      <c r="F30" s="146"/>
      <c r="G30" s="146"/>
      <c r="H30" s="146"/>
      <c r="I30" s="64"/>
      <c r="J30" s="64"/>
    </row>
    <row r="31" spans="1:10">
      <c r="A31" s="634" t="s">
        <v>95</v>
      </c>
      <c r="B31" s="634"/>
      <c r="C31" s="634"/>
      <c r="D31" s="634"/>
      <c r="E31" s="634"/>
      <c r="F31" s="634"/>
      <c r="G31" s="634"/>
      <c r="H31" s="634"/>
      <c r="I31" s="634"/>
      <c r="J31" s="64"/>
    </row>
    <row r="32" spans="1:10">
      <c r="A32" s="630" t="s">
        <v>96</v>
      </c>
      <c r="B32" s="630"/>
      <c r="C32" s="630"/>
      <c r="D32" s="630"/>
      <c r="E32" s="630"/>
      <c r="F32" s="630"/>
      <c r="G32" s="630"/>
      <c r="H32" s="630"/>
      <c r="I32" s="630"/>
      <c r="J32" s="64"/>
    </row>
    <row r="33" spans="1:10">
      <c r="A33" s="630" t="s">
        <v>177</v>
      </c>
      <c r="B33" s="630"/>
      <c r="C33" s="630"/>
      <c r="D33" s="630"/>
      <c r="E33" s="630"/>
      <c r="F33" s="630"/>
      <c r="G33" s="630"/>
      <c r="H33" s="630"/>
      <c r="I33" s="630"/>
      <c r="J33" s="64"/>
    </row>
    <row r="34" spans="1:10">
      <c r="A34" s="148" t="s">
        <v>178</v>
      </c>
      <c r="B34" s="148"/>
      <c r="C34" s="148"/>
      <c r="D34" s="148"/>
      <c r="E34" s="148"/>
      <c r="F34" s="148"/>
      <c r="G34" s="148"/>
      <c r="H34" s="147"/>
      <c r="I34" s="145"/>
      <c r="J34" s="64"/>
    </row>
    <row r="35" spans="1:10">
      <c r="A35" s="148" t="s">
        <v>97</v>
      </c>
      <c r="B35" s="133"/>
      <c r="C35" s="133"/>
      <c r="D35" s="133"/>
      <c r="E35" s="133"/>
      <c r="F35" s="133"/>
      <c r="G35" s="133"/>
      <c r="H35" s="149"/>
      <c r="I35" s="145"/>
      <c r="J35" s="64"/>
    </row>
    <row r="36" spans="1:10">
      <c r="A36" s="148" t="s">
        <v>98</v>
      </c>
      <c r="B36" s="133"/>
      <c r="C36" s="133"/>
      <c r="D36" s="133"/>
      <c r="E36" s="133"/>
      <c r="F36" s="133"/>
      <c r="G36" s="133"/>
      <c r="H36" s="149"/>
      <c r="I36" s="145"/>
      <c r="J36" s="64"/>
    </row>
    <row r="37" spans="1:10">
      <c r="A37" s="630" t="s">
        <v>99</v>
      </c>
      <c r="B37" s="630"/>
      <c r="C37" s="630"/>
      <c r="D37" s="630"/>
      <c r="E37" s="630"/>
      <c r="F37" s="630"/>
      <c r="G37" s="630"/>
      <c r="H37" s="630"/>
      <c r="I37" s="630"/>
      <c r="J37" s="64"/>
    </row>
    <row r="38" spans="1:10">
      <c r="A38" s="64"/>
      <c r="B38" s="150"/>
      <c r="C38" s="150"/>
      <c r="D38" s="150"/>
      <c r="E38" s="150"/>
      <c r="F38" s="150"/>
      <c r="G38" s="150"/>
      <c r="H38" s="151"/>
      <c r="I38" s="152"/>
      <c r="J38" s="64"/>
    </row>
  </sheetData>
  <mergeCells count="11">
    <mergeCell ref="A4:A5"/>
    <mergeCell ref="B4:B5"/>
    <mergeCell ref="C4:C5"/>
    <mergeCell ref="D4:E4"/>
    <mergeCell ref="A37:I37"/>
    <mergeCell ref="G4:H4"/>
    <mergeCell ref="A27:I27"/>
    <mergeCell ref="A31:I31"/>
    <mergeCell ref="A32:I32"/>
    <mergeCell ref="A33:I33"/>
    <mergeCell ref="F4:F5"/>
  </mergeCells>
  <pageMargins left="0.7" right="0.7" top="0.75" bottom="0.75" header="0.3" footer="0.3"/>
  <pageSetup paperSize="9" orientation="portrait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60E71-6ECF-4ED1-A69D-E1BCB1EBDD0B}">
  <dimension ref="A1:P31"/>
  <sheetViews>
    <sheetView workbookViewId="0">
      <selection activeCell="L11" sqref="L11"/>
    </sheetView>
  </sheetViews>
  <sheetFormatPr defaultColWidth="9.109375" defaultRowHeight="14.4"/>
  <cols>
    <col min="1" max="1" width="20.6640625" style="25" customWidth="1"/>
    <col min="2" max="13" width="13.6640625" style="25" customWidth="1"/>
    <col min="14" max="17" width="9.109375" style="276"/>
    <col min="18" max="18" width="15.33203125" style="276" customWidth="1"/>
    <col min="19" max="16384" width="9.109375" style="276"/>
  </cols>
  <sheetData>
    <row r="1" spans="1:16">
      <c r="A1" s="494" t="s">
        <v>278</v>
      </c>
      <c r="B1" s="293"/>
      <c r="C1" s="293"/>
      <c r="D1" s="293"/>
      <c r="E1" s="293"/>
      <c r="F1" s="293"/>
      <c r="G1" s="293"/>
      <c r="H1" s="293"/>
      <c r="I1" s="293"/>
      <c r="J1" s="297"/>
      <c r="K1" s="297"/>
      <c r="L1" s="293"/>
      <c r="M1" s="276"/>
    </row>
    <row r="2" spans="1:16" s="282" customFormat="1" ht="15.6">
      <c r="A2" s="302" t="s">
        <v>279</v>
      </c>
      <c r="B2" s="255"/>
      <c r="C2" s="255"/>
      <c r="D2" s="255"/>
      <c r="E2" s="255"/>
      <c r="F2" s="255"/>
      <c r="G2" s="255"/>
      <c r="H2" s="255"/>
      <c r="I2" s="255"/>
      <c r="J2" s="298"/>
      <c r="K2" s="298"/>
      <c r="L2" s="153"/>
    </row>
    <row r="3" spans="1:16" ht="12" customHeight="1" thickBot="1">
      <c r="A3" s="154"/>
      <c r="B3" s="154"/>
      <c r="C3" s="154"/>
      <c r="D3" s="155"/>
      <c r="E3" s="301"/>
      <c r="F3" s="302"/>
      <c r="G3" s="302"/>
      <c r="H3" s="154"/>
      <c r="I3" s="154"/>
      <c r="J3" s="154"/>
      <c r="K3" s="156"/>
      <c r="L3" s="157"/>
      <c r="M3" s="276"/>
    </row>
    <row r="4" spans="1:16" ht="51" customHeight="1">
      <c r="A4" s="648" t="s">
        <v>3</v>
      </c>
      <c r="B4" s="643" t="s">
        <v>183</v>
      </c>
      <c r="C4" s="643" t="s">
        <v>152</v>
      </c>
      <c r="D4" s="650" t="s">
        <v>100</v>
      </c>
      <c r="E4" s="635" t="s">
        <v>145</v>
      </c>
      <c r="F4" s="635"/>
      <c r="G4" s="635"/>
      <c r="H4" s="643" t="s">
        <v>146</v>
      </c>
      <c r="I4" s="645" t="s">
        <v>147</v>
      </c>
      <c r="J4" s="641" t="s">
        <v>150</v>
      </c>
      <c r="K4" s="642"/>
      <c r="L4" s="637" t="s">
        <v>282</v>
      </c>
      <c r="M4" s="639" t="s">
        <v>184</v>
      </c>
      <c r="P4" s="276" t="s">
        <v>78</v>
      </c>
    </row>
    <row r="5" spans="1:16" ht="51.6" customHeight="1" thickBot="1">
      <c r="A5" s="649"/>
      <c r="B5" s="644"/>
      <c r="C5" s="644"/>
      <c r="D5" s="651"/>
      <c r="E5" s="338" t="s">
        <v>209</v>
      </c>
      <c r="F5" s="285" t="s">
        <v>164</v>
      </c>
      <c r="G5" s="285" t="s">
        <v>165</v>
      </c>
      <c r="H5" s="644"/>
      <c r="I5" s="646"/>
      <c r="J5" s="286" t="s">
        <v>151</v>
      </c>
      <c r="K5" s="541" t="s">
        <v>281</v>
      </c>
      <c r="L5" s="638"/>
      <c r="M5" s="640"/>
    </row>
    <row r="6" spans="1:16" ht="9" customHeight="1">
      <c r="A6" s="158"/>
      <c r="B6" s="171"/>
      <c r="C6" s="171"/>
      <c r="D6" s="251"/>
      <c r="E6" s="300"/>
      <c r="F6" s="287"/>
      <c r="G6" s="287"/>
      <c r="H6" s="252"/>
      <c r="I6" s="253"/>
      <c r="J6" s="288"/>
      <c r="K6" s="289"/>
      <c r="L6" s="254"/>
      <c r="M6" s="290"/>
    </row>
    <row r="7" spans="1:16">
      <c r="A7" s="42" t="s">
        <v>36</v>
      </c>
      <c r="B7" s="528">
        <v>10030.2708658381</v>
      </c>
      <c r="C7" s="528">
        <v>27.449518007366592</v>
      </c>
      <c r="D7" s="529">
        <v>2.055795946628248</v>
      </c>
      <c r="E7" s="530">
        <v>0.54644382581344397</v>
      </c>
      <c r="F7" s="530">
        <v>8.334594663620587</v>
      </c>
      <c r="G7" s="528">
        <v>8.6661746550122398</v>
      </c>
      <c r="H7" s="531">
        <v>2.5624501734746938</v>
      </c>
      <c r="I7" s="528">
        <v>0.65254942305877295</v>
      </c>
      <c r="J7" s="532">
        <v>16.231503738604193</v>
      </c>
      <c r="K7" s="533">
        <v>56.416346055341386</v>
      </c>
      <c r="L7" s="532">
        <v>67.072000658703544</v>
      </c>
      <c r="M7" s="531">
        <v>8.8651226498472315</v>
      </c>
    </row>
    <row r="8" spans="1:16">
      <c r="A8" s="159" t="s">
        <v>11</v>
      </c>
      <c r="B8" s="534">
        <v>6834.7176491684568</v>
      </c>
      <c r="C8" s="534">
        <v>15.816127802636924</v>
      </c>
      <c r="D8" s="535">
        <v>1.2833261594244871</v>
      </c>
      <c r="E8" s="536">
        <v>0.62432083431461538</v>
      </c>
      <c r="F8" s="537">
        <v>5.2373581100837185</v>
      </c>
      <c r="G8" s="538">
        <v>10.058502330624359</v>
      </c>
      <c r="H8" s="534">
        <v>1.2486416686292308</v>
      </c>
      <c r="I8" s="534">
        <v>0.58963634351935901</v>
      </c>
      <c r="J8" s="539">
        <v>8.8445451527903849</v>
      </c>
      <c r="K8" s="540">
        <v>36.453399825814486</v>
      </c>
      <c r="L8" s="539">
        <v>36.418715335019236</v>
      </c>
      <c r="M8" s="538">
        <v>5.0986201469026922</v>
      </c>
    </row>
    <row r="9" spans="1:16">
      <c r="A9" s="160" t="s">
        <v>12</v>
      </c>
      <c r="B9" s="534">
        <v>9639.9506412145856</v>
      </c>
      <c r="C9" s="534">
        <v>27.07739037903351</v>
      </c>
      <c r="D9" s="535">
        <v>1.3488736904684588</v>
      </c>
      <c r="E9" s="536">
        <v>0.54954113315381659</v>
      </c>
      <c r="F9" s="537">
        <v>10.291406675426019</v>
      </c>
      <c r="G9" s="538">
        <v>9.791823827104368</v>
      </c>
      <c r="H9" s="534">
        <v>2.4979142416082571</v>
      </c>
      <c r="I9" s="534">
        <v>0.74937427248247712</v>
      </c>
      <c r="J9" s="539">
        <v>22.73101959863514</v>
      </c>
      <c r="K9" s="540">
        <v>69.292141062213048</v>
      </c>
      <c r="L9" s="539">
        <v>39.367128447746133</v>
      </c>
      <c r="M9" s="538">
        <v>4.0466210714053767</v>
      </c>
    </row>
    <row r="10" spans="1:16">
      <c r="A10" s="159" t="s">
        <v>13</v>
      </c>
      <c r="B10" s="534">
        <v>7647.1139212025728</v>
      </c>
      <c r="C10" s="534">
        <v>35.186715082265053</v>
      </c>
      <c r="D10" s="535">
        <v>1.2885275945618189</v>
      </c>
      <c r="E10" s="536">
        <v>9.911750727398605E-2</v>
      </c>
      <c r="F10" s="537">
        <v>2.3292614209386722</v>
      </c>
      <c r="G10" s="538">
        <v>9.3666044373916826</v>
      </c>
      <c r="H10" s="534">
        <v>3.023083971856575</v>
      </c>
      <c r="I10" s="526" t="s">
        <v>57</v>
      </c>
      <c r="J10" s="539">
        <v>19.922618962071201</v>
      </c>
      <c r="K10" s="540">
        <v>71.513281498180945</v>
      </c>
      <c r="L10" s="539">
        <v>77.906360717353053</v>
      </c>
      <c r="M10" s="538">
        <v>8.7718993937477663</v>
      </c>
    </row>
    <row r="11" spans="1:16">
      <c r="A11" s="159" t="s">
        <v>14</v>
      </c>
      <c r="B11" s="534">
        <v>6947.0574213830687</v>
      </c>
      <c r="C11" s="534">
        <v>18.823664210383093</v>
      </c>
      <c r="D11" s="535">
        <v>1.5345378432377519</v>
      </c>
      <c r="E11" s="536">
        <v>0.71611766017761769</v>
      </c>
      <c r="F11" s="537">
        <v>7.6726892161887603</v>
      </c>
      <c r="G11" s="538">
        <v>10.127949765369165</v>
      </c>
      <c r="H11" s="534">
        <v>3.0690756864755038</v>
      </c>
      <c r="I11" s="534">
        <v>0.20460504576503361</v>
      </c>
      <c r="J11" s="539">
        <v>6.4450589415985595</v>
      </c>
      <c r="K11" s="540">
        <v>26.291748380806819</v>
      </c>
      <c r="L11" s="539">
        <v>77.545312344947732</v>
      </c>
      <c r="M11" s="538">
        <v>6.8542690331286256</v>
      </c>
    </row>
    <row r="12" spans="1:16">
      <c r="A12" s="159" t="s">
        <v>15</v>
      </c>
      <c r="B12" s="534">
        <v>6528.6432076005012</v>
      </c>
      <c r="C12" s="534">
        <v>30.628129785645275</v>
      </c>
      <c r="D12" s="535">
        <v>0.80156262524416011</v>
      </c>
      <c r="E12" s="536">
        <v>0.29531254614258534</v>
      </c>
      <c r="F12" s="537">
        <v>12.529689457763977</v>
      </c>
      <c r="G12" s="538">
        <v>9.3234389567873368</v>
      </c>
      <c r="H12" s="534">
        <v>1.7296877702637141</v>
      </c>
      <c r="I12" s="534">
        <v>0.54843758569337275</v>
      </c>
      <c r="J12" s="539">
        <v>12.360939431396787</v>
      </c>
      <c r="K12" s="540">
        <v>90.281264106447523</v>
      </c>
      <c r="L12" s="539">
        <v>38.221880972168904</v>
      </c>
      <c r="M12" s="538">
        <v>3.2906255141602365</v>
      </c>
    </row>
    <row r="13" spans="1:16">
      <c r="A13" s="159" t="s">
        <v>16</v>
      </c>
      <c r="B13" s="534">
        <v>10349.056559750439</v>
      </c>
      <c r="C13" s="534">
        <v>36.310841804890906</v>
      </c>
      <c r="D13" s="535">
        <v>2.7998721391723111</v>
      </c>
      <c r="E13" s="536">
        <v>0.46664535652871847</v>
      </c>
      <c r="F13" s="537">
        <v>3.5581708435314789</v>
      </c>
      <c r="G13" s="538">
        <v>4.6372882305041401</v>
      </c>
      <c r="H13" s="534">
        <v>3.20818682613494</v>
      </c>
      <c r="I13" s="534">
        <v>0.69996803479307779</v>
      </c>
      <c r="J13" s="539">
        <v>18.986632943762235</v>
      </c>
      <c r="K13" s="540">
        <v>49.726895805091566</v>
      </c>
      <c r="L13" s="539">
        <v>122.87355544096819</v>
      </c>
      <c r="M13" s="538">
        <v>9.9453791610183142</v>
      </c>
    </row>
    <row r="14" spans="1:16">
      <c r="A14" s="159" t="s">
        <v>17</v>
      </c>
      <c r="B14" s="534">
        <v>11970.35730705849</v>
      </c>
      <c r="C14" s="534">
        <v>36.574180879018236</v>
      </c>
      <c r="D14" s="535">
        <v>1.3794728271987027</v>
      </c>
      <c r="E14" s="536">
        <v>0.63528353884150779</v>
      </c>
      <c r="F14" s="537">
        <v>7.3874400088141048</v>
      </c>
      <c r="G14" s="538">
        <v>8.7669128360128088</v>
      </c>
      <c r="H14" s="534">
        <v>2.6318889466291036</v>
      </c>
      <c r="I14" s="534">
        <v>0.88939695437811106</v>
      </c>
      <c r="J14" s="539">
        <v>17.18895746522594</v>
      </c>
      <c r="K14" s="540">
        <v>74.564136501740407</v>
      </c>
      <c r="L14" s="539">
        <v>49.062040156817019</v>
      </c>
      <c r="M14" s="538">
        <v>22.888358356546895</v>
      </c>
    </row>
    <row r="15" spans="1:16">
      <c r="A15" s="159" t="s">
        <v>18</v>
      </c>
      <c r="B15" s="534">
        <v>4531.3847169148557</v>
      </c>
      <c r="C15" s="534">
        <v>21.820813863135598</v>
      </c>
      <c r="D15" s="535">
        <v>4.0448337892641595</v>
      </c>
      <c r="E15" s="536">
        <v>2.7675178558123199</v>
      </c>
      <c r="F15" s="537">
        <v>8.4089965618912785</v>
      </c>
      <c r="G15" s="538">
        <v>8.7283255452542399</v>
      </c>
      <c r="H15" s="534">
        <v>2.7675178558123199</v>
      </c>
      <c r="I15" s="526" t="s">
        <v>57</v>
      </c>
      <c r="J15" s="539">
        <v>19.372624990686237</v>
      </c>
      <c r="K15" s="540">
        <v>53.327940221614313</v>
      </c>
      <c r="L15" s="539">
        <v>76.106741034838791</v>
      </c>
      <c r="M15" s="538">
        <v>3.6190618114468798</v>
      </c>
    </row>
    <row r="16" spans="1:16">
      <c r="A16" s="159" t="s">
        <v>19</v>
      </c>
      <c r="B16" s="534">
        <v>4178.0456656551823</v>
      </c>
      <c r="C16" s="534">
        <v>52.461019150439796</v>
      </c>
      <c r="D16" s="535">
        <v>1.445207139130573</v>
      </c>
      <c r="E16" s="536">
        <v>0.24086785652176218</v>
      </c>
      <c r="F16" s="537">
        <v>3.2276292773916126</v>
      </c>
      <c r="G16" s="538">
        <v>3.9020592756525474</v>
      </c>
      <c r="H16" s="534">
        <v>1.6860749956523353</v>
      </c>
      <c r="I16" s="534">
        <v>1.3006864252175157</v>
      </c>
      <c r="J16" s="539">
        <v>13.873988535653503</v>
      </c>
      <c r="K16" s="540">
        <v>30.782912063481206</v>
      </c>
      <c r="L16" s="539">
        <v>92.445083333052324</v>
      </c>
      <c r="M16" s="538">
        <v>1.445207139130573</v>
      </c>
    </row>
    <row r="17" spans="1:13">
      <c r="A17" s="159" t="s">
        <v>20</v>
      </c>
      <c r="B17" s="534">
        <v>7485.6160486586523</v>
      </c>
      <c r="C17" s="534">
        <v>33.751767584451748</v>
      </c>
      <c r="D17" s="535">
        <v>10.870699170057186</v>
      </c>
      <c r="E17" s="536">
        <v>0.350667715163135</v>
      </c>
      <c r="F17" s="537">
        <v>11.046033027638751</v>
      </c>
      <c r="G17" s="538">
        <v>9.2050275230322942</v>
      </c>
      <c r="H17" s="534">
        <v>2.454674006141945</v>
      </c>
      <c r="I17" s="526" t="s">
        <v>57</v>
      </c>
      <c r="J17" s="539">
        <v>14.377376321688534</v>
      </c>
      <c r="K17" s="540">
        <v>47.077140760650877</v>
      </c>
      <c r="L17" s="539">
        <v>95.995287025908212</v>
      </c>
      <c r="M17" s="538">
        <v>1.6656716470248913</v>
      </c>
    </row>
    <row r="18" spans="1:13">
      <c r="A18" s="159" t="s">
        <v>21</v>
      </c>
      <c r="B18" s="534">
        <v>22064.831662159933</v>
      </c>
      <c r="C18" s="534">
        <v>29.93652693036535</v>
      </c>
      <c r="D18" s="535">
        <v>3.1802259486932027</v>
      </c>
      <c r="E18" s="536">
        <v>0.42403012649242705</v>
      </c>
      <c r="F18" s="537">
        <v>15.392293591675102</v>
      </c>
      <c r="G18" s="538">
        <v>7.5901392642144438</v>
      </c>
      <c r="H18" s="534">
        <v>2.4593747336560767</v>
      </c>
      <c r="I18" s="534">
        <v>0.46643313914166973</v>
      </c>
      <c r="J18" s="539">
        <v>19.717400881897859</v>
      </c>
      <c r="K18" s="540">
        <v>47.703389230398038</v>
      </c>
      <c r="L18" s="539">
        <v>82.431456590127809</v>
      </c>
      <c r="M18" s="538">
        <v>13.017724883317511</v>
      </c>
    </row>
    <row r="19" spans="1:13">
      <c r="A19" s="159" t="s">
        <v>22</v>
      </c>
      <c r="B19" s="534">
        <v>11133.109904164858</v>
      </c>
      <c r="C19" s="534">
        <v>19.247341259053059</v>
      </c>
      <c r="D19" s="535">
        <v>1.2231523821700385</v>
      </c>
      <c r="E19" s="536">
        <v>0.5769586708349238</v>
      </c>
      <c r="F19" s="537">
        <v>13.962399834205156</v>
      </c>
      <c r="G19" s="538">
        <v>8.2620481663561094</v>
      </c>
      <c r="H19" s="534">
        <v>3.5540654123431303</v>
      </c>
      <c r="I19" s="534">
        <v>0.92313387333587804</v>
      </c>
      <c r="J19" s="539">
        <v>25.940061840738174</v>
      </c>
      <c r="K19" s="540">
        <v>65.127094763846202</v>
      </c>
      <c r="L19" s="539">
        <v>78.166360724715489</v>
      </c>
      <c r="M19" s="538">
        <v>4.84645283501336</v>
      </c>
    </row>
    <row r="20" spans="1:13">
      <c r="A20" s="159" t="s">
        <v>23</v>
      </c>
      <c r="B20" s="534">
        <v>8104.6804484843833</v>
      </c>
      <c r="C20" s="534">
        <v>20.966772778992315</v>
      </c>
      <c r="D20" s="535">
        <v>2.5569235096332092</v>
      </c>
      <c r="E20" s="536">
        <v>0.34092313461776125</v>
      </c>
      <c r="F20" s="537">
        <v>1.363692538471045</v>
      </c>
      <c r="G20" s="538">
        <v>3.8353852644498141</v>
      </c>
      <c r="H20" s="534">
        <v>2.3864619423243285</v>
      </c>
      <c r="I20" s="527">
        <v>0.34092313461776125</v>
      </c>
      <c r="J20" s="539">
        <v>14.744925572218174</v>
      </c>
      <c r="K20" s="540">
        <v>53.865855269606278</v>
      </c>
      <c r="L20" s="539">
        <v>51.479393327281954</v>
      </c>
      <c r="M20" s="538">
        <v>1.4489233221254851</v>
      </c>
    </row>
    <row r="21" spans="1:13">
      <c r="A21" s="160" t="s">
        <v>24</v>
      </c>
      <c r="B21" s="534">
        <v>6802.6097430112159</v>
      </c>
      <c r="C21" s="534">
        <v>20.698265529387498</v>
      </c>
      <c r="D21" s="535">
        <v>1.6881564084252214</v>
      </c>
      <c r="E21" s="536">
        <v>0.22019431414242022</v>
      </c>
      <c r="F21" s="537">
        <v>8.0003934138412678</v>
      </c>
      <c r="G21" s="538">
        <v>9.2481611939816482</v>
      </c>
      <c r="H21" s="534">
        <v>2.128545036710062</v>
      </c>
      <c r="I21" s="534">
        <v>0.80737915185554077</v>
      </c>
      <c r="J21" s="539">
        <v>9.6885498222664896</v>
      </c>
      <c r="K21" s="540">
        <v>50.864886566899067</v>
      </c>
      <c r="L21" s="539">
        <v>95.197341814239678</v>
      </c>
      <c r="M21" s="538">
        <v>8.3673839374119687</v>
      </c>
    </row>
    <row r="22" spans="1:13">
      <c r="A22" s="159" t="s">
        <v>25</v>
      </c>
      <c r="B22" s="534">
        <v>15011.958638124848</v>
      </c>
      <c r="C22" s="534">
        <v>15.012760846719713</v>
      </c>
      <c r="D22" s="535">
        <v>1.7763190314821033</v>
      </c>
      <c r="E22" s="536">
        <v>0.68760736702533032</v>
      </c>
      <c r="F22" s="537">
        <v>9.5978528313952349</v>
      </c>
      <c r="G22" s="538">
        <v>11.918527695105725</v>
      </c>
      <c r="H22" s="534">
        <v>2.4352760915480447</v>
      </c>
      <c r="I22" s="534">
        <v>0.60165644614716407</v>
      </c>
      <c r="J22" s="539">
        <v>9.2826994548419588</v>
      </c>
      <c r="K22" s="540">
        <v>49.565031039742557</v>
      </c>
      <c r="L22" s="539">
        <v>36.385889838423729</v>
      </c>
      <c r="M22" s="538">
        <v>11.030368179364674</v>
      </c>
    </row>
    <row r="23" spans="1:13">
      <c r="A23" s="159" t="s">
        <v>26</v>
      </c>
      <c r="B23" s="534">
        <v>4323.0032763080944</v>
      </c>
      <c r="C23" s="534">
        <v>12.161636088402259</v>
      </c>
      <c r="D23" s="535">
        <v>2.6890049642698464</v>
      </c>
      <c r="E23" s="536">
        <v>0.55002374269155951</v>
      </c>
      <c r="F23" s="537">
        <v>8.372583638749294</v>
      </c>
      <c r="G23" s="538">
        <v>14.545072306732353</v>
      </c>
      <c r="H23" s="534">
        <v>3.0556874593975527</v>
      </c>
      <c r="I23" s="534">
        <v>0.73336499025541269</v>
      </c>
      <c r="J23" s="539">
        <v>12.283863586778164</v>
      </c>
      <c r="K23" s="540">
        <v>30.434647095599626</v>
      </c>
      <c r="L23" s="539">
        <v>65.025029135979921</v>
      </c>
      <c r="M23" s="538">
        <v>4.5224174399083781</v>
      </c>
    </row>
    <row r="24" spans="1:13" ht="9" customHeight="1">
      <c r="A24" s="161"/>
      <c r="B24" s="276"/>
      <c r="C24" s="276"/>
      <c r="D24" s="276"/>
      <c r="E24" s="276"/>
      <c r="F24" s="276"/>
      <c r="G24" s="276"/>
      <c r="H24" s="276"/>
      <c r="I24" s="276"/>
      <c r="J24" s="276"/>
      <c r="K24" s="276"/>
      <c r="L24" s="276"/>
      <c r="M24" s="276"/>
    </row>
    <row r="25" spans="1:13" ht="16.95" customHeight="1">
      <c r="A25" s="652" t="s">
        <v>221</v>
      </c>
      <c r="B25" s="652"/>
      <c r="C25" s="652"/>
      <c r="D25" s="652"/>
      <c r="E25" s="652"/>
      <c r="F25" s="652"/>
      <c r="G25" s="652"/>
      <c r="H25" s="652"/>
      <c r="I25" s="652"/>
      <c r="J25" s="652"/>
      <c r="K25" s="652"/>
      <c r="L25" s="652"/>
      <c r="M25" s="652"/>
    </row>
    <row r="26" spans="1:13" ht="16.95" customHeight="1">
      <c r="A26" s="652"/>
      <c r="B26" s="652"/>
      <c r="C26" s="652"/>
      <c r="D26" s="652"/>
      <c r="E26" s="652"/>
      <c r="F26" s="652"/>
      <c r="G26" s="652"/>
      <c r="H26" s="652"/>
      <c r="I26" s="652"/>
      <c r="J26" s="652"/>
      <c r="K26" s="652"/>
      <c r="L26" s="652"/>
      <c r="M26" s="652"/>
    </row>
    <row r="27" spans="1:13">
      <c r="A27" s="647" t="s">
        <v>153</v>
      </c>
      <c r="B27" s="647"/>
      <c r="C27" s="647"/>
      <c r="D27" s="647"/>
      <c r="E27" s="647"/>
      <c r="F27" s="647"/>
      <c r="G27" s="647"/>
      <c r="H27" s="647"/>
      <c r="I27" s="647"/>
      <c r="J27" s="647"/>
      <c r="K27" s="647"/>
      <c r="L27" s="647"/>
      <c r="M27" s="647"/>
    </row>
    <row r="28" spans="1:13" ht="16.95" customHeight="1">
      <c r="A28" s="653" t="s">
        <v>222</v>
      </c>
      <c r="B28" s="653"/>
      <c r="C28" s="653"/>
      <c r="D28" s="653"/>
      <c r="E28" s="653"/>
      <c r="F28" s="653"/>
      <c r="G28" s="653"/>
      <c r="H28" s="653"/>
      <c r="I28" s="653"/>
      <c r="J28" s="653"/>
      <c r="K28" s="653"/>
      <c r="L28" s="653"/>
      <c r="M28" s="653"/>
    </row>
    <row r="29" spans="1:13" ht="9" customHeight="1">
      <c r="A29" s="653"/>
      <c r="B29" s="653"/>
      <c r="C29" s="653"/>
      <c r="D29" s="653"/>
      <c r="E29" s="653"/>
      <c r="F29" s="653"/>
      <c r="G29" s="653"/>
      <c r="H29" s="653"/>
      <c r="I29" s="653"/>
      <c r="J29" s="653"/>
      <c r="K29" s="653"/>
      <c r="L29" s="653"/>
      <c r="M29" s="653"/>
    </row>
    <row r="30" spans="1:13">
      <c r="A30" s="636" t="s">
        <v>185</v>
      </c>
      <c r="B30" s="636"/>
      <c r="C30" s="636"/>
      <c r="D30" s="636"/>
      <c r="E30" s="636"/>
      <c r="F30" s="636"/>
      <c r="G30" s="636"/>
      <c r="H30" s="636"/>
      <c r="I30" s="636"/>
      <c r="J30" s="636"/>
      <c r="K30" s="636"/>
      <c r="L30" s="636"/>
      <c r="M30" s="636"/>
    </row>
    <row r="31" spans="1:13">
      <c r="A31" s="272"/>
      <c r="B31" s="272"/>
      <c r="C31" s="272"/>
      <c r="D31" s="272"/>
      <c r="E31" s="299"/>
      <c r="F31" s="272"/>
      <c r="G31" s="272"/>
      <c r="H31" s="272"/>
      <c r="I31" s="272"/>
      <c r="J31" s="272"/>
      <c r="K31" s="272"/>
      <c r="L31" s="272"/>
      <c r="M31" s="272"/>
    </row>
  </sheetData>
  <mergeCells count="14">
    <mergeCell ref="E4:G4"/>
    <mergeCell ref="A30:M30"/>
    <mergeCell ref="L4:L5"/>
    <mergeCell ref="M4:M5"/>
    <mergeCell ref="J4:K4"/>
    <mergeCell ref="H4:H5"/>
    <mergeCell ref="I4:I5"/>
    <mergeCell ref="A27:M27"/>
    <mergeCell ref="A4:A5"/>
    <mergeCell ref="B4:B5"/>
    <mergeCell ref="C4:C5"/>
    <mergeCell ref="D4:D5"/>
    <mergeCell ref="A25:M26"/>
    <mergeCell ref="A28:M29"/>
  </mergeCells>
  <pageMargins left="0.7" right="0.7" top="0.75" bottom="0.75" header="0.3" footer="0.3"/>
  <pageSetup paperSize="9" orientation="portrait" horizontalDpi="4294967294" vertic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ECB3D-8992-4CB8-B986-C6EB82BA6568}">
  <dimension ref="A1:O27"/>
  <sheetViews>
    <sheetView topLeftCell="A16" zoomScaleNormal="100" workbookViewId="0"/>
  </sheetViews>
  <sheetFormatPr defaultRowHeight="14.4"/>
  <cols>
    <col min="1" max="1" width="23.6640625" style="175" customWidth="1"/>
    <col min="2" max="11" width="11" style="164" customWidth="1"/>
    <col min="12" max="12" width="13.6640625" style="164" customWidth="1"/>
    <col min="13" max="13" width="11" style="164" customWidth="1"/>
    <col min="14" max="14" width="8.88671875" style="164"/>
  </cols>
  <sheetData>
    <row r="1" spans="1:15" ht="14.4" customHeight="1">
      <c r="A1" s="494" t="s">
        <v>271</v>
      </c>
      <c r="B1" s="494"/>
      <c r="C1" s="494"/>
      <c r="D1" s="494"/>
      <c r="E1" s="494"/>
      <c r="F1" s="494"/>
      <c r="G1" s="494"/>
      <c r="H1" s="494"/>
      <c r="I1" s="297"/>
      <c r="J1" s="297"/>
      <c r="K1" s="297"/>
      <c r="L1" s="297"/>
      <c r="M1"/>
      <c r="N1"/>
    </row>
    <row r="2" spans="1:15" s="112" customFormat="1" ht="14.4" customHeight="1">
      <c r="A2" s="302" t="s">
        <v>272</v>
      </c>
      <c r="B2" s="302"/>
      <c r="C2" s="302"/>
      <c r="D2" s="302"/>
      <c r="E2" s="302"/>
      <c r="F2" s="302"/>
      <c r="G2" s="302"/>
      <c r="H2" s="302"/>
      <c r="I2" s="298"/>
      <c r="J2" s="298"/>
      <c r="K2" s="303"/>
      <c r="L2" s="303"/>
      <c r="O2"/>
    </row>
    <row r="3" spans="1:15" ht="12" customHeight="1" thickBot="1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247"/>
      <c r="M3" s="247"/>
    </row>
    <row r="4" spans="1:15">
      <c r="A4" s="655" t="s">
        <v>58</v>
      </c>
      <c r="B4" s="657" t="s">
        <v>101</v>
      </c>
      <c r="C4" s="659" t="s">
        <v>102</v>
      </c>
      <c r="D4" s="660"/>
      <c r="E4" s="660"/>
      <c r="F4" s="660"/>
      <c r="G4" s="660"/>
      <c r="H4" s="660"/>
      <c r="I4" s="660"/>
      <c r="J4" s="660"/>
      <c r="K4" s="660"/>
      <c r="L4" s="660"/>
      <c r="M4" s="660"/>
    </row>
    <row r="5" spans="1:15" ht="147.75" customHeight="1" thickBot="1">
      <c r="A5" s="656"/>
      <c r="B5" s="658"/>
      <c r="C5" s="165" t="s">
        <v>103</v>
      </c>
      <c r="D5" s="166" t="s">
        <v>144</v>
      </c>
      <c r="E5" s="166" t="s">
        <v>148</v>
      </c>
      <c r="F5" s="166" t="s">
        <v>104</v>
      </c>
      <c r="G5" s="166" t="s">
        <v>141</v>
      </c>
      <c r="H5" s="166" t="s">
        <v>105</v>
      </c>
      <c r="I5" s="166" t="s">
        <v>106</v>
      </c>
      <c r="J5" s="167" t="s">
        <v>142</v>
      </c>
      <c r="K5" s="168" t="s">
        <v>107</v>
      </c>
      <c r="L5" s="169" t="s">
        <v>160</v>
      </c>
      <c r="M5" s="168" t="s">
        <v>108</v>
      </c>
    </row>
    <row r="6" spans="1:15" ht="14.4" customHeight="1">
      <c r="A6" s="158"/>
      <c r="B6" s="170"/>
      <c r="C6" s="171"/>
      <c r="D6" s="172"/>
      <c r="E6" s="172"/>
      <c r="F6" s="172"/>
      <c r="G6" s="172"/>
      <c r="H6" s="172"/>
      <c r="I6" s="172"/>
      <c r="J6" s="172"/>
      <c r="K6" s="173"/>
      <c r="L6" s="181"/>
      <c r="M6" s="174"/>
      <c r="N6" s="175"/>
    </row>
    <row r="7" spans="1:15">
      <c r="A7" s="42" t="s">
        <v>36</v>
      </c>
      <c r="B7" s="483">
        <v>438.45779876590689</v>
      </c>
      <c r="C7" s="484">
        <v>11.924340000000001</v>
      </c>
      <c r="D7" s="484">
        <v>82.772829999999999</v>
      </c>
      <c r="E7" s="484">
        <v>61.090539999999997</v>
      </c>
      <c r="F7" s="484">
        <v>46.41807</v>
      </c>
      <c r="G7" s="484">
        <v>55.92595</v>
      </c>
      <c r="H7" s="484">
        <v>84.439083550338367</v>
      </c>
      <c r="I7" s="484">
        <v>33.172309087267415</v>
      </c>
      <c r="J7" s="484">
        <v>8.5997408179735473</v>
      </c>
      <c r="K7" s="485">
        <v>13.079924127490223</v>
      </c>
      <c r="L7" s="486">
        <v>8.5497270207462748</v>
      </c>
      <c r="M7" s="487">
        <v>26.760013821707709</v>
      </c>
      <c r="N7"/>
    </row>
    <row r="8" spans="1:15">
      <c r="A8" s="159" t="s">
        <v>11</v>
      </c>
      <c r="B8" s="488">
        <v>462.27298232939813</v>
      </c>
      <c r="C8" s="489">
        <v>10.684810000000001</v>
      </c>
      <c r="D8" s="489">
        <v>85.960989999999995</v>
      </c>
      <c r="E8" s="489">
        <v>65.590919999999997</v>
      </c>
      <c r="F8" s="489">
        <v>43.497500000000002</v>
      </c>
      <c r="G8" s="489">
        <v>62.66122</v>
      </c>
      <c r="H8" s="489">
        <v>81.962805843968738</v>
      </c>
      <c r="I8" s="489">
        <v>37.53469115394531</v>
      </c>
      <c r="J8" s="489">
        <v>9.0993190676231066</v>
      </c>
      <c r="K8" s="490">
        <v>19.818592666224568</v>
      </c>
      <c r="L8" s="491">
        <v>9.0993190676231066</v>
      </c>
      <c r="M8" s="492">
        <v>29.503852734414313</v>
      </c>
      <c r="N8"/>
    </row>
    <row r="9" spans="1:15">
      <c r="A9" s="160" t="s">
        <v>12</v>
      </c>
      <c r="B9" s="488">
        <v>487.99816994510331</v>
      </c>
      <c r="C9" s="489">
        <v>11.61077</v>
      </c>
      <c r="D9" s="489">
        <v>87.698369999999997</v>
      </c>
      <c r="E9" s="489">
        <v>84.684510000000003</v>
      </c>
      <c r="F9" s="489">
        <v>56.176360000000003</v>
      </c>
      <c r="G9" s="489">
        <v>62.796970000000002</v>
      </c>
      <c r="H9" s="489">
        <v>89.674666239785608</v>
      </c>
      <c r="I9" s="489">
        <v>41.79877004895792</v>
      </c>
      <c r="J9" s="489">
        <v>9.7826908625220668</v>
      </c>
      <c r="K9" s="490">
        <v>10.424988747435131</v>
      </c>
      <c r="L9" s="491">
        <v>5.5336433161740981</v>
      </c>
      <c r="M9" s="492">
        <v>21.04760761330505</v>
      </c>
      <c r="N9"/>
    </row>
    <row r="10" spans="1:15">
      <c r="A10" s="159" t="s">
        <v>13</v>
      </c>
      <c r="B10" s="488">
        <v>435.43001093579124</v>
      </c>
      <c r="C10" s="489">
        <v>13.327999999999999</v>
      </c>
      <c r="D10" s="489">
        <v>72.156689999999998</v>
      </c>
      <c r="E10" s="489">
        <v>54.92306</v>
      </c>
      <c r="F10" s="489">
        <v>52.237929999999999</v>
      </c>
      <c r="G10" s="489">
        <v>50.919780000000003</v>
      </c>
      <c r="H10" s="489">
        <v>93.149507889392282</v>
      </c>
      <c r="I10" s="489">
        <v>40.716294329011092</v>
      </c>
      <c r="J10" s="489">
        <v>6.5419465708483058</v>
      </c>
      <c r="K10" s="490">
        <v>9.2270738947039526</v>
      </c>
      <c r="L10" s="491">
        <v>6.8836900484299326</v>
      </c>
      <c r="M10" s="492">
        <v>31.049835963130761</v>
      </c>
      <c r="N10"/>
    </row>
    <row r="11" spans="1:15">
      <c r="A11" s="159" t="s">
        <v>14</v>
      </c>
      <c r="B11" s="488">
        <v>383.65446033683975</v>
      </c>
      <c r="C11" s="489">
        <v>11.42069</v>
      </c>
      <c r="D11" s="489">
        <v>77.41816</v>
      </c>
      <c r="E11" s="489">
        <v>54.475700000000003</v>
      </c>
      <c r="F11" s="489">
        <v>34.969560000000001</v>
      </c>
      <c r="G11" s="489">
        <v>46.289180000000002</v>
      </c>
      <c r="H11" s="489">
        <v>78.732040200842505</v>
      </c>
      <c r="I11" s="489">
        <v>34.565285941833295</v>
      </c>
      <c r="J11" s="489">
        <v>8.0854470039376132</v>
      </c>
      <c r="K11" s="490">
        <v>9.6014683171759145</v>
      </c>
      <c r="L11" s="491">
        <v>7.5801065661915112</v>
      </c>
      <c r="M11" s="492">
        <v>15.261281219932243</v>
      </c>
      <c r="N11"/>
    </row>
    <row r="12" spans="1:15">
      <c r="A12" s="159" t="s">
        <v>15</v>
      </c>
      <c r="B12" s="488">
        <v>473.7509615984365</v>
      </c>
      <c r="C12" s="489">
        <v>12.97378</v>
      </c>
      <c r="D12" s="489">
        <v>88.487849999999995</v>
      </c>
      <c r="E12" s="489">
        <v>62.041289999999996</v>
      </c>
      <c r="F12" s="489">
        <v>45.865650000000002</v>
      </c>
      <c r="G12" s="489">
        <v>64.328339999999997</v>
      </c>
      <c r="H12" s="489">
        <v>88.030438488887043</v>
      </c>
      <c r="I12" s="489">
        <v>30.937480508139799</v>
      </c>
      <c r="J12" s="489">
        <v>10.478824043079609</v>
      </c>
      <c r="K12" s="490">
        <v>14.304426471505499</v>
      </c>
      <c r="L12" s="491">
        <v>9.6471713412478941</v>
      </c>
      <c r="M12" s="492">
        <v>39.877747052830742</v>
      </c>
      <c r="N12"/>
    </row>
    <row r="13" spans="1:15">
      <c r="A13" s="159" t="s">
        <v>16</v>
      </c>
      <c r="B13" s="488">
        <v>397.68030991376645</v>
      </c>
      <c r="C13" s="489">
        <v>11.57047</v>
      </c>
      <c r="D13" s="489">
        <v>73.561390000000003</v>
      </c>
      <c r="E13" s="489">
        <v>46.39846</v>
      </c>
      <c r="F13" s="489">
        <v>52.373139999999999</v>
      </c>
      <c r="G13" s="489">
        <v>50.770180000000003</v>
      </c>
      <c r="H13" s="489">
        <v>73.590530050000766</v>
      </c>
      <c r="I13" s="489">
        <v>25.093642127940853</v>
      </c>
      <c r="J13" s="489">
        <v>8.9765874278812809</v>
      </c>
      <c r="K13" s="490">
        <v>13.406591613069445</v>
      </c>
      <c r="L13" s="491">
        <v>7.9273759103367158</v>
      </c>
      <c r="M13" s="492">
        <v>26.725748933010173</v>
      </c>
      <c r="N13"/>
    </row>
    <row r="14" spans="1:15">
      <c r="A14" s="159" t="s">
        <v>17</v>
      </c>
      <c r="B14" s="488">
        <v>365.27967530050591</v>
      </c>
      <c r="C14" s="489">
        <v>10.466100000000001</v>
      </c>
      <c r="D14" s="489">
        <v>68.836839999999995</v>
      </c>
      <c r="E14" s="489">
        <v>55.323419999999999</v>
      </c>
      <c r="F14" s="489">
        <v>32.994520000000001</v>
      </c>
      <c r="G14" s="489">
        <v>54.688560000000003</v>
      </c>
      <c r="H14" s="489">
        <v>65.390467248898801</v>
      </c>
      <c r="I14" s="489">
        <v>24.160916054239443</v>
      </c>
      <c r="J14" s="489">
        <v>7.418779779417366</v>
      </c>
      <c r="K14" s="490">
        <v>11.935347420187352</v>
      </c>
      <c r="L14" s="491">
        <v>4.8067888546347239</v>
      </c>
      <c r="M14" s="492">
        <v>25.194829128632573</v>
      </c>
      <c r="N14"/>
    </row>
    <row r="15" spans="1:15">
      <c r="A15" s="159" t="s">
        <v>18</v>
      </c>
      <c r="B15" s="488">
        <v>484.00423739935383</v>
      </c>
      <c r="C15" s="489">
        <v>13.01877</v>
      </c>
      <c r="D15" s="489">
        <v>93.651150000000001</v>
      </c>
      <c r="E15" s="489">
        <v>60.789250000000003</v>
      </c>
      <c r="F15" s="489">
        <v>66.773690000000002</v>
      </c>
      <c r="G15" s="489">
        <v>57.324579999999997</v>
      </c>
      <c r="H15" s="489">
        <v>94.806036089287758</v>
      </c>
      <c r="I15" s="489">
        <v>36.431555396437268</v>
      </c>
      <c r="J15" s="489">
        <v>9.0291462942178828</v>
      </c>
      <c r="K15" s="490">
        <v>10.918967611612322</v>
      </c>
      <c r="L15" s="491">
        <v>7.4542951963891806</v>
      </c>
      <c r="M15" s="492">
        <v>28.452309834105183</v>
      </c>
      <c r="N15"/>
    </row>
    <row r="16" spans="1:15">
      <c r="A16" s="159" t="s">
        <v>19</v>
      </c>
      <c r="B16" s="488">
        <v>402.52226881753347</v>
      </c>
      <c r="C16" s="489">
        <v>12.57882</v>
      </c>
      <c r="D16" s="489">
        <v>79.538319999999999</v>
      </c>
      <c r="E16" s="489">
        <v>45.580289999999998</v>
      </c>
      <c r="F16" s="489">
        <v>43.762819999999998</v>
      </c>
      <c r="G16" s="489">
        <v>48.784779999999998</v>
      </c>
      <c r="H16" s="489">
        <v>78.629587682512479</v>
      </c>
      <c r="I16" s="489">
        <v>27.166426887875353</v>
      </c>
      <c r="J16" s="489">
        <v>8.0351403471180642</v>
      </c>
      <c r="K16" s="490">
        <v>12.7223055496036</v>
      </c>
      <c r="L16" s="491">
        <v>8.2264532125256355</v>
      </c>
      <c r="M16" s="492">
        <v>29.46218127276623</v>
      </c>
      <c r="N16"/>
    </row>
    <row r="17" spans="1:14">
      <c r="A17" s="159" t="s">
        <v>20</v>
      </c>
      <c r="B17" s="488">
        <v>455.72351963583753</v>
      </c>
      <c r="C17" s="489">
        <v>11.27599</v>
      </c>
      <c r="D17" s="489">
        <v>85.69753</v>
      </c>
      <c r="E17" s="489">
        <v>49.09393</v>
      </c>
      <c r="F17" s="489">
        <v>59.242319999999999</v>
      </c>
      <c r="G17" s="489">
        <v>54.992139999999999</v>
      </c>
      <c r="H17" s="489">
        <v>95.412232889117107</v>
      </c>
      <c r="I17" s="489">
        <v>35.909694923722256</v>
      </c>
      <c r="J17" s="489">
        <v>10.582084011338443</v>
      </c>
      <c r="K17" s="490">
        <v>21.771336777425812</v>
      </c>
      <c r="L17" s="491">
        <v>6.4186411216315147</v>
      </c>
      <c r="M17" s="492">
        <v>19.602876939036786</v>
      </c>
      <c r="N17"/>
    </row>
    <row r="18" spans="1:14">
      <c r="A18" s="159" t="s">
        <v>21</v>
      </c>
      <c r="B18" s="488">
        <v>480.14915542353094</v>
      </c>
      <c r="C18" s="489">
        <v>11.705780000000001</v>
      </c>
      <c r="D18" s="489">
        <v>74.221450000000004</v>
      </c>
      <c r="E18" s="489">
        <v>73.161140000000003</v>
      </c>
      <c r="F18" s="489">
        <v>55.56006</v>
      </c>
      <c r="G18" s="489">
        <v>55.644880000000001</v>
      </c>
      <c r="H18" s="489">
        <v>104.84309797782602</v>
      </c>
      <c r="I18" s="489">
        <v>46.950367905118696</v>
      </c>
      <c r="J18" s="489">
        <v>8.8641616008760682</v>
      </c>
      <c r="K18" s="490">
        <v>14.547403966987996</v>
      </c>
      <c r="L18" s="491">
        <v>10.009292525391158</v>
      </c>
      <c r="M18" s="492">
        <v>18.915866382730748</v>
      </c>
      <c r="N18"/>
    </row>
    <row r="19" spans="1:14">
      <c r="A19" s="159" t="s">
        <v>22</v>
      </c>
      <c r="B19" s="488">
        <v>468.45124935889015</v>
      </c>
      <c r="C19" s="489">
        <v>13.294560000000001</v>
      </c>
      <c r="D19" s="489">
        <v>100.82470000000001</v>
      </c>
      <c r="E19" s="489">
        <v>67.724869999999996</v>
      </c>
      <c r="F19" s="489">
        <v>41.317860000000003</v>
      </c>
      <c r="G19" s="489">
        <v>53.58802</v>
      </c>
      <c r="H19" s="489">
        <v>94.632706948435526</v>
      </c>
      <c r="I19" s="489">
        <v>34.351877504255285</v>
      </c>
      <c r="J19" s="489">
        <v>8.9237481654526647</v>
      </c>
      <c r="K19" s="490">
        <v>9.2196887933885954</v>
      </c>
      <c r="L19" s="491">
        <v>10.653862605693488</v>
      </c>
      <c r="M19" s="492">
        <v>29.070475528783302</v>
      </c>
      <c r="N19"/>
    </row>
    <row r="20" spans="1:14">
      <c r="A20" s="159" t="s">
        <v>23</v>
      </c>
      <c r="B20" s="488">
        <v>519.85471221520288</v>
      </c>
      <c r="C20" s="489">
        <v>15.67191</v>
      </c>
      <c r="D20" s="489">
        <v>96.713260000000005</v>
      </c>
      <c r="E20" s="489">
        <v>67.799850000000006</v>
      </c>
      <c r="F20" s="489">
        <v>54.139310000000002</v>
      </c>
      <c r="G20" s="489">
        <v>54.642150000000001</v>
      </c>
      <c r="H20" s="489">
        <v>111.37947969273009</v>
      </c>
      <c r="I20" s="489">
        <v>41.735877266350322</v>
      </c>
      <c r="J20" s="489">
        <v>9.3863820358056955</v>
      </c>
      <c r="K20" s="490">
        <v>16.677589510047618</v>
      </c>
      <c r="L20" s="491">
        <v>14.079573053708543</v>
      </c>
      <c r="M20" s="492">
        <v>32.433302213007181</v>
      </c>
      <c r="N20"/>
    </row>
    <row r="21" spans="1:14">
      <c r="A21" s="160" t="s">
        <v>24</v>
      </c>
      <c r="B21" s="488">
        <v>444.64315864760653</v>
      </c>
      <c r="C21" s="489">
        <v>10.797230000000001</v>
      </c>
      <c r="D21" s="489">
        <v>83.624219999999994</v>
      </c>
      <c r="E21" s="489">
        <v>72.826980000000006</v>
      </c>
      <c r="F21" s="489">
        <v>45.07302</v>
      </c>
      <c r="G21" s="489">
        <v>51.087589999999999</v>
      </c>
      <c r="H21" s="489">
        <v>72.609590118139138</v>
      </c>
      <c r="I21" s="489">
        <v>31.44966278570098</v>
      </c>
      <c r="J21" s="489">
        <v>9.8551938683302627</v>
      </c>
      <c r="K21" s="490">
        <v>16.159619357629765</v>
      </c>
      <c r="L21" s="491">
        <v>11.232022423464636</v>
      </c>
      <c r="M21" s="492">
        <v>32.754026680038812</v>
      </c>
      <c r="N21"/>
    </row>
    <row r="22" spans="1:14">
      <c r="A22" s="159" t="s">
        <v>25</v>
      </c>
      <c r="B22" s="488">
        <v>456.57706818761949</v>
      </c>
      <c r="C22" s="489">
        <v>12.87701</v>
      </c>
      <c r="D22" s="489">
        <v>92.794409999999999</v>
      </c>
      <c r="E22" s="489">
        <v>56.047829999999998</v>
      </c>
      <c r="F22" s="489">
        <v>50.651470000000003</v>
      </c>
      <c r="G22" s="489">
        <v>61.358519999999999</v>
      </c>
      <c r="H22" s="489">
        <v>87.312405385388047</v>
      </c>
      <c r="I22" s="489">
        <v>32.949154942687315</v>
      </c>
      <c r="J22" s="489">
        <v>8.9939201100056358</v>
      </c>
      <c r="K22" s="490">
        <v>11.420850933340491</v>
      </c>
      <c r="L22" s="491">
        <v>10.421526476673199</v>
      </c>
      <c r="M22" s="492">
        <v>26.838999693350154</v>
      </c>
      <c r="N22"/>
    </row>
    <row r="23" spans="1:14">
      <c r="A23" s="159" t="s">
        <v>26</v>
      </c>
      <c r="B23" s="493">
        <v>415.62342910173624</v>
      </c>
      <c r="C23" s="493">
        <v>9.0024599999999992</v>
      </c>
      <c r="D23" s="493">
        <v>72.805090000000007</v>
      </c>
      <c r="E23" s="493">
        <v>73.590540000000004</v>
      </c>
      <c r="F23" s="493">
        <v>42.232999999999997</v>
      </c>
      <c r="G23" s="493">
        <v>59.21078</v>
      </c>
      <c r="H23" s="493">
        <v>77.699044893855614</v>
      </c>
      <c r="I23" s="493">
        <v>31.599222767874405</v>
      </c>
      <c r="J23" s="493">
        <v>4.9543714473531573</v>
      </c>
      <c r="K23" s="493">
        <v>14.863114342059472</v>
      </c>
      <c r="L23" s="491">
        <v>10.754611190595877</v>
      </c>
      <c r="M23" s="492">
        <v>13.110958586288234</v>
      </c>
      <c r="N23"/>
    </row>
    <row r="24" spans="1:14" ht="9" customHeight="1">
      <c r="A24" s="161"/>
      <c r="B24" s="176"/>
      <c r="C24" s="176"/>
      <c r="D24" s="176"/>
      <c r="E24" s="176"/>
      <c r="F24" s="176"/>
      <c r="G24" s="176"/>
      <c r="H24" s="176"/>
      <c r="I24" s="176"/>
      <c r="J24" s="176"/>
      <c r="K24" s="176"/>
      <c r="L24" s="177"/>
      <c r="M24" s="177"/>
    </row>
    <row r="25" spans="1:14">
      <c r="A25" s="654" t="s">
        <v>109</v>
      </c>
      <c r="B25" s="654"/>
      <c r="C25" s="654"/>
      <c r="D25" s="654"/>
      <c r="E25" s="654"/>
      <c r="F25" s="654"/>
      <c r="G25" s="654"/>
      <c r="H25" s="654"/>
      <c r="I25" s="654"/>
      <c r="J25" s="654"/>
      <c r="K25" s="654"/>
      <c r="L25" s="654"/>
      <c r="M25" s="654"/>
      <c r="N25" s="654"/>
    </row>
    <row r="26" spans="1:14">
      <c r="A26" s="163" t="s">
        <v>110</v>
      </c>
      <c r="B26" s="178"/>
      <c r="C26" s="178"/>
      <c r="D26" s="178"/>
      <c r="E26" s="179"/>
      <c r="F26" s="178"/>
      <c r="G26" s="178"/>
      <c r="H26" s="178"/>
      <c r="I26" s="178"/>
      <c r="J26" s="178"/>
      <c r="K26" s="179"/>
      <c r="L26" s="180"/>
      <c r="M26" s="180"/>
      <c r="N26" s="180"/>
    </row>
    <row r="27" spans="1:14">
      <c r="A27" s="161"/>
      <c r="B27" s="157"/>
      <c r="C27" s="157"/>
      <c r="D27" s="157"/>
      <c r="E27" s="162"/>
      <c r="F27" s="157"/>
      <c r="G27" s="157"/>
      <c r="H27" s="157"/>
      <c r="I27" s="157"/>
      <c r="J27" s="157"/>
      <c r="K27" s="162"/>
    </row>
  </sheetData>
  <mergeCells count="4">
    <mergeCell ref="A25:N25"/>
    <mergeCell ref="A4:A5"/>
    <mergeCell ref="B4:B5"/>
    <mergeCell ref="C4:M4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6A1C3-95EE-48C2-A865-C6E1F83B5102}">
  <dimension ref="A1:O32"/>
  <sheetViews>
    <sheetView topLeftCell="A19" workbookViewId="0"/>
  </sheetViews>
  <sheetFormatPr defaultRowHeight="14.4"/>
  <cols>
    <col min="1" max="1" width="21" style="106" customWidth="1"/>
    <col min="2" max="2" width="12" style="106" customWidth="1"/>
    <col min="3" max="3" width="11.109375" style="106" customWidth="1"/>
    <col min="4" max="4" width="12.6640625" style="132" customWidth="1"/>
    <col min="5" max="5" width="11.6640625" style="132" customWidth="1"/>
    <col min="6" max="6" width="8.6640625" style="182" customWidth="1"/>
    <col min="7" max="7" width="12.5546875" style="182" customWidth="1"/>
    <col min="8" max="8" width="16.6640625" style="182" customWidth="1"/>
    <col min="9" max="10" width="12.33203125" style="291" customWidth="1"/>
    <col min="11" max="11" width="8.88671875" style="243"/>
    <col min="12" max="12" width="10.88671875" style="243" customWidth="1"/>
    <col min="13" max="13" width="11.33203125" style="243" customWidth="1"/>
    <col min="14" max="14" width="17.109375" style="243" customWidth="1"/>
    <col min="15" max="15" width="16.44140625" style="243" customWidth="1"/>
  </cols>
  <sheetData>
    <row r="1" spans="1:15">
      <c r="A1" s="406" t="s">
        <v>256</v>
      </c>
      <c r="B1" s="407"/>
      <c r="C1" s="407"/>
      <c r="D1" s="407"/>
      <c r="E1" s="407"/>
      <c r="F1" s="276"/>
      <c r="G1"/>
      <c r="H1"/>
      <c r="I1"/>
      <c r="J1"/>
      <c r="K1"/>
      <c r="L1"/>
      <c r="M1"/>
      <c r="N1"/>
      <c r="O1"/>
    </row>
    <row r="2" spans="1:15">
      <c r="A2" s="403" t="s">
        <v>211</v>
      </c>
      <c r="E2" s="327"/>
      <c r="F2" s="276"/>
      <c r="G2"/>
      <c r="H2"/>
      <c r="I2"/>
      <c r="J2"/>
      <c r="K2"/>
      <c r="L2"/>
      <c r="M2"/>
      <c r="N2"/>
      <c r="O2"/>
    </row>
    <row r="3" spans="1:15">
      <c r="A3" s="404" t="s">
        <v>257</v>
      </c>
      <c r="B3" s="344"/>
      <c r="C3" s="344"/>
      <c r="D3" s="344"/>
      <c r="E3" s="327"/>
      <c r="F3" s="327"/>
      <c r="G3" s="291"/>
      <c r="H3" s="291"/>
      <c r="I3" s="292"/>
      <c r="J3" s="292"/>
      <c r="L3"/>
      <c r="M3"/>
      <c r="N3"/>
      <c r="O3"/>
    </row>
    <row r="4" spans="1:15">
      <c r="A4" s="405" t="s">
        <v>212</v>
      </c>
      <c r="B4" s="185"/>
      <c r="C4" s="185"/>
      <c r="F4" s="322"/>
    </row>
    <row r="5" spans="1:15" s="336" customFormat="1" ht="12" customHeight="1" thickBot="1">
      <c r="A5" s="185"/>
      <c r="B5" s="185"/>
      <c r="C5" s="185"/>
      <c r="D5" s="132"/>
      <c r="E5" s="132"/>
      <c r="F5" s="322"/>
      <c r="G5" s="182"/>
      <c r="H5" s="182"/>
      <c r="I5" s="291"/>
      <c r="J5" s="291"/>
    </row>
    <row r="6" spans="1:15" ht="28.95" customHeight="1">
      <c r="A6" s="663" t="s">
        <v>111</v>
      </c>
      <c r="B6" s="665" t="s">
        <v>112</v>
      </c>
      <c r="C6" s="610" t="s">
        <v>113</v>
      </c>
      <c r="D6" s="668" t="s">
        <v>197</v>
      </c>
      <c r="E6" s="670" t="s">
        <v>196</v>
      </c>
      <c r="F6" s="670" t="s">
        <v>207</v>
      </c>
      <c r="G6" s="672" t="s">
        <v>199</v>
      </c>
      <c r="H6" s="672"/>
      <c r="I6" s="673"/>
      <c r="J6" s="330"/>
      <c r="K6"/>
      <c r="L6"/>
      <c r="M6"/>
      <c r="N6"/>
      <c r="O6"/>
    </row>
    <row r="7" spans="1:15" ht="132.6" thickBot="1">
      <c r="A7" s="664"/>
      <c r="B7" s="666"/>
      <c r="C7" s="667"/>
      <c r="D7" s="669"/>
      <c r="E7" s="671"/>
      <c r="F7" s="671"/>
      <c r="G7" s="141" t="s">
        <v>198</v>
      </c>
      <c r="H7" s="408" t="s">
        <v>201</v>
      </c>
      <c r="I7" s="142" t="s">
        <v>200</v>
      </c>
      <c r="J7" s="331"/>
      <c r="K7"/>
      <c r="L7"/>
      <c r="M7"/>
      <c r="N7"/>
      <c r="O7"/>
    </row>
    <row r="8" spans="1:15" ht="9" customHeight="1">
      <c r="A8" s="325"/>
      <c r="B8" s="128"/>
      <c r="C8" s="129"/>
      <c r="D8" s="304"/>
      <c r="E8" s="183"/>
      <c r="F8" s="326"/>
      <c r="G8" s="345"/>
      <c r="H8" s="410"/>
      <c r="I8" s="409"/>
      <c r="J8" s="332"/>
      <c r="K8"/>
      <c r="L8"/>
      <c r="M8"/>
      <c r="N8"/>
      <c r="O8"/>
    </row>
    <row r="9" spans="1:15">
      <c r="A9" s="184" t="s">
        <v>114</v>
      </c>
      <c r="B9" s="411">
        <v>4580</v>
      </c>
      <c r="C9" s="411">
        <v>882</v>
      </c>
      <c r="D9" s="412">
        <f>SUM(D10:D25)</f>
        <v>213449</v>
      </c>
      <c r="E9" s="411">
        <v>2116</v>
      </c>
      <c r="F9" s="413">
        <v>3793</v>
      </c>
      <c r="G9" s="414">
        <f>SUM(G10:G25)</f>
        <v>176562</v>
      </c>
      <c r="H9" s="378">
        <v>194.9</v>
      </c>
      <c r="I9" s="411">
        <v>10229</v>
      </c>
      <c r="J9" s="333"/>
      <c r="K9"/>
      <c r="L9"/>
      <c r="M9"/>
      <c r="N9"/>
      <c r="O9"/>
    </row>
    <row r="10" spans="1:15">
      <c r="A10" s="116" t="s">
        <v>11</v>
      </c>
      <c r="B10" s="415">
        <v>427</v>
      </c>
      <c r="C10" s="415">
        <v>91</v>
      </c>
      <c r="D10" s="416">
        <v>22389</v>
      </c>
      <c r="E10" s="417">
        <v>156</v>
      </c>
      <c r="F10" s="418">
        <v>272</v>
      </c>
      <c r="G10" s="419">
        <v>18959</v>
      </c>
      <c r="H10" s="416">
        <v>283.54146414417107</v>
      </c>
      <c r="I10" s="420">
        <v>734</v>
      </c>
      <c r="J10" s="334"/>
      <c r="K10"/>
      <c r="L10"/>
      <c r="M10"/>
      <c r="N10"/>
      <c r="O10"/>
    </row>
    <row r="11" spans="1:15">
      <c r="A11" s="120" t="s">
        <v>12</v>
      </c>
      <c r="B11" s="415">
        <v>191</v>
      </c>
      <c r="C11" s="415">
        <v>66</v>
      </c>
      <c r="D11" s="416">
        <v>10659</v>
      </c>
      <c r="E11" s="417">
        <v>22</v>
      </c>
      <c r="F11" s="418">
        <v>231</v>
      </c>
      <c r="G11" s="419">
        <v>7801</v>
      </c>
      <c r="H11" s="416">
        <v>173.71843406226338</v>
      </c>
      <c r="I11" s="421">
        <v>88</v>
      </c>
      <c r="J11" s="335"/>
      <c r="K11"/>
      <c r="L11"/>
      <c r="M11"/>
      <c r="N11"/>
      <c r="O11"/>
    </row>
    <row r="12" spans="1:15">
      <c r="A12" s="116" t="s">
        <v>13</v>
      </c>
      <c r="B12" s="415">
        <v>200</v>
      </c>
      <c r="C12" s="415">
        <v>20</v>
      </c>
      <c r="D12" s="416">
        <v>8766</v>
      </c>
      <c r="E12" s="417">
        <v>28</v>
      </c>
      <c r="F12" s="418">
        <v>62</v>
      </c>
      <c r="G12" s="419">
        <v>7172</v>
      </c>
      <c r="H12" s="416">
        <v>159.81460436303675</v>
      </c>
      <c r="I12" s="421">
        <v>142</v>
      </c>
      <c r="J12" s="335"/>
      <c r="K12"/>
      <c r="L12"/>
      <c r="M12"/>
      <c r="N12"/>
      <c r="O12"/>
    </row>
    <row r="13" spans="1:15">
      <c r="A13" s="116" t="s">
        <v>14</v>
      </c>
      <c r="B13" s="415">
        <v>114</v>
      </c>
      <c r="C13" s="415">
        <v>36</v>
      </c>
      <c r="D13" s="416">
        <v>5971</v>
      </c>
      <c r="E13" s="417">
        <v>25</v>
      </c>
      <c r="F13" s="418">
        <v>54</v>
      </c>
      <c r="G13" s="419">
        <v>5197</v>
      </c>
      <c r="H13" s="416">
        <v>246.30331753554501</v>
      </c>
      <c r="I13" s="421">
        <v>115</v>
      </c>
      <c r="J13" s="335"/>
      <c r="K13"/>
      <c r="L13"/>
      <c r="M13"/>
      <c r="N13"/>
      <c r="O13"/>
    </row>
    <row r="14" spans="1:15">
      <c r="A14" s="116" t="s">
        <v>15</v>
      </c>
      <c r="B14" s="415">
        <v>245</v>
      </c>
      <c r="C14" s="415">
        <v>53</v>
      </c>
      <c r="D14" s="416">
        <v>11578</v>
      </c>
      <c r="E14" s="417">
        <v>82</v>
      </c>
      <c r="F14" s="418">
        <v>154</v>
      </c>
      <c r="G14" s="419">
        <v>9554</v>
      </c>
      <c r="H14" s="416">
        <v>178.11002777725992</v>
      </c>
      <c r="I14" s="421">
        <v>332</v>
      </c>
      <c r="J14" s="335"/>
      <c r="K14"/>
      <c r="L14"/>
      <c r="M14"/>
      <c r="N14"/>
      <c r="O14"/>
    </row>
    <row r="15" spans="1:15">
      <c r="A15" s="116" t="s">
        <v>16</v>
      </c>
      <c r="B15" s="415">
        <v>513</v>
      </c>
      <c r="C15" s="415">
        <v>88</v>
      </c>
      <c r="D15" s="416">
        <v>21761</v>
      </c>
      <c r="E15" s="417">
        <v>116</v>
      </c>
      <c r="F15" s="418">
        <v>425</v>
      </c>
      <c r="G15" s="419">
        <v>17252</v>
      </c>
      <c r="H15" s="416">
        <v>185.89916274258374</v>
      </c>
      <c r="I15" s="421">
        <v>577</v>
      </c>
      <c r="J15" s="335"/>
      <c r="K15"/>
      <c r="L15"/>
      <c r="M15"/>
      <c r="N15"/>
      <c r="O15"/>
    </row>
    <row r="16" spans="1:15">
      <c r="A16" s="116" t="s">
        <v>17</v>
      </c>
      <c r="B16" s="415">
        <v>790</v>
      </c>
      <c r="C16" s="415">
        <v>121</v>
      </c>
      <c r="D16" s="416">
        <v>35997</v>
      </c>
      <c r="E16" s="417">
        <v>1003</v>
      </c>
      <c r="F16" s="418">
        <v>974</v>
      </c>
      <c r="G16" s="419">
        <v>31196</v>
      </c>
      <c r="H16" s="416">
        <v>209.11089661089659</v>
      </c>
      <c r="I16" s="421">
        <v>4761</v>
      </c>
      <c r="J16" s="335"/>
      <c r="K16"/>
      <c r="L16"/>
      <c r="M16"/>
      <c r="N16"/>
      <c r="O16"/>
    </row>
    <row r="17" spans="1:15">
      <c r="A17" s="116" t="s">
        <v>18</v>
      </c>
      <c r="B17" s="415">
        <v>120</v>
      </c>
      <c r="C17" s="415">
        <v>9</v>
      </c>
      <c r="D17" s="416">
        <v>6209</v>
      </c>
      <c r="E17" s="417">
        <v>4</v>
      </c>
      <c r="F17" s="418">
        <v>27</v>
      </c>
      <c r="G17" s="419">
        <v>5234</v>
      </c>
      <c r="H17" s="416">
        <v>259.09608435225977</v>
      </c>
      <c r="I17" s="421">
        <v>15</v>
      </c>
      <c r="J17" s="335"/>
      <c r="K17"/>
      <c r="L17"/>
      <c r="M17"/>
      <c r="N17"/>
      <c r="O17"/>
    </row>
    <row r="18" spans="1:15">
      <c r="A18" s="116" t="s">
        <v>19</v>
      </c>
      <c r="B18" s="422">
        <v>232</v>
      </c>
      <c r="C18" s="415">
        <v>21</v>
      </c>
      <c r="D18" s="416">
        <v>10053</v>
      </c>
      <c r="E18" s="417">
        <v>17</v>
      </c>
      <c r="F18" s="418">
        <v>85</v>
      </c>
      <c r="G18" s="419">
        <v>8528</v>
      </c>
      <c r="H18" s="416">
        <v>172.09856113656085</v>
      </c>
      <c r="I18" s="421">
        <v>122</v>
      </c>
      <c r="J18" s="335"/>
      <c r="K18"/>
      <c r="L18"/>
      <c r="M18"/>
      <c r="N18"/>
      <c r="O18"/>
    </row>
    <row r="19" spans="1:15">
      <c r="A19" s="116" t="s">
        <v>20</v>
      </c>
      <c r="B19" s="415">
        <v>138</v>
      </c>
      <c r="C19" s="415">
        <v>19</v>
      </c>
      <c r="D19" s="416">
        <v>6408</v>
      </c>
      <c r="E19" s="417">
        <v>6</v>
      </c>
      <c r="F19" s="418">
        <v>45</v>
      </c>
      <c r="G19" s="419">
        <v>5348</v>
      </c>
      <c r="H19" s="416">
        <v>195.41069862613273</v>
      </c>
      <c r="I19" s="421">
        <v>21</v>
      </c>
      <c r="J19" s="335"/>
      <c r="K19"/>
      <c r="L19"/>
      <c r="M19"/>
      <c r="N19"/>
      <c r="O19"/>
    </row>
    <row r="20" spans="1:15">
      <c r="A20" s="116" t="s">
        <v>21</v>
      </c>
      <c r="B20" s="422">
        <v>285</v>
      </c>
      <c r="C20" s="415">
        <v>119</v>
      </c>
      <c r="D20" s="416">
        <v>13788</v>
      </c>
      <c r="E20" s="417">
        <v>247</v>
      </c>
      <c r="F20" s="418">
        <v>287</v>
      </c>
      <c r="G20" s="419">
        <v>10393</v>
      </c>
      <c r="H20" s="416">
        <v>163.99728591040349</v>
      </c>
      <c r="I20" s="421">
        <v>1239</v>
      </c>
      <c r="J20" s="335"/>
      <c r="K20"/>
      <c r="L20"/>
      <c r="M20"/>
      <c r="N20"/>
      <c r="O20"/>
    </row>
    <row r="21" spans="1:15">
      <c r="A21" s="116" t="s">
        <v>22</v>
      </c>
      <c r="B21" s="415">
        <v>440</v>
      </c>
      <c r="C21" s="415">
        <v>92</v>
      </c>
      <c r="D21" s="416">
        <v>22076</v>
      </c>
      <c r="E21" s="417">
        <v>103</v>
      </c>
      <c r="F21" s="418">
        <v>288</v>
      </c>
      <c r="G21" s="419">
        <v>17772</v>
      </c>
      <c r="H21" s="416">
        <v>190.08503128509545</v>
      </c>
      <c r="I21" s="421">
        <v>560</v>
      </c>
      <c r="J21" s="335"/>
      <c r="K21"/>
      <c r="L21"/>
      <c r="M21"/>
      <c r="N21"/>
      <c r="O21"/>
    </row>
    <row r="22" spans="1:15">
      <c r="A22" s="116" t="s">
        <v>23</v>
      </c>
      <c r="B22" s="415">
        <v>85</v>
      </c>
      <c r="C22" s="415">
        <v>17</v>
      </c>
      <c r="D22" s="416">
        <v>4132</v>
      </c>
      <c r="E22" s="417">
        <v>12</v>
      </c>
      <c r="F22" s="418">
        <v>35</v>
      </c>
      <c r="G22" s="419">
        <v>3654</v>
      </c>
      <c r="H22" s="416">
        <v>152.54874128501649</v>
      </c>
      <c r="I22" s="421">
        <v>72</v>
      </c>
      <c r="J22" s="335"/>
      <c r="K22"/>
      <c r="L22"/>
      <c r="M22"/>
      <c r="N22"/>
      <c r="O22"/>
    </row>
    <row r="23" spans="1:15">
      <c r="A23" s="120" t="s">
        <v>24</v>
      </c>
      <c r="B23" s="422">
        <v>109</v>
      </c>
      <c r="C23" s="415">
        <v>21</v>
      </c>
      <c r="D23" s="416">
        <v>4836</v>
      </c>
      <c r="E23" s="417">
        <v>67</v>
      </c>
      <c r="F23" s="418">
        <v>148</v>
      </c>
      <c r="G23" s="419">
        <v>4032</v>
      </c>
      <c r="H23" s="416">
        <v>140.47312127652162</v>
      </c>
      <c r="I23" s="421">
        <v>352</v>
      </c>
      <c r="J23" s="335"/>
      <c r="K23"/>
      <c r="L23"/>
      <c r="M23"/>
      <c r="N23"/>
      <c r="O23"/>
    </row>
    <row r="24" spans="1:15">
      <c r="A24" s="116" t="s">
        <v>25</v>
      </c>
      <c r="B24" s="415">
        <v>493</v>
      </c>
      <c r="C24" s="415">
        <v>76</v>
      </c>
      <c r="D24" s="416">
        <v>19615</v>
      </c>
      <c r="E24" s="417">
        <v>164</v>
      </c>
      <c r="F24" s="418">
        <v>396</v>
      </c>
      <c r="G24" s="419">
        <v>16466</v>
      </c>
      <c r="H24" s="416">
        <v>180.6294496429316</v>
      </c>
      <c r="I24" s="421">
        <v>765</v>
      </c>
      <c r="J24" s="335"/>
      <c r="K24"/>
      <c r="L24"/>
      <c r="M24"/>
      <c r="N24"/>
      <c r="O24"/>
    </row>
    <row r="25" spans="1:15">
      <c r="A25" s="116" t="s">
        <v>26</v>
      </c>
      <c r="B25" s="415">
        <v>198</v>
      </c>
      <c r="C25" s="415">
        <v>33</v>
      </c>
      <c r="D25" s="416">
        <v>9211</v>
      </c>
      <c r="E25" s="417">
        <v>64</v>
      </c>
      <c r="F25" s="418">
        <v>282</v>
      </c>
      <c r="G25" s="423">
        <v>8004</v>
      </c>
      <c r="H25" s="416">
        <v>231.0090048487647</v>
      </c>
      <c r="I25" s="421">
        <v>334</v>
      </c>
      <c r="J25" s="335"/>
      <c r="K25"/>
      <c r="L25"/>
      <c r="M25"/>
      <c r="N25"/>
      <c r="O25"/>
    </row>
    <row r="26" spans="1:15" ht="9" customHeight="1">
      <c r="A26" s="187"/>
      <c r="B26" s="187"/>
      <c r="C26" s="187"/>
      <c r="E26" s="323"/>
      <c r="F26" s="323"/>
    </row>
    <row r="27" spans="1:15">
      <c r="A27" s="661" t="s">
        <v>258</v>
      </c>
      <c r="B27" s="661"/>
      <c r="C27" s="661"/>
      <c r="D27" s="661"/>
      <c r="E27" s="661"/>
      <c r="F27" s="661"/>
      <c r="G27" s="661"/>
      <c r="H27" s="661"/>
      <c r="I27" s="661"/>
      <c r="J27" s="328"/>
    </row>
    <row r="28" spans="1:15">
      <c r="A28" s="661"/>
      <c r="B28" s="661"/>
      <c r="C28" s="661"/>
      <c r="D28" s="661"/>
      <c r="E28" s="661"/>
      <c r="F28" s="661"/>
      <c r="G28" s="661"/>
      <c r="H28" s="661"/>
      <c r="I28" s="661"/>
      <c r="J28" s="328"/>
    </row>
    <row r="29" spans="1:15" ht="14.4" customHeight="1">
      <c r="A29" s="661" t="s">
        <v>259</v>
      </c>
      <c r="B29" s="661"/>
      <c r="C29" s="661"/>
      <c r="D29" s="661"/>
      <c r="E29" s="661"/>
      <c r="F29" s="661"/>
      <c r="G29" s="661"/>
      <c r="H29" s="661"/>
      <c r="I29" s="661"/>
      <c r="J29" s="328"/>
    </row>
    <row r="30" spans="1:15" ht="27.6" customHeight="1">
      <c r="A30" s="662" t="s">
        <v>260</v>
      </c>
      <c r="B30" s="662"/>
      <c r="C30" s="662"/>
      <c r="D30" s="662"/>
      <c r="E30" s="662"/>
      <c r="F30" s="662"/>
      <c r="G30" s="662"/>
      <c r="H30" s="662"/>
      <c r="I30" s="662"/>
      <c r="J30" s="329"/>
    </row>
    <row r="31" spans="1:15">
      <c r="A31" s="662" t="s">
        <v>261</v>
      </c>
      <c r="B31" s="662"/>
      <c r="C31" s="662"/>
      <c r="D31" s="662"/>
      <c r="E31" s="662"/>
      <c r="F31" s="662"/>
      <c r="G31" s="662"/>
      <c r="H31" s="662"/>
      <c r="I31" s="662"/>
      <c r="J31" s="329"/>
    </row>
    <row r="32" spans="1:15">
      <c r="F32" s="322"/>
      <c r="G32" s="322"/>
      <c r="H32" s="322"/>
      <c r="I32" s="327"/>
      <c r="J32" s="327"/>
    </row>
  </sheetData>
  <mergeCells count="11">
    <mergeCell ref="A27:I28"/>
    <mergeCell ref="A30:I30"/>
    <mergeCell ref="A31:I31"/>
    <mergeCell ref="A6:A7"/>
    <mergeCell ref="B6:B7"/>
    <mergeCell ref="C6:C7"/>
    <mergeCell ref="D6:D7"/>
    <mergeCell ref="E6:E7"/>
    <mergeCell ref="F6:F7"/>
    <mergeCell ref="G6:I6"/>
    <mergeCell ref="A29:I29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BA75F-A51B-455A-BEF5-B55583E02B56}">
  <dimension ref="A1:M58"/>
  <sheetViews>
    <sheetView topLeftCell="A16" workbookViewId="0"/>
  </sheetViews>
  <sheetFormatPr defaultRowHeight="14.4"/>
  <cols>
    <col min="1" max="1" width="20.6640625" style="193" customWidth="1"/>
    <col min="2" max="11" width="9.44140625" style="193" customWidth="1"/>
  </cols>
  <sheetData>
    <row r="1" spans="1:13" ht="16.8">
      <c r="A1" s="188" t="s">
        <v>265</v>
      </c>
      <c r="B1" s="264"/>
      <c r="C1" s="264"/>
      <c r="D1" s="264"/>
      <c r="E1" s="264"/>
      <c r="F1" s="264"/>
      <c r="G1" s="188"/>
      <c r="H1"/>
      <c r="I1"/>
      <c r="J1"/>
      <c r="K1"/>
    </row>
    <row r="2" spans="1:13" ht="15.6">
      <c r="A2" s="376" t="s">
        <v>263</v>
      </c>
      <c r="B2" s="264"/>
      <c r="C2" s="264"/>
      <c r="G2" s="191"/>
      <c r="H2" s="189"/>
      <c r="I2" s="189"/>
      <c r="J2" s="189"/>
      <c r="K2" s="189"/>
    </row>
    <row r="3" spans="1:13" ht="16.8">
      <c r="A3" s="192" t="s">
        <v>266</v>
      </c>
      <c r="B3" s="346"/>
      <c r="C3" s="346"/>
      <c r="D3" s="346"/>
      <c r="E3" s="346"/>
      <c r="F3" s="266"/>
      <c r="G3" s="192"/>
      <c r="H3" s="189"/>
      <c r="I3" s="189"/>
      <c r="J3" s="189"/>
      <c r="K3" s="189"/>
    </row>
    <row r="4" spans="1:13" ht="15.6">
      <c r="A4" s="436" t="s">
        <v>2</v>
      </c>
      <c r="G4" s="191"/>
      <c r="H4" s="189"/>
      <c r="I4" s="189"/>
      <c r="J4" s="189"/>
      <c r="K4" s="189"/>
    </row>
    <row r="5" spans="1:13" ht="12" customHeight="1" thickBot="1">
      <c r="A5" s="265"/>
      <c r="G5" s="191"/>
    </row>
    <row r="6" spans="1:13" ht="19.2" customHeight="1">
      <c r="A6" s="683" t="s">
        <v>116</v>
      </c>
      <c r="B6" s="678" t="s">
        <v>117</v>
      </c>
      <c r="C6" s="679"/>
      <c r="D6" s="679"/>
      <c r="E6" s="679"/>
      <c r="F6" s="679"/>
      <c r="G6" s="679"/>
      <c r="H6" s="679"/>
      <c r="I6" s="679"/>
      <c r="J6" s="679"/>
      <c r="K6" s="679"/>
    </row>
    <row r="7" spans="1:13">
      <c r="A7" s="684"/>
      <c r="B7" s="680" t="s">
        <v>118</v>
      </c>
      <c r="C7" s="680"/>
      <c r="D7" s="680"/>
      <c r="E7" s="680"/>
      <c r="F7" s="680"/>
      <c r="G7" s="680" t="s">
        <v>119</v>
      </c>
      <c r="H7" s="680"/>
      <c r="I7" s="680"/>
      <c r="J7" s="680"/>
      <c r="K7" s="681"/>
    </row>
    <row r="8" spans="1:13">
      <c r="A8" s="684"/>
      <c r="B8" s="680" t="s">
        <v>120</v>
      </c>
      <c r="C8" s="680" t="s">
        <v>121</v>
      </c>
      <c r="D8" s="680"/>
      <c r="E8" s="680"/>
      <c r="F8" s="680"/>
      <c r="G8" s="680" t="s">
        <v>120</v>
      </c>
      <c r="H8" s="680" t="s">
        <v>121</v>
      </c>
      <c r="I8" s="680"/>
      <c r="J8" s="680"/>
      <c r="K8" s="681"/>
    </row>
    <row r="9" spans="1:13" ht="85.95" customHeight="1" thickBot="1">
      <c r="A9" s="685"/>
      <c r="B9" s="682"/>
      <c r="C9" s="194" t="s">
        <v>122</v>
      </c>
      <c r="D9" s="194" t="s">
        <v>123</v>
      </c>
      <c r="E9" s="195" t="s">
        <v>124</v>
      </c>
      <c r="F9" s="196" t="s">
        <v>125</v>
      </c>
      <c r="G9" s="682"/>
      <c r="H9" s="194" t="s">
        <v>122</v>
      </c>
      <c r="I9" s="194" t="s">
        <v>123</v>
      </c>
      <c r="J9" s="195" t="s">
        <v>124</v>
      </c>
      <c r="K9" s="196" t="s">
        <v>125</v>
      </c>
    </row>
    <row r="10" spans="1:13" ht="17.399999999999999" customHeight="1">
      <c r="A10" s="197"/>
      <c r="B10" s="198"/>
      <c r="C10" s="199"/>
      <c r="D10" s="199"/>
      <c r="E10" s="200"/>
      <c r="F10" s="200"/>
      <c r="G10" s="199"/>
      <c r="H10" s="199"/>
      <c r="I10" s="199"/>
      <c r="J10" s="200"/>
      <c r="K10" s="201"/>
    </row>
    <row r="11" spans="1:13">
      <c r="A11" s="42" t="s">
        <v>36</v>
      </c>
      <c r="B11" s="447">
        <v>61</v>
      </c>
      <c r="C11" s="437">
        <v>966</v>
      </c>
      <c r="D11" s="437">
        <v>2209</v>
      </c>
      <c r="E11" s="438">
        <v>122</v>
      </c>
      <c r="F11" s="437">
        <v>98</v>
      </c>
      <c r="G11" s="438">
        <v>204</v>
      </c>
      <c r="H11" s="438">
        <v>1393</v>
      </c>
      <c r="I11" s="438">
        <v>1692</v>
      </c>
      <c r="J11" s="438">
        <v>254</v>
      </c>
      <c r="K11" s="412">
        <v>115</v>
      </c>
    </row>
    <row r="12" spans="1:13" ht="14.4" customHeight="1">
      <c r="A12" s="202" t="s">
        <v>11</v>
      </c>
      <c r="B12" s="448">
        <v>5</v>
      </c>
      <c r="C12" s="439">
        <v>57</v>
      </c>
      <c r="D12" s="439">
        <v>120</v>
      </c>
      <c r="E12" s="440">
        <v>8</v>
      </c>
      <c r="F12" s="439">
        <v>23</v>
      </c>
      <c r="G12" s="441">
        <v>35</v>
      </c>
      <c r="H12" s="441">
        <v>268</v>
      </c>
      <c r="I12" s="442">
        <v>341</v>
      </c>
      <c r="J12" s="442">
        <v>34</v>
      </c>
      <c r="K12" s="442">
        <v>39</v>
      </c>
      <c r="M12" s="336"/>
    </row>
    <row r="13" spans="1:13" ht="14.4" customHeight="1">
      <c r="A13" s="203" t="s">
        <v>12</v>
      </c>
      <c r="B13" s="448">
        <v>6</v>
      </c>
      <c r="C13" s="439">
        <v>77</v>
      </c>
      <c r="D13" s="439">
        <v>230</v>
      </c>
      <c r="E13" s="440">
        <v>13</v>
      </c>
      <c r="F13" s="439">
        <v>11</v>
      </c>
      <c r="G13" s="441">
        <v>6</v>
      </c>
      <c r="H13" s="441">
        <v>42</v>
      </c>
      <c r="I13" s="442">
        <v>51</v>
      </c>
      <c r="J13" s="442">
        <v>6</v>
      </c>
      <c r="K13" s="442" t="s">
        <v>57</v>
      </c>
      <c r="M13" s="336"/>
    </row>
    <row r="14" spans="1:13">
      <c r="A14" s="202" t="s">
        <v>13</v>
      </c>
      <c r="B14" s="448">
        <v>4</v>
      </c>
      <c r="C14" s="439">
        <v>42</v>
      </c>
      <c r="D14" s="439">
        <v>88</v>
      </c>
      <c r="E14" s="441">
        <v>5</v>
      </c>
      <c r="F14" s="439">
        <v>1</v>
      </c>
      <c r="G14" s="441">
        <v>33</v>
      </c>
      <c r="H14" s="441">
        <v>193</v>
      </c>
      <c r="I14" s="442">
        <v>230</v>
      </c>
      <c r="J14" s="442">
        <v>34</v>
      </c>
      <c r="K14" s="442">
        <v>14</v>
      </c>
      <c r="M14" s="336"/>
    </row>
    <row r="15" spans="1:13">
      <c r="A15" s="202" t="s">
        <v>14</v>
      </c>
      <c r="B15" s="448">
        <v>3</v>
      </c>
      <c r="C15" s="439">
        <v>38</v>
      </c>
      <c r="D15" s="439">
        <v>59</v>
      </c>
      <c r="E15" s="440">
        <v>5</v>
      </c>
      <c r="F15" s="443">
        <v>1</v>
      </c>
      <c r="G15" s="441">
        <v>4</v>
      </c>
      <c r="H15" s="441">
        <v>31</v>
      </c>
      <c r="I15" s="442">
        <v>41</v>
      </c>
      <c r="J15" s="442">
        <v>5</v>
      </c>
      <c r="K15" s="442" t="s">
        <v>57</v>
      </c>
      <c r="M15" s="336"/>
    </row>
    <row r="16" spans="1:13">
      <c r="A16" s="202" t="s">
        <v>15</v>
      </c>
      <c r="B16" s="448">
        <v>9</v>
      </c>
      <c r="C16" s="439">
        <v>294</v>
      </c>
      <c r="D16" s="439">
        <v>522</v>
      </c>
      <c r="E16" s="440">
        <v>44</v>
      </c>
      <c r="F16" s="439">
        <v>41</v>
      </c>
      <c r="G16" s="441">
        <v>26</v>
      </c>
      <c r="H16" s="441">
        <v>191</v>
      </c>
      <c r="I16" s="442">
        <v>213</v>
      </c>
      <c r="J16" s="442">
        <v>53</v>
      </c>
      <c r="K16" s="442">
        <v>7</v>
      </c>
      <c r="M16" s="336"/>
    </row>
    <row r="17" spans="1:13" ht="14.4" customHeight="1">
      <c r="A17" s="202" t="s">
        <v>16</v>
      </c>
      <c r="B17" s="448">
        <v>5</v>
      </c>
      <c r="C17" s="439">
        <v>71</v>
      </c>
      <c r="D17" s="439">
        <v>277</v>
      </c>
      <c r="E17" s="440">
        <v>9</v>
      </c>
      <c r="F17" s="439" t="s">
        <v>57</v>
      </c>
      <c r="G17" s="441">
        <v>21</v>
      </c>
      <c r="H17" s="441">
        <v>162</v>
      </c>
      <c r="I17" s="442">
        <v>215</v>
      </c>
      <c r="J17" s="442">
        <v>20</v>
      </c>
      <c r="K17" s="442">
        <v>18</v>
      </c>
      <c r="M17" s="336"/>
    </row>
    <row r="18" spans="1:13" ht="14.4" customHeight="1">
      <c r="A18" s="202" t="s">
        <v>17</v>
      </c>
      <c r="B18" s="448">
        <v>7</v>
      </c>
      <c r="C18" s="439">
        <v>104</v>
      </c>
      <c r="D18" s="439">
        <v>309</v>
      </c>
      <c r="E18" s="440">
        <v>23</v>
      </c>
      <c r="F18" s="439">
        <v>5</v>
      </c>
      <c r="G18" s="441">
        <v>27</v>
      </c>
      <c r="H18" s="441">
        <v>150</v>
      </c>
      <c r="I18" s="442">
        <v>167</v>
      </c>
      <c r="J18" s="442">
        <v>28</v>
      </c>
      <c r="K18" s="442">
        <v>8</v>
      </c>
      <c r="M18" s="336"/>
    </row>
    <row r="19" spans="1:13">
      <c r="A19" s="202" t="s">
        <v>18</v>
      </c>
      <c r="B19" s="448">
        <v>4</v>
      </c>
      <c r="C19" s="439">
        <v>51</v>
      </c>
      <c r="D19" s="439">
        <v>81</v>
      </c>
      <c r="E19" s="440">
        <v>3</v>
      </c>
      <c r="F19" s="439" t="s">
        <v>57</v>
      </c>
      <c r="G19" s="444" t="s">
        <v>57</v>
      </c>
      <c r="H19" s="443" t="s">
        <v>57</v>
      </c>
      <c r="I19" s="443" t="s">
        <v>57</v>
      </c>
      <c r="J19" s="443" t="s">
        <v>57</v>
      </c>
      <c r="K19" s="449" t="s">
        <v>57</v>
      </c>
      <c r="M19" s="336"/>
    </row>
    <row r="20" spans="1:13" ht="14.4" customHeight="1">
      <c r="A20" s="202" t="s">
        <v>19</v>
      </c>
      <c r="B20" s="448">
        <v>1</v>
      </c>
      <c r="C20" s="439">
        <v>8</v>
      </c>
      <c r="D20" s="439">
        <v>13</v>
      </c>
      <c r="E20" s="443">
        <v>1</v>
      </c>
      <c r="F20" s="443" t="s">
        <v>57</v>
      </c>
      <c r="G20" s="441">
        <v>1</v>
      </c>
      <c r="H20" s="441">
        <v>7</v>
      </c>
      <c r="I20" s="442">
        <v>10</v>
      </c>
      <c r="J20" s="442">
        <v>2</v>
      </c>
      <c r="K20" s="442">
        <v>4</v>
      </c>
      <c r="M20" s="336"/>
    </row>
    <row r="21" spans="1:13">
      <c r="A21" s="202" t="s">
        <v>20</v>
      </c>
      <c r="B21" s="448">
        <v>1</v>
      </c>
      <c r="C21" s="439">
        <v>13</v>
      </c>
      <c r="D21" s="439">
        <v>17</v>
      </c>
      <c r="E21" s="440" t="s">
        <v>57</v>
      </c>
      <c r="F21" s="443">
        <v>2</v>
      </c>
      <c r="G21" s="441">
        <v>6</v>
      </c>
      <c r="H21" s="441">
        <v>37</v>
      </c>
      <c r="I21" s="442">
        <v>57</v>
      </c>
      <c r="J21" s="442">
        <v>1</v>
      </c>
      <c r="K21" s="442">
        <v>10</v>
      </c>
      <c r="M21" s="336"/>
    </row>
    <row r="22" spans="1:13">
      <c r="A22" s="202" t="s">
        <v>21</v>
      </c>
      <c r="B22" s="448">
        <v>3</v>
      </c>
      <c r="C22" s="439">
        <v>41</v>
      </c>
      <c r="D22" s="439">
        <v>139</v>
      </c>
      <c r="E22" s="440" t="s">
        <v>57</v>
      </c>
      <c r="F22" s="439">
        <v>4</v>
      </c>
      <c r="G22" s="441">
        <v>6</v>
      </c>
      <c r="H22" s="441">
        <v>49</v>
      </c>
      <c r="I22" s="442">
        <v>52</v>
      </c>
      <c r="J22" s="442">
        <v>7</v>
      </c>
      <c r="K22" s="442">
        <v>8</v>
      </c>
      <c r="M22" s="336"/>
    </row>
    <row r="23" spans="1:13">
      <c r="A23" s="341" t="s">
        <v>22</v>
      </c>
      <c r="B23" s="448">
        <v>2</v>
      </c>
      <c r="C23" s="439">
        <v>24</v>
      </c>
      <c r="D23" s="439">
        <v>72</v>
      </c>
      <c r="E23" s="445">
        <v>4</v>
      </c>
      <c r="F23" s="443" t="s">
        <v>57</v>
      </c>
      <c r="G23" s="441">
        <v>6</v>
      </c>
      <c r="H23" s="441">
        <v>43</v>
      </c>
      <c r="I23" s="442">
        <v>53</v>
      </c>
      <c r="J23" s="442">
        <v>8</v>
      </c>
      <c r="K23" s="442">
        <v>1</v>
      </c>
      <c r="M23" s="336"/>
    </row>
    <row r="24" spans="1:13" ht="14.4" customHeight="1">
      <c r="A24" s="341" t="s">
        <v>23</v>
      </c>
      <c r="B24" s="448">
        <v>2</v>
      </c>
      <c r="C24" s="439">
        <v>24</v>
      </c>
      <c r="D24" s="439">
        <v>29</v>
      </c>
      <c r="E24" s="445">
        <v>4</v>
      </c>
      <c r="F24" s="439">
        <v>1</v>
      </c>
      <c r="G24" s="441">
        <v>9</v>
      </c>
      <c r="H24" s="441">
        <v>74</v>
      </c>
      <c r="I24" s="442">
        <v>82</v>
      </c>
      <c r="J24" s="442">
        <v>21</v>
      </c>
      <c r="K24" s="442">
        <v>1</v>
      </c>
      <c r="M24" s="336"/>
    </row>
    <row r="25" spans="1:13" ht="14.4" customHeight="1">
      <c r="A25" s="203" t="s">
        <v>24</v>
      </c>
      <c r="B25" s="448">
        <v>2</v>
      </c>
      <c r="C25" s="439">
        <v>29</v>
      </c>
      <c r="D25" s="439">
        <v>65</v>
      </c>
      <c r="E25" s="440">
        <v>3</v>
      </c>
      <c r="F25" s="443" t="s">
        <v>57</v>
      </c>
      <c r="G25" s="441">
        <v>2</v>
      </c>
      <c r="H25" s="441">
        <v>12</v>
      </c>
      <c r="I25" s="442">
        <v>14</v>
      </c>
      <c r="J25" s="442">
        <v>3</v>
      </c>
      <c r="K25" s="446" t="s">
        <v>57</v>
      </c>
      <c r="M25" s="336"/>
    </row>
    <row r="26" spans="1:13" ht="14.4" customHeight="1">
      <c r="A26" s="202" t="s">
        <v>25</v>
      </c>
      <c r="B26" s="448">
        <v>2</v>
      </c>
      <c r="C26" s="439">
        <v>22</v>
      </c>
      <c r="D26" s="439">
        <v>46</v>
      </c>
      <c r="E26" s="443" t="s">
        <v>57</v>
      </c>
      <c r="F26" s="443" t="s">
        <v>57</v>
      </c>
      <c r="G26" s="441">
        <v>12</v>
      </c>
      <c r="H26" s="441">
        <v>80</v>
      </c>
      <c r="I26" s="442">
        <v>94</v>
      </c>
      <c r="J26" s="442">
        <v>16</v>
      </c>
      <c r="K26" s="442">
        <v>5</v>
      </c>
      <c r="M26" s="336"/>
    </row>
    <row r="27" spans="1:13" ht="14.4" customHeight="1">
      <c r="A27" s="202" t="s">
        <v>26</v>
      </c>
      <c r="B27" s="448">
        <v>5</v>
      </c>
      <c r="C27" s="439">
        <v>71</v>
      </c>
      <c r="D27" s="439">
        <v>142</v>
      </c>
      <c r="E27" s="443" t="s">
        <v>57</v>
      </c>
      <c r="F27" s="439">
        <v>9</v>
      </c>
      <c r="G27" s="441">
        <v>10</v>
      </c>
      <c r="H27" s="441">
        <v>54</v>
      </c>
      <c r="I27" s="442">
        <v>72</v>
      </c>
      <c r="J27" s="442">
        <v>16</v>
      </c>
      <c r="K27" s="442" t="s">
        <v>57</v>
      </c>
      <c r="M27" s="336"/>
    </row>
    <row r="28" spans="1:13" ht="15" thickBot="1">
      <c r="B28" s="204"/>
      <c r="C28" s="204"/>
      <c r="D28" s="204"/>
      <c r="E28" s="204"/>
      <c r="F28" s="204"/>
      <c r="G28" s="204"/>
      <c r="H28" s="204"/>
      <c r="I28" s="204"/>
      <c r="J28" s="674" t="s">
        <v>206</v>
      </c>
      <c r="K28" s="674"/>
    </row>
    <row r="29" spans="1:13" ht="16.2" customHeight="1">
      <c r="A29" s="675" t="s">
        <v>116</v>
      </c>
      <c r="B29" s="678" t="s">
        <v>117</v>
      </c>
      <c r="C29" s="679"/>
      <c r="D29" s="679"/>
      <c r="E29" s="679"/>
      <c r="F29" s="679"/>
      <c r="G29" s="679"/>
      <c r="H29" s="679"/>
      <c r="I29" s="679"/>
      <c r="J29" s="679"/>
      <c r="K29" s="679"/>
    </row>
    <row r="30" spans="1:13" ht="30.6" customHeight="1">
      <c r="A30" s="676"/>
      <c r="B30" s="681" t="s">
        <v>161</v>
      </c>
      <c r="C30" s="689"/>
      <c r="D30" s="689"/>
      <c r="E30" s="689"/>
      <c r="F30" s="690"/>
      <c r="G30" s="680" t="s">
        <v>126</v>
      </c>
      <c r="H30" s="680"/>
      <c r="I30" s="680"/>
      <c r="J30" s="680"/>
      <c r="K30" s="681"/>
    </row>
    <row r="31" spans="1:13">
      <c r="A31" s="676"/>
      <c r="B31" s="680" t="s">
        <v>120</v>
      </c>
      <c r="C31" s="680" t="s">
        <v>121</v>
      </c>
      <c r="D31" s="680"/>
      <c r="E31" s="680"/>
      <c r="F31" s="680"/>
      <c r="G31" s="680" t="s">
        <v>120</v>
      </c>
      <c r="H31" s="680" t="s">
        <v>121</v>
      </c>
      <c r="I31" s="680"/>
      <c r="J31" s="680"/>
      <c r="K31" s="681"/>
    </row>
    <row r="32" spans="1:13" ht="80.400000000000006" thickBot="1">
      <c r="A32" s="677"/>
      <c r="B32" s="682"/>
      <c r="C32" s="194" t="s">
        <v>122</v>
      </c>
      <c r="D32" s="194" t="s">
        <v>123</v>
      </c>
      <c r="E32" s="195" t="s">
        <v>124</v>
      </c>
      <c r="F32" s="195" t="s">
        <v>125</v>
      </c>
      <c r="G32" s="682"/>
      <c r="H32" s="194" t="s">
        <v>122</v>
      </c>
      <c r="I32" s="194" t="s">
        <v>123</v>
      </c>
      <c r="J32" s="195" t="s">
        <v>124</v>
      </c>
      <c r="K32" s="196" t="s">
        <v>125</v>
      </c>
    </row>
    <row r="33" spans="1:11" ht="9" customHeight="1">
      <c r="A33" s="205"/>
      <c r="B33" s="198"/>
      <c r="C33" s="199"/>
      <c r="D33" s="199"/>
      <c r="E33" s="200"/>
      <c r="F33" s="200"/>
      <c r="G33" s="199"/>
      <c r="H33" s="199"/>
      <c r="I33" s="199"/>
      <c r="J33" s="200"/>
      <c r="K33" s="206"/>
    </row>
    <row r="34" spans="1:11">
      <c r="A34" s="207" t="s">
        <v>127</v>
      </c>
      <c r="B34" s="450">
        <v>812</v>
      </c>
      <c r="C34" s="450">
        <v>11085</v>
      </c>
      <c r="D34" s="450">
        <v>14465</v>
      </c>
      <c r="E34" s="450">
        <v>2061</v>
      </c>
      <c r="F34" s="450">
        <v>177</v>
      </c>
      <c r="G34" s="450">
        <v>191</v>
      </c>
      <c r="H34" s="450">
        <v>2845</v>
      </c>
      <c r="I34" s="451">
        <v>4138</v>
      </c>
      <c r="J34" s="452">
        <v>479</v>
      </c>
      <c r="K34" s="453">
        <v>106</v>
      </c>
    </row>
    <row r="35" spans="1:11">
      <c r="A35" s="202" t="s">
        <v>11</v>
      </c>
      <c r="B35" s="454">
        <v>101</v>
      </c>
      <c r="C35" s="454">
        <v>1432</v>
      </c>
      <c r="D35" s="454">
        <v>2010</v>
      </c>
      <c r="E35" s="455">
        <v>227</v>
      </c>
      <c r="F35" s="455">
        <v>62</v>
      </c>
      <c r="G35" s="454">
        <v>19</v>
      </c>
      <c r="H35" s="455">
        <v>282</v>
      </c>
      <c r="I35" s="455">
        <v>522</v>
      </c>
      <c r="J35" s="455">
        <v>18</v>
      </c>
      <c r="K35" s="455">
        <v>15</v>
      </c>
    </row>
    <row r="36" spans="1:11">
      <c r="A36" s="203" t="s">
        <v>12</v>
      </c>
      <c r="B36" s="454">
        <v>64</v>
      </c>
      <c r="C36" s="454">
        <v>901</v>
      </c>
      <c r="D36" s="454">
        <v>1192</v>
      </c>
      <c r="E36" s="455">
        <v>188</v>
      </c>
      <c r="F36" s="455">
        <v>9</v>
      </c>
      <c r="G36" s="454">
        <v>11</v>
      </c>
      <c r="H36" s="455">
        <v>182</v>
      </c>
      <c r="I36" s="380">
        <v>273</v>
      </c>
      <c r="J36" s="455">
        <v>20</v>
      </c>
      <c r="K36" s="455">
        <v>20</v>
      </c>
    </row>
    <row r="37" spans="1:11">
      <c r="A37" s="202" t="s">
        <v>13</v>
      </c>
      <c r="B37" s="454">
        <v>26</v>
      </c>
      <c r="C37" s="454">
        <v>356</v>
      </c>
      <c r="D37" s="454">
        <v>454</v>
      </c>
      <c r="E37" s="455">
        <v>73</v>
      </c>
      <c r="F37" s="455">
        <v>7</v>
      </c>
      <c r="G37" s="454">
        <v>28</v>
      </c>
      <c r="H37" s="455">
        <v>418</v>
      </c>
      <c r="I37" s="380">
        <v>509</v>
      </c>
      <c r="J37" s="455">
        <v>85</v>
      </c>
      <c r="K37" s="455">
        <v>9</v>
      </c>
    </row>
    <row r="38" spans="1:11">
      <c r="A38" s="202" t="s">
        <v>14</v>
      </c>
      <c r="B38" s="454">
        <v>32</v>
      </c>
      <c r="C38" s="454">
        <v>430</v>
      </c>
      <c r="D38" s="454">
        <v>527</v>
      </c>
      <c r="E38" s="455">
        <v>84</v>
      </c>
      <c r="F38" s="454">
        <v>1</v>
      </c>
      <c r="G38" s="454">
        <v>2</v>
      </c>
      <c r="H38" s="455">
        <v>28</v>
      </c>
      <c r="I38" s="380">
        <v>37</v>
      </c>
      <c r="J38" s="455">
        <v>5</v>
      </c>
      <c r="K38" s="399" t="s">
        <v>57</v>
      </c>
    </row>
    <row r="39" spans="1:11">
      <c r="A39" s="202" t="s">
        <v>15</v>
      </c>
      <c r="B39" s="454">
        <v>42</v>
      </c>
      <c r="C39" s="454">
        <v>616</v>
      </c>
      <c r="D39" s="454">
        <v>779</v>
      </c>
      <c r="E39" s="455">
        <v>146</v>
      </c>
      <c r="F39" s="455">
        <v>14</v>
      </c>
      <c r="G39" s="454">
        <v>5</v>
      </c>
      <c r="H39" s="455">
        <v>87</v>
      </c>
      <c r="I39" s="380">
        <v>120</v>
      </c>
      <c r="J39" s="455">
        <v>10</v>
      </c>
      <c r="K39" s="455">
        <v>1</v>
      </c>
    </row>
    <row r="40" spans="1:11">
      <c r="A40" s="202" t="s">
        <v>16</v>
      </c>
      <c r="B40" s="454">
        <v>48</v>
      </c>
      <c r="C40" s="454">
        <v>579</v>
      </c>
      <c r="D40" s="454">
        <v>762</v>
      </c>
      <c r="E40" s="455">
        <v>107</v>
      </c>
      <c r="F40" s="455">
        <v>1</v>
      </c>
      <c r="G40" s="454">
        <v>6</v>
      </c>
      <c r="H40" s="455">
        <v>83</v>
      </c>
      <c r="I40" s="380">
        <v>119</v>
      </c>
      <c r="J40" s="455">
        <v>19</v>
      </c>
      <c r="K40" s="455" t="s">
        <v>57</v>
      </c>
    </row>
    <row r="41" spans="1:11">
      <c r="A41" s="202" t="s">
        <v>17</v>
      </c>
      <c r="B41" s="454">
        <v>95</v>
      </c>
      <c r="C41" s="454">
        <v>1319</v>
      </c>
      <c r="D41" s="454">
        <v>1745</v>
      </c>
      <c r="E41" s="455">
        <v>250</v>
      </c>
      <c r="F41" s="455">
        <v>34</v>
      </c>
      <c r="G41" s="454">
        <v>7</v>
      </c>
      <c r="H41" s="455">
        <v>124</v>
      </c>
      <c r="I41" s="380">
        <v>170</v>
      </c>
      <c r="J41" s="455">
        <v>28</v>
      </c>
      <c r="K41" s="455" t="s">
        <v>57</v>
      </c>
    </row>
    <row r="42" spans="1:11">
      <c r="A42" s="202" t="s">
        <v>18</v>
      </c>
      <c r="B42" s="454">
        <v>25</v>
      </c>
      <c r="C42" s="454">
        <v>361</v>
      </c>
      <c r="D42" s="454">
        <v>458</v>
      </c>
      <c r="E42" s="455">
        <v>56</v>
      </c>
      <c r="F42" s="458">
        <v>2</v>
      </c>
      <c r="G42" s="399" t="s">
        <v>57</v>
      </c>
      <c r="H42" s="456" t="s">
        <v>57</v>
      </c>
      <c r="I42" s="400" t="s">
        <v>57</v>
      </c>
      <c r="J42" s="456" t="s">
        <v>57</v>
      </c>
      <c r="K42" s="457" t="s">
        <v>57</v>
      </c>
    </row>
    <row r="43" spans="1:11">
      <c r="A43" s="202" t="s">
        <v>19</v>
      </c>
      <c r="B43" s="454">
        <v>37</v>
      </c>
      <c r="C43" s="454">
        <v>543</v>
      </c>
      <c r="D43" s="454">
        <v>641</v>
      </c>
      <c r="E43" s="455">
        <v>83</v>
      </c>
      <c r="F43" s="455">
        <v>12</v>
      </c>
      <c r="G43" s="454">
        <v>5</v>
      </c>
      <c r="H43" s="455">
        <v>75</v>
      </c>
      <c r="I43" s="380">
        <v>91</v>
      </c>
      <c r="J43" s="455">
        <v>15</v>
      </c>
      <c r="K43" s="455">
        <v>2</v>
      </c>
    </row>
    <row r="44" spans="1:11">
      <c r="A44" s="202" t="s">
        <v>20</v>
      </c>
      <c r="B44" s="454">
        <v>2</v>
      </c>
      <c r="C44" s="454">
        <v>26</v>
      </c>
      <c r="D44" s="454">
        <v>34</v>
      </c>
      <c r="E44" s="443">
        <v>3</v>
      </c>
      <c r="F44" s="443">
        <v>2</v>
      </c>
      <c r="G44" s="454">
        <v>20</v>
      </c>
      <c r="H44" s="455">
        <v>289</v>
      </c>
      <c r="I44" s="380">
        <v>464</v>
      </c>
      <c r="J44" s="455">
        <v>62</v>
      </c>
      <c r="K44" s="455">
        <v>6</v>
      </c>
    </row>
    <row r="45" spans="1:11">
      <c r="A45" s="202" t="s">
        <v>21</v>
      </c>
      <c r="B45" s="454">
        <v>56</v>
      </c>
      <c r="C45" s="454">
        <v>764</v>
      </c>
      <c r="D45" s="454">
        <v>967</v>
      </c>
      <c r="E45" s="455">
        <v>137</v>
      </c>
      <c r="F45" s="455">
        <v>5</v>
      </c>
      <c r="G45" s="454">
        <v>13</v>
      </c>
      <c r="H45" s="455">
        <v>195</v>
      </c>
      <c r="I45" s="380">
        <v>265</v>
      </c>
      <c r="J45" s="455">
        <v>19</v>
      </c>
      <c r="K45" s="455">
        <v>3</v>
      </c>
    </row>
    <row r="46" spans="1:11">
      <c r="A46" s="202" t="s">
        <v>22</v>
      </c>
      <c r="B46" s="454">
        <v>145</v>
      </c>
      <c r="C46" s="454">
        <v>1841</v>
      </c>
      <c r="D46" s="454">
        <v>2485</v>
      </c>
      <c r="E46" s="455">
        <v>357</v>
      </c>
      <c r="F46" s="455">
        <v>12</v>
      </c>
      <c r="G46" s="454">
        <v>20</v>
      </c>
      <c r="H46" s="455">
        <v>261</v>
      </c>
      <c r="I46" s="380">
        <v>344</v>
      </c>
      <c r="J46" s="455">
        <v>56</v>
      </c>
      <c r="K46" s="455">
        <v>4</v>
      </c>
    </row>
    <row r="47" spans="1:11">
      <c r="A47" s="202" t="s">
        <v>23</v>
      </c>
      <c r="B47" s="454">
        <v>24</v>
      </c>
      <c r="C47" s="454">
        <v>348</v>
      </c>
      <c r="D47" s="454">
        <v>433</v>
      </c>
      <c r="E47" s="455">
        <v>57</v>
      </c>
      <c r="F47" s="455">
        <v>5</v>
      </c>
      <c r="G47" s="454">
        <v>7</v>
      </c>
      <c r="H47" s="455">
        <v>95</v>
      </c>
      <c r="I47" s="380">
        <v>135</v>
      </c>
      <c r="J47" s="455">
        <v>18</v>
      </c>
      <c r="K47" s="455">
        <v>2</v>
      </c>
    </row>
    <row r="48" spans="1:11">
      <c r="A48" s="203" t="s">
        <v>24</v>
      </c>
      <c r="B48" s="454">
        <v>55</v>
      </c>
      <c r="C48" s="454">
        <v>744</v>
      </c>
      <c r="D48" s="454">
        <v>947</v>
      </c>
      <c r="E48" s="455">
        <v>129</v>
      </c>
      <c r="F48" s="455">
        <v>6</v>
      </c>
      <c r="G48" s="454">
        <v>6</v>
      </c>
      <c r="H48" s="455">
        <v>87</v>
      </c>
      <c r="I48" s="380">
        <v>121</v>
      </c>
      <c r="J48" s="455">
        <v>25</v>
      </c>
      <c r="K48" s="455">
        <v>19</v>
      </c>
    </row>
    <row r="49" spans="1:11">
      <c r="A49" s="202" t="s">
        <v>25</v>
      </c>
      <c r="B49" s="454">
        <v>39</v>
      </c>
      <c r="C49" s="454">
        <v>549</v>
      </c>
      <c r="D49" s="454">
        <v>699</v>
      </c>
      <c r="E49" s="455">
        <v>120</v>
      </c>
      <c r="F49" s="455">
        <v>4</v>
      </c>
      <c r="G49" s="454">
        <v>17</v>
      </c>
      <c r="H49" s="455">
        <v>260</v>
      </c>
      <c r="I49" s="380">
        <v>369</v>
      </c>
      <c r="J49" s="455">
        <v>51</v>
      </c>
      <c r="K49" s="455">
        <v>2</v>
      </c>
    </row>
    <row r="50" spans="1:11">
      <c r="A50" s="202" t="s">
        <v>26</v>
      </c>
      <c r="B50" s="454">
        <v>21</v>
      </c>
      <c r="C50" s="454">
        <v>276</v>
      </c>
      <c r="D50" s="454">
        <v>332</v>
      </c>
      <c r="E50" s="455">
        <v>44</v>
      </c>
      <c r="F50" s="455">
        <v>1</v>
      </c>
      <c r="G50" s="454">
        <v>25</v>
      </c>
      <c r="H50" s="455">
        <v>379</v>
      </c>
      <c r="I50" s="380">
        <v>599</v>
      </c>
      <c r="J50" s="455">
        <v>48</v>
      </c>
      <c r="K50" s="455">
        <v>23</v>
      </c>
    </row>
    <row r="51" spans="1:11" ht="9" customHeight="1"/>
    <row r="52" spans="1:11">
      <c r="A52" s="691" t="s">
        <v>226</v>
      </c>
      <c r="B52" s="691"/>
      <c r="C52" s="691"/>
      <c r="D52" s="691"/>
      <c r="E52" s="691"/>
      <c r="F52" s="691"/>
      <c r="G52" s="691"/>
      <c r="H52" s="691"/>
      <c r="I52" s="691"/>
      <c r="J52" s="691"/>
      <c r="K52" s="691"/>
    </row>
    <row r="53" spans="1:11">
      <c r="A53" s="686" t="s">
        <v>205</v>
      </c>
      <c r="B53" s="686"/>
      <c r="C53" s="686"/>
      <c r="D53" s="686"/>
      <c r="E53" s="686"/>
      <c r="F53" s="686"/>
      <c r="G53" s="686"/>
      <c r="H53" s="686"/>
      <c r="I53" s="686"/>
      <c r="J53" s="686"/>
      <c r="K53" s="686"/>
    </row>
    <row r="54" spans="1:11">
      <c r="A54" s="193" t="s">
        <v>179</v>
      </c>
    </row>
    <row r="55" spans="1:11">
      <c r="A55" s="686" t="s">
        <v>223</v>
      </c>
      <c r="B55" s="686"/>
      <c r="C55" s="686"/>
      <c r="D55" s="686"/>
      <c r="E55" s="686"/>
      <c r="F55" s="686"/>
      <c r="G55" s="686"/>
      <c r="H55" s="686"/>
      <c r="I55" s="686"/>
      <c r="J55" s="686"/>
    </row>
    <row r="56" spans="1:11">
      <c r="A56" s="688" t="s">
        <v>224</v>
      </c>
      <c r="B56" s="688"/>
      <c r="C56" s="688"/>
      <c r="D56" s="688"/>
      <c r="E56" s="688"/>
      <c r="F56" s="688"/>
      <c r="G56" s="688"/>
      <c r="H56" s="688"/>
      <c r="I56" s="688"/>
      <c r="J56" s="688"/>
      <c r="K56" s="688"/>
    </row>
    <row r="57" spans="1:11">
      <c r="A57" s="687" t="s">
        <v>180</v>
      </c>
      <c r="B57" s="687"/>
      <c r="C57" s="687"/>
      <c r="D57" s="687"/>
      <c r="E57" s="687"/>
      <c r="F57" s="687"/>
      <c r="G57" s="687"/>
      <c r="H57" s="687"/>
      <c r="I57" s="687"/>
      <c r="J57" s="687"/>
      <c r="K57" s="687"/>
    </row>
    <row r="58" spans="1:11">
      <c r="A58" s="687" t="s">
        <v>225</v>
      </c>
      <c r="B58" s="687"/>
      <c r="C58" s="687"/>
      <c r="D58" s="687"/>
      <c r="E58" s="687"/>
      <c r="F58" s="687"/>
      <c r="G58" s="687"/>
    </row>
  </sheetData>
  <mergeCells count="23">
    <mergeCell ref="A55:J55"/>
    <mergeCell ref="A58:G58"/>
    <mergeCell ref="A56:K56"/>
    <mergeCell ref="B30:F30"/>
    <mergeCell ref="G30:K30"/>
    <mergeCell ref="B31:B32"/>
    <mergeCell ref="A52:K52"/>
    <mergeCell ref="A53:K53"/>
    <mergeCell ref="C31:F31"/>
    <mergeCell ref="G31:G32"/>
    <mergeCell ref="H31:K31"/>
    <mergeCell ref="A57:K57"/>
    <mergeCell ref="J28:K28"/>
    <mergeCell ref="A29:A32"/>
    <mergeCell ref="B29:K29"/>
    <mergeCell ref="B7:F7"/>
    <mergeCell ref="G7:K7"/>
    <mergeCell ref="B8:B9"/>
    <mergeCell ref="C8:F8"/>
    <mergeCell ref="G8:G9"/>
    <mergeCell ref="H8:K8"/>
    <mergeCell ref="A6:A9"/>
    <mergeCell ref="B6:K6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AEB77-7BBB-42EB-AC2F-097A324D80D3}">
  <dimension ref="A1:I34"/>
  <sheetViews>
    <sheetView topLeftCell="A13" workbookViewId="0">
      <selection activeCell="E5" sqref="E5"/>
    </sheetView>
  </sheetViews>
  <sheetFormatPr defaultRowHeight="14.4"/>
  <cols>
    <col min="1" max="1" width="20.6640625" style="193" customWidth="1"/>
    <col min="2" max="6" width="10.88671875" style="220" customWidth="1"/>
    <col min="7" max="7" width="10.88671875" style="193" customWidth="1"/>
    <col min="8" max="9" width="10.88671875" style="220" customWidth="1"/>
  </cols>
  <sheetData>
    <row r="1" spans="1:9">
      <c r="A1" s="188" t="s">
        <v>245</v>
      </c>
      <c r="B1" s="188"/>
      <c r="C1" s="188"/>
      <c r="D1" s="188"/>
      <c r="E1" s="188"/>
      <c r="F1" s="188"/>
      <c r="G1" s="188"/>
      <c r="H1" s="188"/>
      <c r="I1" s="210"/>
    </row>
    <row r="2" spans="1:9" ht="15.6">
      <c r="A2" s="376" t="s">
        <v>115</v>
      </c>
      <c r="B2" s="306"/>
      <c r="C2" s="306"/>
      <c r="D2" s="306"/>
      <c r="E2" s="306"/>
      <c r="F2" s="211"/>
      <c r="G2"/>
      <c r="H2"/>
      <c r="I2"/>
    </row>
    <row r="3" spans="1:9" ht="15.6">
      <c r="A3" s="192" t="s">
        <v>246</v>
      </c>
      <c r="B3" s="192"/>
      <c r="C3" s="192"/>
      <c r="D3" s="192"/>
      <c r="E3" s="192"/>
      <c r="F3" s="211"/>
      <c r="G3"/>
      <c r="H3"/>
      <c r="I3"/>
    </row>
    <row r="4" spans="1:9" ht="15.6">
      <c r="A4" s="192" t="s">
        <v>63</v>
      </c>
      <c r="B4" s="306"/>
      <c r="C4" s="306"/>
      <c r="D4" s="306"/>
      <c r="E4" s="306"/>
      <c r="F4" s="211"/>
      <c r="G4"/>
      <c r="H4"/>
      <c r="I4"/>
    </row>
    <row r="5" spans="1:9" ht="12" customHeight="1" thickBot="1">
      <c r="A5" s="212"/>
      <c r="B5" s="211"/>
      <c r="C5" s="211"/>
      <c r="D5" s="211"/>
      <c r="E5" s="211"/>
      <c r="F5" s="211"/>
      <c r="G5" s="190"/>
      <c r="H5" s="211"/>
      <c r="I5" s="211"/>
    </row>
    <row r="6" spans="1:9" ht="54.75" customHeight="1">
      <c r="A6" s="693" t="s">
        <v>128</v>
      </c>
      <c r="B6" s="679" t="s">
        <v>129</v>
      </c>
      <c r="C6" s="679"/>
      <c r="D6" s="692" t="s">
        <v>130</v>
      </c>
      <c r="E6" s="679"/>
      <c r="F6" s="692" t="s">
        <v>131</v>
      </c>
      <c r="G6" s="679"/>
      <c r="H6" s="692" t="s">
        <v>132</v>
      </c>
      <c r="I6" s="679"/>
    </row>
    <row r="7" spans="1:9" ht="65.400000000000006" customHeight="1" thickBot="1">
      <c r="A7" s="694"/>
      <c r="B7" s="198" t="s">
        <v>133</v>
      </c>
      <c r="C7" s="194" t="s">
        <v>134</v>
      </c>
      <c r="D7" s="198" t="s">
        <v>133</v>
      </c>
      <c r="E7" s="194" t="s">
        <v>134</v>
      </c>
      <c r="F7" s="198" t="s">
        <v>133</v>
      </c>
      <c r="G7" s="194" t="s">
        <v>134</v>
      </c>
      <c r="H7" s="248" t="s">
        <v>149</v>
      </c>
      <c r="I7" s="213" t="s">
        <v>134</v>
      </c>
    </row>
    <row r="8" spans="1:9" ht="13.8" customHeight="1">
      <c r="A8" s="214"/>
      <c r="B8" s="215"/>
      <c r="C8" s="216"/>
      <c r="D8" s="217"/>
      <c r="E8" s="216"/>
      <c r="F8" s="217"/>
      <c r="G8" s="216"/>
      <c r="H8" s="216"/>
      <c r="I8" s="216"/>
    </row>
    <row r="9" spans="1:9" ht="15.6" customHeight="1">
      <c r="A9" s="42" t="s">
        <v>36</v>
      </c>
      <c r="B9" s="381">
        <v>22950</v>
      </c>
      <c r="C9" s="382">
        <v>29927</v>
      </c>
      <c r="D9" s="382">
        <v>10940</v>
      </c>
      <c r="E9" s="382">
        <v>14737</v>
      </c>
      <c r="F9" s="382">
        <v>2088</v>
      </c>
      <c r="G9" s="382">
        <v>7320</v>
      </c>
      <c r="H9" s="382">
        <v>834</v>
      </c>
      <c r="I9" s="383">
        <v>6226</v>
      </c>
    </row>
    <row r="10" spans="1:9">
      <c r="A10" s="218" t="s">
        <v>11</v>
      </c>
      <c r="B10" s="384">
        <v>2671</v>
      </c>
      <c r="C10" s="385">
        <v>3472</v>
      </c>
      <c r="D10" s="384">
        <v>1060</v>
      </c>
      <c r="E10" s="385">
        <v>1377</v>
      </c>
      <c r="F10" s="384">
        <v>136</v>
      </c>
      <c r="G10" s="385">
        <v>485</v>
      </c>
      <c r="H10" s="384">
        <v>98</v>
      </c>
      <c r="I10" s="384">
        <v>701</v>
      </c>
    </row>
    <row r="11" spans="1:9">
      <c r="A11" s="219" t="s">
        <v>12</v>
      </c>
      <c r="B11" s="384">
        <v>1329</v>
      </c>
      <c r="C11" s="385">
        <v>1761</v>
      </c>
      <c r="D11" s="384">
        <v>678</v>
      </c>
      <c r="E11" s="385">
        <v>909</v>
      </c>
      <c r="F11" s="384">
        <v>127</v>
      </c>
      <c r="G11" s="385">
        <v>466</v>
      </c>
      <c r="H11" s="384">
        <v>54</v>
      </c>
      <c r="I11" s="384">
        <v>405</v>
      </c>
    </row>
    <row r="12" spans="1:9">
      <c r="A12" s="218" t="s">
        <v>13</v>
      </c>
      <c r="B12" s="384">
        <v>1162</v>
      </c>
      <c r="C12" s="385">
        <v>1567</v>
      </c>
      <c r="D12" s="384">
        <v>489</v>
      </c>
      <c r="E12" s="385">
        <v>679</v>
      </c>
      <c r="F12" s="384">
        <v>99</v>
      </c>
      <c r="G12" s="385">
        <v>342</v>
      </c>
      <c r="H12" s="384">
        <v>26</v>
      </c>
      <c r="I12" s="384">
        <v>194</v>
      </c>
    </row>
    <row r="13" spans="1:9">
      <c r="A13" s="218" t="s">
        <v>14</v>
      </c>
      <c r="B13" s="384">
        <v>836</v>
      </c>
      <c r="C13" s="385">
        <v>1069</v>
      </c>
      <c r="D13" s="384">
        <v>395</v>
      </c>
      <c r="E13" s="385">
        <v>519</v>
      </c>
      <c r="F13" s="384">
        <v>94</v>
      </c>
      <c r="G13" s="385">
        <v>404</v>
      </c>
      <c r="H13" s="384">
        <v>13</v>
      </c>
      <c r="I13" s="384">
        <v>118</v>
      </c>
    </row>
    <row r="14" spans="1:9">
      <c r="A14" s="218" t="s">
        <v>15</v>
      </c>
      <c r="B14" s="384">
        <v>1735</v>
      </c>
      <c r="C14" s="385">
        <v>2228</v>
      </c>
      <c r="D14" s="384">
        <v>799</v>
      </c>
      <c r="E14" s="385">
        <v>985</v>
      </c>
      <c r="F14" s="384">
        <v>153</v>
      </c>
      <c r="G14" s="385">
        <v>433</v>
      </c>
      <c r="H14" s="384">
        <v>50</v>
      </c>
      <c r="I14" s="384">
        <v>324</v>
      </c>
    </row>
    <row r="15" spans="1:9">
      <c r="A15" s="218" t="s">
        <v>16</v>
      </c>
      <c r="B15" s="384">
        <v>1230</v>
      </c>
      <c r="C15" s="385">
        <v>1627</v>
      </c>
      <c r="D15" s="384">
        <v>607</v>
      </c>
      <c r="E15" s="385">
        <v>829</v>
      </c>
      <c r="F15" s="384">
        <v>192</v>
      </c>
      <c r="G15" s="385">
        <v>528</v>
      </c>
      <c r="H15" s="384">
        <v>24</v>
      </c>
      <c r="I15" s="384">
        <v>167</v>
      </c>
    </row>
    <row r="16" spans="1:9">
      <c r="A16" s="218" t="s">
        <v>17</v>
      </c>
      <c r="B16" s="384">
        <v>2600</v>
      </c>
      <c r="C16" s="385">
        <v>3381</v>
      </c>
      <c r="D16" s="384">
        <v>1251</v>
      </c>
      <c r="E16" s="385">
        <v>1631</v>
      </c>
      <c r="F16" s="384">
        <v>172</v>
      </c>
      <c r="G16" s="385">
        <v>628</v>
      </c>
      <c r="H16" s="384">
        <v>79</v>
      </c>
      <c r="I16" s="384">
        <v>609</v>
      </c>
    </row>
    <row r="17" spans="1:9">
      <c r="A17" s="218" t="s">
        <v>18</v>
      </c>
      <c r="B17" s="384">
        <v>605</v>
      </c>
      <c r="C17" s="385">
        <v>783</v>
      </c>
      <c r="D17" s="384">
        <v>307</v>
      </c>
      <c r="E17" s="385">
        <v>404</v>
      </c>
      <c r="F17" s="384">
        <v>57</v>
      </c>
      <c r="G17" s="385">
        <v>191</v>
      </c>
      <c r="H17" s="384">
        <v>26</v>
      </c>
      <c r="I17" s="384">
        <v>212</v>
      </c>
    </row>
    <row r="18" spans="1:9">
      <c r="A18" s="218" t="s">
        <v>19</v>
      </c>
      <c r="B18" s="384">
        <v>641</v>
      </c>
      <c r="C18" s="385">
        <v>827</v>
      </c>
      <c r="D18" s="384">
        <v>414</v>
      </c>
      <c r="E18" s="385">
        <v>604</v>
      </c>
      <c r="F18" s="384">
        <v>82</v>
      </c>
      <c r="G18" s="385">
        <v>245</v>
      </c>
      <c r="H18" s="384">
        <v>13</v>
      </c>
      <c r="I18" s="384">
        <v>72</v>
      </c>
    </row>
    <row r="19" spans="1:9">
      <c r="A19" s="218" t="s">
        <v>20</v>
      </c>
      <c r="B19" s="384">
        <v>593</v>
      </c>
      <c r="C19" s="385">
        <v>793</v>
      </c>
      <c r="D19" s="384">
        <v>248</v>
      </c>
      <c r="E19" s="385">
        <v>336</v>
      </c>
      <c r="F19" s="384">
        <v>46</v>
      </c>
      <c r="G19" s="385">
        <v>156</v>
      </c>
      <c r="H19" s="384">
        <v>14</v>
      </c>
      <c r="I19" s="384">
        <v>109</v>
      </c>
    </row>
    <row r="20" spans="1:9">
      <c r="A20" s="218" t="s">
        <v>21</v>
      </c>
      <c r="B20" s="384">
        <v>1421</v>
      </c>
      <c r="C20" s="385">
        <v>1870</v>
      </c>
      <c r="D20" s="384">
        <v>673</v>
      </c>
      <c r="E20" s="385">
        <v>996</v>
      </c>
      <c r="F20" s="384">
        <v>197</v>
      </c>
      <c r="G20" s="385">
        <v>698</v>
      </c>
      <c r="H20" s="384">
        <v>129</v>
      </c>
      <c r="I20" s="384">
        <v>1032</v>
      </c>
    </row>
    <row r="21" spans="1:9">
      <c r="A21" s="218" t="s">
        <v>22</v>
      </c>
      <c r="B21" s="384">
        <v>3058</v>
      </c>
      <c r="C21" s="385">
        <v>3916</v>
      </c>
      <c r="D21" s="384">
        <v>1453</v>
      </c>
      <c r="E21" s="385">
        <v>1931</v>
      </c>
      <c r="F21" s="384">
        <v>265</v>
      </c>
      <c r="G21" s="385">
        <v>1030</v>
      </c>
      <c r="H21" s="384">
        <v>122</v>
      </c>
      <c r="I21" s="384">
        <v>884</v>
      </c>
    </row>
    <row r="22" spans="1:9">
      <c r="A22" s="218" t="s">
        <v>23</v>
      </c>
      <c r="B22" s="384">
        <v>636</v>
      </c>
      <c r="C22" s="385">
        <v>829</v>
      </c>
      <c r="D22" s="384">
        <v>261</v>
      </c>
      <c r="E22" s="385">
        <v>352</v>
      </c>
      <c r="F22" s="384">
        <v>25</v>
      </c>
      <c r="G22" s="385">
        <v>85</v>
      </c>
      <c r="H22" s="384">
        <v>13</v>
      </c>
      <c r="I22" s="384">
        <v>95</v>
      </c>
    </row>
    <row r="23" spans="1:9">
      <c r="A23" s="219" t="s">
        <v>24</v>
      </c>
      <c r="B23" s="384">
        <v>1083</v>
      </c>
      <c r="C23" s="385">
        <v>1396</v>
      </c>
      <c r="D23" s="384">
        <v>491</v>
      </c>
      <c r="E23" s="385">
        <v>669</v>
      </c>
      <c r="F23" s="384">
        <v>122</v>
      </c>
      <c r="G23" s="385">
        <v>453</v>
      </c>
      <c r="H23" s="384">
        <v>39</v>
      </c>
      <c r="I23" s="384">
        <v>312</v>
      </c>
    </row>
    <row r="24" spans="1:9">
      <c r="A24" s="218" t="s">
        <v>25</v>
      </c>
      <c r="B24" s="384">
        <v>1890</v>
      </c>
      <c r="C24" s="385">
        <v>2503</v>
      </c>
      <c r="D24" s="384">
        <v>1150</v>
      </c>
      <c r="E24" s="385">
        <v>1585</v>
      </c>
      <c r="F24" s="384">
        <v>219</v>
      </c>
      <c r="G24" s="385">
        <v>762</v>
      </c>
      <c r="H24" s="384">
        <v>50</v>
      </c>
      <c r="I24" s="384">
        <v>340</v>
      </c>
    </row>
    <row r="25" spans="1:9">
      <c r="A25" s="218" t="s">
        <v>26</v>
      </c>
      <c r="B25" s="384">
        <v>1460</v>
      </c>
      <c r="C25" s="385">
        <v>1905</v>
      </c>
      <c r="D25" s="384">
        <v>664</v>
      </c>
      <c r="E25" s="385">
        <v>931</v>
      </c>
      <c r="F25" s="384">
        <v>102</v>
      </c>
      <c r="G25" s="385">
        <v>414</v>
      </c>
      <c r="H25" s="384">
        <v>84</v>
      </c>
      <c r="I25" s="384">
        <v>652</v>
      </c>
    </row>
    <row r="26" spans="1:9" ht="9" customHeight="1">
      <c r="B26" s="193"/>
      <c r="C26" s="193"/>
      <c r="D26" s="193"/>
      <c r="E26" s="193"/>
      <c r="F26" s="193"/>
      <c r="H26" s="193"/>
      <c r="I26" s="193"/>
    </row>
    <row r="27" spans="1:9">
      <c r="A27" s="222" t="s">
        <v>247</v>
      </c>
      <c r="B27" s="223"/>
      <c r="C27" s="223"/>
      <c r="D27" s="223"/>
      <c r="E27" s="223"/>
      <c r="F27" s="223"/>
      <c r="G27" s="223"/>
      <c r="H27" s="222"/>
      <c r="I27" s="222"/>
    </row>
    <row r="28" spans="1:9">
      <c r="A28" s="224" t="s">
        <v>248</v>
      </c>
      <c r="B28" s="225"/>
      <c r="C28" s="225"/>
      <c r="D28" s="225"/>
      <c r="E28" s="225"/>
      <c r="F28" s="225"/>
      <c r="G28" s="226"/>
    </row>
    <row r="29" spans="1:9">
      <c r="A29" s="224" t="s">
        <v>249</v>
      </c>
      <c r="B29" s="225"/>
      <c r="C29" s="225"/>
      <c r="D29" s="225"/>
      <c r="E29" s="225"/>
      <c r="F29" s="225"/>
      <c r="G29" s="226"/>
    </row>
    <row r="30" spans="1:9">
      <c r="A30" s="227" t="s">
        <v>250</v>
      </c>
      <c r="B30" s="225"/>
      <c r="C30" s="225"/>
      <c r="D30" s="225"/>
      <c r="E30" s="225"/>
      <c r="F30" s="225"/>
      <c r="G30" s="226"/>
      <c r="H30" s="209"/>
      <c r="I30" s="209"/>
    </row>
    <row r="31" spans="1:9">
      <c r="A31" s="227" t="s">
        <v>162</v>
      </c>
      <c r="B31" s="225"/>
      <c r="C31" s="225"/>
      <c r="D31" s="225"/>
      <c r="E31" s="225"/>
      <c r="F31" s="225"/>
      <c r="G31" s="226"/>
      <c r="H31" s="209"/>
      <c r="I31" s="209"/>
    </row>
    <row r="32" spans="1:9">
      <c r="A32" s="227" t="s">
        <v>251</v>
      </c>
      <c r="B32" s="225"/>
      <c r="C32" s="225"/>
      <c r="D32" s="225"/>
      <c r="E32" s="225"/>
      <c r="F32" s="225"/>
      <c r="G32" s="226"/>
      <c r="H32" s="209"/>
      <c r="I32" s="209"/>
    </row>
    <row r="33" spans="1:9">
      <c r="A33" s="227" t="s">
        <v>252</v>
      </c>
      <c r="B33" s="225"/>
      <c r="C33" s="225"/>
      <c r="D33" s="225"/>
      <c r="E33" s="225"/>
      <c r="F33" s="225"/>
      <c r="G33" s="226"/>
      <c r="H33" s="209"/>
      <c r="I33" s="209"/>
    </row>
    <row r="34" spans="1:9">
      <c r="A34" s="220"/>
      <c r="G34" s="220"/>
      <c r="I34" s="221"/>
    </row>
  </sheetData>
  <mergeCells count="5">
    <mergeCell ref="H6:I6"/>
    <mergeCell ref="A6:A7"/>
    <mergeCell ref="B6:C6"/>
    <mergeCell ref="D6:E6"/>
    <mergeCell ref="F6:G6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E6730-5C57-41B7-BCC3-01907FAEE389}">
  <dimension ref="A1:I34"/>
  <sheetViews>
    <sheetView topLeftCell="A13" workbookViewId="0"/>
  </sheetViews>
  <sheetFormatPr defaultRowHeight="14.4"/>
  <cols>
    <col min="1" max="1" width="26.44140625" style="193" customWidth="1"/>
    <col min="2" max="4" width="17.44140625" style="193" customWidth="1"/>
  </cols>
  <sheetData>
    <row r="1" spans="1:9">
      <c r="A1" s="188" t="s">
        <v>244</v>
      </c>
      <c r="B1" s="188"/>
      <c r="C1" s="188"/>
      <c r="D1" s="188"/>
      <c r="E1" s="188"/>
    </row>
    <row r="2" spans="1:9">
      <c r="A2" s="366" t="s">
        <v>115</v>
      </c>
      <c r="B2" s="191"/>
      <c r="C2" s="191"/>
      <c r="D2" s="191"/>
      <c r="E2" s="374"/>
      <c r="G2" s="695"/>
      <c r="H2" s="695"/>
      <c r="I2" s="243"/>
    </row>
    <row r="3" spans="1:9">
      <c r="A3" s="192" t="s">
        <v>195</v>
      </c>
      <c r="B3" s="192"/>
      <c r="C3" s="192"/>
      <c r="D3" s="192"/>
      <c r="E3" s="374"/>
      <c r="G3" s="696"/>
      <c r="H3" s="696"/>
    </row>
    <row r="4" spans="1:9">
      <c r="A4" s="367" t="s">
        <v>63</v>
      </c>
      <c r="B4" s="375"/>
      <c r="C4" s="375"/>
      <c r="D4" s="375"/>
      <c r="E4" s="374"/>
    </row>
    <row r="5" spans="1:9" ht="12" customHeight="1" thickBot="1">
      <c r="A5" s="228"/>
      <c r="B5" s="190"/>
      <c r="C5" s="190"/>
      <c r="D5" s="190"/>
      <c r="F5" s="190"/>
    </row>
    <row r="6" spans="1:9" ht="79.8" thickBot="1">
      <c r="A6" s="229" t="s">
        <v>3</v>
      </c>
      <c r="B6" s="230" t="s">
        <v>135</v>
      </c>
      <c r="C6" s="231" t="s">
        <v>136</v>
      </c>
      <c r="D6" s="232" t="s">
        <v>137</v>
      </c>
      <c r="F6" s="313"/>
    </row>
    <row r="7" spans="1:9" ht="9" customHeight="1">
      <c r="A7" s="197"/>
      <c r="B7" s="233"/>
      <c r="C7" s="234"/>
      <c r="D7" s="235"/>
      <c r="F7" s="220"/>
    </row>
    <row r="8" spans="1:9">
      <c r="A8" s="42" t="s">
        <v>36</v>
      </c>
      <c r="B8" s="377">
        <v>2138</v>
      </c>
      <c r="C8" s="377">
        <v>132634</v>
      </c>
      <c r="D8" s="378">
        <v>121892</v>
      </c>
      <c r="E8" s="356"/>
      <c r="F8" s="264"/>
    </row>
    <row r="9" spans="1:9">
      <c r="A9" s="236" t="s">
        <v>11</v>
      </c>
      <c r="B9" s="379">
        <v>145</v>
      </c>
      <c r="C9" s="379">
        <v>9648</v>
      </c>
      <c r="D9" s="380">
        <v>9006</v>
      </c>
      <c r="E9" s="356"/>
      <c r="F9" s="264"/>
    </row>
    <row r="10" spans="1:9">
      <c r="A10" s="219" t="s">
        <v>12</v>
      </c>
      <c r="B10" s="379">
        <v>97</v>
      </c>
      <c r="C10" s="379">
        <v>6058</v>
      </c>
      <c r="D10" s="380">
        <v>5606</v>
      </c>
      <c r="E10" s="356"/>
      <c r="F10" s="264"/>
    </row>
    <row r="11" spans="1:9">
      <c r="A11" s="236" t="s">
        <v>13</v>
      </c>
      <c r="B11" s="379">
        <v>89</v>
      </c>
      <c r="C11" s="379">
        <v>5867</v>
      </c>
      <c r="D11" s="380">
        <v>5355</v>
      </c>
      <c r="E11" s="356"/>
      <c r="F11" s="264"/>
    </row>
    <row r="12" spans="1:9">
      <c r="A12" s="236" t="s">
        <v>14</v>
      </c>
      <c r="B12" s="379">
        <v>55</v>
      </c>
      <c r="C12" s="379">
        <v>3165</v>
      </c>
      <c r="D12" s="380">
        <v>2997</v>
      </c>
      <c r="E12" s="356"/>
      <c r="F12" s="264"/>
    </row>
    <row r="13" spans="1:9">
      <c r="A13" s="236" t="s">
        <v>15</v>
      </c>
      <c r="B13" s="379">
        <v>122</v>
      </c>
      <c r="C13" s="379">
        <v>8796</v>
      </c>
      <c r="D13" s="380">
        <v>8069</v>
      </c>
      <c r="E13" s="356"/>
      <c r="F13" s="264"/>
    </row>
    <row r="14" spans="1:9">
      <c r="A14" s="236" t="s">
        <v>16</v>
      </c>
      <c r="B14" s="379">
        <v>180</v>
      </c>
      <c r="C14" s="379">
        <v>11790</v>
      </c>
      <c r="D14" s="380">
        <v>11179</v>
      </c>
      <c r="E14" s="356"/>
      <c r="F14" s="264"/>
    </row>
    <row r="15" spans="1:9">
      <c r="A15" s="236" t="s">
        <v>17</v>
      </c>
      <c r="B15" s="379">
        <v>321</v>
      </c>
      <c r="C15" s="379">
        <v>18904</v>
      </c>
      <c r="D15" s="380">
        <v>17042</v>
      </c>
      <c r="E15" s="356"/>
      <c r="F15" s="264"/>
    </row>
    <row r="16" spans="1:9">
      <c r="A16" s="236" t="s">
        <v>18</v>
      </c>
      <c r="B16" s="379">
        <v>76</v>
      </c>
      <c r="C16" s="379">
        <v>4914</v>
      </c>
      <c r="D16" s="380">
        <v>4485</v>
      </c>
      <c r="E16" s="356"/>
      <c r="F16" s="264"/>
    </row>
    <row r="17" spans="1:6">
      <c r="A17" s="236" t="s">
        <v>19</v>
      </c>
      <c r="B17" s="379">
        <v>99</v>
      </c>
      <c r="C17" s="379">
        <v>6742</v>
      </c>
      <c r="D17" s="380">
        <v>5920</v>
      </c>
      <c r="E17" s="356"/>
      <c r="F17" s="264"/>
    </row>
    <row r="18" spans="1:6">
      <c r="A18" s="236" t="s">
        <v>20</v>
      </c>
      <c r="B18" s="379">
        <v>69</v>
      </c>
      <c r="C18" s="379">
        <v>4001</v>
      </c>
      <c r="D18" s="380">
        <v>3578</v>
      </c>
      <c r="E18" s="356"/>
      <c r="F18" s="264"/>
    </row>
    <row r="19" spans="1:6">
      <c r="A19" s="236" t="s">
        <v>21</v>
      </c>
      <c r="B19" s="379">
        <v>161</v>
      </c>
      <c r="C19" s="379">
        <v>9216</v>
      </c>
      <c r="D19" s="380">
        <v>8602</v>
      </c>
      <c r="E19" s="356"/>
      <c r="F19" s="264"/>
    </row>
    <row r="20" spans="1:6">
      <c r="A20" s="236" t="s">
        <v>22</v>
      </c>
      <c r="B20" s="379">
        <v>268</v>
      </c>
      <c r="C20" s="379">
        <v>15738</v>
      </c>
      <c r="D20" s="380">
        <v>14549</v>
      </c>
      <c r="E20" s="356"/>
      <c r="F20" s="264"/>
    </row>
    <row r="21" spans="1:6">
      <c r="A21" s="236" t="s">
        <v>23</v>
      </c>
      <c r="B21" s="379">
        <v>88</v>
      </c>
      <c r="C21" s="379">
        <v>5433</v>
      </c>
      <c r="D21" s="380">
        <v>4960</v>
      </c>
      <c r="E21" s="356"/>
      <c r="F21" s="264"/>
    </row>
    <row r="22" spans="1:6">
      <c r="A22" s="219" t="s">
        <v>24</v>
      </c>
      <c r="B22" s="379">
        <v>105</v>
      </c>
      <c r="C22" s="379">
        <v>5777</v>
      </c>
      <c r="D22" s="380">
        <v>5324</v>
      </c>
      <c r="E22" s="356"/>
      <c r="F22" s="264"/>
    </row>
    <row r="23" spans="1:6">
      <c r="A23" s="236" t="s">
        <v>25</v>
      </c>
      <c r="B23" s="379">
        <v>169</v>
      </c>
      <c r="C23" s="379">
        <v>10051</v>
      </c>
      <c r="D23" s="380">
        <v>9253</v>
      </c>
      <c r="E23" s="356"/>
      <c r="F23" s="264"/>
    </row>
    <row r="24" spans="1:6">
      <c r="A24" s="236" t="s">
        <v>26</v>
      </c>
      <c r="B24" s="379">
        <v>94</v>
      </c>
      <c r="C24" s="379">
        <v>6534</v>
      </c>
      <c r="D24" s="380">
        <v>5967</v>
      </c>
      <c r="E24" s="356"/>
      <c r="F24" s="264"/>
    </row>
    <row r="25" spans="1:6" ht="9" customHeight="1">
      <c r="B25" s="237"/>
      <c r="C25" s="237"/>
      <c r="D25" s="238"/>
    </row>
    <row r="26" spans="1:6">
      <c r="A26" s="239" t="s">
        <v>138</v>
      </c>
      <c r="B26" s="240"/>
      <c r="C26" s="240"/>
      <c r="D26" s="240"/>
    </row>
    <row r="27" spans="1:6">
      <c r="A27" s="208" t="s">
        <v>139</v>
      </c>
    </row>
    <row r="28" spans="1:6">
      <c r="A28" s="208"/>
    </row>
    <row r="34" spans="2:3">
      <c r="B34" s="241"/>
      <c r="C34" s="242"/>
    </row>
  </sheetData>
  <mergeCells count="2">
    <mergeCell ref="G2:H2"/>
    <mergeCell ref="G3:H3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346E6-392E-4E51-BDEF-49DEE6137560}">
  <dimension ref="A1:AO38"/>
  <sheetViews>
    <sheetView zoomScaleNormal="100" workbookViewId="0"/>
  </sheetViews>
  <sheetFormatPr defaultRowHeight="14.4"/>
  <cols>
    <col min="1" max="1" width="23.6640625" style="308" customWidth="1"/>
    <col min="2" max="3" width="10.6640625" style="308" customWidth="1"/>
    <col min="4" max="4" width="12.6640625" style="308" customWidth="1"/>
    <col min="5" max="5" width="10" style="305" customWidth="1"/>
    <col min="6" max="6" width="10.6640625" style="305" customWidth="1"/>
    <col min="7" max="7" width="12.109375" style="305" customWidth="1"/>
    <col min="8" max="8" width="8.88671875" style="305"/>
    <col min="9" max="9" width="10.6640625" style="305" customWidth="1"/>
    <col min="10" max="10" width="11.44140625" style="305" customWidth="1"/>
    <col min="11" max="11" width="14" style="305" customWidth="1"/>
    <col min="12" max="12" width="16.33203125" style="305" customWidth="1"/>
    <col min="13" max="13" width="19.44140625" style="305" customWidth="1"/>
    <col min="14" max="14" width="13" style="305" customWidth="1"/>
    <col min="15" max="41" width="8" style="305"/>
  </cols>
  <sheetData>
    <row r="1" spans="1:41">
      <c r="A1" s="188" t="s">
        <v>242</v>
      </c>
      <c r="B1" s="188"/>
      <c r="C1" s="188"/>
      <c r="D1" s="188"/>
      <c r="E1" s="365"/>
      <c r="AF1"/>
      <c r="AG1"/>
      <c r="AH1"/>
      <c r="AI1"/>
      <c r="AJ1"/>
      <c r="AK1"/>
      <c r="AL1"/>
      <c r="AM1"/>
      <c r="AN1"/>
      <c r="AO1"/>
    </row>
    <row r="2" spans="1:41">
      <c r="A2" s="366" t="s">
        <v>166</v>
      </c>
      <c r="B2" s="191"/>
      <c r="C2" s="191"/>
      <c r="D2" s="191"/>
      <c r="E2" s="191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  <c r="Y2" s="306"/>
      <c r="Z2" s="306"/>
      <c r="AA2" s="306"/>
      <c r="AB2" s="306"/>
      <c r="AC2" s="306"/>
      <c r="AD2" s="306"/>
      <c r="AE2" s="306"/>
      <c r="AF2" s="306"/>
      <c r="AG2"/>
      <c r="AH2"/>
      <c r="AI2"/>
      <c r="AJ2"/>
      <c r="AK2"/>
      <c r="AL2"/>
      <c r="AM2"/>
      <c r="AN2"/>
      <c r="AO2"/>
    </row>
    <row r="3" spans="1:41">
      <c r="A3" s="192" t="s">
        <v>243</v>
      </c>
      <c r="B3" s="192"/>
      <c r="C3" s="192"/>
      <c r="D3" s="192"/>
      <c r="E3" s="192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/>
      <c r="AH3"/>
      <c r="AI3"/>
      <c r="AJ3"/>
      <c r="AK3"/>
      <c r="AL3"/>
      <c r="AM3"/>
      <c r="AN3"/>
      <c r="AO3"/>
    </row>
    <row r="4" spans="1:41">
      <c r="A4" s="367" t="s">
        <v>167</v>
      </c>
      <c r="B4" s="191"/>
      <c r="C4" s="191"/>
      <c r="D4" s="191"/>
      <c r="E4" s="191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/>
      <c r="AH4"/>
      <c r="AI4"/>
      <c r="AJ4"/>
      <c r="AK4"/>
      <c r="AL4"/>
      <c r="AM4"/>
      <c r="AN4"/>
      <c r="AO4"/>
    </row>
    <row r="5" spans="1:41" s="336" customFormat="1" ht="12" customHeight="1" thickBot="1">
      <c r="A5" s="337"/>
      <c r="B5" s="193"/>
      <c r="C5" s="193"/>
      <c r="D5" s="193"/>
      <c r="E5" s="193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  <c r="AD5" s="306"/>
      <c r="AE5" s="306"/>
      <c r="AF5" s="306"/>
    </row>
    <row r="6" spans="1:41" ht="48.6" customHeight="1">
      <c r="A6" s="699" t="s">
        <v>3</v>
      </c>
      <c r="B6" s="701" t="s">
        <v>186</v>
      </c>
      <c r="C6" s="702"/>
      <c r="D6" s="703"/>
      <c r="E6" s="704" t="s">
        <v>187</v>
      </c>
      <c r="F6" s="702"/>
      <c r="G6" s="702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52.95" customHeight="1" thickBot="1">
      <c r="A7" s="700"/>
      <c r="B7" s="309" t="s">
        <v>188</v>
      </c>
      <c r="C7" s="310" t="s">
        <v>189</v>
      </c>
      <c r="D7" s="311" t="s">
        <v>190</v>
      </c>
      <c r="E7" s="309" t="s">
        <v>188</v>
      </c>
      <c r="F7" s="311" t="s">
        <v>189</v>
      </c>
      <c r="G7" s="312" t="s">
        <v>190</v>
      </c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9" customHeight="1">
      <c r="A8" s="314"/>
      <c r="B8" s="315"/>
      <c r="C8" s="315"/>
      <c r="D8" s="315"/>
      <c r="E8" s="315"/>
      <c r="F8" s="316"/>
      <c r="G8" s="317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>
      <c r="A9" s="318" t="s">
        <v>127</v>
      </c>
      <c r="B9" s="368">
        <v>575</v>
      </c>
      <c r="C9" s="368">
        <v>21601</v>
      </c>
      <c r="D9" s="368">
        <v>25972</v>
      </c>
      <c r="E9" s="368">
        <v>869</v>
      </c>
      <c r="F9" s="369">
        <v>33730</v>
      </c>
      <c r="G9" s="370">
        <v>37256</v>
      </c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>
      <c r="A10" s="319" t="s">
        <v>11</v>
      </c>
      <c r="B10" s="371">
        <v>47</v>
      </c>
      <c r="C10" s="371">
        <v>2006</v>
      </c>
      <c r="D10" s="371">
        <v>2667</v>
      </c>
      <c r="E10" s="371">
        <v>43</v>
      </c>
      <c r="F10" s="372">
        <v>1588</v>
      </c>
      <c r="G10" s="373">
        <v>1673</v>
      </c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>
      <c r="A11" s="320" t="s">
        <v>12</v>
      </c>
      <c r="B11" s="371">
        <v>37</v>
      </c>
      <c r="C11" s="371">
        <v>1175</v>
      </c>
      <c r="D11" s="371">
        <v>1506</v>
      </c>
      <c r="E11" s="371">
        <v>48</v>
      </c>
      <c r="F11" s="372">
        <v>1979</v>
      </c>
      <c r="G11" s="373">
        <v>2174</v>
      </c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>
      <c r="A12" s="319" t="s">
        <v>13</v>
      </c>
      <c r="B12" s="371">
        <v>29</v>
      </c>
      <c r="C12" s="371">
        <v>985</v>
      </c>
      <c r="D12" s="371">
        <v>1232</v>
      </c>
      <c r="E12" s="371">
        <v>58</v>
      </c>
      <c r="F12" s="372">
        <v>2349</v>
      </c>
      <c r="G12" s="373">
        <v>2626</v>
      </c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>
      <c r="A13" s="319" t="s">
        <v>14</v>
      </c>
      <c r="B13" s="371">
        <v>25</v>
      </c>
      <c r="C13" s="371">
        <v>600</v>
      </c>
      <c r="D13" s="371">
        <v>735</v>
      </c>
      <c r="E13" s="371">
        <v>35</v>
      </c>
      <c r="F13" s="372">
        <v>1050</v>
      </c>
      <c r="G13" s="373">
        <v>1117</v>
      </c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>
      <c r="A14" s="319" t="s">
        <v>15</v>
      </c>
      <c r="B14" s="371">
        <v>40</v>
      </c>
      <c r="C14" s="371">
        <v>1699</v>
      </c>
      <c r="D14" s="371">
        <v>1810</v>
      </c>
      <c r="E14" s="371">
        <v>50</v>
      </c>
      <c r="F14" s="372">
        <v>2170</v>
      </c>
      <c r="G14" s="373">
        <v>2445</v>
      </c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>
      <c r="A15" s="319" t="s">
        <v>16</v>
      </c>
      <c r="B15" s="371">
        <v>35</v>
      </c>
      <c r="C15" s="371">
        <v>1508</v>
      </c>
      <c r="D15" s="371">
        <v>1974</v>
      </c>
      <c r="E15" s="371">
        <v>85</v>
      </c>
      <c r="F15" s="372">
        <v>3175</v>
      </c>
      <c r="G15" s="373">
        <v>3570</v>
      </c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>
      <c r="A16" s="319" t="s">
        <v>17</v>
      </c>
      <c r="B16" s="371">
        <v>61</v>
      </c>
      <c r="C16" s="371">
        <v>2410</v>
      </c>
      <c r="D16" s="371">
        <v>2293</v>
      </c>
      <c r="E16" s="371">
        <v>79</v>
      </c>
      <c r="F16" s="372">
        <v>2887</v>
      </c>
      <c r="G16" s="373">
        <v>3188</v>
      </c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>
      <c r="A17" s="319" t="s">
        <v>18</v>
      </c>
      <c r="B17" s="371">
        <v>24</v>
      </c>
      <c r="C17" s="371">
        <v>1623</v>
      </c>
      <c r="D17" s="371">
        <v>2084</v>
      </c>
      <c r="E17" s="371">
        <v>15</v>
      </c>
      <c r="F17" s="372">
        <v>810</v>
      </c>
      <c r="G17" s="373">
        <v>955</v>
      </c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>
      <c r="A18" s="319" t="s">
        <v>19</v>
      </c>
      <c r="B18" s="371">
        <v>56</v>
      </c>
      <c r="C18" s="371">
        <v>1481</v>
      </c>
      <c r="D18" s="371">
        <v>1530</v>
      </c>
      <c r="E18" s="371">
        <v>71</v>
      </c>
      <c r="F18" s="372">
        <v>2795</v>
      </c>
      <c r="G18" s="373">
        <v>3122</v>
      </c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>
      <c r="A19" s="319" t="s">
        <v>20</v>
      </c>
      <c r="B19" s="371">
        <v>10</v>
      </c>
      <c r="C19" s="371">
        <v>342</v>
      </c>
      <c r="D19" s="371">
        <v>524</v>
      </c>
      <c r="E19" s="371">
        <v>25</v>
      </c>
      <c r="F19" s="372">
        <v>967</v>
      </c>
      <c r="G19" s="373">
        <v>1045</v>
      </c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>
      <c r="A20" s="319" t="s">
        <v>21</v>
      </c>
      <c r="B20" s="371">
        <v>33</v>
      </c>
      <c r="C20" s="371">
        <v>945</v>
      </c>
      <c r="D20" s="371">
        <v>1129</v>
      </c>
      <c r="E20" s="371">
        <v>73</v>
      </c>
      <c r="F20" s="372">
        <v>2286</v>
      </c>
      <c r="G20" s="373">
        <v>2485</v>
      </c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>
      <c r="A21" s="319" t="s">
        <v>22</v>
      </c>
      <c r="B21" s="371">
        <v>72</v>
      </c>
      <c r="C21" s="371">
        <v>2451</v>
      </c>
      <c r="D21" s="371">
        <v>2791</v>
      </c>
      <c r="E21" s="371">
        <v>49</v>
      </c>
      <c r="F21" s="372">
        <v>2187</v>
      </c>
      <c r="G21" s="373">
        <v>2454</v>
      </c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>
      <c r="A22" s="319" t="s">
        <v>23</v>
      </c>
      <c r="B22" s="371">
        <v>18</v>
      </c>
      <c r="C22" s="371">
        <v>415</v>
      </c>
      <c r="D22" s="371">
        <v>417</v>
      </c>
      <c r="E22" s="371">
        <v>44</v>
      </c>
      <c r="F22" s="372">
        <v>1340</v>
      </c>
      <c r="G22" s="373">
        <v>1507</v>
      </c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>
      <c r="A23" s="320" t="s">
        <v>24</v>
      </c>
      <c r="B23" s="371">
        <v>24</v>
      </c>
      <c r="C23" s="371">
        <v>923</v>
      </c>
      <c r="D23" s="371">
        <v>1082</v>
      </c>
      <c r="E23" s="371">
        <v>69</v>
      </c>
      <c r="F23" s="372">
        <v>3756</v>
      </c>
      <c r="G23" s="373">
        <v>4176</v>
      </c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>
      <c r="A24" s="319" t="s">
        <v>25</v>
      </c>
      <c r="B24" s="371">
        <v>43</v>
      </c>
      <c r="C24" s="371">
        <v>2025</v>
      </c>
      <c r="D24" s="371">
        <v>3256</v>
      </c>
      <c r="E24" s="371">
        <v>77</v>
      </c>
      <c r="F24" s="372">
        <v>2719</v>
      </c>
      <c r="G24" s="373">
        <v>2903</v>
      </c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>
      <c r="A25" s="319" t="s">
        <v>26</v>
      </c>
      <c r="B25" s="371">
        <v>21</v>
      </c>
      <c r="C25" s="371">
        <v>1013</v>
      </c>
      <c r="D25" s="371">
        <v>942</v>
      </c>
      <c r="E25" s="371">
        <v>48</v>
      </c>
      <c r="F25" s="372">
        <v>1672</v>
      </c>
      <c r="G25" s="373">
        <v>1816</v>
      </c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9" customHeight="1">
      <c r="A26" s="307"/>
      <c r="E26" s="308"/>
      <c r="F26" s="308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>
      <c r="A27" s="307" t="s">
        <v>191</v>
      </c>
      <c r="E27" s="308"/>
      <c r="F27" s="308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>
      <c r="A28" s="321" t="s">
        <v>192</v>
      </c>
      <c r="B28" s="321"/>
      <c r="C28" s="321"/>
      <c r="D28" s="321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>
      <c r="A29" s="321" t="s">
        <v>193</v>
      </c>
      <c r="B29" s="321"/>
      <c r="C29" s="321"/>
      <c r="D29" s="321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>
      <c r="A30" s="324" t="s">
        <v>194</v>
      </c>
      <c r="B30" s="324"/>
      <c r="C30" s="324"/>
      <c r="D30" s="324"/>
    </row>
    <row r="35" spans="1:7">
      <c r="A35" s="340" t="s">
        <v>215</v>
      </c>
    </row>
    <row r="36" spans="1:7">
      <c r="A36" s="697" t="s">
        <v>213</v>
      </c>
      <c r="B36" s="697"/>
      <c r="C36" s="697"/>
      <c r="D36" s="697"/>
      <c r="E36" s="697"/>
      <c r="F36" s="697"/>
      <c r="G36" s="697"/>
    </row>
    <row r="37" spans="1:7">
      <c r="A37" s="698" t="s">
        <v>214</v>
      </c>
      <c r="B37" s="698"/>
      <c r="C37" s="698"/>
      <c r="D37" s="698"/>
      <c r="E37" s="698"/>
      <c r="F37" s="698"/>
      <c r="G37" s="698"/>
    </row>
    <row r="38" spans="1:7">
      <c r="A38" s="339" t="s">
        <v>78</v>
      </c>
    </row>
  </sheetData>
  <mergeCells count="5">
    <mergeCell ref="A36:G36"/>
    <mergeCell ref="A37:G37"/>
    <mergeCell ref="A6:A7"/>
    <mergeCell ref="B6:D6"/>
    <mergeCell ref="E6:G6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1 (71)</vt:lpstr>
      <vt:lpstr>2 (72)</vt:lpstr>
      <vt:lpstr>3 (73)</vt:lpstr>
      <vt:lpstr>4 (74)</vt:lpstr>
      <vt:lpstr>5 (75)</vt:lpstr>
      <vt:lpstr>6 (76)</vt:lpstr>
      <vt:lpstr>7 (77)</vt:lpstr>
      <vt:lpstr>8 (78)</vt:lpstr>
      <vt:lpstr>9 (79)</vt:lpstr>
      <vt:lpstr>10 (80)</vt:lpstr>
      <vt:lpstr>11 (81)</vt:lpstr>
      <vt:lpstr>12 (82)</vt:lpstr>
      <vt:lpstr>13 (83)</vt:lpstr>
      <vt:lpstr>14 (84)</vt:lpstr>
      <vt:lpstr>15 (85)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Jelińska-Hrynkiewicz Joanna</dc:creator>
  <cp:lastModifiedBy>Jelińska-Hrynkiewicz Joanna</cp:lastModifiedBy>
  <dcterms:created xsi:type="dcterms:W3CDTF">2023-10-19T06:46:26Z</dcterms:created>
  <dcterms:modified xsi:type="dcterms:W3CDTF">2024-12-18T07:54:41Z</dcterms:modified>
</cp:coreProperties>
</file>