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oszelaA\Desktop\publikacje_zbiory_harmonogramy_tagi_okladki\zbiory\zdrowie_i_ochrona_zdrowia_w_2015\"/>
    </mc:Choice>
  </mc:AlternateContent>
  <bookViews>
    <workbookView xWindow="480" yWindow="90" windowWidth="11355" windowHeight="8700"/>
  </bookViews>
  <sheets>
    <sheet name="tab01 " sheetId="59" r:id="rId1"/>
    <sheet name="tab02 " sheetId="60" r:id="rId2"/>
    <sheet name="tab03 " sheetId="61" r:id="rId3"/>
    <sheet name="tab04 " sheetId="62" r:id="rId4"/>
    <sheet name="tab05 " sheetId="63" r:id="rId5"/>
    <sheet name="tab06" sheetId="21" r:id="rId6"/>
    <sheet name="tab07" sheetId="23" r:id="rId7"/>
    <sheet name="tab08" sheetId="25" r:id="rId8"/>
  </sheets>
  <definedNames>
    <definedName name="_Toc152147267" localSheetId="6">'tab07'!$A$1</definedName>
    <definedName name="_Toc246837272" localSheetId="6">'tab07'!$A$2</definedName>
    <definedName name="_Toc247008413" localSheetId="5">'tab06'!$A$3</definedName>
    <definedName name="_Toc247008420" localSheetId="7">'tab08'!$A$1</definedName>
    <definedName name="_Toc247008421" localSheetId="7">'tab08'!$A$2</definedName>
    <definedName name="OLE_LINK1" localSheetId="4">'tab05 '!$A$1</definedName>
  </definedNames>
  <calcPr calcId="152511" fullPrecision="0"/>
</workbook>
</file>

<file path=xl/calcChain.xml><?xml version="1.0" encoding="utf-8"?>
<calcChain xmlns="http://schemas.openxmlformats.org/spreadsheetml/2006/main">
  <c r="U28" i="63" l="1"/>
  <c r="U27" i="63"/>
  <c r="U26" i="63"/>
  <c r="U25" i="63"/>
  <c r="U24" i="63"/>
  <c r="U23" i="63"/>
  <c r="U22" i="63"/>
  <c r="U21" i="63"/>
  <c r="U20" i="63"/>
  <c r="U19" i="63"/>
  <c r="U18" i="63"/>
  <c r="U17" i="63"/>
  <c r="U16" i="63"/>
  <c r="U15" i="63"/>
  <c r="U14" i="63"/>
  <c r="U13" i="63"/>
  <c r="U12" i="63"/>
  <c r="U11" i="63"/>
  <c r="U10" i="63"/>
  <c r="U9" i="63"/>
  <c r="U8" i="63"/>
  <c r="U7" i="63"/>
</calcChain>
</file>

<file path=xl/sharedStrings.xml><?xml version="1.0" encoding="utf-8"?>
<sst xmlns="http://schemas.openxmlformats.org/spreadsheetml/2006/main" count="589" uniqueCount="302">
  <si>
    <t>Dolno-śląskie</t>
  </si>
  <si>
    <t>Kujaw-sko-pomor-skie</t>
  </si>
  <si>
    <t>Lubel-skie</t>
  </si>
  <si>
    <t>Lubu-skie</t>
  </si>
  <si>
    <t>Mało-polskie</t>
  </si>
  <si>
    <t>Mazo-wieckie</t>
  </si>
  <si>
    <t>Opol-skie</t>
  </si>
  <si>
    <t>Podkar-packie</t>
  </si>
  <si>
    <t>Podlas-kie</t>
  </si>
  <si>
    <t>Pomor-skie</t>
  </si>
  <si>
    <t>Święto-krzyskie</t>
  </si>
  <si>
    <t>Warmiń-sko-mazur-skie</t>
  </si>
  <si>
    <t>Wielko-polskie</t>
  </si>
  <si>
    <t>Zacho-dniopo-morskie</t>
  </si>
  <si>
    <t>-</t>
  </si>
  <si>
    <t>Viral hepatitis type B</t>
  </si>
  <si>
    <t>Viral hepatitis type A</t>
  </si>
  <si>
    <t>Shigellosis</t>
  </si>
  <si>
    <t xml:space="preserve">Inne bakteryjne zatrucia </t>
  </si>
  <si>
    <t>Acute diarrhoea in children under 2 years</t>
  </si>
  <si>
    <t>Scarlet fever</t>
  </si>
  <si>
    <t>Bacterial meningitis and/or encephalitis</t>
  </si>
  <si>
    <t>Viral meningitis</t>
  </si>
  <si>
    <t>Wirusowe zapalenie mózgu</t>
  </si>
  <si>
    <t>Viral encephalitis</t>
  </si>
  <si>
    <t>Śląskie</t>
  </si>
  <si>
    <t xml:space="preserve">WZW typu B </t>
  </si>
  <si>
    <t xml:space="preserve">WZW typu C </t>
  </si>
  <si>
    <t xml:space="preserve">WZW typu A </t>
  </si>
  <si>
    <t xml:space="preserve">AIDS </t>
  </si>
  <si>
    <t xml:space="preserve">Czerwonka bakteryjna </t>
  </si>
  <si>
    <t xml:space="preserve">Biegunki u dzieci do lat 2 </t>
  </si>
  <si>
    <t xml:space="preserve">Szkarlatyna </t>
  </si>
  <si>
    <t xml:space="preserve">Other salmonella infections </t>
  </si>
  <si>
    <t xml:space="preserve">Bakteryjne zapalenie opon </t>
  </si>
  <si>
    <t>Wirusowe zapalenie opon</t>
  </si>
  <si>
    <t>Szczepieni przeciw wściekliźnie</t>
  </si>
  <si>
    <t>Rabies vaccinations</t>
  </si>
  <si>
    <t xml:space="preserve">Salmonellozy </t>
  </si>
  <si>
    <t>Viral hepatitis type C</t>
  </si>
  <si>
    <t>Other bacterial foodborne</t>
  </si>
  <si>
    <t xml:space="preserve">  intoxications </t>
  </si>
  <si>
    <t xml:space="preserve">  mózgowych i/lub mózgu </t>
  </si>
  <si>
    <t xml:space="preserve">  mózgowych </t>
  </si>
  <si>
    <t xml:space="preserve">  pokarmowe </t>
  </si>
  <si>
    <t xml:space="preserve">Other bacterial foodborne </t>
  </si>
  <si>
    <t>płuc
pulmo-
nary</t>
  </si>
  <si>
    <t>w liczbach bezwzględnych</t>
  </si>
  <si>
    <t>na 100 tys. ludności</t>
  </si>
  <si>
    <t>in absolute number</t>
  </si>
  <si>
    <t>per 100 thous. population</t>
  </si>
  <si>
    <t xml:space="preserve">  </t>
  </si>
  <si>
    <t>Zachorowania na choroby weneryczne</t>
  </si>
  <si>
    <t xml:space="preserve">Incidence of  venereal diseases </t>
  </si>
  <si>
    <t>genital organs</t>
  </si>
  <si>
    <t xml:space="preserve">   Źródło: dane Instytutu Onkologii.</t>
  </si>
  <si>
    <t xml:space="preserve">   S o u r c e: data of the Institute of Oncology.</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</si>
  <si>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</si>
  <si>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</si>
  <si>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</si>
  <si>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</si>
  <si>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</si>
  <si>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</si>
  <si>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</si>
  <si>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</si>
  <si>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</si>
  <si>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</si>
  <si>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</si>
  <si>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</si>
  <si>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</si>
  <si>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</si>
  <si>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</si>
  <si>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</si>
  <si>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  Źródło: dane Instytutu Gruźlicy i Chorób Płuc.</t>
  </si>
  <si>
    <t xml:space="preserve">  S o u r c e: data of the Tuberculosis and Lung Diseases Institute.</t>
  </si>
  <si>
    <t xml:space="preserve">  Ź r ó d ł o: dane Narodowego Instytutu Zdrowia Publicznego — PZH.</t>
  </si>
  <si>
    <t xml:space="preserve">  S o u r c e: data of the National Institute of Public Health — National Institute of Hygiene.</t>
  </si>
  <si>
    <t xml:space="preserve">  Ź r ó d ł o: dane Instytutu Wenerologii Warszawskiego Uniwersytetu Medycznego. </t>
  </si>
  <si>
    <t xml:space="preserve">  S o u r c e: data of the Institute of Venereology of the Medical University of Warsaw.</t>
  </si>
  <si>
    <t xml:space="preserve">Wirusowe zapalenie mózgu </t>
  </si>
  <si>
    <t>POLAND</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</si>
  <si>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</si>
  <si>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</si>
  <si>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</si>
  <si>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</si>
  <si>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</si>
  <si>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</si>
  <si>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</si>
  <si>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</si>
  <si>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</si>
  <si>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</si>
  <si>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</si>
  <si>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</si>
  <si>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</si>
  <si>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</si>
  <si>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</si>
  <si>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   WEDŁUG WOJEWÓDZTW </t>
  </si>
  <si>
    <r>
      <t xml:space="preserve">                   STAN W DNIU 31 XII / </t>
    </r>
    <r>
      <rPr>
        <i/>
        <sz val="10"/>
        <rFont val="Times New Roman CE"/>
        <family val="1"/>
        <charset val="238"/>
      </rPr>
      <t>AS OF 31 XII</t>
    </r>
  </si>
  <si>
    <t xml:space="preserve">  Ź r ó d ł o:  Rejestry posiadających prawo wykonywania zawodu – dane Ministerstwa Zdrowia otrzymane z izb lekarskich, pielęgniarskich i farmaceutycznych oraz diagnostów laboratoryjnych. </t>
  </si>
  <si>
    <t xml:space="preserve">  a) Including nurses with tertiary education and masters of nursing. b) Including midwives with tertiary education and masters of midwifery.</t>
  </si>
  <si>
    <t xml:space="preserve">Zachodniopomorskie  </t>
  </si>
  <si>
    <t xml:space="preserve">Warmińsko- </t>
  </si>
  <si>
    <t xml:space="preserve">  mazurskie </t>
  </si>
  <si>
    <t xml:space="preserve">in % of total doctors </t>
  </si>
  <si>
    <t xml:space="preserve">Dentists with specialization </t>
  </si>
  <si>
    <t xml:space="preserve">in % of total dentists </t>
  </si>
  <si>
    <t xml:space="preserve">  U w a g a: Pracujący w podmiotach (publiczne i niepubliczne zakłady opieki zdrowotnej oraz praktyki) objętych sprawozdawczością Ministerstwa Zdrowia</t>
  </si>
  <si>
    <t>Lekarze dentyści ze specjalizacją ……………………………………………..</t>
  </si>
  <si>
    <t xml:space="preserve">  S o u r c e:  Registers of entitled to practise profession — data of the Ministry of Health received  from chambers of physicians, dentists, nurses and midwives, pharmacists and laboratory diagnosticians.</t>
  </si>
  <si>
    <t>POLSKA</t>
  </si>
  <si>
    <t>U w a g a: Pracujący w podmiotach (publiczne i niepubliczne zakłady opieki zdrowotnej oraz praktyki) objętych sprawozdawczością Ministerstwa Zdrowia, a w przypadku farmaceutów dodatkowo w podmiotach objętych sprawozdawczością GUS.   Dane nie obejmują osób, dla których głównym miejscem pracy jest Narodowy Fundusz Zdrowia, uczelnia lub jednostka administracji państwowej lub samorządu terytorialnego.</t>
  </si>
  <si>
    <t>ROZPOZNANIE</t>
  </si>
  <si>
    <t>Dolno-
śląskie</t>
  </si>
  <si>
    <t>Kujaw-sko-
pomor-skie</t>
  </si>
  <si>
    <t>Lubel-
skie</t>
  </si>
  <si>
    <t>Lubu-
skie</t>
  </si>
  <si>
    <t>Łódzkie</t>
  </si>
  <si>
    <t>Mało-
polskie</t>
  </si>
  <si>
    <t>Mazo-
wieckie</t>
  </si>
  <si>
    <t>Opol-
skie</t>
  </si>
  <si>
    <t>Podkar-
packie</t>
  </si>
  <si>
    <t>Podlaskie</t>
  </si>
  <si>
    <t>Pomor-
skie</t>
  </si>
  <si>
    <t>Święto-
krzyskie</t>
  </si>
  <si>
    <t>Warmiń-
sko-
mazur-
skie</t>
  </si>
  <si>
    <t>Wielko-
polskie</t>
  </si>
  <si>
    <t>DIAGNOSIS</t>
  </si>
  <si>
    <t>TOTAL</t>
  </si>
  <si>
    <t xml:space="preserve">Zaburzenia psychiczne i zaburzenia zachowania  (bez uzależnień)…………………………..
</t>
  </si>
  <si>
    <t>Mental and behavioural disorders (without dependence)</t>
  </si>
  <si>
    <t xml:space="preserve">  organic, including symptomatic  mental disorders-</t>
  </si>
  <si>
    <t xml:space="preserve">  schizofrenia </t>
  </si>
  <si>
    <t xml:space="preserve">  schizophrenia</t>
  </si>
  <si>
    <t xml:space="preserve">  inne zaburzenia psychotyczne (nieschizofreniczne)………………………………………………………...
  psychotyczne 
</t>
  </si>
  <si>
    <t xml:space="preserve">  other psychotic disorders (non-schizophrenia)</t>
  </si>
  <si>
    <t xml:space="preserve">  zaburzenia nastroju </t>
  </si>
  <si>
    <t xml:space="preserve">  affective disorders</t>
  </si>
  <si>
    <t xml:space="preserve">  zaburzenia nerwicowe </t>
  </si>
  <si>
    <t xml:space="preserve">  neurotic disorders</t>
  </si>
  <si>
    <t xml:space="preserve">  adult personality and behaviour disorders</t>
  </si>
  <si>
    <t xml:space="preserve">  upośledzenie umysłowe </t>
  </si>
  <si>
    <t xml:space="preserve">  mental retardation</t>
  </si>
  <si>
    <t xml:space="preserve">  zaburzenia rozwojowe </t>
  </si>
  <si>
    <t xml:space="preserve">  specific developmental disorders</t>
  </si>
  <si>
    <t xml:space="preserve">  inne zaburzenia </t>
  </si>
  <si>
    <t xml:space="preserve">  others</t>
  </si>
  <si>
    <t>Mental disorders due to use of alcohol</t>
  </si>
  <si>
    <t xml:space="preserve">    w tym: </t>
  </si>
  <si>
    <t xml:space="preserve">    of which</t>
  </si>
  <si>
    <t xml:space="preserve">  acute intoxications and  harmful use</t>
  </si>
  <si>
    <t xml:space="preserve">  dependence syndrome</t>
  </si>
  <si>
    <t xml:space="preserve">Używanie tytoniu </t>
  </si>
  <si>
    <t>Use of tobacco</t>
  </si>
  <si>
    <t>Mental disorders due to use  of drug</t>
  </si>
  <si>
    <t xml:space="preserve">      w tym:</t>
  </si>
  <si>
    <t xml:space="preserve">  dependence syndromeand withdrawal state</t>
  </si>
  <si>
    <t xml:space="preserve">Obserwacje  </t>
  </si>
  <si>
    <t xml:space="preserve">Observation </t>
  </si>
  <si>
    <t>OGÓŁEM ………………………………………………………………</t>
  </si>
  <si>
    <t xml:space="preserve">  inne zaburzenia psychotyczne (nieschizofreniczne)………………………….
  psychotyczne 
</t>
  </si>
  <si>
    <t xml:space="preserve">  Ź r ó d ł o: dane Instytutu Psychiatrii i Neurologii.</t>
  </si>
  <si>
    <t xml:space="preserve">  S o u r c e: data of the Institute of Psychiatry and Neurology.</t>
  </si>
  <si>
    <t xml:space="preserve">  organiczne zaburzenia psychiczne………………………</t>
  </si>
  <si>
    <t xml:space="preserve">  ostre zatrucia i używanie szkodliwe…………</t>
  </si>
  <si>
    <t xml:space="preserve">  zespół uzależnienia ………………………………………..</t>
  </si>
  <si>
    <t>Zaburzenia psychiczne   spowodowane używaniem  środków psychoaktywnych……………………………</t>
  </si>
  <si>
    <t>Zaburzenia spowodowane używaniem alkoholu………</t>
  </si>
  <si>
    <t xml:space="preserve">  zespół uzależnienia  i zespół abstynencyjny……</t>
  </si>
  <si>
    <t xml:space="preserve">  organiczne zaburzenia psychiczne…………………</t>
  </si>
  <si>
    <t xml:space="preserve">  zaburzenia osobowości i zachowania dorosłych…</t>
  </si>
  <si>
    <t>Zaburzenia spowodowane używaniem alkoholu…</t>
  </si>
  <si>
    <t xml:space="preserve">  ostre zatrucia i używanie szkodliwe……………</t>
  </si>
  <si>
    <t xml:space="preserve">  zespół uzależnienia …………………………………</t>
  </si>
  <si>
    <t>Zaburzenia psychiczne   spowodowane używaniem  środków psychoaktywnych………</t>
  </si>
  <si>
    <t>Opolskie</t>
  </si>
  <si>
    <t xml:space="preserve">  zaburzenia osobowości i zachowania dorosłych………</t>
  </si>
  <si>
    <t>TABL. 5. OSOBY ZAREJESTROWANE W PORADNIACH DLA OSOB Z ZABURZENIAMI PSYCHICZNYMI, UZALEŻNIONYCH OD ALKOHOLU I INNYCH SUBSTANCJI  WEDŁUG ROZPOZNANIA W 2014 R.</t>
  </si>
  <si>
    <t xml:space="preserve">               PERSONS REGISTERED IN OUT-PATIENT CLINICS FOR PATIENTS WITH MENTAL DISORDERS, ADDICTED TO ALCOHOL AND DRUG  IN 2014</t>
  </si>
  <si>
    <t>TABL. 5.   OSOBY ZAREJESTROWANE W PORADNIACH DLA OSOB Z ZABURZENIAMI PSYCHICZNYMI, UZALEŻNIONYCH OD ALKOHOLU I INNYCH SUBSTANCJI  WEDŁUG ROZPOZNANIA W 2014 R. (dok.)</t>
  </si>
  <si>
    <t xml:space="preserve">   MEDICAL PERSONNEL ENTITLED TO PRACTISE MEDICAL PROFESSION BY VOIVODSHIPS</t>
  </si>
  <si>
    <r>
      <rPr>
        <sz val="10"/>
        <rFont val="Times New Roman CE"/>
        <family val="1"/>
        <charset val="238"/>
      </rPr>
      <t>TABL. 6.</t>
    </r>
    <r>
      <rPr>
        <b/>
        <sz val="10"/>
        <rFont val="Times New Roman CE"/>
        <family val="1"/>
        <charset val="238"/>
      </rPr>
      <t xml:space="preserve"> PRACOWNICY MEDYCZNI POSIADAJĄCY PRAWO WYKONYWANIA ZAWODU MEDYCZNEGO</t>
    </r>
  </si>
  <si>
    <r>
      <t>TABL. 1.</t>
    </r>
    <r>
      <rPr>
        <b/>
        <sz val="9"/>
        <rFont val="Times New Roman"/>
        <family val="1"/>
        <charset val="238"/>
      </rPr>
      <t xml:space="preserve"> ZACHOROWANIA NA NIEKTÓRE CHOROBY ZAKAŹNE W 2015 R.</t>
    </r>
  </si>
  <si>
    <r>
      <t xml:space="preserve">                   </t>
    </r>
    <r>
      <rPr>
        <i/>
        <sz val="9"/>
        <rFont val="Times New Roman"/>
        <family val="1"/>
        <charset val="238"/>
      </rPr>
      <t>INCIDENCE OF SELECTED INFECTIOUS DISEASES AND POISONINGS IN 2015</t>
    </r>
  </si>
  <si>
    <r>
      <t xml:space="preserve">Choroby
</t>
    </r>
    <r>
      <rPr>
        <i/>
        <sz val="8"/>
        <rFont val="Times New Roman"/>
        <family val="1"/>
        <charset val="238"/>
      </rPr>
      <t>Diseases</t>
    </r>
  </si>
  <si>
    <r>
      <t xml:space="preserve">POLSKA
</t>
    </r>
    <r>
      <rPr>
        <b/>
        <i/>
        <sz val="8"/>
        <rFont val="Times New Roman"/>
        <family val="1"/>
        <charset val="238"/>
      </rPr>
      <t>Poland</t>
    </r>
  </si>
  <si>
    <r>
      <t xml:space="preserve">W liczbach bezwzględnych  </t>
    </r>
    <r>
      <rPr>
        <b/>
        <i/>
        <sz val="8"/>
        <rFont val="Times New Roman"/>
        <family val="1"/>
        <charset val="238"/>
      </rPr>
      <t xml:space="preserve"> In absolute numbers</t>
    </r>
  </si>
  <si>
    <r>
      <t>Tężec</t>
    </r>
    <r>
      <rPr>
        <i/>
        <sz val="8"/>
        <rFont val="Times New Roman"/>
        <family val="1"/>
        <charset val="238"/>
      </rPr>
      <t xml:space="preserve">  Tetanus </t>
    </r>
  </si>
  <si>
    <r>
      <t xml:space="preserve">Krztusiec  </t>
    </r>
    <r>
      <rPr>
        <i/>
        <sz val="8"/>
        <rFont val="Times New Roman"/>
        <family val="1"/>
        <charset val="238"/>
      </rPr>
      <t xml:space="preserve">Whooping cough </t>
    </r>
  </si>
  <si>
    <r>
      <t xml:space="preserve">Odra  </t>
    </r>
    <r>
      <rPr>
        <i/>
        <sz val="8"/>
        <rFont val="Times New Roman"/>
        <family val="1"/>
        <charset val="238"/>
      </rPr>
      <t xml:space="preserve">Measles </t>
    </r>
  </si>
  <si>
    <r>
      <t xml:space="preserve">Różyczka  </t>
    </r>
    <r>
      <rPr>
        <i/>
        <sz val="8"/>
        <rFont val="Times New Roman"/>
        <family val="1"/>
        <charset val="238"/>
      </rPr>
      <t xml:space="preserve">Rubella </t>
    </r>
  </si>
  <si>
    <r>
      <t xml:space="preserve">Świnka , </t>
    </r>
    <r>
      <rPr>
        <i/>
        <sz val="8"/>
        <rFont val="Times New Roman"/>
        <family val="1"/>
        <charset val="238"/>
      </rPr>
      <t xml:space="preserve">Mumps </t>
    </r>
  </si>
  <si>
    <r>
      <t xml:space="preserve">Włośnica  </t>
    </r>
    <r>
      <rPr>
        <i/>
        <sz val="8"/>
        <rFont val="Times New Roman"/>
        <family val="1"/>
        <charset val="238"/>
      </rPr>
      <t xml:space="preserve">Trichinellosis </t>
    </r>
  </si>
  <si>
    <r>
      <t>Grypa</t>
    </r>
    <r>
      <rPr>
        <i/>
        <sz val="8"/>
        <rFont val="Times New Roman"/>
        <family val="1"/>
        <charset val="238"/>
      </rPr>
      <t xml:space="preserve"> Influenza </t>
    </r>
  </si>
  <si>
    <r>
      <t>TABL. 1.</t>
    </r>
    <r>
      <rPr>
        <b/>
        <sz val="9"/>
        <rFont val="Times New Roman"/>
        <family val="1"/>
        <charset val="238"/>
      </rPr>
      <t xml:space="preserve">     ZACHOROWANIA NA NIEKTÓRE CHOROBY ZAKAŹNE W 2015 R. (dok.)</t>
    </r>
  </si>
  <si>
    <r>
      <t xml:space="preserve">                   </t>
    </r>
    <r>
      <rPr>
        <i/>
        <sz val="9"/>
        <rFont val="Times New Roman"/>
        <family val="1"/>
        <charset val="238"/>
      </rPr>
      <t>INCIDENCE OF SELECTED INFECTIOUS DISEASES AND POISONINGS IN 2015 (cont.)</t>
    </r>
  </si>
  <si>
    <r>
      <t xml:space="preserve">Na 100 tys. ludności   </t>
    </r>
    <r>
      <rPr>
        <b/>
        <i/>
        <sz val="8"/>
        <rFont val="Times New Roman"/>
        <family val="1"/>
        <charset val="238"/>
      </rPr>
      <t>Per 100 thous. population</t>
    </r>
  </si>
  <si>
    <r>
      <t xml:space="preserve">Włośnica </t>
    </r>
    <r>
      <rPr>
        <i/>
        <sz val="8"/>
        <rFont val="Times New Roman"/>
        <family val="1"/>
        <charset val="238"/>
      </rPr>
      <t>Trichinellosis</t>
    </r>
    <r>
      <rPr>
        <sz val="8"/>
        <rFont val="Times New Roman"/>
        <family val="1"/>
        <charset val="238"/>
      </rPr>
      <t xml:space="preserve"> </t>
    </r>
  </si>
  <si>
    <r>
      <t xml:space="preserve">Grypa </t>
    </r>
    <r>
      <rPr>
        <i/>
        <sz val="8"/>
        <rFont val="Times New Roman"/>
        <family val="1"/>
        <charset val="238"/>
      </rPr>
      <t>Influenza</t>
    </r>
    <r>
      <rPr>
        <sz val="8"/>
        <rFont val="Times New Roman"/>
        <family val="1"/>
        <charset val="238"/>
      </rPr>
      <t xml:space="preserve"> </t>
    </r>
  </si>
  <si>
    <r>
      <rPr>
        <sz val="10"/>
        <rFont val="Times New Roman"/>
        <family val="1"/>
        <charset val="238"/>
      </rPr>
      <t>TABL. 2.</t>
    </r>
    <r>
      <rPr>
        <b/>
        <sz val="10"/>
        <rFont val="Times New Roman"/>
        <family val="1"/>
        <charset val="238"/>
      </rPr>
      <t xml:space="preserve">  NOWE PRZYPADKI ZACHOROWANIA NA GRUŹLICĘ W 2015 R. </t>
    </r>
  </si>
  <si>
    <r>
      <t xml:space="preserve">                  </t>
    </r>
    <r>
      <rPr>
        <i/>
        <sz val="10"/>
        <rFont val="Times New Roman"/>
        <family val="1"/>
        <charset val="238"/>
      </rPr>
      <t>NEW CASES OF TUBERCULOSIS IN 2015</t>
    </r>
  </si>
  <si>
    <r>
      <t xml:space="preserve">Województwa
</t>
    </r>
    <r>
      <rPr>
        <i/>
        <sz val="10"/>
        <rFont val="Times New Roman"/>
        <family val="1"/>
        <charset val="238"/>
      </rPr>
      <t>Voivodships</t>
    </r>
  </si>
  <si>
    <r>
      <t xml:space="preserve">Zachorowania na gruźlicę
</t>
    </r>
    <r>
      <rPr>
        <i/>
        <sz val="10"/>
        <rFont val="Times New Roman"/>
        <family val="1"/>
        <charset val="238"/>
      </rPr>
      <t>New cases of tuberculosis</t>
    </r>
  </si>
  <si>
    <r>
      <t xml:space="preserve">ogółem
</t>
    </r>
    <r>
      <rPr>
        <i/>
        <sz val="10"/>
        <rFont val="Times New Roman"/>
        <family val="1"/>
        <charset val="238"/>
      </rPr>
      <t>total</t>
    </r>
  </si>
  <si>
    <r>
      <t xml:space="preserve">pozapłucną
</t>
    </r>
    <r>
      <rPr>
        <i/>
        <sz val="10"/>
        <rFont val="Times New Roman"/>
        <family val="1"/>
        <charset val="238"/>
      </rPr>
      <t>extra pulmo-
nary</t>
    </r>
  </si>
  <si>
    <r>
      <t xml:space="preserve">płuc
</t>
    </r>
    <r>
      <rPr>
        <i/>
        <sz val="10"/>
        <rFont val="Times New Roman"/>
        <family val="1"/>
        <charset val="238"/>
      </rPr>
      <t>pulmo-</t>
    </r>
    <r>
      <rPr>
        <sz val="10"/>
        <rFont val="Times New Roman"/>
        <family val="1"/>
        <charset val="238"/>
      </rPr>
      <t xml:space="preserve">
</t>
    </r>
    <r>
      <rPr>
        <i/>
        <sz val="10"/>
        <rFont val="Times New Roman"/>
        <family val="1"/>
        <charset val="238"/>
      </rPr>
      <t>nary</t>
    </r>
  </si>
  <si>
    <r>
      <t xml:space="preserve">POLSKA </t>
    </r>
    <r>
      <rPr>
        <b/>
        <i/>
        <sz val="10"/>
        <rFont val="Times New Roman"/>
        <family val="1"/>
        <charset val="238"/>
      </rPr>
      <t xml:space="preserve"> POLAND</t>
    </r>
    <r>
      <rPr>
        <i/>
        <sz val="10"/>
        <rFont val="Times New Roman"/>
        <family val="1"/>
        <charset val="238"/>
      </rPr>
      <t>……..</t>
    </r>
  </si>
  <si>
    <r>
      <rPr>
        <sz val="10"/>
        <rFont val="Times New Roman"/>
        <family val="1"/>
        <charset val="238"/>
      </rPr>
      <t>TABL. 3.</t>
    </r>
    <r>
      <rPr>
        <b/>
        <sz val="10"/>
        <rFont val="Times New Roman"/>
        <family val="1"/>
        <charset val="238"/>
      </rPr>
      <t xml:space="preserve">  ZACHOROWANIA NA CHOROBY WENERYCZNE W 2015 R. </t>
    </r>
  </si>
  <si>
    <r>
      <t xml:space="preserve">                  </t>
    </r>
    <r>
      <rPr>
        <i/>
        <sz val="10"/>
        <rFont val="Times New Roman"/>
        <family val="1"/>
        <charset val="238"/>
      </rPr>
      <t>INCIDENCE OF  VENEREAL DISEASES IN 2015</t>
    </r>
  </si>
  <si>
    <r>
      <t xml:space="preserve">kiła
</t>
    </r>
    <r>
      <rPr>
        <i/>
        <sz val="10"/>
        <rFont val="Times New Roman"/>
        <family val="1"/>
        <charset val="238"/>
      </rPr>
      <t>syphilis</t>
    </r>
  </si>
  <si>
    <r>
      <t xml:space="preserve">rzeżą-
czka
</t>
    </r>
    <r>
      <rPr>
        <i/>
        <sz val="10"/>
        <rFont val="Times New Roman"/>
        <family val="1"/>
        <charset val="238"/>
      </rPr>
      <t>gonoco-
ccal infections</t>
    </r>
  </si>
  <si>
    <r>
      <rPr>
        <sz val="10"/>
        <rFont val="Times New Roman"/>
        <family val="1"/>
        <charset val="238"/>
      </rPr>
      <t xml:space="preserve">TABL. 4. </t>
    </r>
    <r>
      <rPr>
        <b/>
        <sz val="10"/>
        <rFont val="Times New Roman"/>
        <family val="1"/>
        <charset val="238"/>
      </rPr>
      <t>ZACHOROWANIA NA NOWOTWORY ZŁOŚLIWE WEDŁUG ROZPOZNANIA W 2013 R.</t>
    </r>
  </si>
  <si>
    <r>
      <t xml:space="preserve">                  </t>
    </r>
    <r>
      <rPr>
        <i/>
        <sz val="10"/>
        <rFont val="Times New Roman"/>
        <family val="1"/>
        <charset val="238"/>
      </rPr>
      <t>INCIDENCE OF MALIGNANT NEOPLASMS BY SITE IN 2013</t>
    </r>
  </si>
  <si>
    <r>
      <t xml:space="preserve">Województwa
</t>
    </r>
    <r>
      <rPr>
        <i/>
        <sz val="9"/>
        <rFont val="Times New Roman"/>
        <family val="1"/>
        <charset val="238"/>
      </rPr>
      <t>Voivodships</t>
    </r>
  </si>
  <si>
    <r>
      <t xml:space="preserve">Ogółem
</t>
    </r>
    <r>
      <rPr>
        <i/>
        <sz val="9"/>
        <rFont val="Times New Roman"/>
        <family val="1"/>
        <charset val="238"/>
      </rPr>
      <t>Total</t>
    </r>
  </si>
  <si>
    <r>
      <t xml:space="preserve">W tym według umiejscowienia   </t>
    </r>
    <r>
      <rPr>
        <i/>
        <sz val="9"/>
        <rFont val="Times New Roman"/>
        <family val="1"/>
        <charset val="238"/>
      </rPr>
      <t>Of which by site</t>
    </r>
  </si>
  <si>
    <r>
      <t xml:space="preserve">warga, jama ustna 
i gardło
</t>
    </r>
    <r>
      <rPr>
        <i/>
        <sz val="9"/>
        <rFont val="Times New Roman"/>
        <family val="1"/>
        <charset val="238"/>
      </rPr>
      <t>lip, oral cavity and pharynx</t>
    </r>
    <r>
      <rPr>
        <sz val="9"/>
        <rFont val="Times New Roman"/>
        <family val="1"/>
        <charset val="238"/>
      </rPr>
      <t xml:space="preserve">
</t>
    </r>
  </si>
  <si>
    <r>
      <t xml:space="preserve">narządy trawienne
</t>
    </r>
    <r>
      <rPr>
        <i/>
        <sz val="9"/>
        <rFont val="Times New Roman"/>
        <family val="1"/>
        <charset val="238"/>
      </rPr>
      <t>digestive organs</t>
    </r>
  </si>
  <si>
    <r>
      <t xml:space="preserve">narządy oddechowe i klatki piersiowej
</t>
    </r>
    <r>
      <rPr>
        <i/>
        <sz val="9"/>
        <rFont val="Times New Roman"/>
        <family val="1"/>
        <charset val="238"/>
      </rPr>
      <t>respiratory and intrath-
oracic organs</t>
    </r>
  </si>
  <si>
    <r>
      <t xml:space="preserve">czerniak 
i inne nowo-twory złośliwe skóry
</t>
    </r>
    <r>
      <rPr>
        <i/>
        <sz val="9"/>
        <rFont val="Times New Roman"/>
        <family val="1"/>
        <charset val="238"/>
      </rPr>
      <t>melanoma and other malignant neoplasms of skin</t>
    </r>
  </si>
  <si>
    <r>
      <t xml:space="preserve">sutek
</t>
    </r>
    <r>
      <rPr>
        <i/>
        <sz val="9"/>
        <rFont val="Times New Roman"/>
        <family val="1"/>
        <charset val="238"/>
      </rPr>
      <t>breast</t>
    </r>
  </si>
  <si>
    <r>
      <t xml:space="preserve">narządy płciowe
</t>
    </r>
    <r>
      <rPr>
        <i/>
        <sz val="9"/>
        <rFont val="Times New Roman"/>
        <family val="1"/>
        <charset val="238"/>
      </rPr>
      <t>genital organs</t>
    </r>
  </si>
  <si>
    <r>
      <t xml:space="preserve">układ moczowy
</t>
    </r>
    <r>
      <rPr>
        <i/>
        <sz val="9"/>
        <rFont val="Times New Roman"/>
        <family val="1"/>
        <charset val="238"/>
      </rPr>
      <t>urinary tract</t>
    </r>
  </si>
  <si>
    <r>
      <t xml:space="preserve">oko, mózg inne części centralnego układu nerwo-wego
</t>
    </r>
    <r>
      <rPr>
        <i/>
        <sz val="9"/>
        <rFont val="Times New Roman"/>
        <family val="1"/>
        <charset val="238"/>
      </rPr>
      <t>eye, brain and other parts of central nervous system</t>
    </r>
  </si>
  <si>
    <r>
      <t xml:space="preserve">tarczyca
 i inne gruczoły wydziela-nia wewnę-trznego
</t>
    </r>
    <r>
      <rPr>
        <i/>
        <sz val="9"/>
        <rFont val="Times New Roman"/>
        <family val="1"/>
        <charset val="238"/>
      </rPr>
      <t>thyroid and other endocrine glands</t>
    </r>
  </si>
  <si>
    <r>
      <t xml:space="preserve">niedo-kładnie określone, wtórne 
i o nieok-reślonym umiejsco-wieniu
</t>
    </r>
    <r>
      <rPr>
        <i/>
        <sz val="9"/>
        <rFont val="Times New Roman"/>
        <family val="1"/>
        <charset val="238"/>
      </rPr>
      <t>ill-defined, secondary and unspeci-fied sites</t>
    </r>
  </si>
  <si>
    <r>
      <t xml:space="preserve">tkanka limfatycz-na, krwio-twórcza 
i tkanka pokrewna
</t>
    </r>
    <r>
      <rPr>
        <i/>
        <sz val="9"/>
        <rFont val="Times New Roman"/>
        <family val="1"/>
        <charset val="238"/>
      </rPr>
      <t>lymphoid haemato-poietic and related tissue</t>
    </r>
  </si>
  <si>
    <r>
      <t xml:space="preserve">W liczbach bezwzględnych       </t>
    </r>
    <r>
      <rPr>
        <b/>
        <i/>
        <sz val="9"/>
        <rFont val="Times New Roman"/>
        <family val="1"/>
        <charset val="238"/>
      </rPr>
      <t>In absolute numbers</t>
    </r>
  </si>
  <si>
    <r>
      <t xml:space="preserve">POLSKA  </t>
    </r>
    <r>
      <rPr>
        <b/>
        <i/>
        <sz val="9"/>
        <rFont val="Times New Roman"/>
        <family val="1"/>
        <charset val="238"/>
      </rPr>
      <t xml:space="preserve">POLAND </t>
    </r>
    <r>
      <rPr>
        <sz val="9"/>
        <rFont val="Times New Roman"/>
        <family val="1"/>
        <charset val="238"/>
      </rPr>
      <t>…………</t>
    </r>
  </si>
  <si>
    <r>
      <rPr>
        <sz val="10"/>
        <rFont val="Times New Roman"/>
        <family val="1"/>
        <charset val="238"/>
      </rPr>
      <t>TABL. 4.</t>
    </r>
    <r>
      <rPr>
        <b/>
        <sz val="10"/>
        <rFont val="Times New Roman"/>
        <family val="1"/>
        <charset val="238"/>
      </rPr>
      <t xml:space="preserve">   ZACHOROWANIA NA NOWOTWORY ZŁOŚLIWE WEDŁUG ROZPOZNANIA W 2013 R. (dok.)</t>
    </r>
  </si>
  <si>
    <r>
      <t xml:space="preserve">                   </t>
    </r>
    <r>
      <rPr>
        <i/>
        <sz val="10"/>
        <rFont val="Times New Roman"/>
        <family val="1"/>
        <charset val="238"/>
      </rPr>
      <t>INCIDENCE OF MALIGNANT NEOPLASMS BY SITE IN 2012 (cont.)</t>
    </r>
  </si>
  <si>
    <r>
      <t xml:space="preserve">narządy płciowe
</t>
    </r>
    <r>
      <rPr>
        <i/>
        <sz val="9"/>
        <rFont val="Times New Roman"/>
        <family val="1"/>
        <charset val="238"/>
      </rPr>
      <t>genital organs</t>
    </r>
    <r>
      <rPr>
        <sz val="9"/>
        <rFont val="Times New Roman"/>
        <family val="1"/>
        <charset val="238"/>
      </rPr>
      <t xml:space="preserve">
</t>
    </r>
    <r>
      <rPr>
        <i/>
        <sz val="9"/>
        <rFont val="Times New Roman"/>
        <family val="1"/>
        <charset val="238"/>
      </rPr>
      <t>genital organs</t>
    </r>
  </si>
  <si>
    <r>
      <t xml:space="preserve">Na 100 tys. ludności   </t>
    </r>
    <r>
      <rPr>
        <b/>
        <i/>
        <sz val="9"/>
        <rFont val="Times New Roman"/>
        <family val="1"/>
        <charset val="238"/>
      </rPr>
      <t>Per 100 thous. Population</t>
    </r>
  </si>
  <si>
    <r>
      <t xml:space="preserve">Polska
</t>
    </r>
    <r>
      <rPr>
        <i/>
        <sz val="8"/>
        <rFont val="Times New Roman"/>
        <family val="1"/>
        <charset val="238"/>
      </rPr>
      <t>Poland</t>
    </r>
  </si>
  <si>
    <r>
      <t xml:space="preserve">OGÓŁEM </t>
    </r>
    <r>
      <rPr>
        <sz val="8"/>
        <rFont val="Times New Roman"/>
        <family val="1"/>
        <charset val="238"/>
      </rPr>
      <t>………………………………………………………………</t>
    </r>
  </si>
  <si>
    <r>
      <t xml:space="preserve">na 100 tys. ludnosci  </t>
    </r>
    <r>
      <rPr>
        <i/>
        <sz val="8"/>
        <rFont val="Times New Roman"/>
        <family val="1"/>
        <charset val="238"/>
      </rPr>
      <t>per 100 thous. population</t>
    </r>
  </si>
  <si>
    <r>
      <t xml:space="preserve">WOJEWÓDZTWA
</t>
    </r>
    <r>
      <rPr>
        <i/>
        <sz val="10"/>
        <rFont val="Times New Roman CE"/>
        <family val="1"/>
        <charset val="238"/>
      </rPr>
      <t>VOIVODESHIPS</t>
    </r>
  </si>
  <si>
    <r>
      <t xml:space="preserve">Lekarze
</t>
    </r>
    <r>
      <rPr>
        <i/>
        <sz val="10"/>
        <rFont val="Times New Roman CE"/>
        <family val="1"/>
        <charset val="238"/>
      </rPr>
      <t>Doctors</t>
    </r>
  </si>
  <si>
    <r>
      <t xml:space="preserve">Lekarze dentyści
</t>
    </r>
    <r>
      <rPr>
        <i/>
        <sz val="10"/>
        <rFont val="Times New Roman CE"/>
        <family val="1"/>
        <charset val="238"/>
      </rPr>
      <t>Dentists</t>
    </r>
  </si>
  <si>
    <r>
      <t>Pielęgniarki</t>
    </r>
    <r>
      <rPr>
        <i/>
        <vertAlign val="superscript"/>
        <sz val="10"/>
        <rFont val="Times New Roman CE"/>
        <family val="1"/>
        <charset val="238"/>
      </rPr>
      <t xml:space="preserve">a)
</t>
    </r>
    <r>
      <rPr>
        <i/>
        <sz val="10"/>
        <rFont val="Times New Roman CE"/>
        <family val="1"/>
        <charset val="238"/>
      </rPr>
      <t>Nurses</t>
    </r>
    <r>
      <rPr>
        <i/>
        <vertAlign val="superscript"/>
        <sz val="10"/>
        <rFont val="Times New Roman CE"/>
        <family val="1"/>
        <charset val="238"/>
      </rPr>
      <t>a)</t>
    </r>
  </si>
  <si>
    <r>
      <t>Położne</t>
    </r>
    <r>
      <rPr>
        <i/>
        <vertAlign val="superscript"/>
        <sz val="10"/>
        <rFont val="Times New Roman CE"/>
        <family val="1"/>
        <charset val="238"/>
      </rPr>
      <t xml:space="preserve">b)
</t>
    </r>
    <r>
      <rPr>
        <i/>
        <sz val="10"/>
        <rFont val="Times New Roman CE"/>
        <family val="1"/>
        <charset val="238"/>
      </rPr>
      <t>Midwives</t>
    </r>
    <r>
      <rPr>
        <i/>
        <vertAlign val="superscript"/>
        <sz val="10"/>
        <rFont val="Times New Roman CE"/>
        <family val="1"/>
        <charset val="238"/>
      </rPr>
      <t>b)</t>
    </r>
  </si>
  <si>
    <r>
      <t xml:space="preserve">Farmaceuci
</t>
    </r>
    <r>
      <rPr>
        <i/>
        <sz val="10"/>
        <rFont val="Times New Roman CE"/>
        <family val="1"/>
        <charset val="238"/>
      </rPr>
      <t>Pharmacists</t>
    </r>
  </si>
  <si>
    <r>
      <t xml:space="preserve">Diagności 
</t>
    </r>
    <r>
      <rPr>
        <i/>
        <sz val="10"/>
        <rFont val="Times New Roman CE"/>
        <family val="1"/>
        <charset val="238"/>
      </rPr>
      <t>Laboratory diagnosticians</t>
    </r>
  </si>
  <si>
    <r>
      <t xml:space="preserve">    POLSKA </t>
    </r>
    <r>
      <rPr>
        <sz val="10"/>
        <rFont val="Times New Roman CE"/>
        <family val="1"/>
        <charset val="238"/>
      </rPr>
      <t xml:space="preserve">………. </t>
    </r>
    <r>
      <rPr>
        <sz val="10"/>
        <rFont val="Times New Roman CE"/>
        <charset val="238"/>
      </rPr>
      <t xml:space="preserve"> 2014</t>
    </r>
  </si>
  <si>
    <r>
      <t xml:space="preserve">  a)</t>
    </r>
    <r>
      <rPr>
        <sz val="8"/>
        <rFont val="Times New Roman CE"/>
        <family val="1"/>
        <charset val="238"/>
      </rPr>
      <t xml:space="preserve"> W tym pielęgniarki z wyższym wykształceniem oraz magistrzy pielęgniarstwa. </t>
    </r>
    <r>
      <rPr>
        <i/>
        <sz val="8"/>
        <rFont val="Times New Roman CE"/>
        <family val="1"/>
        <charset val="238"/>
      </rPr>
      <t>b)</t>
    </r>
    <r>
      <rPr>
        <sz val="8"/>
        <rFont val="Times New Roman CE"/>
        <family val="1"/>
        <charset val="238"/>
      </rPr>
      <t xml:space="preserve"> W tym położne z wyższym wykształceniem oraz magistrzy położnictwa.</t>
    </r>
  </si>
  <si>
    <r>
      <rPr>
        <sz val="8"/>
        <rFont val="Times New Roman CE"/>
        <family val="1"/>
        <charset val="238"/>
      </rPr>
      <t>TABL. 7.</t>
    </r>
    <r>
      <rPr>
        <b/>
        <sz val="8"/>
        <rFont val="Times New Roman CE"/>
        <family val="1"/>
        <charset val="238"/>
      </rPr>
      <t xml:space="preserve">  PRACOWNICY MEDYCZNI WEDŁUG WOJEWÓDZTW W </t>
    </r>
    <r>
      <rPr>
        <b/>
        <sz val="8"/>
        <rFont val="Times New Roman CE"/>
        <charset val="238"/>
      </rPr>
      <t xml:space="preserve">2015 </t>
    </r>
    <r>
      <rPr>
        <b/>
        <sz val="8"/>
        <rFont val="Times New Roman CE"/>
        <family val="1"/>
        <charset val="238"/>
      </rPr>
      <t>r.</t>
    </r>
  </si>
  <si>
    <r>
      <t xml:space="preserve">    MEDICAL PERSONNEL BY VOIVODSHIPS IN </t>
    </r>
    <r>
      <rPr>
        <i/>
        <sz val="8"/>
        <rFont val="Times New Roman CE"/>
        <charset val="238"/>
      </rPr>
      <t>2015</t>
    </r>
  </si>
  <si>
    <r>
      <t xml:space="preserve">STAN W DNIU 31 XII / </t>
    </r>
    <r>
      <rPr>
        <i/>
        <sz val="8"/>
        <rFont val="Times New Roman CE"/>
        <family val="1"/>
        <charset val="238"/>
      </rPr>
      <t>AS OF 31 XII</t>
    </r>
  </si>
  <si>
    <r>
      <t xml:space="preserve">WOJEWÓDZTWA
</t>
    </r>
    <r>
      <rPr>
        <i/>
        <sz val="8"/>
        <rFont val="Times New Roman CE"/>
        <family val="1"/>
        <charset val="238"/>
      </rPr>
      <t>VOIVODESHIPS</t>
    </r>
  </si>
  <si>
    <r>
      <t xml:space="preserve">Lekarze
</t>
    </r>
    <r>
      <rPr>
        <i/>
        <sz val="8"/>
        <rFont val="Times New Roman CE"/>
        <family val="1"/>
        <charset val="238"/>
      </rPr>
      <t>Doctors</t>
    </r>
  </si>
  <si>
    <r>
      <t xml:space="preserve">Lekarze dentyści
</t>
    </r>
    <r>
      <rPr>
        <i/>
        <sz val="8"/>
        <rFont val="Times New Roman CE"/>
        <family val="1"/>
        <charset val="238"/>
      </rPr>
      <t>Dentists</t>
    </r>
  </si>
  <si>
    <r>
      <t>Farmaceuci</t>
    </r>
    <r>
      <rPr>
        <i/>
        <vertAlign val="superscript"/>
        <sz val="8"/>
        <rFont val="Times New Roman CE"/>
        <family val="1"/>
        <charset val="238"/>
      </rPr>
      <t xml:space="preserve">a)
</t>
    </r>
    <r>
      <rPr>
        <i/>
        <sz val="8"/>
        <rFont val="Times New Roman CE"/>
        <family val="1"/>
        <charset val="238"/>
      </rPr>
      <t>Pharmacists</t>
    </r>
    <r>
      <rPr>
        <i/>
        <vertAlign val="superscript"/>
        <sz val="8"/>
        <rFont val="Times New Roman CE"/>
        <family val="1"/>
        <charset val="238"/>
      </rPr>
      <t xml:space="preserve">a)
</t>
    </r>
  </si>
  <si>
    <r>
      <t>Pielę-
gniarki</t>
    </r>
    <r>
      <rPr>
        <i/>
        <vertAlign val="superscript"/>
        <sz val="8"/>
        <rFont val="Times New Roman CE"/>
        <family val="1"/>
        <charset val="238"/>
      </rPr>
      <t>b)</t>
    </r>
    <r>
      <rPr>
        <sz val="8"/>
        <rFont val="Times New Roman CE"/>
        <family val="1"/>
        <charset val="238"/>
      </rPr>
      <t xml:space="preserve">
</t>
    </r>
    <r>
      <rPr>
        <i/>
        <sz val="8"/>
        <rFont val="Times New Roman CE"/>
        <family val="1"/>
        <charset val="238"/>
      </rPr>
      <t>Nurses</t>
    </r>
    <r>
      <rPr>
        <i/>
        <vertAlign val="superscript"/>
        <sz val="8"/>
        <rFont val="Times New Roman CE"/>
        <family val="1"/>
        <charset val="238"/>
      </rPr>
      <t>b)</t>
    </r>
  </si>
  <si>
    <r>
      <t>Położne</t>
    </r>
    <r>
      <rPr>
        <i/>
        <vertAlign val="superscript"/>
        <sz val="8"/>
        <rFont val="Times New Roman CE"/>
        <family val="1"/>
        <charset val="238"/>
      </rPr>
      <t xml:space="preserve">b)
</t>
    </r>
    <r>
      <rPr>
        <i/>
        <sz val="8"/>
        <rFont val="Times New Roman CE"/>
        <family val="1"/>
        <charset val="238"/>
      </rPr>
      <t>Mid-
wives</t>
    </r>
    <r>
      <rPr>
        <i/>
        <vertAlign val="superscript"/>
        <sz val="8"/>
        <rFont val="Times New Roman CE"/>
        <family val="1"/>
        <charset val="238"/>
      </rPr>
      <t>b)</t>
    </r>
  </si>
  <si>
    <r>
      <t>Fizjotera-
peuci
i rehabili-tanci</t>
    </r>
    <r>
      <rPr>
        <i/>
        <vertAlign val="superscript"/>
        <sz val="8"/>
        <rFont val="Times New Roman CE"/>
        <family val="1"/>
        <charset val="238"/>
      </rPr>
      <t>c)</t>
    </r>
    <r>
      <rPr>
        <sz val="8"/>
        <rFont val="Times New Roman CE"/>
        <family val="1"/>
        <charset val="238"/>
      </rPr>
      <t xml:space="preserve">
Physio-therapists and
rehabili-tators</t>
    </r>
    <r>
      <rPr>
        <i/>
        <vertAlign val="superscript"/>
        <sz val="8"/>
        <rFont val="Times New Roman CE"/>
        <family val="1"/>
        <charset val="238"/>
      </rPr>
      <t>c)</t>
    </r>
  </si>
  <si>
    <r>
      <t>Diagno-ści laborato-ryjni</t>
    </r>
    <r>
      <rPr>
        <i/>
        <vertAlign val="superscript"/>
        <sz val="8"/>
        <rFont val="Times New Roman CE"/>
        <family val="1"/>
        <charset val="238"/>
      </rPr>
      <t xml:space="preserve"> d)
</t>
    </r>
    <r>
      <rPr>
        <i/>
        <sz val="8"/>
        <rFont val="Times New Roman CE"/>
        <family val="1"/>
        <charset val="238"/>
      </rPr>
      <t>Labora-tory diagno-sticians</t>
    </r>
    <r>
      <rPr>
        <i/>
        <vertAlign val="superscript"/>
        <sz val="8"/>
        <rFont val="Times New Roman CE"/>
        <family val="1"/>
        <charset val="238"/>
      </rPr>
      <t>d)</t>
    </r>
  </si>
  <si>
    <r>
      <t>Ratownicy medy-czni</t>
    </r>
    <r>
      <rPr>
        <i/>
        <vertAlign val="superscript"/>
        <sz val="8"/>
        <rFont val="Times New Roman CE"/>
        <family val="1"/>
        <charset val="238"/>
      </rPr>
      <t>b)</t>
    </r>
    <r>
      <rPr>
        <sz val="8"/>
        <rFont val="Times New Roman CE"/>
        <family val="1"/>
        <charset val="238"/>
      </rPr>
      <t xml:space="preserve">
</t>
    </r>
    <r>
      <rPr>
        <i/>
        <sz val="8"/>
        <rFont val="Times New Roman CE"/>
        <family val="1"/>
        <charset val="238"/>
      </rPr>
      <t>Emergency workers</t>
    </r>
    <r>
      <rPr>
        <i/>
        <vertAlign val="superscript"/>
        <sz val="8"/>
        <rFont val="Times New Roman CE"/>
        <family val="1"/>
        <charset val="238"/>
      </rPr>
      <t>b)</t>
    </r>
  </si>
  <si>
    <r>
      <t xml:space="preserve">razem
</t>
    </r>
    <r>
      <rPr>
        <i/>
        <sz val="8"/>
        <rFont val="Times New Roman CE"/>
        <family val="1"/>
        <charset val="238"/>
      </rPr>
      <t>total</t>
    </r>
  </si>
  <si>
    <r>
      <t xml:space="preserve">w tym kobiety
</t>
    </r>
    <r>
      <rPr>
        <i/>
        <sz val="8"/>
        <rFont val="Times New Roman CE"/>
        <family val="1"/>
        <charset val="238"/>
      </rPr>
      <t>of which women</t>
    </r>
  </si>
  <si>
    <r>
      <t xml:space="preserve">  a)</t>
    </r>
    <r>
      <rPr>
        <sz val="8"/>
        <rFont val="Times New Roman CE"/>
        <family val="1"/>
        <charset val="238"/>
      </rPr>
      <t xml:space="preserve"> Magistrzy farmacji  w aptekach ogólnodostępnych, punktach aptecznych i aptekach szpitalnych. </t>
    </r>
    <r>
      <rPr>
        <i/>
        <sz val="8"/>
        <rFont val="Times New Roman CE"/>
        <family val="1"/>
        <charset val="238"/>
      </rPr>
      <t>b)</t>
    </r>
    <r>
      <rPr>
        <sz val="8"/>
        <rFont val="Times New Roman CE"/>
        <family val="1"/>
        <charset val="238"/>
      </rPr>
      <t xml:space="preserve"> Z wykształceniem wyższym</t>
    </r>
    <r>
      <rPr>
        <u/>
        <sz val="8"/>
        <rFont val="Times New Roman CE"/>
        <charset val="238"/>
      </rPr>
      <t xml:space="preserve"> lub </t>
    </r>
    <r>
      <rPr>
        <sz val="8"/>
        <rFont val="Times New Roman CE"/>
        <family val="1"/>
        <charset val="238"/>
      </rPr>
      <t xml:space="preserve">średnim. </t>
    </r>
    <r>
      <rPr>
        <i/>
        <sz val="8"/>
        <rFont val="Times New Roman CE"/>
        <family val="1"/>
        <charset val="238"/>
      </rPr>
      <t>c)</t>
    </r>
    <r>
      <rPr>
        <sz val="8"/>
        <rFont val="Times New Roman CE"/>
        <family val="1"/>
        <charset val="238"/>
      </rPr>
      <t xml:space="preserve"> Magistrzy fizjoterapii i rehabilitacji oraz technicy fizjoterapeuci.  </t>
    </r>
    <r>
      <rPr>
        <i/>
        <sz val="8"/>
        <rFont val="Times New Roman CE"/>
        <family val="1"/>
        <charset val="238"/>
      </rPr>
      <t>d</t>
    </r>
    <r>
      <rPr>
        <sz val="8"/>
        <rFont val="Times New Roman CE"/>
        <family val="1"/>
        <charset val="238"/>
      </rPr>
      <t>) Analitycy medyczni i inne osoby z wyższym wykształceniem w laboratoriach diagnostycznych.</t>
    </r>
  </si>
  <si>
    <r>
      <t>Ź r ó d ł o:  Dane Ministerstwa Zdrowia, Ministerstwa Spraw Wewnętrznych</t>
    </r>
    <r>
      <rPr>
        <sz val="8"/>
        <rFont val="Times New Roman CE"/>
        <charset val="238"/>
      </rPr>
      <t xml:space="preserve"> i Administracji</t>
    </r>
    <r>
      <rPr>
        <sz val="8"/>
        <rFont val="Times New Roman CE"/>
        <family val="1"/>
        <charset val="238"/>
      </rPr>
      <t>, oraz GUS</t>
    </r>
  </si>
  <si>
    <r>
      <t>a) Masters of pharmacy working in public pharmacies, pharmaceutical outlets and hospital’s pharmacies. b) With secondary or</t>
    </r>
    <r>
      <rPr>
        <i/>
        <sz val="8"/>
        <rFont val="Times New Roman CE"/>
        <charset val="238"/>
      </rPr>
      <t xml:space="preserve"> </t>
    </r>
    <r>
      <rPr>
        <i/>
        <sz val="8"/>
        <rFont val="Times New Roman CE"/>
        <family val="1"/>
        <charset val="238"/>
      </rPr>
      <t>tertiary education. c) Masters of physiotherapy and rehabilitation, physiotherapy technicians.  d) Medical analysts and other employees with  tertiary education employed in diagnostic laboratories.</t>
    </r>
  </si>
  <si>
    <r>
      <t xml:space="preserve"> N o t e: </t>
    </r>
    <r>
      <rPr>
        <b/>
        <i/>
        <sz val="8"/>
        <rFont val="Times New Roman CE"/>
        <family val="1"/>
        <charset val="238"/>
      </rPr>
      <t xml:space="preserve"> P</t>
    </r>
    <r>
      <rPr>
        <i/>
        <sz val="8"/>
        <rFont val="Times New Roman CE"/>
        <family val="1"/>
        <charset val="238"/>
      </rPr>
      <t>ersons working in  entities (public and private health care facilities and practices) reporting to the Ministry of Health, for pharmacists together with entities reporting to the Central Statistical Office.Data do not include persons for whom the main workplace is the National Health Fund, university or units of state or local self-government administration.</t>
    </r>
  </si>
  <si>
    <r>
      <t xml:space="preserve">S o u r c e:  Data of the Ministry of Health, Ministry of Interior </t>
    </r>
    <r>
      <rPr>
        <i/>
        <sz val="8"/>
        <rFont val="Times New Roman CE"/>
        <charset val="238"/>
      </rPr>
      <t>and Administration</t>
    </r>
    <r>
      <rPr>
        <i/>
        <sz val="8"/>
        <rFont val="Times New Roman CE"/>
        <family val="1"/>
        <charset val="238"/>
      </rPr>
      <t>, Central Statistical Office</t>
    </r>
  </si>
  <si>
    <r>
      <rPr>
        <sz val="10"/>
        <rFont val="Times New Roman CE"/>
        <family val="1"/>
        <charset val="238"/>
      </rPr>
      <t>TABL. 8.</t>
    </r>
    <r>
      <rPr>
        <b/>
        <sz val="10"/>
        <rFont val="Times New Roman CE"/>
        <family val="1"/>
        <charset val="238"/>
      </rPr>
      <t xml:space="preserve">  LEKARZE  SPECJALIŚCI</t>
    </r>
    <r>
      <rPr>
        <b/>
        <vertAlign val="superscript"/>
        <sz val="10"/>
        <rFont val="Times New Roman CE"/>
        <family val="1"/>
        <charset val="238"/>
      </rPr>
      <t xml:space="preserve">a) </t>
    </r>
    <r>
      <rPr>
        <b/>
        <sz val="10"/>
        <rFont val="Times New Roman CE"/>
        <charset val="238"/>
      </rPr>
      <t>2015</t>
    </r>
  </si>
  <si>
    <r>
      <t xml:space="preserve">    DOCTORS SPECIALISTS</t>
    </r>
    <r>
      <rPr>
        <i/>
        <vertAlign val="superscript"/>
        <sz val="10"/>
        <rFont val="Times New Roman CE"/>
        <family val="1"/>
        <charset val="238"/>
      </rPr>
      <t xml:space="preserve"> a)</t>
    </r>
    <r>
      <rPr>
        <i/>
        <sz val="10"/>
        <rFont val="Times New Roman CE"/>
        <family val="1"/>
        <charset val="238"/>
      </rPr>
      <t xml:space="preserve"> </t>
    </r>
    <r>
      <rPr>
        <i/>
        <sz val="10"/>
        <rFont val="Times New Roman CE"/>
        <charset val="238"/>
      </rPr>
      <t>2015</t>
    </r>
  </si>
  <si>
    <r>
      <t xml:space="preserve">STAN W DNIU 31 XII / </t>
    </r>
    <r>
      <rPr>
        <i/>
        <sz val="10"/>
        <rFont val="Times New Roman CE"/>
        <family val="1"/>
        <charset val="238"/>
      </rPr>
      <t>AS OF 31 XII</t>
    </r>
  </si>
  <si>
    <r>
      <t xml:space="preserve">WYSZCZEGÓLNIENIE
</t>
    </r>
    <r>
      <rPr>
        <i/>
        <sz val="10"/>
        <rFont val="Times New Roman CE"/>
        <family val="1"/>
        <charset val="238"/>
      </rPr>
      <t>SPECYFICATION</t>
    </r>
  </si>
  <si>
    <r>
      <t xml:space="preserve">Ogółem
ze specjalizacją
II stopnia i z tytułem specjalisty 
</t>
    </r>
    <r>
      <rPr>
        <i/>
        <sz val="10"/>
        <rFont val="Times New Roman CE"/>
        <family val="1"/>
        <charset val="238"/>
      </rPr>
      <t xml:space="preserve">Total with grade
II specialization and
with specialist title
</t>
    </r>
  </si>
  <si>
    <r>
      <t xml:space="preserve">Lekarze ze specjalizacją </t>
    </r>
    <r>
      <rPr>
        <sz val="10"/>
        <rFont val="Times New Roman CE"/>
        <family val="1"/>
        <charset val="238"/>
      </rPr>
      <t xml:space="preserve">………………..………………………..……........      </t>
    </r>
    <r>
      <rPr>
        <sz val="10"/>
        <rFont val="Times New Roman CE"/>
        <charset val="238"/>
      </rPr>
      <t xml:space="preserve"> 2014</t>
    </r>
  </si>
  <si>
    <r>
      <t>Doctors with specialization</t>
    </r>
    <r>
      <rPr>
        <b/>
        <sz val="10"/>
        <rFont val="Times New Roman CE"/>
        <family val="1"/>
        <charset val="238"/>
      </rPr>
      <t xml:space="preserve"> </t>
    </r>
    <r>
      <rPr>
        <sz val="10"/>
        <rFont val="Times New Roman CE"/>
        <family val="1"/>
        <charset val="238"/>
      </rPr>
      <t xml:space="preserve"> </t>
    </r>
  </si>
  <si>
    <r>
      <t xml:space="preserve">w % ogółu lekarzy </t>
    </r>
    <r>
      <rPr>
        <sz val="10"/>
        <rFont val="Times New Roman CE"/>
        <family val="1"/>
        <charset val="238"/>
      </rPr>
      <t xml:space="preserve"> …………………………………………………………..      </t>
    </r>
    <r>
      <rPr>
        <sz val="10"/>
        <rFont val="Times New Roman CE"/>
        <charset val="238"/>
      </rPr>
      <t>2014</t>
    </r>
  </si>
  <si>
    <r>
      <t xml:space="preserve">w  tym: </t>
    </r>
    <r>
      <rPr>
        <i/>
        <sz val="10"/>
        <rFont val="Times New Roman CE"/>
        <family val="1"/>
        <charset val="238"/>
      </rPr>
      <t>of which:</t>
    </r>
  </si>
  <si>
    <r>
      <t xml:space="preserve">Anestezjologii i intensywnej terapii    </t>
    </r>
    <r>
      <rPr>
        <i/>
        <sz val="10"/>
        <rFont val="Times New Roman CE"/>
        <family val="1"/>
        <charset val="238"/>
      </rPr>
      <t xml:space="preserve">Anesthesiology and intensive therapy </t>
    </r>
    <r>
      <rPr>
        <sz val="10"/>
        <rFont val="Times New Roman CE"/>
        <family val="1"/>
        <charset val="238"/>
      </rPr>
      <t xml:space="preserve"> </t>
    </r>
  </si>
  <si>
    <r>
      <t>Chirurgii</t>
    </r>
    <r>
      <rPr>
        <i/>
        <vertAlign val="superscript"/>
        <sz val="10"/>
        <rFont val="Times New Roman CE"/>
        <family val="1"/>
        <charset val="238"/>
      </rPr>
      <t>b)</t>
    </r>
    <r>
      <rPr>
        <vertAlign val="superscript"/>
        <sz val="10"/>
        <rFont val="Times New Roman CE"/>
        <family val="1"/>
        <charset val="238"/>
      </rPr>
      <t xml:space="preserve"> </t>
    </r>
    <r>
      <rPr>
        <sz val="10"/>
        <rFont val="Times New Roman CE"/>
        <family val="1"/>
        <charset val="238"/>
      </rPr>
      <t xml:space="preserve">    </t>
    </r>
    <r>
      <rPr>
        <i/>
        <sz val="10"/>
        <rFont val="Times New Roman CE"/>
        <family val="1"/>
        <charset val="238"/>
      </rPr>
      <t>Surgery</t>
    </r>
    <r>
      <rPr>
        <i/>
        <vertAlign val="superscript"/>
        <sz val="10"/>
        <rFont val="Times New Roman CE"/>
        <family val="1"/>
        <charset val="238"/>
      </rPr>
      <t xml:space="preserve">b) </t>
    </r>
    <r>
      <rPr>
        <sz val="10"/>
        <rFont val="Times New Roman CE"/>
        <family val="1"/>
        <charset val="238"/>
      </rPr>
      <t xml:space="preserve"> ………………………………………………………………..</t>
    </r>
  </si>
  <si>
    <r>
      <t xml:space="preserve">Chorób  płuc    </t>
    </r>
    <r>
      <rPr>
        <i/>
        <sz val="10"/>
        <rFont val="Times New Roman CE"/>
        <family val="1"/>
        <charset val="238"/>
      </rPr>
      <t xml:space="preserve">Pulmonary diseases </t>
    </r>
    <r>
      <rPr>
        <sz val="10"/>
        <rFont val="Times New Roman CE"/>
        <family val="1"/>
        <charset val="238"/>
      </rPr>
      <t xml:space="preserve"> </t>
    </r>
  </si>
  <si>
    <r>
      <t xml:space="preserve">Chorób wewnętrznych     </t>
    </r>
    <r>
      <rPr>
        <i/>
        <sz val="10"/>
        <rFont val="Times New Roman CE"/>
        <family val="1"/>
        <charset val="238"/>
      </rPr>
      <t xml:space="preserve">Internal diseases </t>
    </r>
    <r>
      <rPr>
        <sz val="10"/>
        <rFont val="Times New Roman CE"/>
        <family val="1"/>
        <charset val="238"/>
      </rPr>
      <t xml:space="preserve"> </t>
    </r>
  </si>
  <si>
    <r>
      <t>Dermatologii</t>
    </r>
    <r>
      <rPr>
        <i/>
        <vertAlign val="superscript"/>
        <sz val="10"/>
        <rFont val="Times New Roman CE"/>
        <family val="1"/>
        <charset val="238"/>
      </rPr>
      <t>c)</t>
    </r>
    <r>
      <rPr>
        <sz val="10"/>
        <rFont val="Times New Roman CE"/>
        <family val="1"/>
        <charset val="238"/>
      </rPr>
      <t xml:space="preserve"> i wenerologii     </t>
    </r>
    <r>
      <rPr>
        <i/>
        <sz val="10"/>
        <rFont val="Times New Roman CE"/>
        <family val="1"/>
        <charset val="238"/>
      </rPr>
      <t>Dermatology</t>
    </r>
    <r>
      <rPr>
        <i/>
        <vertAlign val="superscript"/>
        <sz val="10"/>
        <rFont val="Times New Roman CE"/>
        <family val="1"/>
        <charset val="238"/>
      </rPr>
      <t xml:space="preserve">c) </t>
    </r>
    <r>
      <rPr>
        <i/>
        <sz val="10"/>
        <rFont val="Times New Roman CE"/>
        <family val="1"/>
        <charset val="238"/>
      </rPr>
      <t xml:space="preserve">and venereology </t>
    </r>
    <r>
      <rPr>
        <sz val="10"/>
        <rFont val="Times New Roman CE"/>
        <family val="1"/>
        <charset val="238"/>
      </rPr>
      <t xml:space="preserve"> </t>
    </r>
  </si>
  <si>
    <r>
      <t xml:space="preserve">Kardiologii    </t>
    </r>
    <r>
      <rPr>
        <i/>
        <sz val="10"/>
        <rFont val="Times New Roman CE"/>
        <family val="1"/>
        <charset val="238"/>
      </rPr>
      <t xml:space="preserve">Cardiology </t>
    </r>
    <r>
      <rPr>
        <sz val="10"/>
        <rFont val="Times New Roman CE"/>
        <family val="1"/>
        <charset val="238"/>
      </rPr>
      <t xml:space="preserve"> </t>
    </r>
  </si>
  <si>
    <r>
      <t>Medycyny rodzinnej</t>
    </r>
    <r>
      <rPr>
        <i/>
        <vertAlign val="superscript"/>
        <sz val="10"/>
        <rFont val="Times New Roman CE"/>
        <family val="1"/>
        <charset val="238"/>
      </rPr>
      <t>i)</t>
    </r>
    <r>
      <rPr>
        <sz val="10"/>
        <rFont val="Times New Roman CE"/>
        <family val="1"/>
        <charset val="238"/>
      </rPr>
      <t xml:space="preserve">    </t>
    </r>
    <r>
      <rPr>
        <i/>
        <sz val="10"/>
        <rFont val="Times New Roman CE"/>
        <family val="1"/>
        <charset val="238"/>
      </rPr>
      <t>General Practitioners</t>
    </r>
    <r>
      <rPr>
        <i/>
        <vertAlign val="superscript"/>
        <sz val="10"/>
        <rFont val="Times New Roman CE"/>
        <family val="1"/>
        <charset val="238"/>
      </rPr>
      <t xml:space="preserve">i) </t>
    </r>
    <r>
      <rPr>
        <sz val="10"/>
        <rFont val="Times New Roman CE"/>
        <family val="1"/>
        <charset val="238"/>
      </rPr>
      <t xml:space="preserve"> ………………………………….</t>
    </r>
  </si>
  <si>
    <r>
      <t>Medycyny pracy</t>
    </r>
    <r>
      <rPr>
        <i/>
        <vertAlign val="superscript"/>
        <sz val="10"/>
        <rFont val="Times New Roman CE"/>
        <family val="1"/>
        <charset val="238"/>
      </rPr>
      <t>g)</t>
    </r>
    <r>
      <rPr>
        <sz val="10"/>
        <rFont val="Times New Roman CE"/>
        <family val="1"/>
        <charset val="238"/>
      </rPr>
      <t xml:space="preserve">    </t>
    </r>
    <r>
      <rPr>
        <i/>
        <sz val="10"/>
        <rFont val="Times New Roman CE"/>
        <family val="1"/>
        <charset val="238"/>
      </rPr>
      <t>Occupational health care</t>
    </r>
    <r>
      <rPr>
        <i/>
        <vertAlign val="superscript"/>
        <sz val="10"/>
        <rFont val="Times New Roman CE"/>
        <family val="1"/>
        <charset val="238"/>
      </rPr>
      <t xml:space="preserve">g) </t>
    </r>
    <r>
      <rPr>
        <sz val="10"/>
        <rFont val="Times New Roman CE"/>
        <family val="1"/>
        <charset val="238"/>
      </rPr>
      <t xml:space="preserve"> ………………………………..</t>
    </r>
  </si>
  <si>
    <r>
      <t>Neurologii</t>
    </r>
    <r>
      <rPr>
        <i/>
        <vertAlign val="superscript"/>
        <sz val="10"/>
        <rFont val="Times New Roman CE"/>
        <family val="1"/>
        <charset val="238"/>
      </rPr>
      <t>c,d)</t>
    </r>
    <r>
      <rPr>
        <i/>
        <sz val="10"/>
        <rFont val="Times New Roman CE"/>
        <family val="1"/>
        <charset val="238"/>
      </rPr>
      <t xml:space="preserve">    Neurology</t>
    </r>
    <r>
      <rPr>
        <i/>
        <vertAlign val="superscript"/>
        <sz val="10"/>
        <rFont val="Times New Roman CE"/>
        <family val="1"/>
        <charset val="238"/>
      </rPr>
      <t xml:space="preserve">c,d) </t>
    </r>
    <r>
      <rPr>
        <sz val="10"/>
        <rFont val="Times New Roman CE"/>
        <family val="1"/>
        <charset val="238"/>
      </rPr>
      <t xml:space="preserve"> ………………………………………………………..</t>
    </r>
  </si>
  <si>
    <r>
      <t xml:space="preserve">Okulistyki     </t>
    </r>
    <r>
      <rPr>
        <i/>
        <sz val="10"/>
        <rFont val="Times New Roman CE"/>
        <family val="1"/>
        <charset val="238"/>
      </rPr>
      <t xml:space="preserve">Ophthalmology </t>
    </r>
    <r>
      <rPr>
        <sz val="10"/>
        <rFont val="Times New Roman CE"/>
        <family val="1"/>
        <charset val="238"/>
      </rPr>
      <t xml:space="preserve"> </t>
    </r>
  </si>
  <si>
    <r>
      <t>Onkologii</t>
    </r>
    <r>
      <rPr>
        <i/>
        <vertAlign val="superscript"/>
        <sz val="10"/>
        <rFont val="Times New Roman CE"/>
        <family val="1"/>
        <charset val="238"/>
      </rPr>
      <t>e)</t>
    </r>
    <r>
      <rPr>
        <sz val="10"/>
        <rFont val="Times New Roman CE"/>
        <family val="1"/>
        <charset val="238"/>
      </rPr>
      <t xml:space="preserve">     </t>
    </r>
    <r>
      <rPr>
        <i/>
        <sz val="10"/>
        <rFont val="Times New Roman CE"/>
        <family val="1"/>
        <charset val="238"/>
      </rPr>
      <t>Oncology</t>
    </r>
    <r>
      <rPr>
        <i/>
        <vertAlign val="superscript"/>
        <sz val="10"/>
        <rFont val="Times New Roman CE"/>
        <family val="1"/>
        <charset val="238"/>
      </rPr>
      <t xml:space="preserve">e) </t>
    </r>
    <r>
      <rPr>
        <sz val="10"/>
        <rFont val="Times New Roman CE"/>
        <family val="1"/>
        <charset val="238"/>
      </rPr>
      <t xml:space="preserve"> …………………………………………………………….</t>
    </r>
  </si>
  <si>
    <r>
      <t>Otolaryngologii</t>
    </r>
    <r>
      <rPr>
        <i/>
        <vertAlign val="superscript"/>
        <sz val="10"/>
        <rFont val="Times New Roman CE"/>
        <family val="1"/>
        <charset val="238"/>
      </rPr>
      <t>c) h)</t>
    </r>
    <r>
      <rPr>
        <sz val="10"/>
        <rFont val="Times New Roman CE"/>
        <family val="1"/>
        <charset val="238"/>
      </rPr>
      <t xml:space="preserve">    </t>
    </r>
    <r>
      <rPr>
        <i/>
        <sz val="10"/>
        <rFont val="Times New Roman CE"/>
        <family val="1"/>
        <charset val="238"/>
      </rPr>
      <t>Otolaryngology</t>
    </r>
    <r>
      <rPr>
        <i/>
        <vertAlign val="superscript"/>
        <sz val="10"/>
        <rFont val="Times New Roman CE"/>
        <family val="1"/>
        <charset val="238"/>
      </rPr>
      <t>c) ) h)</t>
    </r>
    <r>
      <rPr>
        <sz val="10"/>
        <rFont val="Times New Roman CE"/>
        <family val="1"/>
        <charset val="238"/>
      </rPr>
      <t xml:space="preserve">  ………………………...………………</t>
    </r>
  </si>
  <si>
    <r>
      <t xml:space="preserve">Pediatrii    </t>
    </r>
    <r>
      <rPr>
        <i/>
        <sz val="10"/>
        <rFont val="Times New Roman CE"/>
        <family val="1"/>
        <charset val="238"/>
      </rPr>
      <t xml:space="preserve">Paediatrics </t>
    </r>
    <r>
      <rPr>
        <sz val="10"/>
        <rFont val="Times New Roman CE"/>
        <family val="1"/>
        <charset val="238"/>
      </rPr>
      <t xml:space="preserve"> </t>
    </r>
  </si>
  <si>
    <r>
      <t xml:space="preserve">Położnictwa i ginekologii    </t>
    </r>
    <r>
      <rPr>
        <i/>
        <sz val="10"/>
        <rFont val="Times New Roman CE"/>
        <family val="1"/>
        <charset val="238"/>
      </rPr>
      <t xml:space="preserve">Obstetrics and gynaecology </t>
    </r>
    <r>
      <rPr>
        <sz val="10"/>
        <rFont val="Times New Roman CE"/>
        <family val="1"/>
        <charset val="238"/>
      </rPr>
      <t xml:space="preserve"> </t>
    </r>
  </si>
  <si>
    <r>
      <t>Psychiatrii</t>
    </r>
    <r>
      <rPr>
        <i/>
        <vertAlign val="superscript"/>
        <sz val="10"/>
        <rFont val="Times New Roman CE"/>
        <family val="1"/>
        <charset val="238"/>
      </rPr>
      <t>c)</t>
    </r>
    <r>
      <rPr>
        <sz val="10"/>
        <rFont val="Times New Roman CE"/>
        <family val="1"/>
        <charset val="238"/>
      </rPr>
      <t xml:space="preserve">    </t>
    </r>
    <r>
      <rPr>
        <i/>
        <sz val="10"/>
        <rFont val="Times New Roman CE"/>
        <family val="1"/>
        <charset val="238"/>
      </rPr>
      <t>Psychiatry</t>
    </r>
    <r>
      <rPr>
        <i/>
        <vertAlign val="superscript"/>
        <sz val="10"/>
        <rFont val="Times New Roman CE"/>
        <family val="1"/>
        <charset val="238"/>
      </rPr>
      <t xml:space="preserve">c) </t>
    </r>
    <r>
      <rPr>
        <sz val="10"/>
        <rFont val="Times New Roman CE"/>
        <family val="1"/>
        <charset val="238"/>
      </rPr>
      <t xml:space="preserve"> ……………………….…………………………………</t>
    </r>
  </si>
  <si>
    <r>
      <t>Radiodiagnostyki</t>
    </r>
    <r>
      <rPr>
        <i/>
        <vertAlign val="superscript"/>
        <sz val="10"/>
        <rFont val="Times New Roman CE"/>
        <family val="1"/>
        <charset val="238"/>
      </rPr>
      <t>f)</t>
    </r>
    <r>
      <rPr>
        <sz val="10"/>
        <rFont val="Times New Roman CE"/>
        <family val="1"/>
        <charset val="238"/>
      </rPr>
      <t xml:space="preserve">    </t>
    </r>
    <r>
      <rPr>
        <i/>
        <sz val="10"/>
        <rFont val="Times New Roman CE"/>
        <family val="1"/>
        <charset val="238"/>
      </rPr>
      <t>Radiodiagnostics</t>
    </r>
    <r>
      <rPr>
        <i/>
        <vertAlign val="superscript"/>
        <sz val="10"/>
        <rFont val="Times New Roman CE"/>
        <family val="1"/>
        <charset val="238"/>
      </rPr>
      <t xml:space="preserve">f) </t>
    </r>
    <r>
      <rPr>
        <sz val="10"/>
        <rFont val="Times New Roman CE"/>
        <family val="1"/>
        <charset val="238"/>
      </rPr>
      <t xml:space="preserve"> …………………………………………..</t>
    </r>
  </si>
  <si>
    <r>
      <t xml:space="preserve">w % ogółu lekarzy dentystów </t>
    </r>
    <r>
      <rPr>
        <sz val="10"/>
        <rFont val="Times New Roman CE"/>
        <family val="1"/>
        <charset val="238"/>
      </rPr>
      <t>………………………………………..</t>
    </r>
  </si>
  <si>
    <r>
      <t xml:space="preserve">w tym:  </t>
    </r>
    <r>
      <rPr>
        <i/>
        <sz val="10"/>
        <rFont val="Times New Roman CE"/>
        <family val="1"/>
        <charset val="238"/>
      </rPr>
      <t>of which:</t>
    </r>
  </si>
  <si>
    <r>
      <t>Chirurgii stomatologicznej    Or</t>
    </r>
    <r>
      <rPr>
        <i/>
        <sz val="10"/>
        <rFont val="Times New Roman CE"/>
        <family val="1"/>
        <charset val="238"/>
      </rPr>
      <t xml:space="preserve">al surgery </t>
    </r>
    <r>
      <rPr>
        <sz val="10"/>
        <rFont val="Times New Roman CE"/>
        <family val="1"/>
        <charset val="238"/>
      </rPr>
      <t xml:space="preserve"> </t>
    </r>
  </si>
  <si>
    <r>
      <t xml:space="preserve">Chirurgii szczękowo-twarzowa     </t>
    </r>
    <r>
      <rPr>
        <i/>
        <sz val="10"/>
        <rFont val="Times New Roman CE"/>
        <family val="1"/>
        <charset val="238"/>
      </rPr>
      <t xml:space="preserve">Maxillo-facial surgery </t>
    </r>
    <r>
      <rPr>
        <sz val="10"/>
        <rFont val="Times New Roman CE"/>
        <family val="1"/>
        <charset val="238"/>
      </rPr>
      <t xml:space="preserve"> </t>
    </r>
  </si>
  <si>
    <r>
      <t xml:space="preserve">Ortodoncji     </t>
    </r>
    <r>
      <rPr>
        <i/>
        <sz val="10"/>
        <rFont val="Times New Roman CE"/>
        <family val="1"/>
        <charset val="238"/>
      </rPr>
      <t xml:space="preserve">Orthodontics </t>
    </r>
    <r>
      <rPr>
        <sz val="10"/>
        <rFont val="Times New Roman CE"/>
        <family val="1"/>
        <charset val="238"/>
      </rPr>
      <t xml:space="preserve"> </t>
    </r>
  </si>
  <si>
    <r>
      <t xml:space="preserve">Periodontologii (paradontologii) </t>
    </r>
    <r>
      <rPr>
        <i/>
        <sz val="10"/>
        <rFont val="Times New Roman CE"/>
        <family val="1"/>
        <charset val="238"/>
      </rPr>
      <t>Periodiontology (paradontics)</t>
    </r>
    <r>
      <rPr>
        <sz val="10"/>
        <rFont val="Times New Roman CE"/>
        <family val="1"/>
        <charset val="238"/>
      </rPr>
      <t xml:space="preserve"> </t>
    </r>
  </si>
  <si>
    <r>
      <t xml:space="preserve">Protetyki stomatologicznej     </t>
    </r>
    <r>
      <rPr>
        <i/>
        <sz val="10"/>
        <rFont val="Times New Roman CE"/>
        <family val="1"/>
        <charset val="238"/>
      </rPr>
      <t xml:space="preserve">Dental prosthetics </t>
    </r>
    <r>
      <rPr>
        <sz val="10"/>
        <rFont val="Times New Roman CE"/>
        <family val="1"/>
        <charset val="238"/>
      </rPr>
      <t xml:space="preserve"> </t>
    </r>
  </si>
  <si>
    <r>
      <t xml:space="preserve">Stomatologii dziecięcej    </t>
    </r>
    <r>
      <rPr>
        <i/>
        <sz val="10"/>
        <rFont val="Times New Roman CE"/>
        <family val="1"/>
        <charset val="238"/>
      </rPr>
      <t xml:space="preserve">Children’s dentistry </t>
    </r>
    <r>
      <rPr>
        <sz val="10"/>
        <rFont val="Times New Roman CE"/>
        <family val="1"/>
        <charset val="238"/>
      </rPr>
      <t xml:space="preserve"> </t>
    </r>
  </si>
  <si>
    <r>
      <t xml:space="preserve">Stomatologii zachowawczej    </t>
    </r>
    <r>
      <rPr>
        <i/>
        <sz val="10"/>
        <rFont val="Times New Roman CE"/>
        <family val="1"/>
        <charset val="238"/>
      </rPr>
      <t xml:space="preserve">Restorative dentistry </t>
    </r>
    <r>
      <rPr>
        <sz val="10"/>
        <rFont val="Times New Roman CE"/>
        <family val="1"/>
        <charset val="238"/>
      </rPr>
      <t xml:space="preserve"> </t>
    </r>
  </si>
  <si>
    <r>
      <t xml:space="preserve">  a)</t>
    </r>
    <r>
      <rPr>
        <sz val="8"/>
        <rFont val="Times New Roman CE"/>
        <family val="1"/>
        <charset val="238"/>
      </rPr>
      <t xml:space="preserve"> Patrz: uwagi metodologiczne. </t>
    </r>
    <r>
      <rPr>
        <i/>
        <sz val="8"/>
        <rFont val="Times New Roman CE"/>
        <family val="1"/>
        <charset val="238"/>
      </rPr>
      <t>b)</t>
    </r>
    <r>
      <rPr>
        <sz val="8"/>
        <rFont val="Times New Roman CE"/>
        <family val="1"/>
        <charset val="238"/>
      </rPr>
      <t xml:space="preserve"> Chirurgii ogólnej, dziecięcej, klatki piersiowej, ortopedii i traumatologii, neurochirurgii i neurotraumatologii, chirurgii onkologicznej, plastycznej i szczękowej, kardiochirurgii oraz  urologii i chirurgii naczyniowej. </t>
    </r>
    <r>
      <rPr>
        <i/>
        <sz val="8"/>
        <rFont val="Times New Roman CE"/>
        <family val="1"/>
        <charset val="238"/>
      </rPr>
      <t>c)</t>
    </r>
    <r>
      <rPr>
        <sz val="8"/>
        <rFont val="Times New Roman CE"/>
        <family val="1"/>
        <charset val="238"/>
      </rPr>
      <t xml:space="preserve"> Łącznie ze specjalistami dziecięcymi. </t>
    </r>
    <r>
      <rPr>
        <i/>
        <sz val="8"/>
        <rFont val="Times New Roman CE"/>
        <family val="1"/>
        <charset val="238"/>
      </rPr>
      <t>d—f)</t>
    </r>
    <r>
      <rPr>
        <sz val="8"/>
        <rFont val="Times New Roman CE"/>
        <family val="1"/>
        <charset val="238"/>
      </rPr>
      <t xml:space="preserve"> Również: </t>
    </r>
    <r>
      <rPr>
        <i/>
        <sz val="8"/>
        <rFont val="Times New Roman CE"/>
        <family val="1"/>
        <charset val="238"/>
      </rPr>
      <t>d)</t>
    </r>
    <r>
      <rPr>
        <sz val="8"/>
        <rFont val="Times New Roman CE"/>
        <family val="1"/>
        <charset val="238"/>
      </rPr>
      <t xml:space="preserve"> neuropatologii. </t>
    </r>
    <r>
      <rPr>
        <i/>
        <sz val="8"/>
        <rFont val="Times New Roman CE"/>
        <family val="1"/>
        <charset val="238"/>
      </rPr>
      <t>e)</t>
    </r>
    <r>
      <rPr>
        <sz val="8"/>
        <rFont val="Times New Roman CE"/>
        <family val="1"/>
        <charset val="238"/>
      </rPr>
      <t xml:space="preserve"> patologii onkologicznej oraz  onkologii i hematologii dziecięcej. </t>
    </r>
    <r>
      <rPr>
        <i/>
        <sz val="8"/>
        <rFont val="Times New Roman CE"/>
        <family val="1"/>
        <charset val="238"/>
      </rPr>
      <t>f)</t>
    </r>
    <r>
      <rPr>
        <sz val="8"/>
        <rFont val="Times New Roman CE"/>
        <family val="1"/>
        <charset val="238"/>
      </rPr>
      <t xml:space="preserve"> radioterapii onkologicznej i radiologii dziecięcej. </t>
    </r>
    <r>
      <rPr>
        <i/>
        <sz val="8"/>
        <rFont val="Times New Roman CE"/>
        <family val="1"/>
        <charset val="238"/>
      </rPr>
      <t>g)</t>
    </r>
    <r>
      <rPr>
        <sz val="8"/>
        <rFont val="Times New Roman CE"/>
        <family val="1"/>
        <charset val="238"/>
      </rPr>
      <t xml:space="preserve"> Razem z lekarzami medycyny przemysłowej, medycyny kolejowej, medycyny morskiej i tropikalnej oraz medycyny transportu</t>
    </r>
    <r>
      <rPr>
        <i/>
        <sz val="8"/>
        <rFont val="Times New Roman CE"/>
        <family val="1"/>
        <charset val="238"/>
      </rPr>
      <t>. h)</t>
    </r>
    <r>
      <rPr>
        <sz val="8"/>
        <rFont val="Times New Roman CE"/>
        <family val="1"/>
        <charset val="238"/>
      </rPr>
      <t xml:space="preserve"> razem z otorynolaryngologią</t>
    </r>
    <r>
      <rPr>
        <i/>
        <sz val="8"/>
        <rFont val="Times New Roman CE"/>
        <family val="1"/>
        <charset val="238"/>
      </rPr>
      <t xml:space="preserve"> </t>
    </r>
    <r>
      <rPr>
        <sz val="8"/>
        <rFont val="Times New Roman CE"/>
        <family val="1"/>
        <charset val="238"/>
      </rPr>
      <t xml:space="preserve">   </t>
    </r>
  </si>
  <si>
    <r>
      <t xml:space="preserve">  Ź r ó d ł o:  Dane Ministerstwa Zdrowia, Ministerstwo Spraw Wewnętrznych </t>
    </r>
    <r>
      <rPr>
        <sz val="8"/>
        <rFont val="Times New Roman CE"/>
        <charset val="238"/>
      </rPr>
      <t>i Administracji</t>
    </r>
  </si>
  <si>
    <r>
      <t xml:space="preserve">  a</t>
    </r>
    <r>
      <rPr>
        <i/>
        <sz val="8"/>
        <rFont val="Times New Roman CE"/>
        <family val="1"/>
        <charset val="238"/>
      </rPr>
      <t>) See: methodological notes. b) General, pediatric, thoracic surgery, orthopaedic and traumatological surgery, neurosurgery and neurotraumatological surgery, oncological, plastic, maxillofacial surgery, cardiosurgery, urology and vascular surgery. c) Including children’s specialists. d-f) Also: d) neuropathology, e) oncological pathology and children’s oncology and haematology, f) oncological radiotherapy and children’s radiology. g) Occupational medicine specialists together with industrial and railway medicine,</t>
    </r>
    <r>
      <rPr>
        <sz val="8"/>
        <rFont val="Times New Roman CE"/>
        <family val="1"/>
        <charset val="238"/>
      </rPr>
      <t xml:space="preserve"> </t>
    </r>
    <r>
      <rPr>
        <i/>
        <sz val="8"/>
        <rFont val="Times New Roman CE"/>
        <family val="1"/>
        <charset val="238"/>
      </rPr>
      <t>sea and tropical medicine</t>
    </r>
    <r>
      <rPr>
        <sz val="8"/>
        <rFont val="Times New Roman CE"/>
        <family val="1"/>
        <charset val="238"/>
      </rPr>
      <t xml:space="preserve"> </t>
    </r>
    <r>
      <rPr>
        <i/>
        <sz val="8"/>
        <rFont val="Times New Roman CE"/>
        <family val="1"/>
        <charset val="238"/>
      </rPr>
      <t>and transport medicine.</t>
    </r>
    <r>
      <rPr>
        <sz val="8"/>
        <rFont val="Times New Roman CE"/>
        <family val="1"/>
        <charset val="238"/>
      </rPr>
      <t xml:space="preserve"> </t>
    </r>
    <r>
      <rPr>
        <i/>
        <sz val="8"/>
        <rFont val="Times New Roman CE"/>
        <family val="1"/>
        <charset val="238"/>
      </rPr>
      <t xml:space="preserve">h)Including otorhinolaryngology. </t>
    </r>
    <r>
      <rPr>
        <sz val="8"/>
        <rFont val="Times New Roman CE"/>
        <family val="1"/>
        <charset val="238"/>
      </rPr>
      <t xml:space="preserve"> </t>
    </r>
  </si>
  <si>
    <r>
      <t xml:space="preserve">  N o t e: </t>
    </r>
    <r>
      <rPr>
        <b/>
        <i/>
        <sz val="8"/>
        <rFont val="Times New Roman CE"/>
        <family val="1"/>
        <charset val="238"/>
      </rPr>
      <t xml:space="preserve"> P</t>
    </r>
    <r>
      <rPr>
        <i/>
        <sz val="8"/>
        <rFont val="Times New Roman CE"/>
        <family val="1"/>
        <charset val="238"/>
      </rPr>
      <t>ersons working in  entities (public and private health care facilities and practices) reporting to the Ministry of Health.</t>
    </r>
    <r>
      <rPr>
        <sz val="8"/>
        <rFont val="Times New Roman CE"/>
        <family val="1"/>
        <charset val="238"/>
      </rPr>
      <t xml:space="preserve">   </t>
    </r>
  </si>
  <si>
    <r>
      <t xml:space="preserve">  S o u r c e:  Data of the Ministry of Health, Ministry of Interior </t>
    </r>
    <r>
      <rPr>
        <sz val="8"/>
        <rFont val="Times New Roman CE"/>
        <charset val="238"/>
      </rPr>
      <t>and Administration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</si>
</sst>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4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0"/>
      <name val="Times New Roman CE"/>
      <family val="1"/>
      <charset val="238"/>
    </font>
    <font>
      <i/>
      <sz val="10"/>
      <name val="Times New Roman CE"/>
      <family val="1"/>
      <charset val="238"/>
    </font>
    <font>
      <b/>
      <sz val="10"/>
      <name val="Times New Roman CE"/>
      <family val="1"/>
      <charset val="238"/>
    </font>
    <font>
      <sz val="10"/>
      <name val="Arial CE"/>
      <charset val="238"/>
    </font>
    <font>
      <sz val="11"/>
      <color theme="1"/>
      <name val="Calibri"/>
      <family val="2"/>
      <charset val="238"/>
      <scheme val="minor"/>
    </font>
    <font>
      <b/>
      <sz val="10"/>
      <name val="Arial"/>
      <family val="2"/>
      <charset val="238"/>
    </font>
    <font>
      <sz val="10"/>
      <name val="Arial"/>
      <family val="2"/>
      <charset val="238"/>
    </font>
    <font>
      <b/>
      <sz val="8"/>
      <name val="Times New Roman"/>
      <family val="1"/>
      <charset val="238"/>
    </font>
    <font>
      <sz val="8"/>
      <name val="Times New Roman"/>
      <family val="1"/>
      <charset val="238"/>
    </font>
    <font>
      <sz val="9"/>
      <name val="Times New Roman"/>
      <family val="1"/>
      <charset val="238"/>
    </font>
    <font>
      <b/>
      <sz val="9"/>
      <name val="Times New Roman"/>
      <family val="1"/>
      <charset val="238"/>
    </font>
    <font>
      <b/>
      <i/>
      <sz val="9"/>
      <name val="Times New Roman"/>
      <family val="1"/>
      <charset val="238"/>
    </font>
    <font>
      <i/>
      <sz val="9"/>
      <name val="Times New Roman"/>
      <family val="1"/>
      <charset val="238"/>
    </font>
    <font>
      <i/>
      <sz val="8"/>
      <name val="Times New Roman"/>
      <family val="1"/>
      <charset val="238"/>
    </font>
    <font>
      <b/>
      <i/>
      <sz val="8"/>
      <name val="Times New Roman"/>
      <family val="1"/>
      <charset val="238"/>
    </font>
    <font>
      <b/>
      <sz val="10"/>
      <name val="Times New Roman"/>
      <family val="1"/>
      <charset val="238"/>
    </font>
    <font>
      <sz val="10"/>
      <name val="Times New Roman"/>
      <family val="1"/>
      <charset val="238"/>
    </font>
    <font>
      <i/>
      <sz val="10"/>
      <name val="Times New Roman"/>
      <family val="1"/>
      <charset val="238"/>
    </font>
    <font>
      <sz val="10"/>
      <name val="Calibri"/>
      <family val="2"/>
      <charset val="238"/>
    </font>
    <font>
      <b/>
      <i/>
      <sz val="10"/>
      <name val="Times New Roman"/>
      <family val="1"/>
      <charset val="238"/>
    </font>
    <font>
      <sz val="10"/>
      <name val="Czcionka tekstu podstawowego"/>
      <family val="2"/>
      <charset val="238"/>
    </font>
    <font>
      <sz val="8"/>
      <name val="Czcionka tekstu podstawowego"/>
      <family val="2"/>
      <charset val="238"/>
    </font>
    <font>
      <i/>
      <sz val="8"/>
      <name val="Arial"/>
      <family val="2"/>
      <charset val="238"/>
    </font>
    <font>
      <i/>
      <vertAlign val="superscript"/>
      <sz val="10"/>
      <name val="Times New Roman CE"/>
      <family val="1"/>
      <charset val="238"/>
    </font>
    <font>
      <sz val="10"/>
      <name val="Times New Roman CE"/>
      <charset val="238"/>
    </font>
    <font>
      <b/>
      <sz val="10"/>
      <name val="Times New Roman CE"/>
      <charset val="238"/>
    </font>
    <font>
      <i/>
      <sz val="8"/>
      <name val="Times New Roman CE"/>
      <family val="1"/>
      <charset val="238"/>
    </font>
    <font>
      <sz val="8"/>
      <name val="Times New Roman CE"/>
      <family val="1"/>
      <charset val="238"/>
    </font>
    <font>
      <b/>
      <sz val="8"/>
      <name val="Times New Roman CE"/>
      <family val="1"/>
      <charset val="238"/>
    </font>
    <font>
      <b/>
      <sz val="8"/>
      <name val="Times New Roman CE"/>
      <charset val="238"/>
    </font>
    <font>
      <i/>
      <sz val="8"/>
      <name val="Times New Roman CE"/>
      <charset val="238"/>
    </font>
    <font>
      <i/>
      <vertAlign val="superscript"/>
      <sz val="8"/>
      <name val="Times New Roman CE"/>
      <family val="1"/>
      <charset val="238"/>
    </font>
    <font>
      <b/>
      <i/>
      <sz val="8"/>
      <name val="Times New Roman CE"/>
      <family val="1"/>
      <charset val="238"/>
    </font>
    <font>
      <u/>
      <sz val="8"/>
      <name val="Times New Roman CE"/>
      <charset val="238"/>
    </font>
    <font>
      <sz val="8"/>
      <name val="Times New Roman CE"/>
      <charset val="238"/>
    </font>
    <font>
      <b/>
      <vertAlign val="superscript"/>
      <sz val="10"/>
      <name val="Times New Roman CE"/>
      <family val="1"/>
      <charset val="238"/>
    </font>
    <font>
      <i/>
      <sz val="10"/>
      <name val="Times New Roman CE"/>
      <charset val="238"/>
    </font>
    <font>
      <vertAlign val="superscript"/>
      <sz val="10"/>
      <name val="Times New Roman CE"/>
      <family val="1"/>
      <charset val="238"/>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23">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theme="0" tint="-0.14999847407452621"/>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indexed="64"/>
      </right>
      <top style="thin">
        <color theme="0" tint="-0.249977111117893"/>
      </top>
      <bottom/>
      <diagonal/>
    </border>
    <border>
      <left style="thin">
        <color indexed="64"/>
      </left>
      <right style="thin">
        <color indexed="64"/>
      </right>
      <top/>
      <bottom style="thin">
        <color theme="0" tint="-0.249977111117893"/>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diagonal/>
    </border>
  </borders>
  <cellStyleXfs count="11">
    <xf numFmtId="0" fontId="0" fillId="0" borderId="0"/>
    <xf numFmtId="0" fontId="5" fillId="0" borderId="0"/>
    <xf numFmtId="0" fontId="9" fillId="0" borderId="0"/>
    <xf numFmtId="0" fontId="9" fillId="0" borderId="0"/>
    <xf numFmtId="0" fontId="10" fillId="0" borderId="0"/>
    <xf numFmtId="0" fontId="3" fillId="0" borderId="0"/>
    <xf numFmtId="0" fontId="5" fillId="0" borderId="0"/>
    <xf numFmtId="0" fontId="3" fillId="0" borderId="0"/>
    <xf numFmtId="0" fontId="2" fillId="0" borderId="0"/>
    <xf numFmtId="0" fontId="12" fillId="0" borderId="0"/>
    <xf numFmtId="0" fontId="1" fillId="0" borderId="0"/>
  </cellStyleXfs>
  <cellXfs count="365">
    <xf numFmtId="0" fontId="0" fillId="0" borderId="0" xfId="0"/>
    <xf numFmtId="0" fontId="6" fillId="0" borderId="0" xfId="0" applyFont="1"/>
    <xf numFmtId="0" fontId="7" fillId="0" borderId="0" xfId="0" applyFont="1" applyAlignment="1">
      <alignment horizontal="left" indent="4"/>
    </xf>
    <xf numFmtId="0" fontId="8" fillId="0" borderId="0" xfId="0" applyFont="1" applyAlignment="1">
      <alignment horizontal="left"/>
    </xf>
    <xf numFmtId="0" fontId="8" fillId="0" borderId="0" xfId="0" applyFont="1" applyAlignment="1">
      <alignment horizontal="left" indent="4"/>
    </xf>
    <xf numFmtId="0" fontId="6" fillId="0" borderId="14" xfId="0" applyFont="1" applyBorder="1"/>
    <xf numFmtId="1" fontId="11" fillId="0" borderId="0" xfId="0" applyNumberFormat="1" applyFont="1" applyBorder="1" applyAlignment="1">
      <alignment horizontal="right" vertical="center" wrapText="1"/>
    </xf>
    <xf numFmtId="0" fontId="4" fillId="0" borderId="0" xfId="0" applyFont="1" applyAlignment="1">
      <alignment horizontal="left" wrapText="1"/>
    </xf>
    <xf numFmtId="3" fontId="13" fillId="0" borderId="1" xfId="10" applyNumberFormat="1" applyFont="1" applyFill="1" applyBorder="1"/>
    <xf numFmtId="3" fontId="14" fillId="0" borderId="1" xfId="10" applyNumberFormat="1" applyFont="1" applyFill="1" applyBorder="1" applyAlignment="1">
      <alignment horizontal="right"/>
    </xf>
    <xf numFmtId="0" fontId="13" fillId="0" borderId="1" xfId="9" applyFont="1" applyFill="1" applyBorder="1" applyAlignment="1">
      <alignment horizontal="right" vertical="top"/>
    </xf>
    <xf numFmtId="0" fontId="14" fillId="0" borderId="1" xfId="9" applyFont="1" applyFill="1" applyBorder="1" applyAlignment="1">
      <alignment horizontal="right" vertical="top"/>
    </xf>
    <xf numFmtId="0" fontId="14" fillId="0" borderId="1" xfId="9" applyFont="1" applyFill="1" applyBorder="1" applyAlignment="1">
      <alignment horizontal="right" vertical="top" wrapText="1"/>
    </xf>
    <xf numFmtId="0" fontId="13" fillId="0" borderId="1" xfId="9" applyFont="1" applyFill="1" applyBorder="1" applyAlignment="1"/>
    <xf numFmtId="0" fontId="14" fillId="0" borderId="1" xfId="9" applyFont="1" applyFill="1" applyBorder="1" applyAlignment="1">
      <alignment horizontal="right"/>
    </xf>
    <xf numFmtId="0" fontId="13" fillId="0" borderId="1" xfId="9" applyFont="1" applyFill="1" applyBorder="1"/>
    <xf numFmtId="0" fontId="13" fillId="0" borderId="1" xfId="9" applyFont="1" applyFill="1" applyBorder="1" applyAlignment="1">
      <alignment horizontal="right" vertical="top" wrapText="1"/>
    </xf>
    <xf numFmtId="0" fontId="13" fillId="0" borderId="1" xfId="9" applyFont="1" applyFill="1" applyBorder="1" applyAlignment="1">
      <alignment horizontal="right" vertical="center"/>
    </xf>
    <xf numFmtId="0" fontId="14" fillId="0" borderId="1" xfId="9" applyFont="1" applyFill="1" applyBorder="1" applyAlignment="1">
      <alignment horizontal="right" vertical="center"/>
    </xf>
    <xf numFmtId="0" fontId="14" fillId="0" borderId="1" xfId="9" applyFont="1" applyFill="1" applyBorder="1" applyAlignment="1">
      <alignment horizontal="right" vertical="center" wrapText="1"/>
    </xf>
    <xf numFmtId="0" fontId="13" fillId="0" borderId="1" xfId="9" applyFont="1" applyFill="1" applyBorder="1" applyAlignment="1">
      <alignment horizontal="right"/>
    </xf>
    <xf numFmtId="0" fontId="14" fillId="0" borderId="1" xfId="9" applyFont="1" applyFill="1" applyBorder="1" applyAlignment="1">
      <alignment horizontal="right" wrapText="1"/>
    </xf>
    <xf numFmtId="0" fontId="5" fillId="0" borderId="0" xfId="9" applyFont="1"/>
    <xf numFmtId="0" fontId="15" fillId="0" borderId="3" xfId="9" applyFont="1" applyBorder="1"/>
    <xf numFmtId="164" fontId="14" fillId="0" borderId="0" xfId="9" applyNumberFormat="1" applyFont="1" applyBorder="1" applyAlignment="1">
      <alignment wrapText="1"/>
    </xf>
    <xf numFmtId="49" fontId="19" fillId="0" borderId="0" xfId="9" applyNumberFormat="1" applyFont="1" applyBorder="1" applyAlignment="1">
      <alignment wrapText="1"/>
    </xf>
    <xf numFmtId="0" fontId="19" fillId="0" borderId="0" xfId="9" applyFont="1" applyBorder="1" applyAlignment="1">
      <alignment wrapText="1"/>
    </xf>
    <xf numFmtId="49" fontId="19" fillId="0" borderId="0" xfId="9" applyNumberFormat="1" applyFont="1" applyBorder="1" applyAlignment="1">
      <alignment horizontal="left" wrapText="1"/>
    </xf>
    <xf numFmtId="49" fontId="14" fillId="0" borderId="4" xfId="9" applyNumberFormat="1" applyFont="1" applyBorder="1" applyAlignment="1">
      <alignment wrapText="1"/>
    </xf>
    <xf numFmtId="0" fontId="19" fillId="0" borderId="0" xfId="9" applyFont="1" applyBorder="1" applyAlignment="1">
      <alignment horizontal="justify" wrapText="1"/>
    </xf>
    <xf numFmtId="0" fontId="5" fillId="0" borderId="0" xfId="9" applyFont="1" applyAlignment="1">
      <alignment wrapText="1"/>
    </xf>
    <xf numFmtId="0" fontId="5" fillId="0" borderId="0" xfId="9" applyFont="1" applyAlignment="1">
      <alignment vertical="top" wrapText="1"/>
    </xf>
    <xf numFmtId="0" fontId="19" fillId="0" borderId="0" xfId="9" applyNumberFormat="1" applyFont="1" applyBorder="1" applyAlignment="1">
      <alignment wrapText="1"/>
    </xf>
    <xf numFmtId="0" fontId="14" fillId="0" borderId="0" xfId="9" applyFont="1" applyBorder="1" applyAlignment="1">
      <alignment horizontal="justify" wrapText="1"/>
    </xf>
    <xf numFmtId="164" fontId="14" fillId="0" borderId="0" xfId="9" applyNumberFormat="1" applyFont="1" applyBorder="1" applyAlignment="1">
      <alignment horizontal="justify" wrapText="1"/>
    </xf>
    <xf numFmtId="49" fontId="14" fillId="0" borderId="0" xfId="9" applyNumberFormat="1" applyFont="1" applyBorder="1" applyAlignment="1">
      <alignment horizontal="justify" wrapText="1"/>
    </xf>
    <xf numFmtId="0" fontId="19" fillId="0" borderId="4" xfId="9" applyFont="1" applyBorder="1" applyAlignment="1">
      <alignment horizontal="justify" wrapText="1"/>
    </xf>
    <xf numFmtId="0" fontId="11" fillId="0" borderId="0" xfId="9" applyFont="1" applyBorder="1"/>
    <xf numFmtId="164" fontId="14" fillId="0" borderId="4" xfId="9" applyNumberFormat="1" applyFont="1" applyBorder="1" applyAlignment="1">
      <alignment wrapText="1"/>
    </xf>
    <xf numFmtId="165" fontId="13" fillId="0" borderId="1" xfId="10" applyNumberFormat="1" applyFont="1" applyBorder="1" applyAlignment="1">
      <alignment horizontal="right"/>
    </xf>
    <xf numFmtId="165" fontId="14" fillId="0" borderId="1" xfId="10" applyNumberFormat="1" applyFont="1" applyBorder="1" applyAlignment="1">
      <alignment horizontal="right"/>
    </xf>
    <xf numFmtId="49" fontId="19" fillId="0" borderId="4" xfId="9" applyNumberFormat="1" applyFont="1" applyBorder="1" applyAlignment="1">
      <alignment wrapText="1"/>
    </xf>
    <xf numFmtId="165" fontId="13" fillId="0" borderId="1" xfId="9" applyNumberFormat="1" applyFont="1" applyBorder="1"/>
    <xf numFmtId="165" fontId="14" fillId="0" borderId="1" xfId="9" applyNumberFormat="1" applyFont="1" applyBorder="1"/>
    <xf numFmtId="0" fontId="19" fillId="0" borderId="4" xfId="9" applyFont="1" applyBorder="1" applyAlignment="1">
      <alignment wrapText="1"/>
    </xf>
    <xf numFmtId="49" fontId="19" fillId="0" borderId="4" xfId="9" applyNumberFormat="1" applyFont="1" applyBorder="1" applyAlignment="1">
      <alignment horizontal="left" wrapText="1"/>
    </xf>
    <xf numFmtId="165" fontId="13" fillId="0" borderId="1" xfId="9" applyNumberFormat="1" applyFont="1" applyBorder="1" applyAlignment="1">
      <alignment wrapText="1"/>
    </xf>
    <xf numFmtId="165" fontId="14" fillId="0" borderId="1" xfId="9" applyNumberFormat="1" applyFont="1" applyBorder="1" applyAlignment="1">
      <alignment wrapText="1"/>
    </xf>
    <xf numFmtId="165" fontId="13" fillId="0" borderId="1" xfId="9" applyNumberFormat="1" applyFont="1" applyBorder="1" applyAlignment="1">
      <alignment vertical="top" wrapText="1"/>
    </xf>
    <xf numFmtId="165" fontId="14" fillId="0" borderId="1" xfId="9" applyNumberFormat="1" applyFont="1" applyBorder="1" applyAlignment="1">
      <alignment vertical="top" wrapText="1"/>
    </xf>
    <xf numFmtId="0" fontId="19" fillId="0" borderId="4" xfId="9" applyNumberFormat="1" applyFont="1" applyBorder="1" applyAlignment="1">
      <alignment wrapText="1"/>
    </xf>
    <xf numFmtId="165" fontId="13" fillId="0" borderId="1" xfId="9" applyNumberFormat="1" applyFont="1" applyBorder="1" applyAlignment="1">
      <alignment horizontal="right" vertical="top"/>
    </xf>
    <xf numFmtId="165" fontId="14" fillId="0" borderId="1" xfId="9" applyNumberFormat="1" applyFont="1" applyBorder="1" applyAlignment="1">
      <alignment horizontal="right" vertical="top"/>
    </xf>
    <xf numFmtId="165" fontId="14" fillId="0" borderId="1" xfId="9" applyNumberFormat="1" applyFont="1" applyBorder="1" applyAlignment="1">
      <alignment horizontal="right" vertical="top" wrapText="1"/>
    </xf>
    <xf numFmtId="0" fontId="14" fillId="0" borderId="4" xfId="9" applyFont="1" applyBorder="1" applyAlignment="1">
      <alignment horizontal="justify" wrapText="1"/>
    </xf>
    <xf numFmtId="164" fontId="14" fillId="0" borderId="4" xfId="9" applyNumberFormat="1" applyFont="1" applyBorder="1" applyAlignment="1">
      <alignment horizontal="justify" wrapText="1"/>
    </xf>
    <xf numFmtId="165" fontId="13" fillId="0" borderId="1" xfId="9" applyNumberFormat="1" applyFont="1" applyBorder="1" applyAlignment="1">
      <alignment horizontal="right" vertical="center"/>
    </xf>
    <xf numFmtId="165" fontId="14" fillId="0" borderId="1" xfId="9" applyNumberFormat="1" applyFont="1" applyBorder="1" applyAlignment="1">
      <alignment horizontal="right" vertical="center"/>
    </xf>
    <xf numFmtId="165" fontId="14" fillId="0" borderId="1" xfId="9" applyNumberFormat="1" applyFont="1" applyBorder="1" applyAlignment="1">
      <alignment horizontal="right" vertical="center" wrapText="1"/>
    </xf>
    <xf numFmtId="165" fontId="13" fillId="0" borderId="1" xfId="9" applyNumberFormat="1" applyFont="1" applyBorder="1" applyAlignment="1">
      <alignment horizontal="right"/>
    </xf>
    <xf numFmtId="165" fontId="14" fillId="0" borderId="1" xfId="9" applyNumberFormat="1" applyFont="1" applyBorder="1" applyAlignment="1">
      <alignment horizontal="right"/>
    </xf>
    <xf numFmtId="165" fontId="14" fillId="0" borderId="1" xfId="9" applyNumberFormat="1" applyFont="1" applyBorder="1" applyAlignment="1">
      <alignment horizontal="right" wrapText="1"/>
    </xf>
    <xf numFmtId="0" fontId="11" fillId="0" borderId="1" xfId="9" applyFont="1" applyBorder="1"/>
    <xf numFmtId="0" fontId="5" fillId="0" borderId="1" xfId="9" applyFont="1" applyBorder="1"/>
    <xf numFmtId="0" fontId="5" fillId="0" borderId="2" xfId="9" applyFont="1" applyBorder="1"/>
    <xf numFmtId="0" fontId="11" fillId="0" borderId="0" xfId="9" applyFont="1"/>
    <xf numFmtId="0" fontId="5" fillId="0" borderId="0" xfId="1" applyFont="1"/>
    <xf numFmtId="0" fontId="5" fillId="0" borderId="0" xfId="1" applyFont="1" applyAlignment="1"/>
    <xf numFmtId="0" fontId="5" fillId="0" borderId="0" xfId="1" applyFont="1" applyAlignment="1">
      <alignment vertical="top"/>
    </xf>
    <xf numFmtId="0" fontId="22" fillId="0" borderId="4" xfId="1" applyFont="1" applyBorder="1"/>
    <xf numFmtId="0" fontId="24" fillId="0" borderId="1" xfId="1" applyFont="1" applyBorder="1"/>
    <xf numFmtId="0" fontId="22" fillId="0" borderId="1" xfId="1" applyFont="1" applyBorder="1"/>
    <xf numFmtId="0" fontId="22" fillId="0" borderId="2" xfId="1" applyFont="1" applyBorder="1"/>
    <xf numFmtId="0" fontId="21" fillId="0" borderId="4" xfId="1" applyFont="1" applyBorder="1"/>
    <xf numFmtId="164" fontId="22" fillId="0" borderId="4" xfId="1" applyNumberFormat="1" applyFont="1" applyBorder="1"/>
    <xf numFmtId="0" fontId="26" fillId="0" borderId="0" xfId="9" applyFont="1"/>
    <xf numFmtId="0" fontId="22" fillId="0" borderId="3" xfId="9" applyFont="1" applyBorder="1"/>
    <xf numFmtId="0" fontId="24" fillId="0" borderId="1" xfId="9" applyFont="1" applyBorder="1"/>
    <xf numFmtId="0" fontId="22" fillId="0" borderId="1" xfId="9" applyFont="1" applyBorder="1"/>
    <xf numFmtId="0" fontId="22" fillId="0" borderId="2" xfId="9" applyFont="1" applyBorder="1"/>
    <xf numFmtId="0" fontId="21" fillId="0" borderId="4" xfId="9" applyFont="1" applyBorder="1"/>
    <xf numFmtId="0" fontId="21" fillId="0" borderId="1" xfId="9" applyNumberFormat="1" applyFont="1" applyBorder="1" applyAlignment="1">
      <alignment horizontal="right"/>
    </xf>
    <xf numFmtId="165" fontId="21" fillId="0" borderId="1" xfId="9" applyNumberFormat="1" applyFont="1" applyBorder="1" applyAlignment="1">
      <alignment horizontal="right"/>
    </xf>
    <xf numFmtId="165" fontId="21" fillId="0" borderId="2" xfId="9" applyNumberFormat="1" applyFont="1" applyBorder="1" applyAlignment="1">
      <alignment horizontal="right"/>
    </xf>
    <xf numFmtId="164" fontId="22" fillId="0" borderId="4" xfId="9" applyNumberFormat="1" applyFont="1" applyBorder="1"/>
    <xf numFmtId="0" fontId="22" fillId="0" borderId="1" xfId="9" applyNumberFormat="1" applyFont="1" applyBorder="1" applyAlignment="1">
      <alignment horizontal="right"/>
    </xf>
    <xf numFmtId="165" fontId="22" fillId="0" borderId="1" xfId="9" applyNumberFormat="1" applyFont="1" applyBorder="1" applyAlignment="1">
      <alignment horizontal="right"/>
    </xf>
    <xf numFmtId="165" fontId="22" fillId="0" borderId="2" xfId="9" applyNumberFormat="1" applyFont="1" applyBorder="1" applyAlignment="1">
      <alignment horizontal="right"/>
    </xf>
    <xf numFmtId="49" fontId="22" fillId="0" borderId="1" xfId="9" applyNumberFormat="1" applyFont="1" applyBorder="1" applyAlignment="1">
      <alignment horizontal="right"/>
    </xf>
    <xf numFmtId="0" fontId="22" fillId="0" borderId="0" xfId="9" applyFont="1"/>
    <xf numFmtId="0" fontId="14" fillId="0" borderId="0" xfId="9" applyFont="1"/>
    <xf numFmtId="0" fontId="27" fillId="0" borderId="0" xfId="9" applyFont="1"/>
    <xf numFmtId="0" fontId="19" fillId="0" borderId="0" xfId="9" applyFont="1"/>
    <xf numFmtId="0" fontId="5" fillId="0" borderId="1" xfId="9" applyFont="1" applyBorder="1" applyAlignment="1">
      <alignment wrapText="1"/>
    </xf>
    <xf numFmtId="0" fontId="18" fillId="0" borderId="1" xfId="9" applyFont="1" applyBorder="1" applyAlignment="1">
      <alignment horizontal="center" wrapText="1"/>
    </xf>
    <xf numFmtId="0" fontId="5" fillId="0" borderId="2" xfId="9" applyFont="1" applyBorder="1" applyAlignment="1">
      <alignment wrapText="1"/>
    </xf>
    <xf numFmtId="0" fontId="16" fillId="0" borderId="4" xfId="9" applyFont="1" applyBorder="1"/>
    <xf numFmtId="0" fontId="16" fillId="0" borderId="1" xfId="9" applyFont="1" applyBorder="1" applyAlignment="1">
      <alignment horizontal="right"/>
    </xf>
    <xf numFmtId="0" fontId="16" fillId="0" borderId="2" xfId="9" applyFont="1" applyBorder="1" applyAlignment="1">
      <alignment horizontal="right"/>
    </xf>
    <xf numFmtId="164" fontId="15" fillId="0" borderId="4" xfId="9" applyNumberFormat="1" applyFont="1" applyBorder="1"/>
    <xf numFmtId="0" fontId="15" fillId="0" borderId="1" xfId="9" applyFont="1" applyBorder="1" applyAlignment="1">
      <alignment horizontal="right"/>
    </xf>
    <xf numFmtId="0" fontId="15" fillId="0" borderId="2" xfId="9" applyFont="1" applyBorder="1" applyAlignment="1">
      <alignment horizontal="right"/>
    </xf>
    <xf numFmtId="165" fontId="16" fillId="0" borderId="1" xfId="9" applyNumberFormat="1" applyFont="1" applyBorder="1" applyAlignment="1">
      <alignment horizontal="right"/>
    </xf>
    <xf numFmtId="165" fontId="16" fillId="0" borderId="2" xfId="9" applyNumberFormat="1" applyFont="1" applyBorder="1" applyAlignment="1">
      <alignment horizontal="right"/>
    </xf>
    <xf numFmtId="165" fontId="15" fillId="0" borderId="1" xfId="9" applyNumberFormat="1" applyFont="1" applyBorder="1" applyAlignment="1">
      <alignment horizontal="right"/>
    </xf>
    <xf numFmtId="165" fontId="15" fillId="0" borderId="2" xfId="9" applyNumberFormat="1" applyFont="1" applyBorder="1" applyAlignment="1">
      <alignment horizontal="right"/>
    </xf>
    <xf numFmtId="0" fontId="13" fillId="0" borderId="0" xfId="9" applyFont="1" applyAlignment="1">
      <alignment vertical="center"/>
    </xf>
    <xf numFmtId="0" fontId="13" fillId="0" borderId="0" xfId="9" applyFont="1"/>
    <xf numFmtId="0" fontId="13" fillId="0" borderId="0" xfId="9" applyFont="1" applyBorder="1"/>
    <xf numFmtId="0" fontId="20" fillId="0" borderId="0" xfId="9" applyFont="1"/>
    <xf numFmtId="0" fontId="14" fillId="0" borderId="15" xfId="9" applyFont="1" applyBorder="1" applyAlignment="1">
      <alignment horizontal="center" vertical="center" wrapText="1"/>
    </xf>
    <xf numFmtId="0" fontId="4" fillId="0" borderId="0" xfId="9" applyFont="1"/>
    <xf numFmtId="0" fontId="14" fillId="0" borderId="15" xfId="9" applyFont="1" applyBorder="1" applyAlignment="1">
      <alignment horizontal="center"/>
    </xf>
    <xf numFmtId="0" fontId="14" fillId="0" borderId="0" xfId="9" applyFont="1" applyBorder="1" applyAlignment="1">
      <alignment vertical="center" wrapText="1"/>
    </xf>
    <xf numFmtId="0" fontId="4" fillId="0" borderId="4" xfId="9" applyFont="1" applyBorder="1"/>
    <xf numFmtId="0" fontId="4" fillId="0" borderId="1" xfId="9" applyFont="1" applyBorder="1"/>
    <xf numFmtId="0" fontId="4" fillId="0" borderId="5" xfId="9" applyFont="1" applyBorder="1"/>
    <xf numFmtId="0" fontId="4" fillId="0" borderId="2" xfId="9" applyFont="1" applyBorder="1"/>
    <xf numFmtId="0" fontId="4" fillId="0" borderId="0" xfId="9" applyFont="1" applyBorder="1"/>
    <xf numFmtId="0" fontId="13" fillId="0" borderId="4" xfId="9" applyFont="1" applyBorder="1" applyAlignment="1">
      <alignment vertical="top"/>
    </xf>
    <xf numFmtId="0" fontId="13" fillId="0" borderId="1" xfId="9" applyFont="1" applyBorder="1" applyAlignment="1">
      <alignment horizontal="right" vertical="top"/>
    </xf>
    <xf numFmtId="0" fontId="13" fillId="0" borderId="2" xfId="9" applyFont="1" applyBorder="1" applyAlignment="1">
      <alignment horizontal="right" vertical="top" wrapText="1"/>
    </xf>
    <xf numFmtId="0" fontId="13" fillId="0" borderId="4" xfId="9" applyFont="1" applyBorder="1" applyAlignment="1">
      <alignment horizontal="right" vertical="top" wrapText="1"/>
    </xf>
    <xf numFmtId="0" fontId="20" fillId="0" borderId="2" xfId="9" applyFont="1" applyBorder="1" applyAlignment="1">
      <alignment horizontal="justify" vertical="top" wrapText="1"/>
    </xf>
    <xf numFmtId="0" fontId="14" fillId="0" borderId="0" xfId="9" applyFont="1" applyBorder="1" applyAlignment="1">
      <alignment wrapText="1"/>
    </xf>
    <xf numFmtId="0" fontId="14" fillId="0" borderId="4" xfId="9" applyFont="1" applyBorder="1" applyAlignment="1">
      <alignment vertical="top" wrapText="1"/>
    </xf>
    <xf numFmtId="0" fontId="14" fillId="0" borderId="1" xfId="9" applyFont="1" applyBorder="1" applyAlignment="1">
      <alignment horizontal="right"/>
    </xf>
    <xf numFmtId="0" fontId="14" fillId="0" borderId="2" xfId="9" applyFont="1" applyBorder="1" applyAlignment="1">
      <alignment horizontal="right" wrapText="1"/>
    </xf>
    <xf numFmtId="0" fontId="14" fillId="0" borderId="4" xfId="9" applyFont="1" applyBorder="1" applyAlignment="1">
      <alignment horizontal="right" vertical="top" wrapText="1"/>
    </xf>
    <xf numFmtId="0" fontId="19" fillId="0" borderId="2" xfId="9" applyFont="1" applyBorder="1" applyAlignment="1">
      <alignment horizontal="left" wrapText="1"/>
    </xf>
    <xf numFmtId="0" fontId="19" fillId="0" borderId="2" xfId="9" applyFont="1" applyBorder="1" applyAlignment="1">
      <alignment vertical="top" wrapText="1"/>
    </xf>
    <xf numFmtId="164" fontId="14" fillId="0" borderId="4" xfId="9" applyNumberFormat="1" applyFont="1" applyBorder="1" applyAlignment="1">
      <alignment vertical="top" wrapText="1"/>
    </xf>
    <xf numFmtId="0" fontId="14" fillId="0" borderId="1" xfId="9" applyFont="1" applyBorder="1" applyAlignment="1">
      <alignment horizontal="right" vertical="top"/>
    </xf>
    <xf numFmtId="0" fontId="14" fillId="0" borderId="2" xfId="9" applyFont="1" applyBorder="1" applyAlignment="1">
      <alignment horizontal="right" vertical="top" wrapText="1"/>
    </xf>
    <xf numFmtId="0" fontId="14" fillId="0" borderId="1" xfId="9" applyFont="1" applyBorder="1" applyAlignment="1"/>
    <xf numFmtId="0" fontId="19" fillId="0" borderId="2" xfId="9" applyFont="1" applyBorder="1" applyAlignment="1">
      <alignment wrapText="1"/>
    </xf>
    <xf numFmtId="0" fontId="19" fillId="0" borderId="2" xfId="9" applyFont="1" applyBorder="1" applyAlignment="1">
      <alignment horizontal="left" vertical="top" wrapText="1"/>
    </xf>
    <xf numFmtId="0" fontId="4" fillId="0" borderId="4" xfId="9" applyFont="1" applyBorder="1" applyAlignment="1">
      <alignment vertical="top"/>
    </xf>
    <xf numFmtId="0" fontId="4" fillId="0" borderId="2" xfId="9" applyFont="1" applyBorder="1" applyAlignment="1">
      <alignment vertical="top"/>
    </xf>
    <xf numFmtId="0" fontId="14" fillId="0" borderId="1" xfId="9" applyFont="1" applyBorder="1" applyAlignment="1">
      <alignment vertical="top"/>
    </xf>
    <xf numFmtId="0" fontId="14" fillId="0" borderId="2" xfId="9" applyFont="1" applyBorder="1" applyAlignment="1">
      <alignment vertical="top"/>
    </xf>
    <xf numFmtId="0" fontId="19" fillId="0" borderId="2" xfId="9" applyFont="1" applyBorder="1" applyAlignment="1">
      <alignment vertical="top"/>
    </xf>
    <xf numFmtId="0" fontId="14" fillId="0" borderId="4" xfId="9" applyFont="1" applyBorder="1" applyAlignment="1">
      <alignment horizontal="left" vertical="top" wrapText="1"/>
    </xf>
    <xf numFmtId="0" fontId="14" fillId="0" borderId="1" xfId="9" applyFont="1" applyBorder="1"/>
    <xf numFmtId="0" fontId="14" fillId="0" borderId="2" xfId="9" applyFont="1" applyBorder="1"/>
    <xf numFmtId="0" fontId="19" fillId="0" borderId="2" xfId="9" applyFont="1" applyBorder="1" applyAlignment="1"/>
    <xf numFmtId="0" fontId="28" fillId="0" borderId="2" xfId="9" applyFont="1" applyBorder="1" applyAlignment="1">
      <alignment vertical="top"/>
    </xf>
    <xf numFmtId="164" fontId="14" fillId="0" borderId="0" xfId="9" applyNumberFormat="1" applyFont="1" applyBorder="1" applyAlignment="1">
      <alignment vertical="top" wrapText="1"/>
    </xf>
    <xf numFmtId="0" fontId="4" fillId="0" borderId="1" xfId="9" applyFont="1" applyBorder="1" applyAlignment="1">
      <alignment vertical="top"/>
    </xf>
    <xf numFmtId="0" fontId="14" fillId="0" borderId="0" xfId="9" applyFont="1" applyBorder="1" applyAlignment="1">
      <alignment horizontal="right" vertical="top" wrapText="1"/>
    </xf>
    <xf numFmtId="0" fontId="19" fillId="0" borderId="0" xfId="9" applyFont="1" applyBorder="1" applyAlignment="1">
      <alignment vertical="top" wrapText="1"/>
    </xf>
    <xf numFmtId="165" fontId="13" fillId="0" borderId="2" xfId="9" applyNumberFormat="1" applyFont="1" applyBorder="1" applyAlignment="1">
      <alignment horizontal="right" vertical="top" wrapText="1"/>
    </xf>
    <xf numFmtId="165" fontId="14" fillId="0" borderId="2" xfId="9" applyNumberFormat="1" applyFont="1" applyBorder="1" applyAlignment="1">
      <alignment horizontal="right" wrapText="1"/>
    </xf>
    <xf numFmtId="165" fontId="14" fillId="0" borderId="2" xfId="9" applyNumberFormat="1" applyFont="1" applyBorder="1" applyAlignment="1">
      <alignment horizontal="right" vertical="top" wrapText="1"/>
    </xf>
    <xf numFmtId="165" fontId="14" fillId="0" borderId="1" xfId="9" applyNumberFormat="1" applyFont="1" applyBorder="1" applyAlignment="1"/>
    <xf numFmtId="0" fontId="14" fillId="0" borderId="4" xfId="9" applyFont="1" applyBorder="1" applyAlignment="1">
      <alignment horizontal="right" wrapText="1"/>
    </xf>
    <xf numFmtId="165" fontId="14" fillId="0" borderId="1" xfId="9" applyNumberFormat="1" applyFont="1" applyBorder="1" applyAlignment="1">
      <alignment vertical="top"/>
    </xf>
    <xf numFmtId="165" fontId="14" fillId="0" borderId="2" xfId="9" applyNumberFormat="1" applyFont="1" applyBorder="1" applyAlignment="1">
      <alignment vertical="top"/>
    </xf>
    <xf numFmtId="165" fontId="14" fillId="0" borderId="2" xfId="9" applyNumberFormat="1" applyFont="1" applyBorder="1" applyAlignment="1"/>
    <xf numFmtId="0" fontId="4" fillId="0" borderId="4" xfId="9" applyFont="1" applyBorder="1" applyAlignment="1"/>
    <xf numFmtId="0" fontId="14" fillId="0" borderId="0" xfId="9" applyFont="1" applyBorder="1" applyAlignment="1">
      <alignment vertical="top" wrapText="1"/>
    </xf>
    <xf numFmtId="165" fontId="14" fillId="0" borderId="0" xfId="9" applyNumberFormat="1" applyFont="1" applyBorder="1" applyAlignment="1">
      <alignment horizontal="right" vertical="top"/>
    </xf>
    <xf numFmtId="165" fontId="14" fillId="0" borderId="0" xfId="9" applyNumberFormat="1" applyFont="1" applyBorder="1" applyAlignment="1">
      <alignment vertical="top"/>
    </xf>
    <xf numFmtId="0" fontId="4" fillId="0" borderId="0" xfId="9" applyFont="1" applyBorder="1" applyAlignment="1">
      <alignment vertical="top"/>
    </xf>
    <xf numFmtId="0" fontId="19" fillId="0" borderId="0" xfId="9" applyFont="1" applyBorder="1" applyAlignment="1"/>
    <xf numFmtId="0" fontId="14" fillId="0" borderId="0" xfId="9" applyFont="1" applyBorder="1"/>
    <xf numFmtId="165" fontId="4" fillId="0" borderId="0" xfId="9" applyNumberFormat="1" applyFont="1"/>
    <xf numFmtId="0" fontId="6" fillId="0" borderId="6" xfId="0" applyFont="1" applyBorder="1" applyAlignment="1">
      <alignment horizontal="right" wrapText="1"/>
    </xf>
    <xf numFmtId="0" fontId="6" fillId="0" borderId="3" xfId="0" applyFont="1" applyBorder="1" applyAlignment="1">
      <alignment horizontal="right" wrapText="1"/>
    </xf>
    <xf numFmtId="0" fontId="6" fillId="0" borderId="6" xfId="0" applyFont="1" applyBorder="1" applyAlignment="1">
      <alignment horizontal="right" vertical="top" wrapText="1"/>
    </xf>
    <xf numFmtId="0" fontId="30" fillId="0" borderId="1" xfId="0" applyFont="1" applyBorder="1"/>
    <xf numFmtId="0" fontId="7" fillId="0" borderId="0" xfId="0" applyFont="1" applyBorder="1" applyAlignment="1">
      <alignment horizontal="left" wrapText="1" indent="1"/>
    </xf>
    <xf numFmtId="0" fontId="8" fillId="0" borderId="4" xfId="0" applyFont="1" applyBorder="1" applyAlignment="1">
      <alignment wrapText="1"/>
    </xf>
    <xf numFmtId="0" fontId="31" fillId="0" borderId="1" xfId="0" applyFont="1" applyBorder="1"/>
    <xf numFmtId="0" fontId="6" fillId="0" borderId="19" xfId="0" applyFont="1" applyBorder="1" applyAlignment="1">
      <alignment horizontal="right" wrapText="1"/>
    </xf>
    <xf numFmtId="0" fontId="8" fillId="0" borderId="19" xfId="0" applyFont="1" applyBorder="1" applyAlignment="1">
      <alignment horizontal="right" wrapText="1"/>
    </xf>
    <xf numFmtId="0" fontId="6" fillId="0" borderId="1" xfId="0" applyFont="1" applyBorder="1" applyAlignment="1">
      <alignment horizontal="right" wrapText="1"/>
    </xf>
    <xf numFmtId="0" fontId="8" fillId="0" borderId="1" xfId="0" applyFont="1" applyBorder="1" applyAlignment="1">
      <alignment horizontal="right" wrapText="1"/>
    </xf>
    <xf numFmtId="0" fontId="8" fillId="0" borderId="1" xfId="0" applyFont="1" applyBorder="1" applyAlignment="1">
      <alignment horizontal="right" vertical="top" wrapText="1"/>
    </xf>
    <xf numFmtId="0" fontId="22" fillId="0" borderId="17" xfId="0" applyFont="1" applyBorder="1"/>
    <xf numFmtId="0" fontId="22" fillId="0" borderId="19" xfId="0" applyFont="1" applyBorder="1"/>
    <xf numFmtId="0" fontId="22" fillId="0" borderId="20" xfId="0" applyFont="1" applyBorder="1" applyAlignment="1">
      <alignment horizontal="right"/>
    </xf>
    <xf numFmtId="0" fontId="22" fillId="0" borderId="1" xfId="0" applyFont="1" applyBorder="1" applyAlignment="1">
      <alignment horizontal="right" vertical="center"/>
    </xf>
    <xf numFmtId="0" fontId="22" fillId="0" borderId="21" xfId="0" applyFont="1" applyBorder="1" applyAlignment="1">
      <alignment horizontal="right"/>
    </xf>
    <xf numFmtId="0" fontId="22" fillId="0" borderId="22" xfId="0" applyFont="1" applyBorder="1" applyAlignment="1">
      <alignment horizontal="right" vertical="center"/>
    </xf>
    <xf numFmtId="0" fontId="22" fillId="0" borderId="1" xfId="0" applyFont="1" applyBorder="1"/>
    <xf numFmtId="0" fontId="22" fillId="0" borderId="20" xfId="0" applyFont="1" applyBorder="1" applyAlignment="1">
      <alignment horizontal="right" vertical="center"/>
    </xf>
    <xf numFmtId="0" fontId="22" fillId="0" borderId="18" xfId="0" applyFont="1" applyBorder="1"/>
    <xf numFmtId="0" fontId="22" fillId="0" borderId="1" xfId="0" applyFont="1" applyBorder="1" applyAlignment="1">
      <alignment horizontal="right"/>
    </xf>
    <xf numFmtId="0" fontId="33" fillId="0" borderId="0" xfId="0" applyFont="1" applyAlignment="1">
      <alignment horizontal="left" wrapText="1"/>
    </xf>
    <xf numFmtId="0" fontId="34" fillId="0" borderId="0" xfId="0" applyFont="1" applyAlignment="1">
      <alignment horizontal="left"/>
    </xf>
    <xf numFmtId="0" fontId="33" fillId="0" borderId="0" xfId="0" applyFont="1"/>
    <xf numFmtId="0" fontId="32" fillId="0" borderId="0" xfId="0" applyFont="1" applyAlignment="1">
      <alignment horizontal="left" indent="4"/>
    </xf>
    <xf numFmtId="0" fontId="33" fillId="0" borderId="0" xfId="0" applyFont="1" applyAlignment="1">
      <alignment horizontal="left" indent="5"/>
    </xf>
    <xf numFmtId="0" fontId="33" fillId="0" borderId="6" xfId="0" applyFont="1" applyBorder="1" applyAlignment="1">
      <alignment horizontal="right" wrapText="1"/>
    </xf>
    <xf numFmtId="0" fontId="33" fillId="0" borderId="5" xfId="0" applyFont="1" applyBorder="1" applyAlignment="1">
      <alignment horizontal="right" vertical="top" wrapText="1"/>
    </xf>
    <xf numFmtId="0" fontId="35" fillId="0" borderId="0" xfId="0" applyFont="1" applyBorder="1" applyAlignment="1">
      <alignment horizontal="left" vertical="top" wrapText="1"/>
    </xf>
    <xf numFmtId="0" fontId="34" fillId="0" borderId="4" xfId="0" applyFont="1" applyBorder="1" applyAlignment="1">
      <alignment horizontal="right" wrapText="1"/>
    </xf>
    <xf numFmtId="0" fontId="34" fillId="0" borderId="1" xfId="0" applyFont="1" applyBorder="1" applyAlignment="1">
      <alignment horizontal="right" wrapText="1"/>
    </xf>
    <xf numFmtId="0" fontId="34" fillId="0" borderId="2" xfId="0" applyFont="1" applyBorder="1" applyAlignment="1">
      <alignment horizontal="right" wrapText="1"/>
    </xf>
    <xf numFmtId="0" fontId="38" fillId="0" borderId="0" xfId="0" applyFont="1" applyBorder="1" applyAlignment="1">
      <alignment horizontal="left" vertical="top" wrapText="1"/>
    </xf>
    <xf numFmtId="0" fontId="5" fillId="0" borderId="0" xfId="0" applyFont="1"/>
    <xf numFmtId="0" fontId="14" fillId="0" borderId="0" xfId="0" applyFont="1"/>
    <xf numFmtId="0" fontId="33" fillId="0" borderId="1" xfId="0" applyFont="1" applyBorder="1" applyAlignment="1">
      <alignment horizontal="right" wrapText="1"/>
    </xf>
    <xf numFmtId="0" fontId="14" fillId="0" borderId="1" xfId="4" applyFont="1" applyBorder="1"/>
    <xf numFmtId="0" fontId="14" fillId="0" borderId="0" xfId="4" applyFont="1"/>
    <xf numFmtId="0" fontId="33" fillId="0" borderId="2" xfId="0" applyFont="1" applyBorder="1" applyAlignment="1">
      <alignment horizontal="right" wrapText="1"/>
    </xf>
    <xf numFmtId="0" fontId="8" fillId="0" borderId="0" xfId="0" applyFont="1"/>
    <xf numFmtId="0" fontId="6" fillId="0" borderId="0" xfId="0" applyFont="1" applyAlignment="1">
      <alignment horizontal="left" indent="5"/>
    </xf>
    <xf numFmtId="0" fontId="6" fillId="0" borderId="5" xfId="0" applyFont="1" applyBorder="1" applyAlignment="1">
      <alignment horizontal="center" wrapText="1"/>
    </xf>
    <xf numFmtId="0" fontId="6" fillId="0" borderId="0" xfId="0" applyFont="1" applyAlignment="1">
      <alignment vertical="center"/>
    </xf>
    <xf numFmtId="0" fontId="30" fillId="0" borderId="2" xfId="0" applyFont="1" applyBorder="1" applyAlignment="1">
      <alignment horizontal="right" wrapText="1"/>
    </xf>
    <xf numFmtId="0" fontId="7" fillId="0" borderId="0" xfId="0" applyFont="1" applyBorder="1" applyAlignment="1">
      <alignment wrapText="1"/>
    </xf>
    <xf numFmtId="0" fontId="8" fillId="0" borderId="4" xfId="0" applyFont="1" applyBorder="1" applyAlignment="1">
      <alignment horizontal="right" wrapText="1"/>
    </xf>
    <xf numFmtId="0" fontId="31" fillId="0" borderId="0" xfId="0" applyFont="1"/>
    <xf numFmtId="0" fontId="7" fillId="0" borderId="0" xfId="0" applyFont="1" applyBorder="1" applyAlignment="1">
      <alignment horizontal="left" wrapText="1" indent="3"/>
    </xf>
    <xf numFmtId="0" fontId="31" fillId="0" borderId="2" xfId="0" applyFont="1" applyBorder="1" applyAlignment="1">
      <alignment horizontal="right" wrapText="1"/>
    </xf>
    <xf numFmtId="0" fontId="6" fillId="0" borderId="0" xfId="0" applyFont="1" applyBorder="1" applyAlignment="1">
      <alignment wrapText="1"/>
    </xf>
    <xf numFmtId="0" fontId="6" fillId="0" borderId="4" xfId="0" applyFont="1" applyBorder="1" applyAlignment="1">
      <alignment horizontal="right" wrapText="1"/>
    </xf>
    <xf numFmtId="0" fontId="31" fillId="0" borderId="4" xfId="0" applyFont="1" applyBorder="1" applyAlignment="1">
      <alignment horizontal="right" wrapText="1"/>
    </xf>
    <xf numFmtId="0" fontId="8" fillId="0" borderId="0" xfId="0" applyFont="1" applyBorder="1" applyAlignment="1">
      <alignment horizontal="left" wrapText="1" indent="3"/>
    </xf>
    <xf numFmtId="0" fontId="30" fillId="0" borderId="2" xfId="0" applyFont="1" applyBorder="1" applyAlignment="1">
      <alignment horizontal="right" vertical="top" wrapText="1"/>
    </xf>
    <xf numFmtId="0" fontId="6" fillId="0" borderId="0" xfId="0" applyFont="1" applyAlignment="1">
      <alignment vertical="top" wrapText="1"/>
    </xf>
    <xf numFmtId="0" fontId="33" fillId="0" borderId="0" xfId="0" applyFont="1" applyAlignment="1">
      <alignment wrapText="1"/>
    </xf>
    <xf numFmtId="0" fontId="6" fillId="0" borderId="0" xfId="0" applyFont="1" applyAlignment="1">
      <alignment wrapText="1"/>
    </xf>
    <xf numFmtId="0" fontId="44" fillId="0" borderId="1" xfId="1" applyFont="1" applyBorder="1" applyAlignment="1">
      <alignment horizontal="right"/>
    </xf>
    <xf numFmtId="165" fontId="44" fillId="0" borderId="1" xfId="1" applyNumberFormat="1" applyFont="1" applyBorder="1" applyAlignment="1">
      <alignment horizontal="right"/>
    </xf>
    <xf numFmtId="165" fontId="44" fillId="0" borderId="2" xfId="1" applyNumberFormat="1" applyFont="1" applyBorder="1" applyAlignment="1">
      <alignment horizontal="right"/>
    </xf>
    <xf numFmtId="0" fontId="45" fillId="0" borderId="1" xfId="1" applyFont="1" applyBorder="1" applyAlignment="1">
      <alignment horizontal="right"/>
    </xf>
    <xf numFmtId="165" fontId="45" fillId="0" borderId="1" xfId="1" applyNumberFormat="1" applyFont="1" applyBorder="1" applyAlignment="1">
      <alignment horizontal="right"/>
    </xf>
    <xf numFmtId="165" fontId="45" fillId="0" borderId="2" xfId="1" applyNumberFormat="1" applyFont="1" applyBorder="1" applyAlignment="1">
      <alignment horizontal="right"/>
    </xf>
    <xf numFmtId="0" fontId="14" fillId="0" borderId="0" xfId="9" applyFont="1" applyAlignment="1">
      <alignment horizontal="justify"/>
    </xf>
    <xf numFmtId="0" fontId="5" fillId="0" borderId="0" xfId="9" applyFont="1" applyAlignment="1"/>
    <xf numFmtId="0" fontId="19" fillId="0" borderId="0" xfId="9" applyFont="1" applyAlignment="1">
      <alignment horizontal="justify"/>
    </xf>
    <xf numFmtId="0" fontId="14" fillId="0" borderId="6" xfId="9" applyFont="1" applyBorder="1" applyAlignment="1">
      <alignment horizontal="center" vertical="center" wrapText="1"/>
    </xf>
    <xf numFmtId="0" fontId="14" fillId="0" borderId="10" xfId="9" applyFont="1" applyBorder="1" applyAlignment="1">
      <alignment horizontal="center" vertical="center" wrapText="1"/>
    </xf>
    <xf numFmtId="0" fontId="14" fillId="0" borderId="5" xfId="9" applyFont="1" applyBorder="1" applyAlignment="1">
      <alignment horizontal="center" vertical="center" wrapText="1"/>
    </xf>
    <xf numFmtId="0" fontId="14" fillId="0" borderId="11" xfId="9" applyFont="1" applyBorder="1" applyAlignment="1">
      <alignment horizontal="center" vertical="center" wrapText="1"/>
    </xf>
    <xf numFmtId="0" fontId="13" fillId="0" borderId="0" xfId="9" applyFont="1" applyBorder="1" applyAlignment="1">
      <alignment horizontal="center"/>
    </xf>
    <xf numFmtId="0" fontId="15" fillId="0" borderId="0" xfId="9" applyFont="1"/>
    <xf numFmtId="0" fontId="16" fillId="0" borderId="0" xfId="9" applyFont="1"/>
    <xf numFmtId="0" fontId="17" fillId="0" borderId="0" xfId="9" applyFont="1" applyBorder="1" applyAlignment="1">
      <alignment horizontal="justify"/>
    </xf>
    <xf numFmtId="0" fontId="14" fillId="0" borderId="3" xfId="9" applyFont="1" applyBorder="1" applyAlignment="1">
      <alignment horizontal="center" vertical="center" wrapText="1"/>
    </xf>
    <xf numFmtId="0" fontId="5" fillId="0" borderId="9" xfId="9" applyFont="1" applyBorder="1" applyAlignment="1">
      <alignment horizontal="center" vertical="center"/>
    </xf>
    <xf numFmtId="0" fontId="13" fillId="0" borderId="6" xfId="9" applyFont="1" applyBorder="1" applyAlignment="1">
      <alignment horizontal="center" vertical="center" wrapText="1"/>
    </xf>
    <xf numFmtId="0" fontId="11" fillId="0" borderId="10" xfId="9" applyFont="1" applyBorder="1" applyAlignment="1">
      <alignment horizontal="center" vertical="center" wrapText="1"/>
    </xf>
    <xf numFmtId="0" fontId="19" fillId="0" borderId="0" xfId="1" applyFont="1" applyAlignment="1">
      <alignment horizontal="justify"/>
    </xf>
    <xf numFmtId="0" fontId="23" fillId="0" borderId="0" xfId="1" applyFont="1" applyAlignment="1">
      <alignment horizontal="justify"/>
    </xf>
    <xf numFmtId="0" fontId="22" fillId="0" borderId="6" xfId="1" applyFont="1" applyBorder="1" applyAlignment="1">
      <alignment horizontal="center"/>
    </xf>
    <xf numFmtId="0" fontId="22" fillId="0" borderId="5" xfId="1" applyFont="1" applyBorder="1" applyAlignment="1">
      <alignment horizontal="center"/>
    </xf>
    <xf numFmtId="0" fontId="23" fillId="0" borderId="10" xfId="1" applyFont="1" applyBorder="1" applyAlignment="1">
      <alignment horizontal="center"/>
    </xf>
    <xf numFmtId="0" fontId="23" fillId="0" borderId="11" xfId="1" applyFont="1" applyBorder="1" applyAlignment="1">
      <alignment horizontal="center"/>
    </xf>
    <xf numFmtId="0" fontId="22" fillId="0" borderId="0" xfId="1" applyFont="1"/>
    <xf numFmtId="0" fontId="14" fillId="0" borderId="0" xfId="1" applyFont="1" applyAlignment="1">
      <alignment horizontal="justify"/>
    </xf>
    <xf numFmtId="0" fontId="21" fillId="0" borderId="0" xfId="1" applyFont="1"/>
    <xf numFmtId="0" fontId="22" fillId="0" borderId="0" xfId="1" applyFont="1" applyBorder="1"/>
    <xf numFmtId="0" fontId="22" fillId="0" borderId="3" xfId="1" applyFont="1" applyBorder="1" applyAlignment="1">
      <alignment horizontal="center" vertical="center" wrapText="1"/>
    </xf>
    <xf numFmtId="0" fontId="5" fillId="0" borderId="4" xfId="1" applyFont="1" applyBorder="1" applyAlignment="1">
      <alignment vertical="center"/>
    </xf>
    <xf numFmtId="0" fontId="5" fillId="0" borderId="9" xfId="1" applyFont="1" applyBorder="1" applyAlignment="1">
      <alignment vertical="center"/>
    </xf>
    <xf numFmtId="0" fontId="22" fillId="0" borderId="5" xfId="1" applyFont="1" applyBorder="1" applyAlignment="1">
      <alignment horizontal="center" vertical="center" wrapText="1"/>
    </xf>
    <xf numFmtId="0" fontId="5" fillId="0" borderId="12" xfId="1" applyFont="1" applyBorder="1" applyAlignment="1">
      <alignment vertical="center"/>
    </xf>
    <xf numFmtId="0" fontId="5" fillId="0" borderId="11" xfId="1" applyFont="1" applyBorder="1" applyAlignment="1">
      <alignment vertical="center"/>
    </xf>
    <xf numFmtId="0" fontId="5" fillId="0" borderId="13" xfId="1" applyFont="1" applyBorder="1" applyAlignment="1">
      <alignment vertical="center"/>
    </xf>
    <xf numFmtId="0" fontId="22" fillId="0" borderId="7" xfId="1" applyFont="1" applyBorder="1" applyAlignment="1">
      <alignment horizontal="center" vertical="center" wrapText="1"/>
    </xf>
    <xf numFmtId="0" fontId="5" fillId="0" borderId="7" xfId="1" applyFont="1" applyBorder="1" applyAlignment="1">
      <alignment horizontal="center" vertical="center" wrapText="1"/>
    </xf>
    <xf numFmtId="0" fontId="5" fillId="0" borderId="7" xfId="1" applyFont="1" applyBorder="1" applyAlignment="1">
      <alignment horizontal="center" wrapText="1"/>
    </xf>
    <xf numFmtId="0" fontId="22" fillId="0" borderId="8" xfId="1" applyFont="1" applyBorder="1" applyAlignment="1">
      <alignment horizontal="center" vertical="center" wrapText="1"/>
    </xf>
    <xf numFmtId="0" fontId="5" fillId="0" borderId="8" xfId="1" applyFont="1" applyBorder="1" applyAlignment="1">
      <alignment horizontal="center" vertical="center" wrapText="1"/>
    </xf>
    <xf numFmtId="0" fontId="21" fillId="0" borderId="0" xfId="9" applyFont="1"/>
    <xf numFmtId="0" fontId="22" fillId="0" borderId="0" xfId="9" applyFont="1" applyBorder="1"/>
    <xf numFmtId="0" fontId="22" fillId="0" borderId="3" xfId="9" applyFont="1" applyBorder="1" applyAlignment="1">
      <alignment horizontal="center" vertical="center" wrapText="1"/>
    </xf>
    <xf numFmtId="0" fontId="26" fillId="0" borderId="4" xfId="9" applyFont="1" applyBorder="1" applyAlignment="1">
      <alignment vertical="center"/>
    </xf>
    <xf numFmtId="0" fontId="22" fillId="0" borderId="6" xfId="9" applyFont="1" applyBorder="1" applyAlignment="1">
      <alignment horizontal="center"/>
    </xf>
    <xf numFmtId="0" fontId="22" fillId="0" borderId="5" xfId="9" applyFont="1" applyBorder="1" applyAlignment="1">
      <alignment horizontal="center"/>
    </xf>
    <xf numFmtId="0" fontId="23" fillId="0" borderId="1" xfId="9" applyFont="1" applyBorder="1" applyAlignment="1">
      <alignment horizontal="center"/>
    </xf>
    <xf numFmtId="0" fontId="23" fillId="0" borderId="2" xfId="9" applyFont="1" applyBorder="1" applyAlignment="1">
      <alignment horizontal="center"/>
    </xf>
    <xf numFmtId="0" fontId="22" fillId="0" borderId="6" xfId="9" applyFont="1" applyBorder="1" applyAlignment="1">
      <alignment horizontal="center" vertical="center" wrapText="1"/>
    </xf>
    <xf numFmtId="0" fontId="26" fillId="0" borderId="1" xfId="9" applyFont="1" applyBorder="1" applyAlignment="1">
      <alignment vertical="center" wrapText="1"/>
    </xf>
    <xf numFmtId="0" fontId="26" fillId="0" borderId="10" xfId="9" applyFont="1" applyBorder="1" applyAlignment="1">
      <alignment vertical="center" wrapText="1"/>
    </xf>
    <xf numFmtId="0" fontId="22" fillId="0" borderId="5"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11" xfId="9" applyFont="1" applyBorder="1" applyAlignment="1">
      <alignment horizontal="center" vertical="center" wrapText="1"/>
    </xf>
    <xf numFmtId="0" fontId="22" fillId="0" borderId="1" xfId="9" applyFont="1" applyBorder="1" applyAlignment="1">
      <alignment horizontal="center"/>
    </xf>
    <xf numFmtId="0" fontId="22" fillId="0" borderId="2" xfId="9" applyFont="1" applyBorder="1" applyAlignment="1">
      <alignment horizontal="center"/>
    </xf>
    <xf numFmtId="0" fontId="23" fillId="0" borderId="10" xfId="9" applyFont="1" applyBorder="1" applyAlignment="1">
      <alignment horizontal="center"/>
    </xf>
    <xf numFmtId="0" fontId="23" fillId="0" borderId="11" xfId="9" applyFont="1" applyBorder="1" applyAlignment="1">
      <alignment horizontal="center"/>
    </xf>
    <xf numFmtId="0" fontId="16" fillId="0" borderId="6" xfId="9" applyFont="1" applyBorder="1" applyAlignment="1">
      <alignment horizontal="center"/>
    </xf>
    <xf numFmtId="0" fontId="16" fillId="0" borderId="5" xfId="9" applyFont="1" applyBorder="1" applyAlignment="1">
      <alignment horizontal="center"/>
    </xf>
    <xf numFmtId="0" fontId="15" fillId="0" borderId="6" xfId="9" applyFont="1" applyBorder="1" applyAlignment="1">
      <alignment horizontal="center" vertical="center" wrapText="1"/>
    </xf>
    <xf numFmtId="0" fontId="15" fillId="0" borderId="1" xfId="9" applyFont="1" applyBorder="1" applyAlignment="1">
      <alignment horizontal="center" vertical="center" wrapText="1"/>
    </xf>
    <xf numFmtId="0" fontId="15" fillId="0" borderId="10" xfId="9" applyFont="1" applyBorder="1" applyAlignment="1">
      <alignment horizontal="center" vertical="center" wrapText="1"/>
    </xf>
    <xf numFmtId="0" fontId="15" fillId="0" borderId="3" xfId="9" applyFont="1" applyBorder="1" applyAlignment="1">
      <alignment horizontal="center" vertical="center" wrapText="1"/>
    </xf>
    <xf numFmtId="0" fontId="15" fillId="0" borderId="4" xfId="9" applyFont="1" applyBorder="1" applyAlignment="1">
      <alignment horizontal="center" vertical="center" wrapText="1"/>
    </xf>
    <xf numFmtId="0" fontId="15" fillId="0" borderId="5" xfId="9" applyFont="1" applyBorder="1" applyAlignment="1">
      <alignment horizontal="center" vertical="center" wrapText="1"/>
    </xf>
    <xf numFmtId="0" fontId="15" fillId="0" borderId="2" xfId="9" applyFont="1" applyBorder="1" applyAlignment="1">
      <alignment horizontal="center" vertical="center" wrapText="1"/>
    </xf>
    <xf numFmtId="0" fontId="15" fillId="0" borderId="11" xfId="9" applyFont="1" applyBorder="1" applyAlignment="1">
      <alignment horizontal="center" vertical="center" wrapText="1"/>
    </xf>
    <xf numFmtId="0" fontId="5" fillId="0" borderId="2" xfId="9" applyFont="1" applyBorder="1" applyAlignment="1">
      <alignment horizontal="center" vertical="center" wrapText="1"/>
    </xf>
    <xf numFmtId="0" fontId="5" fillId="0" borderId="11" xfId="9" applyFont="1" applyBorder="1" applyAlignment="1">
      <alignment horizontal="center" vertical="center" wrapText="1"/>
    </xf>
    <xf numFmtId="0" fontId="5" fillId="0" borderId="4" xfId="9" applyFont="1" applyBorder="1" applyAlignment="1">
      <alignment vertical="center"/>
    </xf>
    <xf numFmtId="0" fontId="5" fillId="0" borderId="9" xfId="9" applyFont="1" applyBorder="1" applyAlignment="1">
      <alignment vertical="center"/>
    </xf>
    <xf numFmtId="0" fontId="5" fillId="0" borderId="1" xfId="9" applyFont="1" applyBorder="1" applyAlignment="1">
      <alignment vertical="center"/>
    </xf>
    <xf numFmtId="0" fontId="5" fillId="0" borderId="1" xfId="9" applyFont="1" applyBorder="1" applyAlignment="1">
      <alignment horizontal="center" vertical="center" wrapText="1"/>
    </xf>
    <xf numFmtId="0" fontId="5" fillId="0" borderId="10" xfId="9" applyFont="1" applyBorder="1" applyAlignment="1">
      <alignment horizontal="center" vertical="center" wrapText="1"/>
    </xf>
    <xf numFmtId="0" fontId="19" fillId="0" borderId="8" xfId="9" applyFont="1" applyBorder="1" applyAlignment="1">
      <alignment horizontal="center" vertical="center" wrapText="1"/>
    </xf>
    <xf numFmtId="0" fontId="14" fillId="0" borderId="8" xfId="9" applyFont="1" applyBorder="1" applyAlignment="1">
      <alignment horizontal="center"/>
    </xf>
    <xf numFmtId="0" fontId="14" fillId="0" borderId="16" xfId="9" applyFont="1" applyBorder="1" applyAlignment="1">
      <alignment horizontal="center"/>
    </xf>
    <xf numFmtId="0" fontId="14" fillId="0" borderId="7" xfId="9" applyFont="1" applyBorder="1" applyAlignment="1">
      <alignment horizontal="center" vertical="center" wrapText="1"/>
    </xf>
    <xf numFmtId="0" fontId="14" fillId="0" borderId="7" xfId="9" applyFont="1" applyBorder="1" applyAlignment="1">
      <alignment horizontal="center" vertical="center"/>
    </xf>
    <xf numFmtId="0" fontId="14" fillId="0" borderId="8" xfId="9" applyFont="1" applyBorder="1" applyAlignment="1">
      <alignment horizontal="center" vertical="center" wrapText="1"/>
    </xf>
    <xf numFmtId="0" fontId="14" fillId="0" borderId="0" xfId="9" applyFont="1" applyBorder="1" applyAlignment="1">
      <alignment vertical="center" wrapText="1"/>
    </xf>
    <xf numFmtId="0" fontId="14" fillId="0" borderId="15" xfId="9" applyFont="1" applyBorder="1" applyAlignment="1">
      <alignment horizontal="center" vertical="center"/>
    </xf>
    <xf numFmtId="0" fontId="4" fillId="0" borderId="7" xfId="9" applyFont="1" applyBorder="1" applyAlignment="1">
      <alignment horizontal="center" vertical="center"/>
    </xf>
    <xf numFmtId="164" fontId="6" fillId="0" borderId="4" xfId="0" applyNumberFormat="1" applyFont="1" applyBorder="1" applyAlignment="1">
      <alignment horizontal="left" wrapText="1" indent="1"/>
    </xf>
    <xf numFmtId="164" fontId="6" fillId="0" borderId="1" xfId="0" applyNumberFormat="1" applyFont="1" applyBorder="1" applyAlignment="1">
      <alignment horizontal="left" wrapText="1" indent="1"/>
    </xf>
    <xf numFmtId="0" fontId="6"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8" fillId="0" borderId="0" xfId="0" applyFont="1" applyBorder="1" applyAlignment="1">
      <alignment horizontal="left" wrapText="1"/>
    </xf>
    <xf numFmtId="0" fontId="5" fillId="0" borderId="4" xfId="0" applyFont="1" applyBorder="1" applyAlignment="1">
      <alignment wrapText="1"/>
    </xf>
    <xf numFmtId="0" fontId="8" fillId="0" borderId="3" xfId="0" applyFont="1" applyBorder="1" applyAlignment="1">
      <alignment horizontal="left" wrapText="1" indent="1"/>
    </xf>
    <xf numFmtId="0" fontId="8" fillId="0" borderId="6" xfId="0" applyFont="1" applyBorder="1" applyAlignment="1">
      <alignment horizontal="left" wrapText="1" indent="1"/>
    </xf>
    <xf numFmtId="0" fontId="6" fillId="0" borderId="4" xfId="0" applyFont="1" applyBorder="1" applyAlignment="1">
      <alignment horizontal="left" wrapText="1" indent="1"/>
    </xf>
    <xf numFmtId="0" fontId="6" fillId="0" borderId="1" xfId="0" applyFont="1" applyBorder="1" applyAlignment="1">
      <alignment horizontal="left" wrapText="1" indent="1"/>
    </xf>
    <xf numFmtId="0" fontId="32" fillId="0" borderId="0" xfId="0" applyFont="1" applyAlignment="1">
      <alignment horizontal="left" wrapText="1"/>
    </xf>
    <xf numFmtId="0" fontId="4" fillId="0" borderId="0" xfId="0" applyFont="1" applyAlignment="1">
      <alignment horizontal="left" wrapText="1"/>
    </xf>
    <xf numFmtId="0" fontId="33" fillId="0" borderId="0" xfId="0" applyFont="1" applyAlignment="1">
      <alignment horizontal="left" wrapText="1"/>
    </xf>
    <xf numFmtId="0" fontId="33" fillId="0" borderId="6"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33" fillId="0" borderId="4" xfId="0" applyNumberFormat="1" applyFont="1" applyBorder="1" applyAlignment="1">
      <alignment wrapText="1"/>
    </xf>
    <xf numFmtId="0" fontId="33" fillId="0" borderId="1" xfId="0" applyNumberFormat="1" applyFont="1" applyBorder="1" applyAlignment="1">
      <alignment wrapText="1"/>
    </xf>
    <xf numFmtId="164" fontId="33" fillId="0" borderId="4" xfId="0" applyNumberFormat="1" applyFont="1" applyBorder="1" applyAlignment="1">
      <alignment wrapText="1"/>
    </xf>
    <xf numFmtId="164" fontId="33" fillId="0" borderId="1" xfId="0" applyNumberFormat="1" applyFont="1" applyBorder="1" applyAlignment="1">
      <alignment wrapText="1"/>
    </xf>
    <xf numFmtId="0" fontId="33" fillId="0" borderId="4" xfId="0" applyFont="1" applyBorder="1" applyAlignment="1">
      <alignment wrapText="1"/>
    </xf>
    <xf numFmtId="0" fontId="33" fillId="0" borderId="1" xfId="0" applyFont="1" applyBorder="1" applyAlignment="1">
      <alignment wrapText="1"/>
    </xf>
    <xf numFmtId="0" fontId="33" fillId="0" borderId="3" xfId="0" applyFont="1" applyBorder="1" applyAlignment="1">
      <alignment horizontal="center" vertical="center" wrapText="1"/>
    </xf>
    <xf numFmtId="0" fontId="5" fillId="0" borderId="4" xfId="0" applyFont="1" applyBorder="1" applyAlignment="1">
      <alignment vertical="center" wrapText="1"/>
    </xf>
    <xf numFmtId="164" fontId="33" fillId="0" borderId="0" xfId="0" applyNumberFormat="1" applyFont="1" applyBorder="1" applyAlignment="1">
      <alignment wrapText="1"/>
    </xf>
    <xf numFmtId="164" fontId="5" fillId="0" borderId="4" xfId="0" applyNumberFormat="1" applyFont="1" applyBorder="1" applyAlignment="1">
      <alignment wrapText="1"/>
    </xf>
    <xf numFmtId="0" fontId="33" fillId="0" borderId="0" xfId="0" applyFont="1" applyAlignment="1">
      <alignment horizontal="justify" wrapText="1"/>
    </xf>
    <xf numFmtId="0" fontId="5" fillId="0" borderId="0" xfId="0" applyFont="1" applyAlignment="1">
      <alignment wrapText="1"/>
    </xf>
    <xf numFmtId="0" fontId="32" fillId="0" borderId="0" xfId="0" applyFont="1" applyAlignment="1">
      <alignment horizontal="justify" wrapText="1"/>
    </xf>
    <xf numFmtId="0" fontId="33" fillId="0" borderId="5" xfId="0" applyFont="1" applyBorder="1" applyAlignment="1">
      <alignment horizontal="center" vertical="center" wrapText="1"/>
    </xf>
    <xf numFmtId="0" fontId="5" fillId="0" borderId="2" xfId="0" applyFont="1" applyBorder="1" applyAlignment="1">
      <alignment vertical="center" wrapText="1"/>
    </xf>
    <xf numFmtId="0" fontId="34" fillId="0" borderId="3" xfId="0" applyFont="1" applyBorder="1" applyAlignment="1">
      <alignment horizontal="left" wrapText="1"/>
    </xf>
    <xf numFmtId="0" fontId="34" fillId="0" borderId="6" xfId="0" applyFont="1" applyBorder="1" applyAlignment="1">
      <alignment horizontal="left" wrapText="1"/>
    </xf>
    <xf numFmtId="0" fontId="8" fillId="0" borderId="3" xfId="0" applyFont="1" applyBorder="1" applyAlignment="1">
      <alignment wrapText="1"/>
    </xf>
    <xf numFmtId="0" fontId="8" fillId="0" borderId="6"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164" fontId="6" fillId="0" borderId="4" xfId="0" applyNumberFormat="1" applyFont="1" applyBorder="1" applyAlignment="1">
      <alignment wrapText="1"/>
    </xf>
    <xf numFmtId="164" fontId="6" fillId="0" borderId="1" xfId="0" applyNumberFormat="1" applyFont="1" applyBorder="1" applyAlignment="1">
      <alignment wrapText="1"/>
    </xf>
    <xf numFmtId="0" fontId="8" fillId="0" borderId="0" xfId="0" applyFont="1" applyBorder="1" applyAlignment="1">
      <alignment wrapText="1"/>
    </xf>
    <xf numFmtId="0" fontId="6" fillId="0" borderId="4" xfId="0" applyFont="1" applyBorder="1" applyAlignment="1">
      <alignment horizontal="left" wrapText="1" indent="3"/>
    </xf>
    <xf numFmtId="0" fontId="6" fillId="0" borderId="1" xfId="0" applyFont="1" applyBorder="1" applyAlignment="1">
      <alignment horizontal="left" wrapText="1" indent="3"/>
    </xf>
    <xf numFmtId="0" fontId="32" fillId="0" borderId="0" xfId="0" applyFont="1" applyAlignment="1">
      <alignment wrapText="1"/>
    </xf>
    <xf numFmtId="0" fontId="4" fillId="0" borderId="0" xfId="0" applyFont="1" applyAlignment="1">
      <alignment wrapText="1"/>
    </xf>
    <xf numFmtId="0" fontId="6" fillId="0" borderId="0" xfId="0" applyFont="1" applyBorder="1" applyAlignment="1">
      <alignment wrapText="1"/>
    </xf>
    <xf numFmtId="0" fontId="6" fillId="0" borderId="5"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33" fillId="0" borderId="0" xfId="0" applyFont="1" applyAlignment="1">
      <alignment wrapText="1"/>
    </xf>
  </cellXfs>
  <cellStyles count="11">
    <cellStyle name="Normalny" xfId="0" builtinId="0"/>
    <cellStyle name="Normalny 2" xfId="1"/>
    <cellStyle name="Normalny 3" xfId="2"/>
    <cellStyle name="Normalny 3 2" xfId="9"/>
    <cellStyle name="Normalny 4" xfId="3"/>
    <cellStyle name="Normalny 5" xfId="4"/>
    <cellStyle name="Normalny 5 2" xfId="7"/>
    <cellStyle name="Normalny 6" xfId="6"/>
    <cellStyle name="Normalny 7" xfId="5"/>
    <cellStyle name="Normalny 8" xfId="8"/>
    <cellStyle name="Normalny 9"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6"/>
  <sheetViews>
    <sheetView tabSelected="1" zoomScale="110" zoomScaleNormal="110" zoomScaleSheetLayoutView="100" workbookViewId="0">
      <selection sqref="A1:R1"/>
    </sheetView>
  </sheetViews>
  <sheetFormatPr defaultColWidth="9.140625" defaultRowHeight="12.75"/>
  <cols>
    <col min="1" max="1" width="21.42578125" style="22" customWidth="1"/>
    <col min="2" max="2" width="8.42578125" style="65" customWidth="1"/>
    <col min="3" max="18" width="5.85546875" style="22" customWidth="1"/>
    <col min="19" max="16384" width="9.140625" style="22"/>
  </cols>
  <sheetData>
    <row r="1" spans="1:18">
      <c r="A1" s="239" t="s">
        <v>181</v>
      </c>
      <c r="B1" s="240"/>
      <c r="C1" s="240"/>
      <c r="D1" s="240"/>
      <c r="E1" s="240"/>
      <c r="F1" s="240"/>
      <c r="G1" s="240"/>
      <c r="H1" s="240"/>
      <c r="I1" s="240"/>
      <c r="J1" s="240"/>
      <c r="K1" s="240"/>
      <c r="L1" s="240"/>
      <c r="M1" s="240"/>
      <c r="N1" s="240"/>
      <c r="O1" s="240"/>
      <c r="P1" s="240"/>
      <c r="Q1" s="240"/>
      <c r="R1" s="240"/>
    </row>
    <row r="2" spans="1:18">
      <c r="A2" s="241" t="s">
        <v>182</v>
      </c>
      <c r="B2" s="241"/>
      <c r="C2" s="241"/>
      <c r="D2" s="241"/>
      <c r="E2" s="241"/>
      <c r="F2" s="241"/>
      <c r="G2" s="241"/>
      <c r="H2" s="241"/>
      <c r="I2" s="241"/>
      <c r="J2" s="241"/>
      <c r="K2" s="241"/>
      <c r="L2" s="241"/>
      <c r="M2" s="241"/>
      <c r="N2" s="241"/>
      <c r="O2" s="241"/>
      <c r="P2" s="241"/>
      <c r="Q2" s="241"/>
      <c r="R2" s="241"/>
    </row>
    <row r="3" spans="1:18" ht="20.25" customHeight="1">
      <c r="A3" s="242" t="s">
        <v>183</v>
      </c>
      <c r="B3" s="244" t="s">
        <v>184</v>
      </c>
      <c r="C3" s="234" t="s">
        <v>0</v>
      </c>
      <c r="D3" s="234" t="s">
        <v>1</v>
      </c>
      <c r="E3" s="234" t="s">
        <v>2</v>
      </c>
      <c r="F3" s="234" t="s">
        <v>3</v>
      </c>
      <c r="G3" s="234" t="s">
        <v>116</v>
      </c>
      <c r="H3" s="234" t="s">
        <v>4</v>
      </c>
      <c r="I3" s="234" t="s">
        <v>5</v>
      </c>
      <c r="J3" s="234" t="s">
        <v>174</v>
      </c>
      <c r="K3" s="234" t="s">
        <v>7</v>
      </c>
      <c r="L3" s="234" t="s">
        <v>8</v>
      </c>
      <c r="M3" s="234" t="s">
        <v>9</v>
      </c>
      <c r="N3" s="234" t="s">
        <v>25</v>
      </c>
      <c r="O3" s="234" t="s">
        <v>10</v>
      </c>
      <c r="P3" s="234" t="s">
        <v>11</v>
      </c>
      <c r="Q3" s="234" t="s">
        <v>12</v>
      </c>
      <c r="R3" s="236" t="s">
        <v>13</v>
      </c>
    </row>
    <row r="4" spans="1:18" ht="25.5" customHeight="1">
      <c r="A4" s="243"/>
      <c r="B4" s="245"/>
      <c r="C4" s="235"/>
      <c r="D4" s="235"/>
      <c r="E4" s="235"/>
      <c r="F4" s="235"/>
      <c r="G4" s="235"/>
      <c r="H4" s="235"/>
      <c r="I4" s="235"/>
      <c r="J4" s="235"/>
      <c r="K4" s="235"/>
      <c r="L4" s="235"/>
      <c r="M4" s="235"/>
      <c r="N4" s="235"/>
      <c r="O4" s="235"/>
      <c r="P4" s="235"/>
      <c r="Q4" s="235"/>
      <c r="R4" s="237"/>
    </row>
    <row r="5" spans="1:18">
      <c r="A5" s="23"/>
      <c r="B5" s="238" t="s">
        <v>185</v>
      </c>
      <c r="C5" s="238"/>
      <c r="D5" s="238"/>
      <c r="E5" s="238"/>
      <c r="F5" s="238"/>
      <c r="G5" s="238"/>
      <c r="H5" s="238"/>
      <c r="I5" s="238"/>
      <c r="J5" s="238"/>
      <c r="K5" s="238"/>
      <c r="L5" s="238"/>
      <c r="M5" s="238"/>
      <c r="N5" s="238"/>
      <c r="O5" s="238"/>
      <c r="P5" s="238"/>
      <c r="Q5" s="238"/>
      <c r="R5" s="238"/>
    </row>
    <row r="6" spans="1:18" ht="9.9499999999999993" customHeight="1">
      <c r="A6" s="24" t="s">
        <v>186</v>
      </c>
      <c r="B6" s="8">
        <v>12</v>
      </c>
      <c r="C6" s="9">
        <v>1</v>
      </c>
      <c r="D6" s="9" t="s">
        <v>14</v>
      </c>
      <c r="E6" s="9" t="s">
        <v>14</v>
      </c>
      <c r="F6" s="9">
        <v>1</v>
      </c>
      <c r="G6" s="9">
        <v>1</v>
      </c>
      <c r="H6" s="9">
        <v>5</v>
      </c>
      <c r="I6" s="9">
        <v>1</v>
      </c>
      <c r="J6" s="9">
        <v>1</v>
      </c>
      <c r="K6" s="9" t="s">
        <v>14</v>
      </c>
      <c r="L6" s="9" t="s">
        <v>14</v>
      </c>
      <c r="M6" s="9">
        <v>1</v>
      </c>
      <c r="N6" s="9" t="s">
        <v>14</v>
      </c>
      <c r="O6" s="9" t="s">
        <v>14</v>
      </c>
      <c r="P6" s="9" t="s">
        <v>14</v>
      </c>
      <c r="Q6" s="9" t="s">
        <v>14</v>
      </c>
      <c r="R6" s="9">
        <v>1</v>
      </c>
    </row>
    <row r="7" spans="1:18" ht="9.9499999999999993" customHeight="1">
      <c r="A7" s="24" t="s">
        <v>187</v>
      </c>
      <c r="B7" s="8">
        <v>4956</v>
      </c>
      <c r="C7" s="9">
        <v>149</v>
      </c>
      <c r="D7" s="9">
        <v>450</v>
      </c>
      <c r="E7" s="9">
        <v>100</v>
      </c>
      <c r="F7" s="9">
        <v>70</v>
      </c>
      <c r="G7" s="9">
        <v>675</v>
      </c>
      <c r="H7" s="9">
        <v>481</v>
      </c>
      <c r="I7" s="9">
        <v>1128</v>
      </c>
      <c r="J7" s="9">
        <v>62</v>
      </c>
      <c r="K7" s="9">
        <v>88</v>
      </c>
      <c r="L7" s="9">
        <v>229</v>
      </c>
      <c r="M7" s="9">
        <v>272</v>
      </c>
      <c r="N7" s="9">
        <v>535</v>
      </c>
      <c r="O7" s="9">
        <v>43</v>
      </c>
      <c r="P7" s="9">
        <v>45</v>
      </c>
      <c r="Q7" s="9">
        <v>498</v>
      </c>
      <c r="R7" s="9">
        <v>131</v>
      </c>
    </row>
    <row r="8" spans="1:18" ht="9.9499999999999993" customHeight="1">
      <c r="A8" s="24" t="s">
        <v>188</v>
      </c>
      <c r="B8" s="8">
        <v>48</v>
      </c>
      <c r="C8" s="9">
        <v>4</v>
      </c>
      <c r="D8" s="9">
        <v>1</v>
      </c>
      <c r="E8" s="9" t="s">
        <v>14</v>
      </c>
      <c r="F8" s="9" t="s">
        <v>14</v>
      </c>
      <c r="G8" s="9" t="s">
        <v>14</v>
      </c>
      <c r="H8" s="9">
        <v>11</v>
      </c>
      <c r="I8" s="9">
        <v>8</v>
      </c>
      <c r="J8" s="9">
        <v>1</v>
      </c>
      <c r="K8" s="9">
        <v>1</v>
      </c>
      <c r="L8" s="9">
        <v>1</v>
      </c>
      <c r="M8" s="9">
        <v>1</v>
      </c>
      <c r="N8" s="9">
        <v>2</v>
      </c>
      <c r="O8" s="9" t="s">
        <v>14</v>
      </c>
      <c r="P8" s="9" t="s">
        <v>14</v>
      </c>
      <c r="Q8" s="9">
        <v>7</v>
      </c>
      <c r="R8" s="9">
        <v>11</v>
      </c>
    </row>
    <row r="9" spans="1:18" ht="9.9499999999999993" customHeight="1">
      <c r="A9" s="24" t="s">
        <v>26</v>
      </c>
      <c r="B9" s="8">
        <v>3518</v>
      </c>
      <c r="C9" s="9">
        <v>253</v>
      </c>
      <c r="D9" s="9">
        <v>332</v>
      </c>
      <c r="E9" s="9">
        <v>69</v>
      </c>
      <c r="F9" s="9">
        <v>68</v>
      </c>
      <c r="G9" s="9">
        <v>313</v>
      </c>
      <c r="H9" s="9">
        <v>97</v>
      </c>
      <c r="I9" s="9">
        <v>243</v>
      </c>
      <c r="J9" s="9">
        <v>80</v>
      </c>
      <c r="K9" s="9">
        <v>75</v>
      </c>
      <c r="L9" s="9">
        <v>116</v>
      </c>
      <c r="M9" s="9">
        <v>443</v>
      </c>
      <c r="N9" s="9">
        <v>661</v>
      </c>
      <c r="O9" s="9">
        <v>53</v>
      </c>
      <c r="P9" s="9">
        <v>136</v>
      </c>
      <c r="Q9" s="9">
        <v>418</v>
      </c>
      <c r="R9" s="9">
        <v>161</v>
      </c>
    </row>
    <row r="10" spans="1:18" ht="9.9499999999999993" customHeight="1">
      <c r="A10" s="25" t="s">
        <v>15</v>
      </c>
      <c r="B10" s="10"/>
      <c r="C10" s="11"/>
      <c r="D10" s="11"/>
      <c r="E10" s="11"/>
      <c r="F10" s="11"/>
      <c r="G10" s="11"/>
      <c r="H10" s="11"/>
      <c r="I10" s="11"/>
      <c r="J10" s="11"/>
      <c r="K10" s="11"/>
      <c r="L10" s="11"/>
      <c r="M10" s="11"/>
      <c r="N10" s="11"/>
      <c r="O10" s="11"/>
      <c r="P10" s="11"/>
      <c r="Q10" s="11"/>
      <c r="R10" s="12"/>
    </row>
    <row r="11" spans="1:18" ht="9.9499999999999993" customHeight="1">
      <c r="A11" s="24" t="s">
        <v>27</v>
      </c>
      <c r="B11" s="8">
        <v>4285</v>
      </c>
      <c r="C11" s="9">
        <v>423</v>
      </c>
      <c r="D11" s="9">
        <v>469</v>
      </c>
      <c r="E11" s="9">
        <v>213</v>
      </c>
      <c r="F11" s="9">
        <v>184</v>
      </c>
      <c r="G11" s="9">
        <v>368</v>
      </c>
      <c r="H11" s="9">
        <v>173</v>
      </c>
      <c r="I11" s="9">
        <v>418</v>
      </c>
      <c r="J11" s="9">
        <v>88</v>
      </c>
      <c r="K11" s="9">
        <v>116</v>
      </c>
      <c r="L11" s="9">
        <v>113</v>
      </c>
      <c r="M11" s="9">
        <v>197</v>
      </c>
      <c r="N11" s="9">
        <v>582</v>
      </c>
      <c r="O11" s="9">
        <v>145</v>
      </c>
      <c r="P11" s="9">
        <v>174</v>
      </c>
      <c r="Q11" s="9">
        <v>408</v>
      </c>
      <c r="R11" s="9">
        <v>214</v>
      </c>
    </row>
    <row r="12" spans="1:18" ht="9.9499999999999993" customHeight="1">
      <c r="A12" s="25" t="s">
        <v>39</v>
      </c>
      <c r="B12" s="10"/>
      <c r="C12" s="11"/>
      <c r="D12" s="11"/>
      <c r="E12" s="11"/>
      <c r="F12" s="11"/>
      <c r="G12" s="11"/>
      <c r="H12" s="11"/>
      <c r="I12" s="11"/>
      <c r="J12" s="11"/>
      <c r="K12" s="11"/>
      <c r="L12" s="11"/>
      <c r="M12" s="11"/>
      <c r="N12" s="11"/>
      <c r="O12" s="11"/>
      <c r="P12" s="11"/>
      <c r="Q12" s="11"/>
      <c r="R12" s="12"/>
    </row>
    <row r="13" spans="1:18" ht="9.9499999999999993" customHeight="1">
      <c r="A13" s="24" t="s">
        <v>28</v>
      </c>
      <c r="B13" s="8">
        <v>49</v>
      </c>
      <c r="C13" s="9">
        <v>1</v>
      </c>
      <c r="D13" s="9">
        <v>2</v>
      </c>
      <c r="E13" s="9">
        <v>2</v>
      </c>
      <c r="F13" s="9" t="s">
        <v>14</v>
      </c>
      <c r="G13" s="9">
        <v>8</v>
      </c>
      <c r="H13" s="9">
        <v>12</v>
      </c>
      <c r="I13" s="9">
        <v>8</v>
      </c>
      <c r="J13" s="9">
        <v>1</v>
      </c>
      <c r="K13" s="9">
        <v>4</v>
      </c>
      <c r="L13" s="9">
        <v>1</v>
      </c>
      <c r="M13" s="9">
        <v>1</v>
      </c>
      <c r="N13" s="9">
        <v>7</v>
      </c>
      <c r="O13" s="9" t="s">
        <v>14</v>
      </c>
      <c r="P13" s="9" t="s">
        <v>14</v>
      </c>
      <c r="Q13" s="9">
        <v>2</v>
      </c>
      <c r="R13" s="9" t="s">
        <v>14</v>
      </c>
    </row>
    <row r="14" spans="1:18" ht="9.9499999999999993" customHeight="1">
      <c r="A14" s="26" t="s">
        <v>16</v>
      </c>
      <c r="B14" s="10"/>
      <c r="C14" s="11"/>
      <c r="D14" s="11"/>
      <c r="E14" s="11"/>
      <c r="F14" s="11"/>
      <c r="G14" s="11"/>
      <c r="H14" s="11"/>
      <c r="I14" s="11"/>
      <c r="J14" s="11"/>
      <c r="K14" s="11"/>
      <c r="L14" s="11"/>
      <c r="M14" s="11"/>
      <c r="N14" s="11"/>
      <c r="O14" s="11"/>
      <c r="P14" s="11"/>
      <c r="Q14" s="11"/>
      <c r="R14" s="12"/>
    </row>
    <row r="15" spans="1:18" ht="9.9499999999999993" customHeight="1">
      <c r="A15" s="24" t="s">
        <v>189</v>
      </c>
      <c r="B15" s="8">
        <v>2026</v>
      </c>
      <c r="C15" s="9">
        <v>134</v>
      </c>
      <c r="D15" s="9">
        <v>143</v>
      </c>
      <c r="E15" s="9">
        <v>76</v>
      </c>
      <c r="F15" s="9">
        <v>99</v>
      </c>
      <c r="G15" s="9">
        <v>58</v>
      </c>
      <c r="H15" s="9">
        <v>172</v>
      </c>
      <c r="I15" s="9">
        <v>329</v>
      </c>
      <c r="J15" s="9">
        <v>48</v>
      </c>
      <c r="K15" s="9">
        <v>80</v>
      </c>
      <c r="L15" s="9">
        <v>53</v>
      </c>
      <c r="M15" s="9">
        <v>97</v>
      </c>
      <c r="N15" s="9">
        <v>232</v>
      </c>
      <c r="O15" s="9">
        <v>53</v>
      </c>
      <c r="P15" s="9">
        <v>70</v>
      </c>
      <c r="Q15" s="9">
        <v>237</v>
      </c>
      <c r="R15" s="9">
        <v>145</v>
      </c>
    </row>
    <row r="16" spans="1:18" ht="9.9499999999999993" customHeight="1">
      <c r="A16" s="24" t="s">
        <v>29</v>
      </c>
      <c r="B16" s="8">
        <v>122</v>
      </c>
      <c r="C16" s="9">
        <v>25</v>
      </c>
      <c r="D16" s="9">
        <v>3</v>
      </c>
      <c r="E16" s="9">
        <v>3</v>
      </c>
      <c r="F16" s="9">
        <v>1</v>
      </c>
      <c r="G16" s="9">
        <v>13</v>
      </c>
      <c r="H16" s="9">
        <v>4</v>
      </c>
      <c r="I16" s="9">
        <v>9</v>
      </c>
      <c r="J16" s="9">
        <v>4</v>
      </c>
      <c r="K16" s="9">
        <v>1</v>
      </c>
      <c r="L16" s="9">
        <v>8</v>
      </c>
      <c r="M16" s="9">
        <v>11</v>
      </c>
      <c r="N16" s="9">
        <v>14</v>
      </c>
      <c r="O16" s="9" t="s">
        <v>14</v>
      </c>
      <c r="P16" s="9">
        <v>9</v>
      </c>
      <c r="Q16" s="9">
        <v>8</v>
      </c>
      <c r="R16" s="9">
        <v>9</v>
      </c>
    </row>
    <row r="17" spans="1:18" ht="9.9499999999999993" customHeight="1">
      <c r="A17" s="24" t="s">
        <v>38</v>
      </c>
      <c r="B17" s="8">
        <v>8652</v>
      </c>
      <c r="C17" s="9">
        <v>447</v>
      </c>
      <c r="D17" s="9">
        <v>451</v>
      </c>
      <c r="E17" s="9">
        <v>535</v>
      </c>
      <c r="F17" s="9">
        <v>139</v>
      </c>
      <c r="G17" s="9">
        <v>688</v>
      </c>
      <c r="H17" s="9">
        <v>1000</v>
      </c>
      <c r="I17" s="9">
        <v>1394</v>
      </c>
      <c r="J17" s="9">
        <v>190</v>
      </c>
      <c r="K17" s="9">
        <v>615</v>
      </c>
      <c r="L17" s="9">
        <v>263</v>
      </c>
      <c r="M17" s="9">
        <v>565</v>
      </c>
      <c r="N17" s="9">
        <v>755</v>
      </c>
      <c r="O17" s="9">
        <v>270</v>
      </c>
      <c r="P17" s="9">
        <v>353</v>
      </c>
      <c r="Q17" s="9">
        <v>751</v>
      </c>
      <c r="R17" s="9">
        <v>236</v>
      </c>
    </row>
    <row r="18" spans="1:18" ht="9.9499999999999993" customHeight="1">
      <c r="A18" s="27" t="s">
        <v>33</v>
      </c>
      <c r="B18" s="13"/>
      <c r="C18" s="14"/>
      <c r="D18" s="14"/>
      <c r="E18" s="14"/>
      <c r="F18" s="14"/>
      <c r="G18" s="14"/>
      <c r="H18" s="14"/>
      <c r="I18" s="14"/>
      <c r="J18" s="14"/>
      <c r="K18" s="14"/>
      <c r="L18" s="14"/>
      <c r="M18" s="14"/>
      <c r="N18" s="14"/>
      <c r="O18" s="14"/>
      <c r="P18" s="14"/>
      <c r="Q18" s="14"/>
      <c r="R18" s="14"/>
    </row>
    <row r="19" spans="1:18" ht="9.9499999999999993" customHeight="1">
      <c r="A19" s="24" t="s">
        <v>30</v>
      </c>
      <c r="B19" s="8">
        <v>18</v>
      </c>
      <c r="C19" s="9" t="s">
        <v>14</v>
      </c>
      <c r="D19" s="9">
        <v>2</v>
      </c>
      <c r="E19" s="9" t="s">
        <v>14</v>
      </c>
      <c r="F19" s="9" t="s">
        <v>14</v>
      </c>
      <c r="G19" s="9">
        <v>1</v>
      </c>
      <c r="H19" s="9">
        <v>9</v>
      </c>
      <c r="I19" s="9">
        <v>1</v>
      </c>
      <c r="J19" s="9" t="s">
        <v>14</v>
      </c>
      <c r="K19" s="9" t="s">
        <v>14</v>
      </c>
      <c r="L19" s="9" t="s">
        <v>14</v>
      </c>
      <c r="M19" s="9">
        <v>1</v>
      </c>
      <c r="N19" s="9">
        <v>3</v>
      </c>
      <c r="O19" s="9" t="s">
        <v>14</v>
      </c>
      <c r="P19" s="9">
        <v>1</v>
      </c>
      <c r="Q19" s="9" t="s">
        <v>14</v>
      </c>
      <c r="R19" s="9" t="s">
        <v>14</v>
      </c>
    </row>
    <row r="20" spans="1:18" ht="9.9499999999999993" customHeight="1">
      <c r="A20" s="26" t="s">
        <v>17</v>
      </c>
      <c r="B20" s="10"/>
      <c r="C20" s="11"/>
      <c r="D20" s="11"/>
      <c r="E20" s="11"/>
      <c r="F20" s="11"/>
      <c r="G20" s="11"/>
      <c r="H20" s="11"/>
      <c r="I20" s="11"/>
      <c r="J20" s="11"/>
      <c r="K20" s="11"/>
      <c r="L20" s="11"/>
      <c r="M20" s="11"/>
      <c r="N20" s="11"/>
      <c r="O20" s="11"/>
      <c r="P20" s="11"/>
      <c r="Q20" s="11"/>
      <c r="R20" s="12"/>
    </row>
    <row r="21" spans="1:18" ht="9.9499999999999993" customHeight="1">
      <c r="A21" s="28" t="s">
        <v>18</v>
      </c>
      <c r="B21" s="15"/>
      <c r="C21" s="14"/>
      <c r="D21" s="14"/>
      <c r="E21" s="14"/>
      <c r="F21" s="14"/>
      <c r="G21" s="14"/>
      <c r="H21" s="14"/>
      <c r="I21" s="14"/>
      <c r="J21" s="14"/>
      <c r="K21" s="14"/>
      <c r="L21" s="14"/>
      <c r="M21" s="14"/>
      <c r="N21" s="14"/>
      <c r="O21" s="14"/>
      <c r="P21" s="14"/>
      <c r="Q21" s="14"/>
      <c r="R21" s="14"/>
    </row>
    <row r="22" spans="1:18" ht="9.9499999999999993" customHeight="1">
      <c r="A22" s="24" t="s">
        <v>44</v>
      </c>
      <c r="B22" s="8">
        <v>1439</v>
      </c>
      <c r="C22" s="9">
        <v>163</v>
      </c>
      <c r="D22" s="9">
        <v>41</v>
      </c>
      <c r="E22" s="9">
        <v>7</v>
      </c>
      <c r="F22" s="9">
        <v>108</v>
      </c>
      <c r="G22" s="9">
        <v>46</v>
      </c>
      <c r="H22" s="9">
        <v>27</v>
      </c>
      <c r="I22" s="9">
        <v>142</v>
      </c>
      <c r="J22" s="9">
        <v>13</v>
      </c>
      <c r="K22" s="9">
        <v>25</v>
      </c>
      <c r="L22" s="9">
        <v>26</v>
      </c>
      <c r="M22" s="9">
        <v>49</v>
      </c>
      <c r="N22" s="9">
        <v>571</v>
      </c>
      <c r="O22" s="9">
        <v>87</v>
      </c>
      <c r="P22" s="9">
        <v>14</v>
      </c>
      <c r="Q22" s="9">
        <v>48</v>
      </c>
      <c r="R22" s="9">
        <v>72</v>
      </c>
    </row>
    <row r="23" spans="1:18" s="30" customFormat="1" ht="9.9499999999999993" customHeight="1">
      <c r="A23" s="29" t="s">
        <v>45</v>
      </c>
      <c r="B23" s="16"/>
      <c r="C23" s="12"/>
      <c r="D23" s="12"/>
      <c r="E23" s="12"/>
      <c r="F23" s="12"/>
      <c r="G23" s="12"/>
      <c r="H23" s="12"/>
      <c r="I23" s="12"/>
      <c r="J23" s="12"/>
      <c r="K23" s="12"/>
      <c r="L23" s="12"/>
      <c r="M23" s="12"/>
      <c r="N23" s="12"/>
      <c r="O23" s="12"/>
      <c r="P23" s="12"/>
      <c r="Q23" s="12"/>
      <c r="R23" s="12"/>
    </row>
    <row r="24" spans="1:18" s="30" customFormat="1" ht="9.9499999999999993" customHeight="1">
      <c r="A24" s="29" t="s">
        <v>41</v>
      </c>
      <c r="B24" s="16"/>
      <c r="C24" s="12"/>
      <c r="D24" s="12"/>
      <c r="E24" s="12"/>
      <c r="F24" s="12"/>
      <c r="G24" s="12"/>
      <c r="H24" s="12"/>
      <c r="I24" s="12"/>
      <c r="J24" s="12"/>
      <c r="K24" s="12"/>
      <c r="L24" s="12"/>
      <c r="M24" s="12"/>
      <c r="N24" s="12"/>
      <c r="O24" s="12"/>
      <c r="P24" s="12"/>
      <c r="Q24" s="12"/>
      <c r="R24" s="12"/>
    </row>
    <row r="25" spans="1:18" ht="9.9499999999999993" customHeight="1">
      <c r="A25" s="24" t="s">
        <v>31</v>
      </c>
      <c r="B25" s="8">
        <v>43502</v>
      </c>
      <c r="C25" s="9">
        <v>2257</v>
      </c>
      <c r="D25" s="9">
        <v>2205</v>
      </c>
      <c r="E25" s="9">
        <v>2031</v>
      </c>
      <c r="F25" s="9">
        <v>1134</v>
      </c>
      <c r="G25" s="9">
        <v>2166</v>
      </c>
      <c r="H25" s="9">
        <v>5173</v>
      </c>
      <c r="I25" s="9">
        <v>7129</v>
      </c>
      <c r="J25" s="9">
        <v>1004</v>
      </c>
      <c r="K25" s="9">
        <v>1907</v>
      </c>
      <c r="L25" s="9">
        <v>1458</v>
      </c>
      <c r="M25" s="9">
        <v>3954</v>
      </c>
      <c r="N25" s="9">
        <v>4234</v>
      </c>
      <c r="O25" s="9">
        <v>1172</v>
      </c>
      <c r="P25" s="9">
        <v>1449</v>
      </c>
      <c r="Q25" s="9">
        <v>4429</v>
      </c>
      <c r="R25" s="9">
        <v>1800</v>
      </c>
    </row>
    <row r="26" spans="1:18" s="31" customFormat="1" ht="9.9499999999999993" customHeight="1">
      <c r="A26" s="29" t="s">
        <v>19</v>
      </c>
      <c r="B26" s="16"/>
      <c r="C26" s="12"/>
      <c r="D26" s="12"/>
      <c r="E26" s="12"/>
      <c r="F26" s="12"/>
      <c r="G26" s="12"/>
      <c r="H26" s="12"/>
      <c r="I26" s="12"/>
      <c r="J26" s="12"/>
      <c r="K26" s="12"/>
      <c r="L26" s="12"/>
      <c r="M26" s="12"/>
      <c r="N26" s="12"/>
      <c r="O26" s="12"/>
      <c r="P26" s="12"/>
      <c r="Q26" s="12"/>
      <c r="R26" s="12"/>
    </row>
    <row r="27" spans="1:18" ht="9.9499999999999993" customHeight="1">
      <c r="A27" s="24" t="s">
        <v>32</v>
      </c>
      <c r="B27" s="8">
        <v>26782</v>
      </c>
      <c r="C27" s="9">
        <v>1385</v>
      </c>
      <c r="D27" s="9">
        <v>2060</v>
      </c>
      <c r="E27" s="9">
        <v>757</v>
      </c>
      <c r="F27" s="9">
        <v>643</v>
      </c>
      <c r="G27" s="9">
        <v>1322</v>
      </c>
      <c r="H27" s="9">
        <v>2458</v>
      </c>
      <c r="I27" s="9">
        <v>5381</v>
      </c>
      <c r="J27" s="9">
        <v>666</v>
      </c>
      <c r="K27" s="9">
        <v>640</v>
      </c>
      <c r="L27" s="9">
        <v>413</v>
      </c>
      <c r="M27" s="9">
        <v>2395</v>
      </c>
      <c r="N27" s="9">
        <v>3833</v>
      </c>
      <c r="O27" s="9">
        <v>811</v>
      </c>
      <c r="P27" s="9">
        <v>491</v>
      </c>
      <c r="Q27" s="9">
        <v>2111</v>
      </c>
      <c r="R27" s="9">
        <v>1416</v>
      </c>
    </row>
    <row r="28" spans="1:18" ht="9.9499999999999993" customHeight="1">
      <c r="A28" s="32" t="s">
        <v>20</v>
      </c>
      <c r="B28" s="10"/>
      <c r="C28" s="11"/>
      <c r="D28" s="11"/>
      <c r="E28" s="11"/>
      <c r="F28" s="11"/>
      <c r="G28" s="11"/>
      <c r="H28" s="11"/>
      <c r="I28" s="11"/>
      <c r="J28" s="11"/>
      <c r="K28" s="11"/>
      <c r="L28" s="11"/>
      <c r="M28" s="11"/>
      <c r="N28" s="11"/>
      <c r="O28" s="11"/>
      <c r="P28" s="11"/>
      <c r="Q28" s="11"/>
      <c r="R28" s="12"/>
    </row>
    <row r="29" spans="1:18" ht="9.9499999999999993" customHeight="1">
      <c r="A29" s="33" t="s">
        <v>34</v>
      </c>
      <c r="B29" s="10"/>
      <c r="C29" s="11"/>
      <c r="D29" s="11"/>
      <c r="E29" s="11"/>
      <c r="F29" s="11"/>
      <c r="G29" s="11"/>
      <c r="H29" s="11"/>
      <c r="I29" s="11"/>
      <c r="J29" s="11"/>
      <c r="K29" s="11"/>
      <c r="L29" s="11"/>
      <c r="M29" s="11"/>
      <c r="N29" s="11"/>
      <c r="O29" s="11"/>
      <c r="P29" s="11"/>
      <c r="Q29" s="11"/>
      <c r="R29" s="12"/>
    </row>
    <row r="30" spans="1:18" ht="9.9499999999999993" customHeight="1">
      <c r="A30" s="34" t="s">
        <v>42</v>
      </c>
      <c r="B30" s="8">
        <v>725</v>
      </c>
      <c r="C30" s="9">
        <v>57</v>
      </c>
      <c r="D30" s="9">
        <v>56</v>
      </c>
      <c r="E30" s="9">
        <v>32</v>
      </c>
      <c r="F30" s="9">
        <v>19</v>
      </c>
      <c r="G30" s="9">
        <v>46</v>
      </c>
      <c r="H30" s="9">
        <v>64</v>
      </c>
      <c r="I30" s="9">
        <v>68</v>
      </c>
      <c r="J30" s="9">
        <v>23</v>
      </c>
      <c r="K30" s="9">
        <v>31</v>
      </c>
      <c r="L30" s="9">
        <v>20</v>
      </c>
      <c r="M30" s="9">
        <v>50</v>
      </c>
      <c r="N30" s="9">
        <v>96</v>
      </c>
      <c r="O30" s="9">
        <v>22</v>
      </c>
      <c r="P30" s="9">
        <v>37</v>
      </c>
      <c r="Q30" s="9">
        <v>56</v>
      </c>
      <c r="R30" s="9">
        <v>48</v>
      </c>
    </row>
    <row r="31" spans="1:18" ht="9.9499999999999993" customHeight="1">
      <c r="A31" s="29" t="s">
        <v>21</v>
      </c>
      <c r="B31" s="17"/>
      <c r="C31" s="18"/>
      <c r="D31" s="18"/>
      <c r="E31" s="18"/>
      <c r="F31" s="18"/>
      <c r="G31" s="18"/>
      <c r="H31" s="18"/>
      <c r="I31" s="18"/>
      <c r="J31" s="18"/>
      <c r="K31" s="18"/>
      <c r="L31" s="18"/>
      <c r="M31" s="18"/>
      <c r="N31" s="18"/>
      <c r="O31" s="18"/>
      <c r="P31" s="18"/>
      <c r="Q31" s="18"/>
      <c r="R31" s="19"/>
    </row>
    <row r="32" spans="1:18" ht="9.9499999999999993" customHeight="1">
      <c r="A32" s="33" t="s">
        <v>35</v>
      </c>
      <c r="B32" s="17"/>
      <c r="C32" s="18"/>
      <c r="D32" s="18"/>
      <c r="E32" s="18"/>
      <c r="F32" s="18"/>
      <c r="G32" s="18"/>
      <c r="H32" s="18"/>
      <c r="I32" s="18"/>
      <c r="J32" s="18"/>
      <c r="K32" s="18"/>
      <c r="L32" s="18"/>
      <c r="M32" s="18"/>
      <c r="N32" s="18"/>
      <c r="O32" s="18"/>
      <c r="P32" s="18"/>
      <c r="Q32" s="18"/>
      <c r="R32" s="19"/>
    </row>
    <row r="33" spans="1:18" ht="9.9499999999999993" customHeight="1">
      <c r="A33" s="34" t="s">
        <v>43</v>
      </c>
      <c r="B33" s="8">
        <v>876</v>
      </c>
      <c r="C33" s="9">
        <v>61</v>
      </c>
      <c r="D33" s="9">
        <v>52</v>
      </c>
      <c r="E33" s="9">
        <v>16</v>
      </c>
      <c r="F33" s="9">
        <v>36</v>
      </c>
      <c r="G33" s="9">
        <v>38</v>
      </c>
      <c r="H33" s="9">
        <v>66</v>
      </c>
      <c r="I33" s="9">
        <v>65</v>
      </c>
      <c r="J33" s="9">
        <v>38</v>
      </c>
      <c r="K33" s="9">
        <v>56</v>
      </c>
      <c r="L33" s="9">
        <v>117</v>
      </c>
      <c r="M33" s="9">
        <v>84</v>
      </c>
      <c r="N33" s="9">
        <v>46</v>
      </c>
      <c r="O33" s="9">
        <v>20</v>
      </c>
      <c r="P33" s="9">
        <v>53</v>
      </c>
      <c r="Q33" s="9">
        <v>64</v>
      </c>
      <c r="R33" s="9">
        <v>64</v>
      </c>
    </row>
    <row r="34" spans="1:18" ht="9.9499999999999993" customHeight="1">
      <c r="A34" s="29" t="s">
        <v>22</v>
      </c>
      <c r="B34" s="20"/>
      <c r="C34" s="14"/>
      <c r="D34" s="14"/>
      <c r="E34" s="14"/>
      <c r="F34" s="14"/>
      <c r="G34" s="14"/>
      <c r="H34" s="14"/>
      <c r="I34" s="14"/>
      <c r="J34" s="14"/>
      <c r="K34" s="14"/>
      <c r="L34" s="14"/>
      <c r="M34" s="14"/>
      <c r="N34" s="14"/>
      <c r="O34" s="14"/>
      <c r="P34" s="14"/>
      <c r="Q34" s="14"/>
      <c r="R34" s="21"/>
    </row>
    <row r="35" spans="1:18" ht="9.9499999999999993" customHeight="1">
      <c r="A35" s="34" t="s">
        <v>23</v>
      </c>
      <c r="B35" s="8">
        <v>273</v>
      </c>
      <c r="C35" s="9">
        <v>14</v>
      </c>
      <c r="D35" s="9">
        <v>10</v>
      </c>
      <c r="E35" s="9">
        <v>9</v>
      </c>
      <c r="F35" s="9">
        <v>1</v>
      </c>
      <c r="G35" s="9">
        <v>12</v>
      </c>
      <c r="H35" s="9">
        <v>15</v>
      </c>
      <c r="I35" s="9">
        <v>26</v>
      </c>
      <c r="J35" s="9">
        <v>6</v>
      </c>
      <c r="K35" s="9">
        <v>10</v>
      </c>
      <c r="L35" s="9">
        <v>87</v>
      </c>
      <c r="M35" s="9">
        <v>11</v>
      </c>
      <c r="N35" s="9">
        <v>16</v>
      </c>
      <c r="O35" s="9">
        <v>8</v>
      </c>
      <c r="P35" s="9">
        <v>27</v>
      </c>
      <c r="Q35" s="9">
        <v>11</v>
      </c>
      <c r="R35" s="9">
        <v>10</v>
      </c>
    </row>
    <row r="36" spans="1:18" ht="9.9499999999999993" customHeight="1">
      <c r="A36" s="29" t="s">
        <v>24</v>
      </c>
      <c r="B36" s="10"/>
      <c r="C36" s="11"/>
      <c r="D36" s="11"/>
      <c r="E36" s="11"/>
      <c r="F36" s="11"/>
      <c r="G36" s="11"/>
      <c r="H36" s="11"/>
      <c r="I36" s="11"/>
      <c r="J36" s="11"/>
      <c r="K36" s="11"/>
      <c r="L36" s="11"/>
      <c r="M36" s="11"/>
      <c r="N36" s="11"/>
      <c r="O36" s="11"/>
      <c r="P36" s="11"/>
      <c r="Q36" s="11"/>
      <c r="R36" s="12"/>
    </row>
    <row r="37" spans="1:18" ht="9.9499999999999993" customHeight="1">
      <c r="A37" s="34" t="s">
        <v>190</v>
      </c>
      <c r="B37" s="8">
        <v>2208</v>
      </c>
      <c r="C37" s="9">
        <v>99</v>
      </c>
      <c r="D37" s="9">
        <v>190</v>
      </c>
      <c r="E37" s="9">
        <v>134</v>
      </c>
      <c r="F37" s="9">
        <v>70</v>
      </c>
      <c r="G37" s="9">
        <v>94</v>
      </c>
      <c r="H37" s="9">
        <v>192</v>
      </c>
      <c r="I37" s="9">
        <v>319</v>
      </c>
      <c r="J37" s="9">
        <v>71</v>
      </c>
      <c r="K37" s="9">
        <v>70</v>
      </c>
      <c r="L37" s="9">
        <v>70</v>
      </c>
      <c r="M37" s="9">
        <v>155</v>
      </c>
      <c r="N37" s="9">
        <v>302</v>
      </c>
      <c r="O37" s="9">
        <v>66</v>
      </c>
      <c r="P37" s="9">
        <v>49</v>
      </c>
      <c r="Q37" s="9">
        <v>192</v>
      </c>
      <c r="R37" s="9">
        <v>135</v>
      </c>
    </row>
    <row r="38" spans="1:18" ht="9.9499999999999993" customHeight="1">
      <c r="A38" s="35" t="s">
        <v>191</v>
      </c>
      <c r="B38" s="8">
        <v>27</v>
      </c>
      <c r="C38" s="9">
        <v>1</v>
      </c>
      <c r="D38" s="9" t="s">
        <v>14</v>
      </c>
      <c r="E38" s="9" t="s">
        <v>14</v>
      </c>
      <c r="F38" s="9">
        <v>12</v>
      </c>
      <c r="G38" s="9" t="s">
        <v>14</v>
      </c>
      <c r="H38" s="9" t="s">
        <v>14</v>
      </c>
      <c r="I38" s="9">
        <v>14</v>
      </c>
      <c r="J38" s="9" t="s">
        <v>14</v>
      </c>
      <c r="K38" s="9" t="s">
        <v>14</v>
      </c>
      <c r="L38" s="9" t="s">
        <v>14</v>
      </c>
      <c r="M38" s="9" t="s">
        <v>14</v>
      </c>
      <c r="N38" s="9" t="s">
        <v>14</v>
      </c>
      <c r="O38" s="9" t="s">
        <v>14</v>
      </c>
      <c r="P38" s="9" t="s">
        <v>14</v>
      </c>
      <c r="Q38" s="9" t="s">
        <v>14</v>
      </c>
      <c r="R38" s="9" t="s">
        <v>14</v>
      </c>
    </row>
    <row r="39" spans="1:18" ht="9.9499999999999993" customHeight="1">
      <c r="A39" s="34" t="s">
        <v>192</v>
      </c>
      <c r="B39" s="8">
        <v>3843438</v>
      </c>
      <c r="C39" s="9">
        <v>200598</v>
      </c>
      <c r="D39" s="9">
        <v>252920</v>
      </c>
      <c r="E39" s="9">
        <v>78786</v>
      </c>
      <c r="F39" s="9">
        <v>35163</v>
      </c>
      <c r="G39" s="9">
        <v>184847</v>
      </c>
      <c r="H39" s="9">
        <v>396385</v>
      </c>
      <c r="I39" s="9">
        <v>678957</v>
      </c>
      <c r="J39" s="9">
        <v>65365</v>
      </c>
      <c r="K39" s="9">
        <v>56889</v>
      </c>
      <c r="L39" s="9">
        <v>74062</v>
      </c>
      <c r="M39" s="9">
        <v>803725</v>
      </c>
      <c r="N39" s="9">
        <v>286144</v>
      </c>
      <c r="O39" s="9">
        <v>63682</v>
      </c>
      <c r="P39" s="9">
        <v>46487</v>
      </c>
      <c r="Q39" s="9">
        <v>545827</v>
      </c>
      <c r="R39" s="9">
        <v>73601</v>
      </c>
    </row>
    <row r="40" spans="1:18" ht="9.9499999999999993" customHeight="1">
      <c r="A40" s="33" t="s">
        <v>36</v>
      </c>
      <c r="B40" s="8">
        <v>8150</v>
      </c>
      <c r="C40" s="9">
        <v>245</v>
      </c>
      <c r="D40" s="9">
        <v>455</v>
      </c>
      <c r="E40" s="9">
        <v>401</v>
      </c>
      <c r="F40" s="9">
        <v>118</v>
      </c>
      <c r="G40" s="9">
        <v>558</v>
      </c>
      <c r="H40" s="9">
        <v>1389</v>
      </c>
      <c r="I40" s="9">
        <v>1021</v>
      </c>
      <c r="J40" s="9">
        <v>89</v>
      </c>
      <c r="K40" s="9">
        <v>807</v>
      </c>
      <c r="L40" s="9">
        <v>257</v>
      </c>
      <c r="M40" s="9">
        <v>459</v>
      </c>
      <c r="N40" s="9">
        <v>729</v>
      </c>
      <c r="O40" s="9">
        <v>239</v>
      </c>
      <c r="P40" s="9">
        <v>514</v>
      </c>
      <c r="Q40" s="9">
        <v>497</v>
      </c>
      <c r="R40" s="9">
        <v>372</v>
      </c>
    </row>
    <row r="41" spans="1:18" ht="9.9499999999999993" customHeight="1">
      <c r="A41" s="36" t="s">
        <v>37</v>
      </c>
      <c r="B41" s="37"/>
    </row>
    <row r="42" spans="1:18" ht="9.9499999999999993" customHeight="1">
      <c r="A42" s="231" t="s">
        <v>75</v>
      </c>
      <c r="B42" s="232"/>
      <c r="C42" s="232"/>
      <c r="D42" s="232"/>
      <c r="E42" s="232"/>
      <c r="F42" s="232"/>
      <c r="G42" s="232"/>
      <c r="H42" s="232"/>
      <c r="I42" s="232"/>
      <c r="J42" s="232"/>
      <c r="K42" s="232"/>
      <c r="L42" s="232"/>
      <c r="M42" s="232"/>
      <c r="N42" s="232"/>
      <c r="O42" s="232"/>
      <c r="P42" s="232"/>
      <c r="Q42" s="232"/>
      <c r="R42" s="232"/>
    </row>
    <row r="43" spans="1:18" ht="9.9499999999999993" customHeight="1">
      <c r="A43" s="233" t="s">
        <v>76</v>
      </c>
      <c r="B43" s="232"/>
      <c r="C43" s="232"/>
      <c r="D43" s="232"/>
      <c r="E43" s="232"/>
      <c r="F43" s="232"/>
      <c r="G43" s="232"/>
      <c r="H43" s="232"/>
      <c r="I43" s="232"/>
      <c r="J43" s="232"/>
      <c r="K43" s="232"/>
      <c r="L43" s="232"/>
      <c r="M43" s="232"/>
      <c r="N43" s="232"/>
      <c r="O43" s="232"/>
      <c r="P43" s="232"/>
      <c r="Q43" s="232"/>
      <c r="R43" s="232"/>
    </row>
    <row r="44" spans="1:18">
      <c r="A44" s="239" t="s">
        <v>193</v>
      </c>
      <c r="B44" s="240"/>
      <c r="C44" s="240"/>
      <c r="D44" s="240"/>
      <c r="E44" s="240"/>
      <c r="F44" s="240"/>
      <c r="G44" s="240"/>
      <c r="H44" s="240"/>
      <c r="I44" s="240"/>
      <c r="J44" s="240"/>
      <c r="K44" s="240"/>
      <c r="L44" s="240"/>
      <c r="M44" s="240"/>
      <c r="N44" s="240"/>
      <c r="O44" s="240"/>
      <c r="P44" s="240"/>
      <c r="Q44" s="240"/>
      <c r="R44" s="240"/>
    </row>
    <row r="45" spans="1:18">
      <c r="A45" s="241" t="s">
        <v>194</v>
      </c>
      <c r="B45" s="241"/>
      <c r="C45" s="241"/>
      <c r="D45" s="241"/>
      <c r="E45" s="241"/>
      <c r="F45" s="241"/>
      <c r="G45" s="241"/>
      <c r="H45" s="241"/>
      <c r="I45" s="241"/>
      <c r="J45" s="241"/>
      <c r="K45" s="241"/>
      <c r="L45" s="241"/>
      <c r="M45" s="241"/>
      <c r="N45" s="241"/>
      <c r="O45" s="241"/>
      <c r="P45" s="241"/>
      <c r="Q45" s="241"/>
      <c r="R45" s="241"/>
    </row>
    <row r="46" spans="1:18" ht="20.25" customHeight="1">
      <c r="A46" s="242" t="s">
        <v>183</v>
      </c>
      <c r="B46" s="244" t="s">
        <v>184</v>
      </c>
      <c r="C46" s="234" t="s">
        <v>0</v>
      </c>
      <c r="D46" s="234" t="s">
        <v>1</v>
      </c>
      <c r="E46" s="234" t="s">
        <v>2</v>
      </c>
      <c r="F46" s="234" t="s">
        <v>3</v>
      </c>
      <c r="G46" s="234" t="s">
        <v>116</v>
      </c>
      <c r="H46" s="234" t="s">
        <v>4</v>
      </c>
      <c r="I46" s="234" t="s">
        <v>5</v>
      </c>
      <c r="J46" s="234" t="s">
        <v>6</v>
      </c>
      <c r="K46" s="234" t="s">
        <v>7</v>
      </c>
      <c r="L46" s="234" t="s">
        <v>8</v>
      </c>
      <c r="M46" s="234" t="s">
        <v>9</v>
      </c>
      <c r="N46" s="234" t="s">
        <v>25</v>
      </c>
      <c r="O46" s="234" t="s">
        <v>10</v>
      </c>
      <c r="P46" s="234" t="s">
        <v>11</v>
      </c>
      <c r="Q46" s="234" t="s">
        <v>12</v>
      </c>
      <c r="R46" s="236" t="s">
        <v>13</v>
      </c>
    </row>
    <row r="47" spans="1:18" ht="25.5" customHeight="1">
      <c r="A47" s="243"/>
      <c r="B47" s="245"/>
      <c r="C47" s="235"/>
      <c r="D47" s="235"/>
      <c r="E47" s="235"/>
      <c r="F47" s="235"/>
      <c r="G47" s="235"/>
      <c r="H47" s="235"/>
      <c r="I47" s="235"/>
      <c r="J47" s="235"/>
      <c r="K47" s="235"/>
      <c r="L47" s="235"/>
      <c r="M47" s="235"/>
      <c r="N47" s="235"/>
      <c r="O47" s="235"/>
      <c r="P47" s="235"/>
      <c r="Q47" s="235"/>
      <c r="R47" s="237"/>
    </row>
    <row r="48" spans="1:18">
      <c r="A48" s="23"/>
      <c r="B48" s="238" t="s">
        <v>195</v>
      </c>
      <c r="C48" s="238"/>
      <c r="D48" s="238"/>
      <c r="E48" s="238"/>
      <c r="F48" s="238"/>
      <c r="G48" s="238"/>
      <c r="H48" s="238"/>
      <c r="I48" s="238"/>
      <c r="J48" s="238"/>
      <c r="K48" s="238"/>
      <c r="L48" s="238"/>
      <c r="M48" s="238"/>
      <c r="N48" s="238"/>
      <c r="O48" s="238"/>
      <c r="P48" s="238"/>
      <c r="Q48" s="238"/>
      <c r="R48" s="238"/>
    </row>
    <row r="49" spans="1:18" ht="9.9499999999999993" customHeight="1">
      <c r="A49" s="38" t="s">
        <v>186</v>
      </c>
      <c r="B49" s="39">
        <v>0</v>
      </c>
      <c r="C49" s="40">
        <v>0</v>
      </c>
      <c r="D49" s="40" t="s">
        <v>14</v>
      </c>
      <c r="E49" s="40" t="s">
        <v>14</v>
      </c>
      <c r="F49" s="40">
        <v>0.1</v>
      </c>
      <c r="G49" s="40">
        <v>0</v>
      </c>
      <c r="H49" s="40">
        <v>0.1</v>
      </c>
      <c r="I49" s="40">
        <v>0</v>
      </c>
      <c r="J49" s="40">
        <v>0.1</v>
      </c>
      <c r="K49" s="40" t="s">
        <v>14</v>
      </c>
      <c r="L49" s="40" t="s">
        <v>14</v>
      </c>
      <c r="M49" s="40">
        <v>0</v>
      </c>
      <c r="N49" s="40" t="s">
        <v>14</v>
      </c>
      <c r="O49" s="40" t="s">
        <v>14</v>
      </c>
      <c r="P49" s="40" t="s">
        <v>14</v>
      </c>
      <c r="Q49" s="40" t="s">
        <v>14</v>
      </c>
      <c r="R49" s="40">
        <v>0.1</v>
      </c>
    </row>
    <row r="50" spans="1:18" ht="9.9499999999999993" customHeight="1">
      <c r="A50" s="38" t="s">
        <v>187</v>
      </c>
      <c r="B50" s="39">
        <v>12.9</v>
      </c>
      <c r="C50" s="40">
        <v>5.0999999999999996</v>
      </c>
      <c r="D50" s="40">
        <v>21.6</v>
      </c>
      <c r="E50" s="40">
        <v>4.7</v>
      </c>
      <c r="F50" s="40">
        <v>6.9</v>
      </c>
      <c r="G50" s="40">
        <v>27</v>
      </c>
      <c r="H50" s="40">
        <v>14.3</v>
      </c>
      <c r="I50" s="40">
        <v>21.1</v>
      </c>
      <c r="J50" s="40">
        <v>6.2</v>
      </c>
      <c r="K50" s="40">
        <v>4.0999999999999996</v>
      </c>
      <c r="L50" s="40">
        <v>19.2</v>
      </c>
      <c r="M50" s="40">
        <v>11.8</v>
      </c>
      <c r="N50" s="40">
        <v>11.7</v>
      </c>
      <c r="O50" s="40">
        <v>3.4</v>
      </c>
      <c r="P50" s="40">
        <v>3.1</v>
      </c>
      <c r="Q50" s="40">
        <v>14.3</v>
      </c>
      <c r="R50" s="40">
        <v>7.6</v>
      </c>
    </row>
    <row r="51" spans="1:18" ht="9.9499999999999993" customHeight="1">
      <c r="A51" s="38" t="s">
        <v>188</v>
      </c>
      <c r="B51" s="39">
        <v>0.1</v>
      </c>
      <c r="C51" s="40">
        <v>0.1</v>
      </c>
      <c r="D51" s="40">
        <v>0</v>
      </c>
      <c r="E51" s="40" t="s">
        <v>14</v>
      </c>
      <c r="F51" s="40" t="s">
        <v>14</v>
      </c>
      <c r="G51" s="40" t="s">
        <v>14</v>
      </c>
      <c r="H51" s="40">
        <v>0.3</v>
      </c>
      <c r="I51" s="40">
        <v>0.1</v>
      </c>
      <c r="J51" s="40">
        <v>0.1</v>
      </c>
      <c r="K51" s="40">
        <v>0</v>
      </c>
      <c r="L51" s="40">
        <v>0.1</v>
      </c>
      <c r="M51" s="40">
        <v>0</v>
      </c>
      <c r="N51" s="40">
        <v>0</v>
      </c>
      <c r="O51" s="40" t="s">
        <v>14</v>
      </c>
      <c r="P51" s="40" t="s">
        <v>14</v>
      </c>
      <c r="Q51" s="40">
        <v>0.2</v>
      </c>
      <c r="R51" s="40">
        <v>0.6</v>
      </c>
    </row>
    <row r="52" spans="1:18" ht="9.9499999999999993" customHeight="1">
      <c r="A52" s="38" t="s">
        <v>26</v>
      </c>
      <c r="B52" s="39">
        <v>9.1</v>
      </c>
      <c r="C52" s="40">
        <v>8.6999999999999993</v>
      </c>
      <c r="D52" s="40">
        <v>15.9</v>
      </c>
      <c r="E52" s="40">
        <v>3.2</v>
      </c>
      <c r="F52" s="40">
        <v>6.7</v>
      </c>
      <c r="G52" s="40">
        <v>12.5</v>
      </c>
      <c r="H52" s="40">
        <v>2.9</v>
      </c>
      <c r="I52" s="40">
        <v>4.5</v>
      </c>
      <c r="J52" s="40">
        <v>8</v>
      </c>
      <c r="K52" s="40">
        <v>3.5</v>
      </c>
      <c r="L52" s="40">
        <v>9.6999999999999993</v>
      </c>
      <c r="M52" s="40">
        <v>19.2</v>
      </c>
      <c r="N52" s="40">
        <v>14.4</v>
      </c>
      <c r="O52" s="40">
        <v>4.2</v>
      </c>
      <c r="P52" s="40">
        <v>9.4</v>
      </c>
      <c r="Q52" s="40">
        <v>12</v>
      </c>
      <c r="R52" s="40">
        <v>9.4</v>
      </c>
    </row>
    <row r="53" spans="1:18" ht="9.9499999999999993" customHeight="1">
      <c r="A53" s="41" t="s">
        <v>15</v>
      </c>
      <c r="B53" s="42"/>
      <c r="C53" s="43"/>
      <c r="D53" s="43"/>
      <c r="E53" s="43"/>
      <c r="F53" s="43"/>
      <c r="G53" s="43"/>
      <c r="H53" s="43"/>
      <c r="I53" s="43"/>
      <c r="J53" s="43"/>
      <c r="K53" s="43"/>
      <c r="L53" s="43"/>
      <c r="M53" s="43"/>
      <c r="N53" s="43"/>
      <c r="O53" s="43"/>
      <c r="P53" s="43"/>
      <c r="Q53" s="43"/>
      <c r="R53" s="43"/>
    </row>
    <row r="54" spans="1:18" ht="9.9499999999999993" customHeight="1">
      <c r="A54" s="38" t="s">
        <v>27</v>
      </c>
      <c r="B54" s="39">
        <v>11.1</v>
      </c>
      <c r="C54" s="40">
        <v>14.6</v>
      </c>
      <c r="D54" s="40">
        <v>22.5</v>
      </c>
      <c r="E54" s="40">
        <v>9.9</v>
      </c>
      <c r="F54" s="40">
        <v>18</v>
      </c>
      <c r="G54" s="40">
        <v>14.7</v>
      </c>
      <c r="H54" s="40">
        <v>5.0999999999999996</v>
      </c>
      <c r="I54" s="40">
        <v>7.8</v>
      </c>
      <c r="J54" s="40">
        <v>8.8000000000000007</v>
      </c>
      <c r="K54" s="40">
        <v>5.5</v>
      </c>
      <c r="L54" s="40">
        <v>9.5</v>
      </c>
      <c r="M54" s="40">
        <v>8.5</v>
      </c>
      <c r="N54" s="40">
        <v>12.7</v>
      </c>
      <c r="O54" s="40">
        <v>11.5</v>
      </c>
      <c r="P54" s="40">
        <v>12.1</v>
      </c>
      <c r="Q54" s="40">
        <v>11.7</v>
      </c>
      <c r="R54" s="40">
        <v>12.5</v>
      </c>
    </row>
    <row r="55" spans="1:18" ht="9.9499999999999993" customHeight="1">
      <c r="A55" s="41" t="s">
        <v>39</v>
      </c>
      <c r="B55" s="42"/>
      <c r="C55" s="43"/>
      <c r="D55" s="43"/>
      <c r="E55" s="43"/>
      <c r="F55" s="43"/>
      <c r="G55" s="43"/>
      <c r="H55" s="43"/>
      <c r="I55" s="43"/>
      <c r="J55" s="43"/>
      <c r="K55" s="43"/>
      <c r="L55" s="43"/>
      <c r="M55" s="43"/>
      <c r="N55" s="43"/>
      <c r="O55" s="43"/>
      <c r="P55" s="43"/>
      <c r="Q55" s="43"/>
      <c r="R55" s="43"/>
    </row>
    <row r="56" spans="1:18" ht="9.9499999999999993" customHeight="1">
      <c r="A56" s="38" t="s">
        <v>28</v>
      </c>
      <c r="B56" s="39">
        <v>0.1</v>
      </c>
      <c r="C56" s="40">
        <v>0</v>
      </c>
      <c r="D56" s="40">
        <v>0.1</v>
      </c>
      <c r="E56" s="40">
        <v>0.1</v>
      </c>
      <c r="F56" s="40" t="s">
        <v>14</v>
      </c>
      <c r="G56" s="40">
        <v>0.3</v>
      </c>
      <c r="H56" s="40">
        <v>0.4</v>
      </c>
      <c r="I56" s="40">
        <v>0.1</v>
      </c>
      <c r="J56" s="40">
        <v>0.1</v>
      </c>
      <c r="K56" s="40">
        <v>0.2</v>
      </c>
      <c r="L56" s="40">
        <v>0.1</v>
      </c>
      <c r="M56" s="40">
        <v>0</v>
      </c>
      <c r="N56" s="40">
        <v>0.2</v>
      </c>
      <c r="O56" s="40" t="s">
        <v>14</v>
      </c>
      <c r="P56" s="40" t="s">
        <v>14</v>
      </c>
      <c r="Q56" s="40">
        <v>0.1</v>
      </c>
      <c r="R56" s="40" t="s">
        <v>14</v>
      </c>
    </row>
    <row r="57" spans="1:18" ht="9.9499999999999993" customHeight="1">
      <c r="A57" s="44" t="s">
        <v>16</v>
      </c>
      <c r="B57" s="42"/>
      <c r="C57" s="43"/>
      <c r="D57" s="43"/>
      <c r="E57" s="43"/>
      <c r="F57" s="43"/>
      <c r="G57" s="43"/>
      <c r="H57" s="43"/>
      <c r="I57" s="43"/>
      <c r="J57" s="43"/>
      <c r="K57" s="43"/>
      <c r="L57" s="43"/>
      <c r="M57" s="43"/>
      <c r="N57" s="43"/>
      <c r="O57" s="43"/>
      <c r="P57" s="43"/>
      <c r="Q57" s="43"/>
      <c r="R57" s="43"/>
    </row>
    <row r="58" spans="1:18" ht="9.9499999999999993" customHeight="1">
      <c r="A58" s="38" t="s">
        <v>189</v>
      </c>
      <c r="B58" s="39">
        <v>5.3</v>
      </c>
      <c r="C58" s="40">
        <v>4.5999999999999996</v>
      </c>
      <c r="D58" s="40">
        <v>6.8</v>
      </c>
      <c r="E58" s="40">
        <v>3.5</v>
      </c>
      <c r="F58" s="40">
        <v>9.6999999999999993</v>
      </c>
      <c r="G58" s="40">
        <v>2.2999999999999998</v>
      </c>
      <c r="H58" s="40">
        <v>5.0999999999999996</v>
      </c>
      <c r="I58" s="40">
        <v>6.2</v>
      </c>
      <c r="J58" s="40">
        <v>4.8</v>
      </c>
      <c r="K58" s="40">
        <v>3.8</v>
      </c>
      <c r="L58" s="40">
        <v>4.5</v>
      </c>
      <c r="M58" s="40">
        <v>4.2</v>
      </c>
      <c r="N58" s="40">
        <v>5.0999999999999996</v>
      </c>
      <c r="O58" s="40">
        <v>4.2</v>
      </c>
      <c r="P58" s="40">
        <v>4.9000000000000004</v>
      </c>
      <c r="Q58" s="40">
        <v>6.8</v>
      </c>
      <c r="R58" s="40">
        <v>8.5</v>
      </c>
    </row>
    <row r="59" spans="1:18" ht="9.9499999999999993" customHeight="1">
      <c r="A59" s="38" t="s">
        <v>29</v>
      </c>
      <c r="B59" s="39">
        <v>0.3</v>
      </c>
      <c r="C59" s="40">
        <v>0.9</v>
      </c>
      <c r="D59" s="40">
        <v>0.1</v>
      </c>
      <c r="E59" s="40">
        <v>0.1</v>
      </c>
      <c r="F59" s="40">
        <v>0.1</v>
      </c>
      <c r="G59" s="40">
        <v>0.5</v>
      </c>
      <c r="H59" s="40">
        <v>0.1</v>
      </c>
      <c r="I59" s="40">
        <v>0.2</v>
      </c>
      <c r="J59" s="40">
        <v>0.4</v>
      </c>
      <c r="K59" s="40">
        <v>0</v>
      </c>
      <c r="L59" s="40">
        <v>0.7</v>
      </c>
      <c r="M59" s="40">
        <v>0.5</v>
      </c>
      <c r="N59" s="40">
        <v>0.3</v>
      </c>
      <c r="O59" s="40" t="s">
        <v>14</v>
      </c>
      <c r="P59" s="40">
        <v>0.6</v>
      </c>
      <c r="Q59" s="40">
        <v>0.2</v>
      </c>
      <c r="R59" s="40">
        <v>0.5</v>
      </c>
    </row>
    <row r="60" spans="1:18" ht="9.9499999999999993" customHeight="1">
      <c r="A60" s="38" t="s">
        <v>38</v>
      </c>
      <c r="B60" s="39">
        <v>22.5</v>
      </c>
      <c r="C60" s="40">
        <v>15.4</v>
      </c>
      <c r="D60" s="40">
        <v>21.6</v>
      </c>
      <c r="E60" s="40">
        <v>25</v>
      </c>
      <c r="F60" s="40">
        <v>13.6</v>
      </c>
      <c r="G60" s="40">
        <v>27.5</v>
      </c>
      <c r="H60" s="40">
        <v>29.7</v>
      </c>
      <c r="I60" s="40">
        <v>26.1</v>
      </c>
      <c r="J60" s="40">
        <v>19</v>
      </c>
      <c r="K60" s="40">
        <v>28.9</v>
      </c>
      <c r="L60" s="40">
        <v>22.1</v>
      </c>
      <c r="M60" s="40">
        <v>24.5</v>
      </c>
      <c r="N60" s="40">
        <v>16.5</v>
      </c>
      <c r="O60" s="40">
        <v>21.4</v>
      </c>
      <c r="P60" s="40">
        <v>24.5</v>
      </c>
      <c r="Q60" s="40">
        <v>21.6</v>
      </c>
      <c r="R60" s="40">
        <v>13.8</v>
      </c>
    </row>
    <row r="61" spans="1:18" ht="9.9499999999999993" customHeight="1">
      <c r="A61" s="45" t="s">
        <v>33</v>
      </c>
      <c r="B61" s="42"/>
      <c r="C61" s="43"/>
      <c r="D61" s="43"/>
      <c r="E61" s="43"/>
      <c r="F61" s="43"/>
      <c r="G61" s="43"/>
      <c r="H61" s="43"/>
      <c r="I61" s="43"/>
      <c r="J61" s="43"/>
      <c r="K61" s="43"/>
      <c r="L61" s="43"/>
      <c r="M61" s="43"/>
      <c r="N61" s="43"/>
      <c r="O61" s="43"/>
      <c r="P61" s="43"/>
      <c r="Q61" s="43"/>
      <c r="R61" s="43"/>
    </row>
    <row r="62" spans="1:18" ht="9.9499999999999993" customHeight="1">
      <c r="A62" s="38" t="s">
        <v>30</v>
      </c>
      <c r="B62" s="39">
        <v>0</v>
      </c>
      <c r="C62" s="40" t="s">
        <v>14</v>
      </c>
      <c r="D62" s="40">
        <v>0.1</v>
      </c>
      <c r="E62" s="40" t="s">
        <v>14</v>
      </c>
      <c r="F62" s="40" t="s">
        <v>14</v>
      </c>
      <c r="G62" s="40">
        <v>0</v>
      </c>
      <c r="H62" s="40">
        <v>0.3</v>
      </c>
      <c r="I62" s="40">
        <v>0</v>
      </c>
      <c r="J62" s="40" t="s">
        <v>14</v>
      </c>
      <c r="K62" s="40" t="s">
        <v>14</v>
      </c>
      <c r="L62" s="40" t="s">
        <v>14</v>
      </c>
      <c r="M62" s="40">
        <v>0</v>
      </c>
      <c r="N62" s="40">
        <v>0.1</v>
      </c>
      <c r="O62" s="40" t="s">
        <v>14</v>
      </c>
      <c r="P62" s="40">
        <v>0.1</v>
      </c>
      <c r="Q62" s="40" t="s">
        <v>14</v>
      </c>
      <c r="R62" s="40" t="s">
        <v>14</v>
      </c>
    </row>
    <row r="63" spans="1:18" ht="9.9499999999999993" customHeight="1">
      <c r="A63" s="44" t="s">
        <v>17</v>
      </c>
      <c r="B63" s="42"/>
      <c r="C63" s="43"/>
      <c r="D63" s="43"/>
      <c r="E63" s="43"/>
      <c r="F63" s="43"/>
      <c r="G63" s="43"/>
      <c r="H63" s="43"/>
      <c r="I63" s="43"/>
      <c r="J63" s="43"/>
      <c r="K63" s="43"/>
      <c r="L63" s="43"/>
      <c r="M63" s="43"/>
      <c r="N63" s="43"/>
      <c r="O63" s="43"/>
      <c r="P63" s="43"/>
      <c r="Q63" s="43"/>
      <c r="R63" s="43"/>
    </row>
    <row r="64" spans="1:18" ht="9.9499999999999993" customHeight="1">
      <c r="A64" s="28" t="s">
        <v>18</v>
      </c>
      <c r="B64" s="42"/>
      <c r="C64" s="43"/>
      <c r="D64" s="43"/>
      <c r="E64" s="43"/>
      <c r="F64" s="43"/>
      <c r="G64" s="43"/>
      <c r="H64" s="43"/>
      <c r="I64" s="43"/>
      <c r="J64" s="43"/>
      <c r="K64" s="43"/>
      <c r="L64" s="43"/>
      <c r="M64" s="43"/>
      <c r="N64" s="43"/>
      <c r="O64" s="43"/>
      <c r="P64" s="43"/>
      <c r="Q64" s="43"/>
      <c r="R64" s="43"/>
    </row>
    <row r="65" spans="1:18" ht="9.9499999999999993" customHeight="1">
      <c r="A65" s="38" t="s">
        <v>44</v>
      </c>
      <c r="B65" s="39">
        <v>3.7</v>
      </c>
      <c r="C65" s="40">
        <v>5.6</v>
      </c>
      <c r="D65" s="40">
        <v>2</v>
      </c>
      <c r="E65" s="40">
        <v>0.3</v>
      </c>
      <c r="F65" s="40">
        <v>10.6</v>
      </c>
      <c r="G65" s="40">
        <v>1.8</v>
      </c>
      <c r="H65" s="40">
        <v>0.8</v>
      </c>
      <c r="I65" s="40">
        <v>2.7</v>
      </c>
      <c r="J65" s="40">
        <v>1.3</v>
      </c>
      <c r="K65" s="40">
        <v>1.2</v>
      </c>
      <c r="L65" s="40">
        <v>2.2000000000000002</v>
      </c>
      <c r="M65" s="40">
        <v>2.1</v>
      </c>
      <c r="N65" s="40">
        <v>12.5</v>
      </c>
      <c r="O65" s="40">
        <v>6.9</v>
      </c>
      <c r="P65" s="40">
        <v>1</v>
      </c>
      <c r="Q65" s="40">
        <v>1.4</v>
      </c>
      <c r="R65" s="40">
        <v>4.2</v>
      </c>
    </row>
    <row r="66" spans="1:18" s="30" customFormat="1" ht="9.9499999999999993" customHeight="1">
      <c r="A66" s="36" t="s">
        <v>40</v>
      </c>
      <c r="B66" s="46"/>
      <c r="C66" s="47"/>
      <c r="D66" s="47"/>
      <c r="E66" s="47"/>
      <c r="F66" s="47"/>
      <c r="G66" s="47"/>
      <c r="H66" s="47"/>
      <c r="I66" s="47"/>
      <c r="J66" s="47"/>
      <c r="K66" s="47"/>
      <c r="L66" s="47"/>
      <c r="M66" s="47"/>
      <c r="N66" s="47"/>
      <c r="O66" s="47"/>
      <c r="P66" s="47"/>
      <c r="Q66" s="47"/>
      <c r="R66" s="47"/>
    </row>
    <row r="67" spans="1:18" s="30" customFormat="1" ht="9.9499999999999993" customHeight="1">
      <c r="A67" s="36" t="s">
        <v>41</v>
      </c>
      <c r="B67" s="46"/>
      <c r="C67" s="47"/>
      <c r="D67" s="47"/>
      <c r="E67" s="47"/>
      <c r="F67" s="47"/>
      <c r="G67" s="47"/>
      <c r="H67" s="47"/>
      <c r="I67" s="47"/>
      <c r="J67" s="47"/>
      <c r="K67" s="47"/>
      <c r="L67" s="47"/>
      <c r="M67" s="47"/>
      <c r="N67" s="47"/>
      <c r="O67" s="47"/>
      <c r="P67" s="47"/>
      <c r="Q67" s="47"/>
      <c r="R67" s="47"/>
    </row>
    <row r="68" spans="1:18" ht="9.9499999999999993" customHeight="1">
      <c r="A68" s="38" t="s">
        <v>31</v>
      </c>
      <c r="B68" s="42">
        <v>5929.2</v>
      </c>
      <c r="C68" s="43">
        <v>4359.8999999999996</v>
      </c>
      <c r="D68" s="43">
        <v>5690.5</v>
      </c>
      <c r="E68" s="43">
        <v>5247.2</v>
      </c>
      <c r="F68" s="43">
        <v>5927.9</v>
      </c>
      <c r="G68" s="43">
        <v>4863.8</v>
      </c>
      <c r="H68" s="43">
        <v>7551.9</v>
      </c>
      <c r="I68" s="43">
        <v>6403.7</v>
      </c>
      <c r="J68" s="43">
        <v>6023.2</v>
      </c>
      <c r="K68" s="43">
        <v>4857.6000000000004</v>
      </c>
      <c r="L68" s="43">
        <v>6773.5</v>
      </c>
      <c r="M68" s="43">
        <v>8174.7</v>
      </c>
      <c r="N68" s="43">
        <v>5054.6000000000004</v>
      </c>
      <c r="O68" s="43">
        <v>5549.8</v>
      </c>
      <c r="P68" s="43">
        <v>5342.5</v>
      </c>
      <c r="Q68" s="43">
        <v>6107.8</v>
      </c>
      <c r="R68" s="43">
        <v>5875.1</v>
      </c>
    </row>
    <row r="69" spans="1:18" s="31" customFormat="1" ht="9.9499999999999993" customHeight="1">
      <c r="A69" s="36" t="s">
        <v>19</v>
      </c>
      <c r="B69" s="48"/>
      <c r="C69" s="49"/>
      <c r="D69" s="49"/>
      <c r="E69" s="49"/>
      <c r="F69" s="49"/>
      <c r="G69" s="49"/>
      <c r="H69" s="49"/>
      <c r="I69" s="49"/>
      <c r="J69" s="49"/>
      <c r="K69" s="49"/>
      <c r="L69" s="49"/>
      <c r="M69" s="49"/>
      <c r="N69" s="49"/>
      <c r="O69" s="49"/>
      <c r="P69" s="49"/>
      <c r="Q69" s="49"/>
      <c r="R69" s="49"/>
    </row>
    <row r="70" spans="1:18" ht="9.9499999999999993" customHeight="1">
      <c r="A70" s="38" t="s">
        <v>32</v>
      </c>
      <c r="B70" s="39">
        <v>69.599999999999994</v>
      </c>
      <c r="C70" s="40">
        <v>47.7</v>
      </c>
      <c r="D70" s="40">
        <v>98.7</v>
      </c>
      <c r="E70" s="40">
        <v>35.299999999999997</v>
      </c>
      <c r="F70" s="40">
        <v>63.1</v>
      </c>
      <c r="G70" s="40">
        <v>52.9</v>
      </c>
      <c r="H70" s="40">
        <v>72.900000000000006</v>
      </c>
      <c r="I70" s="40">
        <v>100.8</v>
      </c>
      <c r="J70" s="40">
        <v>66.7</v>
      </c>
      <c r="K70" s="40">
        <v>30.1</v>
      </c>
      <c r="L70" s="40">
        <v>34.700000000000003</v>
      </c>
      <c r="M70" s="40">
        <v>103.9</v>
      </c>
      <c r="N70" s="40">
        <v>83.7</v>
      </c>
      <c r="O70" s="40">
        <v>64.400000000000006</v>
      </c>
      <c r="P70" s="40">
        <v>34</v>
      </c>
      <c r="Q70" s="40">
        <v>60.8</v>
      </c>
      <c r="R70" s="40">
        <v>82.6</v>
      </c>
    </row>
    <row r="71" spans="1:18" ht="9.9499999999999993" customHeight="1">
      <c r="A71" s="50" t="s">
        <v>20</v>
      </c>
      <c r="B71" s="51"/>
      <c r="C71" s="52"/>
      <c r="D71" s="52"/>
      <c r="E71" s="52"/>
      <c r="F71" s="52"/>
      <c r="G71" s="52"/>
      <c r="H71" s="52"/>
      <c r="I71" s="52"/>
      <c r="J71" s="52"/>
      <c r="K71" s="52"/>
      <c r="L71" s="52"/>
      <c r="M71" s="52"/>
      <c r="N71" s="52"/>
      <c r="O71" s="52"/>
      <c r="P71" s="52"/>
      <c r="Q71" s="52"/>
      <c r="R71" s="53"/>
    </row>
    <row r="72" spans="1:18" ht="9.9499999999999993" customHeight="1">
      <c r="A72" s="54" t="s">
        <v>34</v>
      </c>
      <c r="B72" s="51"/>
      <c r="C72" s="52"/>
      <c r="D72" s="52"/>
      <c r="E72" s="52"/>
      <c r="F72" s="52"/>
      <c r="G72" s="52"/>
      <c r="H72" s="52"/>
      <c r="I72" s="52"/>
      <c r="J72" s="52"/>
      <c r="K72" s="52"/>
      <c r="L72" s="52"/>
      <c r="M72" s="52"/>
      <c r="N72" s="52"/>
      <c r="O72" s="52"/>
      <c r="P72" s="52"/>
      <c r="Q72" s="52"/>
      <c r="R72" s="53"/>
    </row>
    <row r="73" spans="1:18" ht="9.9499999999999993" customHeight="1">
      <c r="A73" s="55" t="s">
        <v>42</v>
      </c>
      <c r="B73" s="39">
        <v>1.9</v>
      </c>
      <c r="C73" s="40">
        <v>2</v>
      </c>
      <c r="D73" s="40">
        <v>2.7</v>
      </c>
      <c r="E73" s="40">
        <v>1.5</v>
      </c>
      <c r="F73" s="40">
        <v>1.9</v>
      </c>
      <c r="G73" s="40">
        <v>1.8</v>
      </c>
      <c r="H73" s="40">
        <v>1.9</v>
      </c>
      <c r="I73" s="40">
        <v>1.3</v>
      </c>
      <c r="J73" s="40">
        <v>2.2999999999999998</v>
      </c>
      <c r="K73" s="40">
        <v>1.5</v>
      </c>
      <c r="L73" s="40">
        <v>1.7</v>
      </c>
      <c r="M73" s="40">
        <v>2.2000000000000002</v>
      </c>
      <c r="N73" s="40">
        <v>2.1</v>
      </c>
      <c r="O73" s="40">
        <v>1.7</v>
      </c>
      <c r="P73" s="40">
        <v>2.6</v>
      </c>
      <c r="Q73" s="40">
        <v>1.6</v>
      </c>
      <c r="R73" s="40">
        <v>2.8</v>
      </c>
    </row>
    <row r="74" spans="1:18" ht="9.9499999999999993" customHeight="1">
      <c r="A74" s="36" t="s">
        <v>21</v>
      </c>
      <c r="B74" s="56"/>
      <c r="C74" s="57"/>
      <c r="D74" s="57"/>
      <c r="E74" s="57"/>
      <c r="F74" s="57"/>
      <c r="G74" s="57"/>
      <c r="H74" s="57"/>
      <c r="I74" s="57"/>
      <c r="J74" s="57"/>
      <c r="K74" s="57"/>
      <c r="L74" s="57"/>
      <c r="M74" s="57"/>
      <c r="N74" s="57"/>
      <c r="O74" s="57"/>
      <c r="P74" s="57"/>
      <c r="Q74" s="57"/>
      <c r="R74" s="58"/>
    </row>
    <row r="75" spans="1:18" ht="9.9499999999999993" customHeight="1">
      <c r="A75" s="54" t="s">
        <v>35</v>
      </c>
      <c r="B75" s="56"/>
      <c r="C75" s="57"/>
      <c r="D75" s="57"/>
      <c r="E75" s="57"/>
      <c r="F75" s="57"/>
      <c r="G75" s="57"/>
      <c r="H75" s="57"/>
      <c r="I75" s="57"/>
      <c r="J75" s="57"/>
      <c r="K75" s="57"/>
      <c r="L75" s="57"/>
      <c r="M75" s="57"/>
      <c r="N75" s="57"/>
      <c r="O75" s="57"/>
      <c r="P75" s="57"/>
      <c r="Q75" s="57"/>
      <c r="R75" s="58"/>
    </row>
    <row r="76" spans="1:18" ht="9.9499999999999993" customHeight="1">
      <c r="A76" s="55" t="s">
        <v>43</v>
      </c>
      <c r="B76" s="39">
        <v>2.2999999999999998</v>
      </c>
      <c r="C76" s="40">
        <v>2.1</v>
      </c>
      <c r="D76" s="40">
        <v>2.5</v>
      </c>
      <c r="E76" s="40">
        <v>0.7</v>
      </c>
      <c r="F76" s="40">
        <v>3.5</v>
      </c>
      <c r="G76" s="40">
        <v>1.5</v>
      </c>
      <c r="H76" s="40">
        <v>2</v>
      </c>
      <c r="I76" s="40">
        <v>1.2</v>
      </c>
      <c r="J76" s="40">
        <v>3.8</v>
      </c>
      <c r="K76" s="40">
        <v>2.6</v>
      </c>
      <c r="L76" s="40">
        <v>9.8000000000000007</v>
      </c>
      <c r="M76" s="40">
        <v>3.6</v>
      </c>
      <c r="N76" s="40">
        <v>1</v>
      </c>
      <c r="O76" s="40">
        <v>1.6</v>
      </c>
      <c r="P76" s="40">
        <v>3.7</v>
      </c>
      <c r="Q76" s="40">
        <v>1.8</v>
      </c>
      <c r="R76" s="40">
        <v>3.7</v>
      </c>
    </row>
    <row r="77" spans="1:18" ht="9.9499999999999993" customHeight="1">
      <c r="A77" s="36" t="s">
        <v>22</v>
      </c>
      <c r="B77" s="59"/>
      <c r="C77" s="60"/>
      <c r="D77" s="60"/>
      <c r="E77" s="60"/>
      <c r="F77" s="60"/>
      <c r="G77" s="60"/>
      <c r="H77" s="60"/>
      <c r="I77" s="60"/>
      <c r="J77" s="60"/>
      <c r="K77" s="60"/>
      <c r="L77" s="60"/>
      <c r="M77" s="60"/>
      <c r="N77" s="60"/>
      <c r="O77" s="60"/>
      <c r="P77" s="60"/>
      <c r="Q77" s="60"/>
      <c r="R77" s="61"/>
    </row>
    <row r="78" spans="1:18" ht="9.9499999999999993" customHeight="1">
      <c r="A78" s="55" t="s">
        <v>79</v>
      </c>
      <c r="B78" s="39">
        <v>0.7</v>
      </c>
      <c r="C78" s="40">
        <v>0.5</v>
      </c>
      <c r="D78" s="40">
        <v>0.5</v>
      </c>
      <c r="E78" s="40">
        <v>0.4</v>
      </c>
      <c r="F78" s="40">
        <v>0.1</v>
      </c>
      <c r="G78" s="40">
        <v>0.5</v>
      </c>
      <c r="H78" s="40">
        <v>0.4</v>
      </c>
      <c r="I78" s="40">
        <v>0.5</v>
      </c>
      <c r="J78" s="40">
        <v>0.6</v>
      </c>
      <c r="K78" s="40">
        <v>0.5</v>
      </c>
      <c r="L78" s="40">
        <v>7.3</v>
      </c>
      <c r="M78" s="40">
        <v>0.5</v>
      </c>
      <c r="N78" s="40">
        <v>0.3</v>
      </c>
      <c r="O78" s="40">
        <v>0.6</v>
      </c>
      <c r="P78" s="40">
        <v>1.9</v>
      </c>
      <c r="Q78" s="40">
        <v>0.3</v>
      </c>
      <c r="R78" s="40">
        <v>0.6</v>
      </c>
    </row>
    <row r="79" spans="1:18" ht="9.9499999999999993" customHeight="1">
      <c r="A79" s="36" t="s">
        <v>24</v>
      </c>
      <c r="B79" s="51"/>
      <c r="C79" s="52"/>
      <c r="D79" s="52"/>
      <c r="E79" s="52"/>
      <c r="F79" s="52"/>
      <c r="G79" s="52"/>
      <c r="H79" s="52"/>
      <c r="I79" s="52"/>
      <c r="J79" s="52"/>
      <c r="K79" s="52"/>
      <c r="L79" s="52"/>
      <c r="M79" s="52"/>
      <c r="N79" s="52"/>
      <c r="O79" s="52"/>
      <c r="P79" s="52"/>
      <c r="Q79" s="52"/>
      <c r="R79" s="53"/>
    </row>
    <row r="80" spans="1:18" ht="9.9499999999999993" customHeight="1">
      <c r="A80" s="55" t="s">
        <v>190</v>
      </c>
      <c r="B80" s="39">
        <v>5.7</v>
      </c>
      <c r="C80" s="40">
        <v>3.4</v>
      </c>
      <c r="D80" s="40">
        <v>9.1</v>
      </c>
      <c r="E80" s="40">
        <v>6.3</v>
      </c>
      <c r="F80" s="40">
        <v>6.9</v>
      </c>
      <c r="G80" s="40">
        <v>3.8</v>
      </c>
      <c r="H80" s="40">
        <v>5.7</v>
      </c>
      <c r="I80" s="40">
        <v>6</v>
      </c>
      <c r="J80" s="40">
        <v>7.1</v>
      </c>
      <c r="K80" s="40">
        <v>3.3</v>
      </c>
      <c r="L80" s="40">
        <v>5.9</v>
      </c>
      <c r="M80" s="40">
        <v>6.7</v>
      </c>
      <c r="N80" s="40">
        <v>6.6</v>
      </c>
      <c r="O80" s="40">
        <v>5.2</v>
      </c>
      <c r="P80" s="40">
        <v>3.4</v>
      </c>
      <c r="Q80" s="40">
        <v>5.5</v>
      </c>
      <c r="R80" s="40">
        <v>7.9</v>
      </c>
    </row>
    <row r="81" spans="1:18" ht="9.9499999999999993" customHeight="1">
      <c r="A81" s="55" t="s">
        <v>196</v>
      </c>
      <c r="B81" s="39">
        <v>0.1</v>
      </c>
      <c r="C81" s="40">
        <v>0</v>
      </c>
      <c r="D81" s="40" t="s">
        <v>14</v>
      </c>
      <c r="E81" s="40" t="s">
        <v>14</v>
      </c>
      <c r="F81" s="40">
        <v>1.2</v>
      </c>
      <c r="G81" s="40" t="s">
        <v>14</v>
      </c>
      <c r="H81" s="40" t="s">
        <v>14</v>
      </c>
      <c r="I81" s="40">
        <v>0.3</v>
      </c>
      <c r="J81" s="40" t="s">
        <v>14</v>
      </c>
      <c r="K81" s="40" t="s">
        <v>14</v>
      </c>
      <c r="L81" s="40" t="s">
        <v>14</v>
      </c>
      <c r="M81" s="40" t="s">
        <v>14</v>
      </c>
      <c r="N81" s="40" t="s">
        <v>14</v>
      </c>
      <c r="O81" s="40" t="s">
        <v>14</v>
      </c>
      <c r="P81" s="40" t="s">
        <v>14</v>
      </c>
      <c r="Q81" s="40" t="s">
        <v>14</v>
      </c>
      <c r="R81" s="40" t="s">
        <v>14</v>
      </c>
    </row>
    <row r="82" spans="1:18" ht="9.9499999999999993" customHeight="1">
      <c r="A82" s="55" t="s">
        <v>197</v>
      </c>
      <c r="B82" s="39">
        <v>9994.7000000000007</v>
      </c>
      <c r="C82" s="40">
        <v>6904.4</v>
      </c>
      <c r="D82" s="40">
        <v>12114.7</v>
      </c>
      <c r="E82" s="40">
        <v>3676.1</v>
      </c>
      <c r="F82" s="40">
        <v>3449</v>
      </c>
      <c r="G82" s="40">
        <v>7399.1</v>
      </c>
      <c r="H82" s="40">
        <v>11759.7</v>
      </c>
      <c r="I82" s="40">
        <v>12712.6</v>
      </c>
      <c r="J82" s="40">
        <v>6543.8</v>
      </c>
      <c r="K82" s="40">
        <v>2674.2</v>
      </c>
      <c r="L82" s="40">
        <v>6222.4</v>
      </c>
      <c r="M82" s="40">
        <v>34873</v>
      </c>
      <c r="N82" s="40">
        <v>6250.5</v>
      </c>
      <c r="O82" s="40">
        <v>5054.5</v>
      </c>
      <c r="P82" s="40">
        <v>3223.2</v>
      </c>
      <c r="Q82" s="40">
        <v>15712.1</v>
      </c>
      <c r="R82" s="40">
        <v>4294.5</v>
      </c>
    </row>
    <row r="83" spans="1:18" ht="9.9499999999999993" customHeight="1">
      <c r="A83" s="54" t="s">
        <v>36</v>
      </c>
      <c r="B83" s="39">
        <v>21.2</v>
      </c>
      <c r="C83" s="40">
        <v>8.4</v>
      </c>
      <c r="D83" s="40">
        <v>21.8</v>
      </c>
      <c r="E83" s="40">
        <v>18.7</v>
      </c>
      <c r="F83" s="40">
        <v>11.6</v>
      </c>
      <c r="G83" s="40">
        <v>22.3</v>
      </c>
      <c r="H83" s="40">
        <v>41.2</v>
      </c>
      <c r="I83" s="40">
        <v>19.100000000000001</v>
      </c>
      <c r="J83" s="40">
        <v>8.9</v>
      </c>
      <c r="K83" s="40">
        <v>37.9</v>
      </c>
      <c r="L83" s="40">
        <v>21.6</v>
      </c>
      <c r="M83" s="40">
        <v>19.899999999999999</v>
      </c>
      <c r="N83" s="40">
        <v>15.9</v>
      </c>
      <c r="O83" s="40">
        <v>19</v>
      </c>
      <c r="P83" s="40">
        <v>35.6</v>
      </c>
      <c r="Q83" s="40">
        <v>14.3</v>
      </c>
      <c r="R83" s="40">
        <v>21.7</v>
      </c>
    </row>
    <row r="84" spans="1:18" ht="9.9499999999999993" customHeight="1">
      <c r="A84" s="36" t="s">
        <v>37</v>
      </c>
      <c r="B84" s="62"/>
      <c r="C84" s="63"/>
      <c r="D84" s="63"/>
      <c r="E84" s="63"/>
      <c r="F84" s="63"/>
      <c r="G84" s="63"/>
      <c r="H84" s="63"/>
      <c r="I84" s="63"/>
      <c r="J84" s="63"/>
      <c r="K84" s="63"/>
      <c r="L84" s="63"/>
      <c r="M84" s="63"/>
      <c r="N84" s="63"/>
      <c r="O84" s="63"/>
      <c r="P84" s="63"/>
      <c r="Q84" s="63"/>
      <c r="R84" s="64"/>
    </row>
    <row r="85" spans="1:18" ht="9.9499999999999993" customHeight="1">
      <c r="A85" s="231" t="s">
        <v>75</v>
      </c>
      <c r="B85" s="232"/>
      <c r="C85" s="232"/>
      <c r="D85" s="232"/>
      <c r="E85" s="232"/>
      <c r="F85" s="232"/>
      <c r="G85" s="232"/>
      <c r="H85" s="232"/>
      <c r="I85" s="232"/>
      <c r="J85" s="232"/>
      <c r="K85" s="232"/>
      <c r="L85" s="232"/>
      <c r="M85" s="232"/>
      <c r="N85" s="232"/>
      <c r="O85" s="232"/>
      <c r="P85" s="232"/>
      <c r="Q85" s="232"/>
      <c r="R85" s="232"/>
    </row>
    <row r="86" spans="1:18" ht="9.9499999999999993" customHeight="1">
      <c r="A86" s="233" t="s">
        <v>76</v>
      </c>
      <c r="B86" s="232"/>
      <c r="C86" s="232"/>
      <c r="D86" s="232"/>
      <c r="E86" s="232"/>
      <c r="F86" s="232"/>
      <c r="G86" s="232"/>
      <c r="H86" s="232"/>
      <c r="I86" s="232"/>
      <c r="J86" s="232"/>
      <c r="K86" s="232"/>
      <c r="L86" s="232"/>
      <c r="M86" s="232"/>
      <c r="N86" s="232"/>
      <c r="O86" s="232"/>
      <c r="P86" s="232"/>
      <c r="Q86" s="232"/>
      <c r="R86" s="232"/>
    </row>
  </sheetData>
  <mergeCells count="46">
    <mergeCell ref="A1:R1"/>
    <mergeCell ref="A2:R2"/>
    <mergeCell ref="A3:A4"/>
    <mergeCell ref="B3:B4"/>
    <mergeCell ref="C3:C4"/>
    <mergeCell ref="D3:D4"/>
    <mergeCell ref="E3:E4"/>
    <mergeCell ref="F3:F4"/>
    <mergeCell ref="G3:G4"/>
    <mergeCell ref="H3:H4"/>
    <mergeCell ref="A42:R42"/>
    <mergeCell ref="I3:I4"/>
    <mergeCell ref="J3:J4"/>
    <mergeCell ref="K3:K4"/>
    <mergeCell ref="L3:L4"/>
    <mergeCell ref="M3:M4"/>
    <mergeCell ref="N3:N4"/>
    <mergeCell ref="O3:O4"/>
    <mergeCell ref="P3:P4"/>
    <mergeCell ref="Q3:Q4"/>
    <mergeCell ref="R3:R4"/>
    <mergeCell ref="B5:R5"/>
    <mergeCell ref="A43:R43"/>
    <mergeCell ref="A44:R44"/>
    <mergeCell ref="A45:R45"/>
    <mergeCell ref="A46:A47"/>
    <mergeCell ref="B46:B47"/>
    <mergeCell ref="C46:C47"/>
    <mergeCell ref="D46:D47"/>
    <mergeCell ref="E46:E47"/>
    <mergeCell ref="F46:F47"/>
    <mergeCell ref="G46:G47"/>
    <mergeCell ref="A85:R85"/>
    <mergeCell ref="A86:R86"/>
    <mergeCell ref="N46:N47"/>
    <mergeCell ref="O46:O47"/>
    <mergeCell ref="P46:P47"/>
    <mergeCell ref="Q46:Q47"/>
    <mergeCell ref="R46:R47"/>
    <mergeCell ref="B48:R48"/>
    <mergeCell ref="H46:H47"/>
    <mergeCell ref="I46:I47"/>
    <mergeCell ref="J46:J47"/>
    <mergeCell ref="K46:K47"/>
    <mergeCell ref="L46:L47"/>
    <mergeCell ref="M46:M47"/>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Normal="100" zoomScaleSheetLayoutView="100" workbookViewId="0">
      <selection activeCell="B10" sqref="B10:G26"/>
    </sheetView>
  </sheetViews>
  <sheetFormatPr defaultColWidth="9.140625" defaultRowHeight="12.75"/>
  <cols>
    <col min="1" max="1" width="20.7109375" style="66" customWidth="1"/>
    <col min="2" max="7" width="10.7109375" style="66" customWidth="1"/>
    <col min="8" max="16384" width="9.140625" style="66"/>
  </cols>
  <sheetData>
    <row r="1" spans="1:7">
      <c r="A1" s="254" t="s">
        <v>198</v>
      </c>
      <c r="B1" s="254"/>
      <c r="C1" s="254"/>
      <c r="D1" s="254"/>
      <c r="E1" s="254"/>
      <c r="F1" s="254"/>
      <c r="G1" s="254"/>
    </row>
    <row r="2" spans="1:7">
      <c r="A2" s="255" t="s">
        <v>199</v>
      </c>
      <c r="B2" s="255"/>
      <c r="C2" s="255"/>
      <c r="D2" s="255"/>
      <c r="E2" s="255"/>
      <c r="F2" s="255"/>
      <c r="G2" s="255"/>
    </row>
    <row r="3" spans="1:7" s="67" customFormat="1" ht="17.100000000000001" customHeight="1">
      <c r="A3" s="256" t="s">
        <v>200</v>
      </c>
      <c r="B3" s="259" t="s">
        <v>201</v>
      </c>
      <c r="C3" s="260"/>
      <c r="D3" s="260"/>
      <c r="E3" s="260"/>
      <c r="F3" s="260"/>
      <c r="G3" s="260"/>
    </row>
    <row r="4" spans="1:7" s="68" customFormat="1">
      <c r="A4" s="257"/>
      <c r="B4" s="261"/>
      <c r="C4" s="262"/>
      <c r="D4" s="262"/>
      <c r="E4" s="262"/>
      <c r="F4" s="262"/>
      <c r="G4" s="262"/>
    </row>
    <row r="5" spans="1:7">
      <c r="A5" s="257"/>
      <c r="B5" s="263" t="s">
        <v>202</v>
      </c>
      <c r="C5" s="263" t="s">
        <v>46</v>
      </c>
      <c r="D5" s="263" t="s">
        <v>203</v>
      </c>
      <c r="E5" s="263" t="s">
        <v>202</v>
      </c>
      <c r="F5" s="263" t="s">
        <v>204</v>
      </c>
      <c r="G5" s="266" t="s">
        <v>203</v>
      </c>
    </row>
    <row r="6" spans="1:7" ht="33" customHeight="1">
      <c r="A6" s="257"/>
      <c r="B6" s="264"/>
      <c r="C6" s="264"/>
      <c r="D6" s="264"/>
      <c r="E6" s="265"/>
      <c r="F6" s="264"/>
      <c r="G6" s="267"/>
    </row>
    <row r="7" spans="1:7">
      <c r="A7" s="257"/>
      <c r="B7" s="248" t="s">
        <v>47</v>
      </c>
      <c r="C7" s="248"/>
      <c r="D7" s="248"/>
      <c r="E7" s="248" t="s">
        <v>48</v>
      </c>
      <c r="F7" s="248"/>
      <c r="G7" s="249"/>
    </row>
    <row r="8" spans="1:7">
      <c r="A8" s="258"/>
      <c r="B8" s="250" t="s">
        <v>49</v>
      </c>
      <c r="C8" s="250"/>
      <c r="D8" s="250"/>
      <c r="E8" s="250" t="s">
        <v>50</v>
      </c>
      <c r="F8" s="250"/>
      <c r="G8" s="251"/>
    </row>
    <row r="9" spans="1:7">
      <c r="A9" s="69"/>
      <c r="B9" s="70"/>
      <c r="C9" s="71"/>
      <c r="D9" s="70"/>
      <c r="E9" s="71"/>
      <c r="F9" s="70"/>
      <c r="G9" s="72"/>
    </row>
    <row r="10" spans="1:7" ht="24.95" customHeight="1">
      <c r="A10" s="73" t="s">
        <v>205</v>
      </c>
      <c r="B10" s="225">
        <v>6430</v>
      </c>
      <c r="C10" s="225">
        <v>6078</v>
      </c>
      <c r="D10" s="225">
        <v>352</v>
      </c>
      <c r="E10" s="226">
        <v>16.7</v>
      </c>
      <c r="F10" s="226">
        <v>15.8</v>
      </c>
      <c r="G10" s="227">
        <v>0.9</v>
      </c>
    </row>
    <row r="11" spans="1:7" ht="24.95" customHeight="1">
      <c r="A11" s="74" t="s">
        <v>57</v>
      </c>
      <c r="B11" s="228">
        <v>484</v>
      </c>
      <c r="C11" s="228">
        <v>458</v>
      </c>
      <c r="D11" s="228">
        <v>26</v>
      </c>
      <c r="E11" s="229">
        <v>16.7</v>
      </c>
      <c r="F11" s="229">
        <v>15.8</v>
      </c>
      <c r="G11" s="230">
        <v>0.9</v>
      </c>
    </row>
    <row r="12" spans="1:7" ht="24.95" customHeight="1">
      <c r="A12" s="74" t="s">
        <v>58</v>
      </c>
      <c r="B12" s="228">
        <v>297</v>
      </c>
      <c r="C12" s="228">
        <v>279</v>
      </c>
      <c r="D12" s="228">
        <v>18</v>
      </c>
      <c r="E12" s="229">
        <v>14.2</v>
      </c>
      <c r="F12" s="229">
        <v>13.4</v>
      </c>
      <c r="G12" s="230">
        <v>0.9</v>
      </c>
    </row>
    <row r="13" spans="1:7" ht="24.95" customHeight="1">
      <c r="A13" s="74" t="s">
        <v>59</v>
      </c>
      <c r="B13" s="228">
        <v>486</v>
      </c>
      <c r="C13" s="228">
        <v>457</v>
      </c>
      <c r="D13" s="228">
        <v>29</v>
      </c>
      <c r="E13" s="229">
        <v>22.7</v>
      </c>
      <c r="F13" s="229">
        <v>21.3</v>
      </c>
      <c r="G13" s="230">
        <v>1.4</v>
      </c>
    </row>
    <row r="14" spans="1:7" ht="24.95" customHeight="1">
      <c r="A14" s="74" t="s">
        <v>60</v>
      </c>
      <c r="B14" s="228">
        <v>115</v>
      </c>
      <c r="C14" s="228">
        <v>112</v>
      </c>
      <c r="D14" s="228">
        <v>3</v>
      </c>
      <c r="E14" s="229">
        <v>11.3</v>
      </c>
      <c r="F14" s="229">
        <v>11</v>
      </c>
      <c r="G14" s="230">
        <v>0.3</v>
      </c>
    </row>
    <row r="15" spans="1:7" ht="24.95" customHeight="1">
      <c r="A15" s="74" t="s">
        <v>61</v>
      </c>
      <c r="B15" s="228">
        <v>554</v>
      </c>
      <c r="C15" s="228">
        <v>537</v>
      </c>
      <c r="D15" s="228">
        <v>17</v>
      </c>
      <c r="E15" s="229">
        <v>22.2</v>
      </c>
      <c r="F15" s="229">
        <v>21.5</v>
      </c>
      <c r="G15" s="230">
        <v>0.7</v>
      </c>
    </row>
    <row r="16" spans="1:7" ht="24.95" customHeight="1">
      <c r="A16" s="74" t="s">
        <v>62</v>
      </c>
      <c r="B16" s="228">
        <v>555</v>
      </c>
      <c r="C16" s="228">
        <v>524</v>
      </c>
      <c r="D16" s="228">
        <v>31</v>
      </c>
      <c r="E16" s="229">
        <v>16.5</v>
      </c>
      <c r="F16" s="229">
        <v>15.5</v>
      </c>
      <c r="G16" s="230">
        <v>0.9</v>
      </c>
    </row>
    <row r="17" spans="1:7" ht="24.95" customHeight="1">
      <c r="A17" s="74" t="s">
        <v>63</v>
      </c>
      <c r="B17" s="228">
        <v>794</v>
      </c>
      <c r="C17" s="228">
        <v>724</v>
      </c>
      <c r="D17" s="228">
        <v>70</v>
      </c>
      <c r="E17" s="229">
        <v>14.9</v>
      </c>
      <c r="F17" s="229">
        <v>13.6</v>
      </c>
      <c r="G17" s="230">
        <v>1.3</v>
      </c>
    </row>
    <row r="18" spans="1:7" ht="24.95" customHeight="1">
      <c r="A18" s="74" t="s">
        <v>64</v>
      </c>
      <c r="B18" s="228">
        <v>165</v>
      </c>
      <c r="C18" s="228">
        <v>155</v>
      </c>
      <c r="D18" s="228">
        <v>10</v>
      </c>
      <c r="E18" s="229">
        <v>16.5</v>
      </c>
      <c r="F18" s="229">
        <v>15.5</v>
      </c>
      <c r="G18" s="230">
        <v>1</v>
      </c>
    </row>
    <row r="19" spans="1:7" ht="24.95" customHeight="1">
      <c r="A19" s="74" t="s">
        <v>65</v>
      </c>
      <c r="B19" s="228">
        <v>348</v>
      </c>
      <c r="C19" s="228">
        <v>327</v>
      </c>
      <c r="D19" s="228">
        <v>21</v>
      </c>
      <c r="E19" s="229">
        <v>16.399999999999999</v>
      </c>
      <c r="F19" s="229">
        <v>15.4</v>
      </c>
      <c r="G19" s="230">
        <v>1</v>
      </c>
    </row>
    <row r="20" spans="1:7" ht="24.95" customHeight="1">
      <c r="A20" s="74" t="s">
        <v>66</v>
      </c>
      <c r="B20" s="228">
        <v>125</v>
      </c>
      <c r="C20" s="228">
        <v>117</v>
      </c>
      <c r="D20" s="228">
        <v>8</v>
      </c>
      <c r="E20" s="229">
        <v>10.5</v>
      </c>
      <c r="F20" s="229">
        <v>9.8000000000000007</v>
      </c>
      <c r="G20" s="230">
        <v>0.7</v>
      </c>
    </row>
    <row r="21" spans="1:7" ht="24.95" customHeight="1">
      <c r="A21" s="74" t="s">
        <v>67</v>
      </c>
      <c r="B21" s="228">
        <v>361</v>
      </c>
      <c r="C21" s="228">
        <v>330</v>
      </c>
      <c r="D21" s="228">
        <v>31</v>
      </c>
      <c r="E21" s="229">
        <v>15.7</v>
      </c>
      <c r="F21" s="229">
        <v>14.3</v>
      </c>
      <c r="G21" s="230">
        <v>1.3</v>
      </c>
    </row>
    <row r="22" spans="1:7" ht="24.95" customHeight="1">
      <c r="A22" s="74" t="s">
        <v>68</v>
      </c>
      <c r="B22" s="228">
        <v>1213</v>
      </c>
      <c r="C22" s="228">
        <v>1159</v>
      </c>
      <c r="D22" s="228">
        <v>54</v>
      </c>
      <c r="E22" s="229">
        <v>26.5</v>
      </c>
      <c r="F22" s="229">
        <v>25.3</v>
      </c>
      <c r="G22" s="230">
        <v>1.2</v>
      </c>
    </row>
    <row r="23" spans="1:7" ht="24.95" customHeight="1">
      <c r="A23" s="74" t="s">
        <v>69</v>
      </c>
      <c r="B23" s="228">
        <v>277</v>
      </c>
      <c r="C23" s="228">
        <v>265</v>
      </c>
      <c r="D23" s="228">
        <v>12</v>
      </c>
      <c r="E23" s="229">
        <v>22</v>
      </c>
      <c r="F23" s="229">
        <v>21</v>
      </c>
      <c r="G23" s="230">
        <v>1</v>
      </c>
    </row>
    <row r="24" spans="1:7" ht="24.95" customHeight="1">
      <c r="A24" s="74" t="s">
        <v>70</v>
      </c>
      <c r="B24" s="228">
        <v>132</v>
      </c>
      <c r="C24" s="228">
        <v>128</v>
      </c>
      <c r="D24" s="228">
        <v>4</v>
      </c>
      <c r="E24" s="229">
        <v>9.1999999999999993</v>
      </c>
      <c r="F24" s="229">
        <v>8.9</v>
      </c>
      <c r="G24" s="230">
        <v>0.3</v>
      </c>
    </row>
    <row r="25" spans="1:7" ht="24.95" customHeight="1">
      <c r="A25" s="74" t="s">
        <v>71</v>
      </c>
      <c r="B25" s="228">
        <v>289</v>
      </c>
      <c r="C25" s="228">
        <v>278</v>
      </c>
      <c r="D25" s="228">
        <v>11</v>
      </c>
      <c r="E25" s="229">
        <v>8.3000000000000007</v>
      </c>
      <c r="F25" s="229">
        <v>8</v>
      </c>
      <c r="G25" s="230">
        <v>0.3</v>
      </c>
    </row>
    <row r="26" spans="1:7" ht="24.95" customHeight="1">
      <c r="A26" s="74" t="s">
        <v>72</v>
      </c>
      <c r="B26" s="228">
        <v>235</v>
      </c>
      <c r="C26" s="228">
        <v>228</v>
      </c>
      <c r="D26" s="228">
        <v>7</v>
      </c>
      <c r="E26" s="229">
        <v>13.7</v>
      </c>
      <c r="F26" s="229">
        <v>13.3</v>
      </c>
      <c r="G26" s="230">
        <v>0.4</v>
      </c>
    </row>
    <row r="27" spans="1:7">
      <c r="A27" s="252" t="s">
        <v>51</v>
      </c>
      <c r="B27" s="252"/>
      <c r="C27" s="252"/>
      <c r="D27" s="252"/>
      <c r="E27" s="252"/>
      <c r="F27" s="252"/>
      <c r="G27" s="252"/>
    </row>
    <row r="28" spans="1:7">
      <c r="A28" s="253" t="s">
        <v>73</v>
      </c>
      <c r="B28" s="253"/>
      <c r="C28" s="253"/>
      <c r="D28" s="253"/>
      <c r="E28" s="253"/>
      <c r="F28" s="253"/>
      <c r="G28" s="253"/>
    </row>
    <row r="29" spans="1:7">
      <c r="A29" s="246" t="s">
        <v>74</v>
      </c>
      <c r="B29" s="246"/>
      <c r="C29" s="246"/>
      <c r="D29" s="246"/>
      <c r="E29" s="246"/>
      <c r="F29" s="246"/>
      <c r="G29" s="246"/>
    </row>
    <row r="30" spans="1:7">
      <c r="A30" s="247"/>
      <c r="B30" s="247"/>
      <c r="C30" s="247"/>
      <c r="D30" s="247"/>
      <c r="E30" s="247"/>
      <c r="F30" s="247"/>
      <c r="G30" s="247"/>
    </row>
  </sheetData>
  <mergeCells count="18">
    <mergeCell ref="A1:G1"/>
    <mergeCell ref="A2:G2"/>
    <mergeCell ref="A3:A8"/>
    <mergeCell ref="B3:G4"/>
    <mergeCell ref="B5:B6"/>
    <mergeCell ref="C5:C6"/>
    <mergeCell ref="D5:D6"/>
    <mergeCell ref="E5:E6"/>
    <mergeCell ref="F5:F6"/>
    <mergeCell ref="G5:G6"/>
    <mergeCell ref="A29:G29"/>
    <mergeCell ref="A30:G30"/>
    <mergeCell ref="B7:D7"/>
    <mergeCell ref="E7:G7"/>
    <mergeCell ref="B8:D8"/>
    <mergeCell ref="E8:G8"/>
    <mergeCell ref="A27:G27"/>
    <mergeCell ref="A28:G28"/>
  </mergeCells>
  <pageMargins left="0.78740157480314965" right="0.78740157480314965" top="0.78740157480314965" bottom="0.78740157480314965" header="0.51181102362204722" footer="0.51181102362204722"/>
  <pageSetup paperSize="9" orientation="portrait" horizontalDpi="4294967295"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G1"/>
    </sheetView>
  </sheetViews>
  <sheetFormatPr defaultColWidth="9.140625" defaultRowHeight="12.75"/>
  <cols>
    <col min="1" max="1" width="20.7109375" style="22" customWidth="1"/>
    <col min="2" max="7" width="10.7109375" style="22" customWidth="1"/>
    <col min="8" max="16384" width="9.140625" style="22"/>
  </cols>
  <sheetData>
    <row r="1" spans="1:7" s="75" customFormat="1">
      <c r="A1" s="268" t="s">
        <v>206</v>
      </c>
      <c r="B1" s="268"/>
      <c r="C1" s="268"/>
      <c r="D1" s="268"/>
      <c r="E1" s="268"/>
      <c r="F1" s="268"/>
      <c r="G1" s="268"/>
    </row>
    <row r="2" spans="1:7" s="75" customFormat="1">
      <c r="A2" s="269" t="s">
        <v>207</v>
      </c>
      <c r="B2" s="269"/>
      <c r="C2" s="269"/>
      <c r="D2" s="269"/>
      <c r="E2" s="269"/>
      <c r="F2" s="269"/>
      <c r="G2" s="269"/>
    </row>
    <row r="3" spans="1:7" s="75" customFormat="1">
      <c r="A3" s="270" t="s">
        <v>200</v>
      </c>
      <c r="B3" s="272" t="s">
        <v>52</v>
      </c>
      <c r="C3" s="272"/>
      <c r="D3" s="272"/>
      <c r="E3" s="272"/>
      <c r="F3" s="272"/>
      <c r="G3" s="273"/>
    </row>
    <row r="4" spans="1:7" s="75" customFormat="1">
      <c r="A4" s="271"/>
      <c r="B4" s="274" t="s">
        <v>53</v>
      </c>
      <c r="C4" s="274"/>
      <c r="D4" s="274"/>
      <c r="E4" s="274"/>
      <c r="F4" s="274"/>
      <c r="G4" s="275"/>
    </row>
    <row r="5" spans="1:7" s="75" customFormat="1">
      <c r="A5" s="271"/>
      <c r="B5" s="276" t="s">
        <v>202</v>
      </c>
      <c r="C5" s="276" t="s">
        <v>208</v>
      </c>
      <c r="D5" s="276" t="s">
        <v>209</v>
      </c>
      <c r="E5" s="276" t="s">
        <v>202</v>
      </c>
      <c r="F5" s="276" t="s">
        <v>208</v>
      </c>
      <c r="G5" s="279" t="s">
        <v>209</v>
      </c>
    </row>
    <row r="6" spans="1:7" s="75" customFormat="1">
      <c r="A6" s="271"/>
      <c r="B6" s="277"/>
      <c r="C6" s="277"/>
      <c r="D6" s="277"/>
      <c r="E6" s="277"/>
      <c r="F6" s="277"/>
      <c r="G6" s="280"/>
    </row>
    <row r="7" spans="1:7" s="75" customFormat="1" ht="41.25" customHeight="1">
      <c r="A7" s="271"/>
      <c r="B7" s="278"/>
      <c r="C7" s="278"/>
      <c r="D7" s="278"/>
      <c r="E7" s="278"/>
      <c r="F7" s="278"/>
      <c r="G7" s="281"/>
    </row>
    <row r="8" spans="1:7" s="75" customFormat="1">
      <c r="A8" s="271"/>
      <c r="B8" s="282" t="s">
        <v>47</v>
      </c>
      <c r="C8" s="282"/>
      <c r="D8" s="282"/>
      <c r="E8" s="282" t="s">
        <v>48</v>
      </c>
      <c r="F8" s="282"/>
      <c r="G8" s="283"/>
    </row>
    <row r="9" spans="1:7" s="75" customFormat="1" ht="15" customHeight="1">
      <c r="A9" s="271"/>
      <c r="B9" s="284" t="s">
        <v>49</v>
      </c>
      <c r="C9" s="284"/>
      <c r="D9" s="284"/>
      <c r="E9" s="284" t="s">
        <v>50</v>
      </c>
      <c r="F9" s="284"/>
      <c r="G9" s="285"/>
    </row>
    <row r="10" spans="1:7" s="75" customFormat="1">
      <c r="A10" s="76"/>
      <c r="B10" s="77"/>
      <c r="C10" s="78"/>
      <c r="D10" s="77"/>
      <c r="E10" s="78"/>
      <c r="F10" s="77"/>
      <c r="G10" s="79"/>
    </row>
    <row r="11" spans="1:7" s="75" customFormat="1" ht="24.95" customHeight="1">
      <c r="A11" s="80" t="s">
        <v>205</v>
      </c>
      <c r="B11" s="81">
        <v>1753</v>
      </c>
      <c r="C11" s="81">
        <v>1253</v>
      </c>
      <c r="D11" s="81">
        <v>500</v>
      </c>
      <c r="E11" s="82">
        <v>4.5999999999999996</v>
      </c>
      <c r="F11" s="82">
        <v>3.3</v>
      </c>
      <c r="G11" s="83">
        <v>1.3</v>
      </c>
    </row>
    <row r="12" spans="1:7" s="75" customFormat="1" ht="24.95" customHeight="1">
      <c r="A12" s="84" t="s">
        <v>57</v>
      </c>
      <c r="B12" s="85">
        <v>74</v>
      </c>
      <c r="C12" s="85">
        <v>65</v>
      </c>
      <c r="D12" s="85">
        <v>9</v>
      </c>
      <c r="E12" s="86">
        <v>2.5</v>
      </c>
      <c r="F12" s="86">
        <v>2.2000000000000002</v>
      </c>
      <c r="G12" s="87">
        <v>0.3</v>
      </c>
    </row>
    <row r="13" spans="1:7" s="75" customFormat="1" ht="24.95" customHeight="1">
      <c r="A13" s="84" t="s">
        <v>58</v>
      </c>
      <c r="B13" s="85">
        <v>87</v>
      </c>
      <c r="C13" s="85">
        <v>62</v>
      </c>
      <c r="D13" s="85">
        <v>25</v>
      </c>
      <c r="E13" s="86">
        <v>4.2</v>
      </c>
      <c r="F13" s="86">
        <v>3</v>
      </c>
      <c r="G13" s="87">
        <v>1.2</v>
      </c>
    </row>
    <row r="14" spans="1:7" s="75" customFormat="1" ht="24.95" customHeight="1">
      <c r="A14" s="84" t="s">
        <v>59</v>
      </c>
      <c r="B14" s="85">
        <v>48</v>
      </c>
      <c r="C14" s="85">
        <v>44</v>
      </c>
      <c r="D14" s="85">
        <v>4</v>
      </c>
      <c r="E14" s="86">
        <v>2.2000000000000002</v>
      </c>
      <c r="F14" s="86">
        <v>2.1</v>
      </c>
      <c r="G14" s="87">
        <v>0.2</v>
      </c>
    </row>
    <row r="15" spans="1:7" s="75" customFormat="1" ht="24.95" customHeight="1">
      <c r="A15" s="84" t="s">
        <v>60</v>
      </c>
      <c r="B15" s="85">
        <v>47</v>
      </c>
      <c r="C15" s="85">
        <v>40</v>
      </c>
      <c r="D15" s="85">
        <v>7</v>
      </c>
      <c r="E15" s="86">
        <v>4.5999999999999996</v>
      </c>
      <c r="F15" s="86">
        <v>3.9</v>
      </c>
      <c r="G15" s="87">
        <v>0.7</v>
      </c>
    </row>
    <row r="16" spans="1:7" s="75" customFormat="1" ht="24.95" customHeight="1">
      <c r="A16" s="84" t="s">
        <v>61</v>
      </c>
      <c r="B16" s="85">
        <v>76</v>
      </c>
      <c r="C16" s="85">
        <v>67</v>
      </c>
      <c r="D16" s="85">
        <v>9</v>
      </c>
      <c r="E16" s="86">
        <v>3</v>
      </c>
      <c r="F16" s="86">
        <v>2.7</v>
      </c>
      <c r="G16" s="87">
        <v>0.4</v>
      </c>
    </row>
    <row r="17" spans="1:7" s="75" customFormat="1" ht="24.95" customHeight="1">
      <c r="A17" s="84" t="s">
        <v>62</v>
      </c>
      <c r="B17" s="85">
        <v>109</v>
      </c>
      <c r="C17" s="85">
        <v>96</v>
      </c>
      <c r="D17" s="85">
        <v>13</v>
      </c>
      <c r="E17" s="86">
        <v>3.2</v>
      </c>
      <c r="F17" s="86">
        <v>2.8</v>
      </c>
      <c r="G17" s="87">
        <v>0.4</v>
      </c>
    </row>
    <row r="18" spans="1:7" s="75" customFormat="1" ht="24.95" customHeight="1">
      <c r="A18" s="84" t="s">
        <v>63</v>
      </c>
      <c r="B18" s="85">
        <v>784</v>
      </c>
      <c r="C18" s="85">
        <v>486</v>
      </c>
      <c r="D18" s="85">
        <v>298</v>
      </c>
      <c r="E18" s="86">
        <v>14.7</v>
      </c>
      <c r="F18" s="86">
        <v>9.1</v>
      </c>
      <c r="G18" s="87">
        <v>5.6</v>
      </c>
    </row>
    <row r="19" spans="1:7" s="75" customFormat="1" ht="24.95" customHeight="1">
      <c r="A19" s="84" t="s">
        <v>64</v>
      </c>
      <c r="B19" s="85">
        <v>44</v>
      </c>
      <c r="C19" s="85">
        <v>41</v>
      </c>
      <c r="D19" s="85">
        <v>3</v>
      </c>
      <c r="E19" s="86">
        <v>4.4000000000000004</v>
      </c>
      <c r="F19" s="86">
        <v>4.0999999999999996</v>
      </c>
      <c r="G19" s="87">
        <v>0.3</v>
      </c>
    </row>
    <row r="20" spans="1:7" s="75" customFormat="1" ht="24.95" customHeight="1">
      <c r="A20" s="84" t="s">
        <v>65</v>
      </c>
      <c r="B20" s="85">
        <v>15</v>
      </c>
      <c r="C20" s="85">
        <v>11</v>
      </c>
      <c r="D20" s="88">
        <v>4</v>
      </c>
      <c r="E20" s="86">
        <v>0.7</v>
      </c>
      <c r="F20" s="86">
        <v>0.5</v>
      </c>
      <c r="G20" s="87">
        <v>0.2</v>
      </c>
    </row>
    <row r="21" spans="1:7" s="75" customFormat="1" ht="24.95" customHeight="1">
      <c r="A21" s="84" t="s">
        <v>66</v>
      </c>
      <c r="B21" s="85">
        <v>19</v>
      </c>
      <c r="C21" s="85">
        <v>17</v>
      </c>
      <c r="D21" s="85">
        <v>2</v>
      </c>
      <c r="E21" s="86">
        <v>1.6</v>
      </c>
      <c r="F21" s="86">
        <v>1.4</v>
      </c>
      <c r="G21" s="87">
        <v>0.2</v>
      </c>
    </row>
    <row r="22" spans="1:7" s="75" customFormat="1" ht="24.95" customHeight="1">
      <c r="A22" s="84" t="s">
        <v>67</v>
      </c>
      <c r="B22" s="85">
        <v>142</v>
      </c>
      <c r="C22" s="85">
        <v>55</v>
      </c>
      <c r="D22" s="85">
        <v>87</v>
      </c>
      <c r="E22" s="86">
        <v>6.2</v>
      </c>
      <c r="F22" s="86">
        <v>2.4</v>
      </c>
      <c r="G22" s="87">
        <v>3.8</v>
      </c>
    </row>
    <row r="23" spans="1:7" s="75" customFormat="1" ht="24.95" customHeight="1">
      <c r="A23" s="84" t="s">
        <v>68</v>
      </c>
      <c r="B23" s="85">
        <v>135</v>
      </c>
      <c r="C23" s="85">
        <v>119</v>
      </c>
      <c r="D23" s="85">
        <v>16</v>
      </c>
      <c r="E23" s="86">
        <v>2.9</v>
      </c>
      <c r="F23" s="86">
        <v>2.6</v>
      </c>
      <c r="G23" s="87">
        <v>0.3</v>
      </c>
    </row>
    <row r="24" spans="1:7" s="75" customFormat="1" ht="24.95" customHeight="1">
      <c r="A24" s="84" t="s">
        <v>69</v>
      </c>
      <c r="B24" s="85">
        <v>11</v>
      </c>
      <c r="C24" s="85">
        <v>9</v>
      </c>
      <c r="D24" s="85">
        <v>2</v>
      </c>
      <c r="E24" s="86">
        <v>0.9</v>
      </c>
      <c r="F24" s="86">
        <v>0.7</v>
      </c>
      <c r="G24" s="87">
        <v>0.2</v>
      </c>
    </row>
    <row r="25" spans="1:7" s="75" customFormat="1" ht="24.95" customHeight="1">
      <c r="A25" s="84" t="s">
        <v>70</v>
      </c>
      <c r="B25" s="85">
        <v>46</v>
      </c>
      <c r="C25" s="85">
        <v>40</v>
      </c>
      <c r="D25" s="85">
        <v>6</v>
      </c>
      <c r="E25" s="86">
        <v>3.2</v>
      </c>
      <c r="F25" s="86">
        <v>2.8</v>
      </c>
      <c r="G25" s="87">
        <v>0.4</v>
      </c>
    </row>
    <row r="26" spans="1:7" s="75" customFormat="1" ht="24.95" customHeight="1">
      <c r="A26" s="84" t="s">
        <v>71</v>
      </c>
      <c r="B26" s="85">
        <v>76</v>
      </c>
      <c r="C26" s="85">
        <v>63</v>
      </c>
      <c r="D26" s="85">
        <v>13</v>
      </c>
      <c r="E26" s="86">
        <v>2.2000000000000002</v>
      </c>
      <c r="F26" s="86">
        <v>1.8</v>
      </c>
      <c r="G26" s="87">
        <v>0.4</v>
      </c>
    </row>
    <row r="27" spans="1:7" s="75" customFormat="1" ht="24.95" customHeight="1">
      <c r="A27" s="84" t="s">
        <v>72</v>
      </c>
      <c r="B27" s="85">
        <v>40</v>
      </c>
      <c r="C27" s="85">
        <v>38</v>
      </c>
      <c r="D27" s="85">
        <v>2</v>
      </c>
      <c r="E27" s="86">
        <v>2.2999999999999998</v>
      </c>
      <c r="F27" s="86">
        <v>2.2000000000000002</v>
      </c>
      <c r="G27" s="87">
        <v>0.1</v>
      </c>
    </row>
    <row r="28" spans="1:7" s="75" customFormat="1">
      <c r="A28" s="89"/>
    </row>
    <row r="29" spans="1:7" s="75" customFormat="1">
      <c r="A29" s="90" t="s">
        <v>77</v>
      </c>
      <c r="B29" s="91"/>
      <c r="C29" s="91"/>
      <c r="D29" s="91"/>
      <c r="E29" s="91"/>
      <c r="F29" s="91"/>
    </row>
    <row r="30" spans="1:7" s="75" customFormat="1">
      <c r="A30" s="92" t="s">
        <v>78</v>
      </c>
      <c r="B30" s="91"/>
      <c r="C30" s="91"/>
      <c r="D30" s="91"/>
      <c r="E30" s="91"/>
      <c r="F30" s="91"/>
    </row>
  </sheetData>
  <mergeCells count="15">
    <mergeCell ref="A1:G1"/>
    <mergeCell ref="A2:G2"/>
    <mergeCell ref="A3:A9"/>
    <mergeCell ref="B3:G3"/>
    <mergeCell ref="B4:G4"/>
    <mergeCell ref="B5:B7"/>
    <mergeCell ref="C5:C7"/>
    <mergeCell ref="D5:D7"/>
    <mergeCell ref="E5:E7"/>
    <mergeCell ref="F5:F7"/>
    <mergeCell ref="G5:G7"/>
    <mergeCell ref="B8:D8"/>
    <mergeCell ref="E8:G8"/>
    <mergeCell ref="B9:D9"/>
    <mergeCell ref="E9:G9"/>
  </mergeCells>
  <pageMargins left="0.75" right="0.75" top="1" bottom="1" header="0.5" footer="0.5"/>
  <pageSetup paperSize="9" orientation="portrait" horizontalDpi="4294967295"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A26" zoomScaleNormal="100" zoomScaleSheetLayoutView="100" workbookViewId="0">
      <selection activeCell="F51" sqref="F51"/>
    </sheetView>
  </sheetViews>
  <sheetFormatPr defaultColWidth="9.140625" defaultRowHeight="12.75"/>
  <cols>
    <col min="1" max="1" width="21.42578125" style="22" customWidth="1"/>
    <col min="2" max="13" width="9" style="22" customWidth="1"/>
    <col min="14" max="18" width="6.28515625" style="22" customWidth="1"/>
    <col min="19" max="16384" width="9.140625" style="22"/>
  </cols>
  <sheetData>
    <row r="1" spans="1:13">
      <c r="A1" s="268" t="s">
        <v>210</v>
      </c>
      <c r="B1" s="268"/>
      <c r="C1" s="268"/>
      <c r="D1" s="268"/>
      <c r="E1" s="268"/>
      <c r="F1" s="268"/>
      <c r="G1" s="268"/>
      <c r="H1" s="268"/>
      <c r="I1" s="268"/>
      <c r="J1" s="268"/>
      <c r="K1" s="268"/>
      <c r="L1" s="268"/>
      <c r="M1" s="268"/>
    </row>
    <row r="2" spans="1:13">
      <c r="A2" s="269" t="s">
        <v>211</v>
      </c>
      <c r="B2" s="269"/>
      <c r="C2" s="269"/>
      <c r="D2" s="269"/>
      <c r="E2" s="269"/>
      <c r="F2" s="269"/>
      <c r="G2" s="269"/>
      <c r="H2" s="269"/>
      <c r="I2" s="269"/>
      <c r="J2" s="269"/>
      <c r="K2" s="269"/>
      <c r="L2" s="269"/>
      <c r="M2" s="269"/>
    </row>
    <row r="3" spans="1:13" ht="15.75" customHeight="1">
      <c r="A3" s="291" t="s">
        <v>212</v>
      </c>
      <c r="B3" s="288" t="s">
        <v>213</v>
      </c>
      <c r="C3" s="288" t="s">
        <v>214</v>
      </c>
      <c r="D3" s="288"/>
      <c r="E3" s="288"/>
      <c r="F3" s="288"/>
      <c r="G3" s="288"/>
      <c r="H3" s="288"/>
      <c r="I3" s="288"/>
      <c r="J3" s="288"/>
      <c r="K3" s="288"/>
      <c r="L3" s="288"/>
      <c r="M3" s="293"/>
    </row>
    <row r="4" spans="1:13">
      <c r="A4" s="298"/>
      <c r="B4" s="300"/>
      <c r="C4" s="288" t="s">
        <v>215</v>
      </c>
      <c r="D4" s="288" t="s">
        <v>216</v>
      </c>
      <c r="E4" s="288" t="s">
        <v>217</v>
      </c>
      <c r="F4" s="288" t="s">
        <v>218</v>
      </c>
      <c r="G4" s="288" t="s">
        <v>219</v>
      </c>
      <c r="H4" s="288" t="s">
        <v>220</v>
      </c>
      <c r="I4" s="288" t="s">
        <v>221</v>
      </c>
      <c r="J4" s="288" t="s">
        <v>222</v>
      </c>
      <c r="K4" s="288" t="s">
        <v>223</v>
      </c>
      <c r="L4" s="288" t="s">
        <v>224</v>
      </c>
      <c r="M4" s="293" t="s">
        <v>225</v>
      </c>
    </row>
    <row r="5" spans="1:13">
      <c r="A5" s="298"/>
      <c r="B5" s="300"/>
      <c r="C5" s="301"/>
      <c r="D5" s="301"/>
      <c r="E5" s="301"/>
      <c r="F5" s="301"/>
      <c r="G5" s="301"/>
      <c r="H5" s="301"/>
      <c r="I5" s="301"/>
      <c r="J5" s="301"/>
      <c r="K5" s="301"/>
      <c r="L5" s="301"/>
      <c r="M5" s="296"/>
    </row>
    <row r="6" spans="1:13" ht="136.5" customHeight="1">
      <c r="A6" s="298"/>
      <c r="B6" s="300"/>
      <c r="C6" s="302"/>
      <c r="D6" s="302"/>
      <c r="E6" s="302"/>
      <c r="F6" s="302"/>
      <c r="G6" s="302"/>
      <c r="H6" s="302"/>
      <c r="I6" s="302"/>
      <c r="J6" s="302"/>
      <c r="K6" s="302"/>
      <c r="L6" s="302"/>
      <c r="M6" s="297"/>
    </row>
    <row r="7" spans="1:13" ht="24" hidden="1">
      <c r="A7" s="299"/>
      <c r="B7" s="63"/>
      <c r="C7" s="93"/>
      <c r="D7" s="93"/>
      <c r="E7" s="93"/>
      <c r="F7" s="93"/>
      <c r="G7" s="93"/>
      <c r="H7" s="94" t="s">
        <v>54</v>
      </c>
      <c r="I7" s="93"/>
      <c r="J7" s="93"/>
      <c r="K7" s="93"/>
      <c r="L7" s="93"/>
      <c r="M7" s="95"/>
    </row>
    <row r="8" spans="1:13">
      <c r="A8" s="76"/>
      <c r="B8" s="286" t="s">
        <v>226</v>
      </c>
      <c r="C8" s="286"/>
      <c r="D8" s="286"/>
      <c r="E8" s="286"/>
      <c r="F8" s="286"/>
      <c r="G8" s="286"/>
      <c r="H8" s="286"/>
      <c r="I8" s="286"/>
      <c r="J8" s="286"/>
      <c r="K8" s="286"/>
      <c r="L8" s="286"/>
      <c r="M8" s="287"/>
    </row>
    <row r="9" spans="1:13" ht="14.1" customHeight="1">
      <c r="A9" s="96" t="s">
        <v>227</v>
      </c>
      <c r="B9" s="97">
        <v>153554</v>
      </c>
      <c r="C9" s="97">
        <v>3975</v>
      </c>
      <c r="D9" s="97">
        <v>31315</v>
      </c>
      <c r="E9" s="97">
        <v>24304</v>
      </c>
      <c r="F9" s="97">
        <v>16223</v>
      </c>
      <c r="G9" s="97">
        <v>17286</v>
      </c>
      <c r="H9" s="97">
        <v>26679</v>
      </c>
      <c r="I9" s="97">
        <v>12483</v>
      </c>
      <c r="J9" s="97">
        <v>3317</v>
      </c>
      <c r="K9" s="97">
        <v>2956</v>
      </c>
      <c r="L9" s="97">
        <v>4435</v>
      </c>
      <c r="M9" s="98">
        <v>8947</v>
      </c>
    </row>
    <row r="10" spans="1:13" ht="14.1" customHeight="1">
      <c r="A10" s="99" t="s">
        <v>57</v>
      </c>
      <c r="B10" s="100">
        <v>12492</v>
      </c>
      <c r="C10" s="100">
        <v>361</v>
      </c>
      <c r="D10" s="100">
        <v>2807</v>
      </c>
      <c r="E10" s="100">
        <v>2059</v>
      </c>
      <c r="F10" s="100">
        <v>1221</v>
      </c>
      <c r="G10" s="100">
        <v>1427</v>
      </c>
      <c r="H10" s="100">
        <v>2026</v>
      </c>
      <c r="I10" s="100">
        <v>970</v>
      </c>
      <c r="J10" s="100">
        <v>250</v>
      </c>
      <c r="K10" s="100">
        <v>162</v>
      </c>
      <c r="L10" s="100">
        <v>481</v>
      </c>
      <c r="M10" s="101">
        <v>624</v>
      </c>
    </row>
    <row r="11" spans="1:13" ht="14.1" customHeight="1">
      <c r="A11" s="99" t="s">
        <v>58</v>
      </c>
      <c r="B11" s="100">
        <v>8960</v>
      </c>
      <c r="C11" s="100">
        <v>209</v>
      </c>
      <c r="D11" s="100">
        <v>1897</v>
      </c>
      <c r="E11" s="100">
        <v>1722</v>
      </c>
      <c r="F11" s="100">
        <v>676</v>
      </c>
      <c r="G11" s="100">
        <v>1053</v>
      </c>
      <c r="H11" s="100">
        <v>1407</v>
      </c>
      <c r="I11" s="100">
        <v>858</v>
      </c>
      <c r="J11" s="100">
        <v>204</v>
      </c>
      <c r="K11" s="100">
        <v>145</v>
      </c>
      <c r="L11" s="100">
        <v>263</v>
      </c>
      <c r="M11" s="101">
        <v>427</v>
      </c>
    </row>
    <row r="12" spans="1:13" ht="14.1" customHeight="1">
      <c r="A12" s="99" t="s">
        <v>59</v>
      </c>
      <c r="B12" s="100">
        <v>8667</v>
      </c>
      <c r="C12" s="100">
        <v>191</v>
      </c>
      <c r="D12" s="100">
        <v>1768</v>
      </c>
      <c r="E12" s="100">
        <v>1229</v>
      </c>
      <c r="F12" s="100">
        <v>1115</v>
      </c>
      <c r="G12" s="100">
        <v>899</v>
      </c>
      <c r="H12" s="100">
        <v>1580</v>
      </c>
      <c r="I12" s="100">
        <v>733</v>
      </c>
      <c r="J12" s="100">
        <v>210</v>
      </c>
      <c r="K12" s="100">
        <v>112</v>
      </c>
      <c r="L12" s="100">
        <v>216</v>
      </c>
      <c r="M12" s="101">
        <v>533</v>
      </c>
    </row>
    <row r="13" spans="1:13" ht="14.1" customHeight="1">
      <c r="A13" s="99" t="s">
        <v>60</v>
      </c>
      <c r="B13" s="100">
        <v>3923</v>
      </c>
      <c r="C13" s="100">
        <v>105</v>
      </c>
      <c r="D13" s="100">
        <v>793</v>
      </c>
      <c r="E13" s="100">
        <v>625</v>
      </c>
      <c r="F13" s="100">
        <v>363</v>
      </c>
      <c r="G13" s="100">
        <v>443</v>
      </c>
      <c r="H13" s="100">
        <v>759</v>
      </c>
      <c r="I13" s="100">
        <v>307</v>
      </c>
      <c r="J13" s="100">
        <v>84</v>
      </c>
      <c r="K13" s="100">
        <v>69</v>
      </c>
      <c r="L13" s="100">
        <v>131</v>
      </c>
      <c r="M13" s="101">
        <v>210</v>
      </c>
    </row>
    <row r="14" spans="1:13" ht="14.1" customHeight="1">
      <c r="A14" s="99" t="s">
        <v>61</v>
      </c>
      <c r="B14" s="100">
        <v>11438</v>
      </c>
      <c r="C14" s="100">
        <v>250</v>
      </c>
      <c r="D14" s="100">
        <v>2124</v>
      </c>
      <c r="E14" s="100">
        <v>1504</v>
      </c>
      <c r="F14" s="100">
        <v>990</v>
      </c>
      <c r="G14" s="100">
        <v>1317</v>
      </c>
      <c r="H14" s="100">
        <v>1953</v>
      </c>
      <c r="I14" s="100">
        <v>1017</v>
      </c>
      <c r="J14" s="100">
        <v>295</v>
      </c>
      <c r="K14" s="100">
        <v>183</v>
      </c>
      <c r="L14" s="100">
        <v>467</v>
      </c>
      <c r="M14" s="101">
        <v>1242</v>
      </c>
    </row>
    <row r="15" spans="1:13" ht="14.1" customHeight="1">
      <c r="A15" s="99" t="s">
        <v>62</v>
      </c>
      <c r="B15" s="100">
        <v>12910</v>
      </c>
      <c r="C15" s="100">
        <v>300</v>
      </c>
      <c r="D15" s="100">
        <v>2614</v>
      </c>
      <c r="E15" s="100">
        <v>1819</v>
      </c>
      <c r="F15" s="100">
        <v>1642</v>
      </c>
      <c r="G15" s="100">
        <v>1366</v>
      </c>
      <c r="H15" s="100">
        <v>2292</v>
      </c>
      <c r="I15" s="100">
        <v>1109</v>
      </c>
      <c r="J15" s="100">
        <v>221</v>
      </c>
      <c r="K15" s="100">
        <v>312</v>
      </c>
      <c r="L15" s="100">
        <v>424</v>
      </c>
      <c r="M15" s="101">
        <v>671</v>
      </c>
    </row>
    <row r="16" spans="1:13" ht="14.1" customHeight="1">
      <c r="A16" s="99" t="s">
        <v>63</v>
      </c>
      <c r="B16" s="100">
        <v>17382</v>
      </c>
      <c r="C16" s="100">
        <v>451</v>
      </c>
      <c r="D16" s="100">
        <v>3250</v>
      </c>
      <c r="E16" s="100">
        <v>2971</v>
      </c>
      <c r="F16" s="100">
        <v>1735</v>
      </c>
      <c r="G16" s="100">
        <v>2333</v>
      </c>
      <c r="H16" s="100">
        <v>3142</v>
      </c>
      <c r="I16" s="100">
        <v>1118</v>
      </c>
      <c r="J16" s="100">
        <v>446</v>
      </c>
      <c r="K16" s="100">
        <v>414</v>
      </c>
      <c r="L16" s="100">
        <v>381</v>
      </c>
      <c r="M16" s="101">
        <v>894</v>
      </c>
    </row>
    <row r="17" spans="1:13" ht="14.1" customHeight="1">
      <c r="A17" s="99" t="s">
        <v>64</v>
      </c>
      <c r="B17" s="100">
        <v>4275</v>
      </c>
      <c r="C17" s="100">
        <v>132</v>
      </c>
      <c r="D17" s="100">
        <v>943</v>
      </c>
      <c r="E17" s="100">
        <v>637</v>
      </c>
      <c r="F17" s="100">
        <v>600</v>
      </c>
      <c r="G17" s="100">
        <v>451</v>
      </c>
      <c r="H17" s="100">
        <v>678</v>
      </c>
      <c r="I17" s="100">
        <v>381</v>
      </c>
      <c r="J17" s="100">
        <v>108</v>
      </c>
      <c r="K17" s="100">
        <v>49</v>
      </c>
      <c r="L17" s="100">
        <v>113</v>
      </c>
      <c r="M17" s="101">
        <v>146</v>
      </c>
    </row>
    <row r="18" spans="1:13" ht="14.1" customHeight="1">
      <c r="A18" s="99" t="s">
        <v>65</v>
      </c>
      <c r="B18" s="100">
        <v>8029</v>
      </c>
      <c r="C18" s="100">
        <v>220</v>
      </c>
      <c r="D18" s="100">
        <v>1682</v>
      </c>
      <c r="E18" s="100">
        <v>1078</v>
      </c>
      <c r="F18" s="100">
        <v>834</v>
      </c>
      <c r="G18" s="100">
        <v>722</v>
      </c>
      <c r="H18" s="100">
        <v>1420</v>
      </c>
      <c r="I18" s="100">
        <v>773</v>
      </c>
      <c r="J18" s="100">
        <v>206</v>
      </c>
      <c r="K18" s="100">
        <v>174</v>
      </c>
      <c r="L18" s="100">
        <v>178</v>
      </c>
      <c r="M18" s="101">
        <v>620</v>
      </c>
    </row>
    <row r="19" spans="1:13" ht="14.1" customHeight="1">
      <c r="A19" s="99" t="s">
        <v>66</v>
      </c>
      <c r="B19" s="100">
        <v>4009</v>
      </c>
      <c r="C19" s="100">
        <v>121</v>
      </c>
      <c r="D19" s="100">
        <v>938</v>
      </c>
      <c r="E19" s="100">
        <v>586</v>
      </c>
      <c r="F19" s="100">
        <v>267</v>
      </c>
      <c r="G19" s="100">
        <v>474</v>
      </c>
      <c r="H19" s="100">
        <v>784</v>
      </c>
      <c r="I19" s="100">
        <v>300</v>
      </c>
      <c r="J19" s="100">
        <v>92</v>
      </c>
      <c r="K19" s="100">
        <v>100</v>
      </c>
      <c r="L19" s="100">
        <v>96</v>
      </c>
      <c r="M19" s="101">
        <v>212</v>
      </c>
    </row>
    <row r="20" spans="1:13" ht="14.1" customHeight="1">
      <c r="A20" s="99" t="s">
        <v>67</v>
      </c>
      <c r="B20" s="100">
        <v>10470</v>
      </c>
      <c r="C20" s="100">
        <v>249</v>
      </c>
      <c r="D20" s="100">
        <v>1954</v>
      </c>
      <c r="E20" s="100">
        <v>1640</v>
      </c>
      <c r="F20" s="100">
        <v>1344</v>
      </c>
      <c r="G20" s="100">
        <v>1065</v>
      </c>
      <c r="H20" s="100">
        <v>1907</v>
      </c>
      <c r="I20" s="100">
        <v>986</v>
      </c>
      <c r="J20" s="100">
        <v>155</v>
      </c>
      <c r="K20" s="100">
        <v>251</v>
      </c>
      <c r="L20" s="100">
        <v>233</v>
      </c>
      <c r="M20" s="101">
        <v>562</v>
      </c>
    </row>
    <row r="21" spans="1:13" ht="14.1" customHeight="1">
      <c r="A21" s="99" t="s">
        <v>68</v>
      </c>
      <c r="B21" s="100">
        <v>18777</v>
      </c>
      <c r="C21" s="100">
        <v>568</v>
      </c>
      <c r="D21" s="100">
        <v>4002</v>
      </c>
      <c r="E21" s="100">
        <v>3068</v>
      </c>
      <c r="F21" s="100">
        <v>1623</v>
      </c>
      <c r="G21" s="100">
        <v>2029</v>
      </c>
      <c r="H21" s="100">
        <v>3451</v>
      </c>
      <c r="I21" s="100">
        <v>1512</v>
      </c>
      <c r="J21" s="100">
        <v>392</v>
      </c>
      <c r="K21" s="100">
        <v>334</v>
      </c>
      <c r="L21" s="100">
        <v>559</v>
      </c>
      <c r="M21" s="101">
        <v>1014</v>
      </c>
    </row>
    <row r="22" spans="1:13" ht="14.1" customHeight="1">
      <c r="A22" s="99" t="s">
        <v>69</v>
      </c>
      <c r="B22" s="100">
        <v>5312</v>
      </c>
      <c r="C22" s="100">
        <v>140</v>
      </c>
      <c r="D22" s="100">
        <v>1053</v>
      </c>
      <c r="E22" s="100">
        <v>847</v>
      </c>
      <c r="F22" s="100">
        <v>633</v>
      </c>
      <c r="G22" s="100">
        <v>539</v>
      </c>
      <c r="H22" s="100">
        <v>897</v>
      </c>
      <c r="I22" s="100">
        <v>419</v>
      </c>
      <c r="J22" s="100">
        <v>104</v>
      </c>
      <c r="K22" s="100">
        <v>127</v>
      </c>
      <c r="L22" s="100">
        <v>146</v>
      </c>
      <c r="M22" s="101">
        <v>356</v>
      </c>
    </row>
    <row r="23" spans="1:13" ht="14.1" customHeight="1">
      <c r="A23" s="99" t="s">
        <v>70</v>
      </c>
      <c r="B23" s="100">
        <v>5905</v>
      </c>
      <c r="C23" s="100">
        <v>149</v>
      </c>
      <c r="D23" s="100">
        <v>1142</v>
      </c>
      <c r="E23" s="100">
        <v>1092</v>
      </c>
      <c r="F23" s="100">
        <v>495</v>
      </c>
      <c r="G23" s="100">
        <v>609</v>
      </c>
      <c r="H23" s="100">
        <v>985</v>
      </c>
      <c r="I23" s="100">
        <v>644</v>
      </c>
      <c r="J23" s="100">
        <v>133</v>
      </c>
      <c r="K23" s="100">
        <v>109</v>
      </c>
      <c r="L23" s="100">
        <v>153</v>
      </c>
      <c r="M23" s="101">
        <v>344</v>
      </c>
    </row>
    <row r="24" spans="1:13" ht="14.1" customHeight="1">
      <c r="A24" s="99" t="s">
        <v>71</v>
      </c>
      <c r="B24" s="100">
        <v>14646</v>
      </c>
      <c r="C24" s="100">
        <v>355</v>
      </c>
      <c r="D24" s="100">
        <v>3032</v>
      </c>
      <c r="E24" s="100">
        <v>2270</v>
      </c>
      <c r="F24" s="100">
        <v>1857</v>
      </c>
      <c r="G24" s="100">
        <v>1711</v>
      </c>
      <c r="H24" s="100">
        <v>2417</v>
      </c>
      <c r="I24" s="100">
        <v>1023</v>
      </c>
      <c r="J24" s="100">
        <v>321</v>
      </c>
      <c r="K24" s="100">
        <v>319</v>
      </c>
      <c r="L24" s="100">
        <v>390</v>
      </c>
      <c r="M24" s="101">
        <v>820</v>
      </c>
    </row>
    <row r="25" spans="1:13" ht="14.1" customHeight="1">
      <c r="A25" s="99" t="s">
        <v>72</v>
      </c>
      <c r="B25" s="100">
        <v>6359</v>
      </c>
      <c r="C25" s="100">
        <v>174</v>
      </c>
      <c r="D25" s="100">
        <v>1316</v>
      </c>
      <c r="E25" s="100">
        <v>1157</v>
      </c>
      <c r="F25" s="100">
        <v>828</v>
      </c>
      <c r="G25" s="100">
        <v>848</v>
      </c>
      <c r="H25" s="100">
        <v>981</v>
      </c>
      <c r="I25" s="100">
        <v>333</v>
      </c>
      <c r="J25" s="100">
        <v>96</v>
      </c>
      <c r="K25" s="100">
        <v>96</v>
      </c>
      <c r="L25" s="100">
        <v>204</v>
      </c>
      <c r="M25" s="101">
        <v>272</v>
      </c>
    </row>
    <row r="26" spans="1:13">
      <c r="A26" s="90" t="s">
        <v>55</v>
      </c>
    </row>
    <row r="27" spans="1:13">
      <c r="A27" s="92" t="s">
        <v>56</v>
      </c>
    </row>
    <row r="28" spans="1:13">
      <c r="A28" s="268" t="s">
        <v>228</v>
      </c>
      <c r="B28" s="268"/>
      <c r="C28" s="268"/>
      <c r="D28" s="268"/>
      <c r="E28" s="268"/>
      <c r="F28" s="268"/>
      <c r="G28" s="268"/>
      <c r="H28" s="268"/>
      <c r="I28" s="268"/>
      <c r="J28" s="268"/>
      <c r="K28" s="268"/>
      <c r="L28" s="268"/>
      <c r="M28" s="268"/>
    </row>
    <row r="29" spans="1:13">
      <c r="A29" s="269" t="s">
        <v>229</v>
      </c>
      <c r="B29" s="269"/>
      <c r="C29" s="269"/>
      <c r="D29" s="269"/>
      <c r="E29" s="269"/>
      <c r="F29" s="269"/>
      <c r="G29" s="269"/>
      <c r="H29" s="269"/>
      <c r="I29" s="269"/>
      <c r="J29" s="269"/>
      <c r="K29" s="269"/>
      <c r="L29" s="269"/>
      <c r="M29" s="269"/>
    </row>
    <row r="30" spans="1:13" ht="13.5" customHeight="1">
      <c r="A30" s="291" t="s">
        <v>212</v>
      </c>
      <c r="B30" s="288" t="s">
        <v>213</v>
      </c>
      <c r="C30" s="288" t="s">
        <v>214</v>
      </c>
      <c r="D30" s="288"/>
      <c r="E30" s="288"/>
      <c r="F30" s="288"/>
      <c r="G30" s="288"/>
      <c r="H30" s="288"/>
      <c r="I30" s="288"/>
      <c r="J30" s="288"/>
      <c r="K30" s="288"/>
      <c r="L30" s="288"/>
      <c r="M30" s="293"/>
    </row>
    <row r="31" spans="1:13" ht="13.5" customHeight="1">
      <c r="A31" s="292"/>
      <c r="B31" s="289"/>
      <c r="C31" s="288" t="s">
        <v>215</v>
      </c>
      <c r="D31" s="288" t="s">
        <v>216</v>
      </c>
      <c r="E31" s="288" t="s">
        <v>217</v>
      </c>
      <c r="F31" s="288" t="s">
        <v>218</v>
      </c>
      <c r="G31" s="288" t="s">
        <v>219</v>
      </c>
      <c r="H31" s="288" t="s">
        <v>230</v>
      </c>
      <c r="I31" s="288" t="s">
        <v>221</v>
      </c>
      <c r="J31" s="288" t="s">
        <v>222</v>
      </c>
      <c r="K31" s="288" t="s">
        <v>223</v>
      </c>
      <c r="L31" s="288" t="s">
        <v>224</v>
      </c>
      <c r="M31" s="293" t="s">
        <v>225</v>
      </c>
    </row>
    <row r="32" spans="1:13">
      <c r="A32" s="292"/>
      <c r="B32" s="289"/>
      <c r="C32" s="289"/>
      <c r="D32" s="289"/>
      <c r="E32" s="289"/>
      <c r="F32" s="289"/>
      <c r="G32" s="289"/>
      <c r="H32" s="289"/>
      <c r="I32" s="289"/>
      <c r="J32" s="289"/>
      <c r="K32" s="289"/>
      <c r="L32" s="289"/>
      <c r="M32" s="294"/>
    </row>
    <row r="33" spans="1:13" ht="134.25" customHeight="1">
      <c r="A33" s="292"/>
      <c r="B33" s="289"/>
      <c r="C33" s="290"/>
      <c r="D33" s="290"/>
      <c r="E33" s="290"/>
      <c r="F33" s="290"/>
      <c r="G33" s="290"/>
      <c r="H33" s="290"/>
      <c r="I33" s="290"/>
      <c r="J33" s="290"/>
      <c r="K33" s="290"/>
      <c r="L33" s="290"/>
      <c r="M33" s="295"/>
    </row>
    <row r="34" spans="1:13">
      <c r="A34" s="76"/>
      <c r="B34" s="286" t="s">
        <v>231</v>
      </c>
      <c r="C34" s="286"/>
      <c r="D34" s="286"/>
      <c r="E34" s="286"/>
      <c r="F34" s="286"/>
      <c r="G34" s="286"/>
      <c r="H34" s="286"/>
      <c r="I34" s="286"/>
      <c r="J34" s="286"/>
      <c r="K34" s="286"/>
      <c r="L34" s="286"/>
      <c r="M34" s="287"/>
    </row>
    <row r="35" spans="1:13">
      <c r="A35" s="96" t="s">
        <v>227</v>
      </c>
      <c r="B35" s="102">
        <v>398.8</v>
      </c>
      <c r="C35" s="102">
        <v>10.3</v>
      </c>
      <c r="D35" s="102">
        <v>81.3</v>
      </c>
      <c r="E35" s="102">
        <v>63.1</v>
      </c>
      <c r="F35" s="102">
        <v>42.1</v>
      </c>
      <c r="G35" s="102">
        <v>44.9</v>
      </c>
      <c r="H35" s="102">
        <v>69.3</v>
      </c>
      <c r="I35" s="102">
        <v>32.4</v>
      </c>
      <c r="J35" s="102">
        <v>8.6</v>
      </c>
      <c r="K35" s="102">
        <v>7.7</v>
      </c>
      <c r="L35" s="102">
        <v>11.5</v>
      </c>
      <c r="M35" s="103">
        <v>23.2</v>
      </c>
    </row>
    <row r="36" spans="1:13">
      <c r="A36" s="99" t="s">
        <v>57</v>
      </c>
      <c r="B36" s="104">
        <v>429.1</v>
      </c>
      <c r="C36" s="104">
        <v>12.4</v>
      </c>
      <c r="D36" s="104">
        <v>96.4</v>
      </c>
      <c r="E36" s="104">
        <v>70.7</v>
      </c>
      <c r="F36" s="104">
        <v>41.9</v>
      </c>
      <c r="G36" s="104">
        <v>49</v>
      </c>
      <c r="H36" s="104">
        <v>69.599999999999994</v>
      </c>
      <c r="I36" s="104">
        <v>33.299999999999997</v>
      </c>
      <c r="J36" s="104">
        <v>8.6</v>
      </c>
      <c r="K36" s="104">
        <v>5.6</v>
      </c>
      <c r="L36" s="104">
        <v>16.5</v>
      </c>
      <c r="M36" s="105">
        <v>21.4</v>
      </c>
    </row>
    <row r="37" spans="1:13">
      <c r="A37" s="99" t="s">
        <v>58</v>
      </c>
      <c r="B37" s="104">
        <v>427.9</v>
      </c>
      <c r="C37" s="104">
        <v>10</v>
      </c>
      <c r="D37" s="104">
        <v>90.6</v>
      </c>
      <c r="E37" s="104">
        <v>82.2</v>
      </c>
      <c r="F37" s="104">
        <v>32.299999999999997</v>
      </c>
      <c r="G37" s="104">
        <v>50.3</v>
      </c>
      <c r="H37" s="104">
        <v>67.2</v>
      </c>
      <c r="I37" s="104">
        <v>41</v>
      </c>
      <c r="J37" s="104">
        <v>9.6999999999999993</v>
      </c>
      <c r="K37" s="104">
        <v>6.9</v>
      </c>
      <c r="L37" s="104">
        <v>12.6</v>
      </c>
      <c r="M37" s="105">
        <v>20.399999999999999</v>
      </c>
    </row>
    <row r="38" spans="1:13">
      <c r="A38" s="99" t="s">
        <v>59</v>
      </c>
      <c r="B38" s="104">
        <v>401.2</v>
      </c>
      <c r="C38" s="104">
        <v>8.8000000000000007</v>
      </c>
      <c r="D38" s="104">
        <v>81.8</v>
      </c>
      <c r="E38" s="104">
        <v>56.9</v>
      </c>
      <c r="F38" s="104">
        <v>51.6</v>
      </c>
      <c r="G38" s="104">
        <v>41.6</v>
      </c>
      <c r="H38" s="104">
        <v>73.099999999999994</v>
      </c>
      <c r="I38" s="104">
        <v>33.9</v>
      </c>
      <c r="J38" s="104">
        <v>9.6999999999999993</v>
      </c>
      <c r="K38" s="104">
        <v>5.2</v>
      </c>
      <c r="L38" s="104">
        <v>10</v>
      </c>
      <c r="M38" s="105">
        <v>24.7</v>
      </c>
    </row>
    <row r="39" spans="1:13">
      <c r="A39" s="99" t="s">
        <v>60</v>
      </c>
      <c r="B39" s="104">
        <v>383.8</v>
      </c>
      <c r="C39" s="104">
        <v>10.3</v>
      </c>
      <c r="D39" s="104">
        <v>77.599999999999994</v>
      </c>
      <c r="E39" s="104">
        <v>61.1</v>
      </c>
      <c r="F39" s="104">
        <v>35.5</v>
      </c>
      <c r="G39" s="104">
        <v>43.3</v>
      </c>
      <c r="H39" s="104">
        <v>74.2</v>
      </c>
      <c r="I39" s="104">
        <v>30</v>
      </c>
      <c r="J39" s="104">
        <v>8.1999999999999993</v>
      </c>
      <c r="K39" s="104">
        <v>6.7</v>
      </c>
      <c r="L39" s="104">
        <v>12.8</v>
      </c>
      <c r="M39" s="105">
        <v>20.5</v>
      </c>
    </row>
    <row r="40" spans="1:13">
      <c r="A40" s="99" t="s">
        <v>61</v>
      </c>
      <c r="B40" s="104">
        <v>454.3</v>
      </c>
      <c r="C40" s="104">
        <v>9.9</v>
      </c>
      <c r="D40" s="104">
        <v>84.4</v>
      </c>
      <c r="E40" s="104">
        <v>59.7</v>
      </c>
      <c r="F40" s="104">
        <v>39.299999999999997</v>
      </c>
      <c r="G40" s="104">
        <v>52.3</v>
      </c>
      <c r="H40" s="104">
        <v>77.599999999999994</v>
      </c>
      <c r="I40" s="104">
        <v>40.4</v>
      </c>
      <c r="J40" s="104">
        <v>11.7</v>
      </c>
      <c r="K40" s="104">
        <v>7.3</v>
      </c>
      <c r="L40" s="104">
        <v>18.5</v>
      </c>
      <c r="M40" s="105">
        <v>49.3</v>
      </c>
    </row>
    <row r="41" spans="1:13">
      <c r="A41" s="99" t="s">
        <v>62</v>
      </c>
      <c r="B41" s="104">
        <v>384.6</v>
      </c>
      <c r="C41" s="104">
        <v>8.9</v>
      </c>
      <c r="D41" s="104">
        <v>77.900000000000006</v>
      </c>
      <c r="E41" s="104">
        <v>54.2</v>
      </c>
      <c r="F41" s="104">
        <v>48.9</v>
      </c>
      <c r="G41" s="104">
        <v>40.700000000000003</v>
      </c>
      <c r="H41" s="104">
        <v>68.3</v>
      </c>
      <c r="I41" s="104">
        <v>33</v>
      </c>
      <c r="J41" s="104">
        <v>6.6</v>
      </c>
      <c r="K41" s="104">
        <v>9.3000000000000007</v>
      </c>
      <c r="L41" s="104">
        <v>12.6</v>
      </c>
      <c r="M41" s="105">
        <v>20</v>
      </c>
    </row>
    <row r="42" spans="1:13">
      <c r="A42" s="99" t="s">
        <v>63</v>
      </c>
      <c r="B42" s="104">
        <v>327.5</v>
      </c>
      <c r="C42" s="104">
        <v>8.5</v>
      </c>
      <c r="D42" s="104">
        <v>61.2</v>
      </c>
      <c r="E42" s="104">
        <v>56</v>
      </c>
      <c r="F42" s="104">
        <v>32.700000000000003</v>
      </c>
      <c r="G42" s="104">
        <v>44</v>
      </c>
      <c r="H42" s="104">
        <v>59.2</v>
      </c>
      <c r="I42" s="104">
        <v>21.1</v>
      </c>
      <c r="J42" s="104">
        <v>8.4</v>
      </c>
      <c r="K42" s="104">
        <v>7.8</v>
      </c>
      <c r="L42" s="104">
        <v>7.2</v>
      </c>
      <c r="M42" s="105">
        <v>16.8</v>
      </c>
    </row>
    <row r="43" spans="1:13">
      <c r="A43" s="99" t="s">
        <v>64</v>
      </c>
      <c r="B43" s="104">
        <v>424.5</v>
      </c>
      <c r="C43" s="104">
        <v>13.1</v>
      </c>
      <c r="D43" s="104">
        <v>93.6</v>
      </c>
      <c r="E43" s="104">
        <v>63.3</v>
      </c>
      <c r="F43" s="104">
        <v>59.6</v>
      </c>
      <c r="G43" s="104">
        <v>44.8</v>
      </c>
      <c r="H43" s="104">
        <v>67.3</v>
      </c>
      <c r="I43" s="104">
        <v>37.799999999999997</v>
      </c>
      <c r="J43" s="104">
        <v>10.7</v>
      </c>
      <c r="K43" s="104">
        <v>4.9000000000000004</v>
      </c>
      <c r="L43" s="104">
        <v>11.2</v>
      </c>
      <c r="M43" s="105">
        <v>14.5</v>
      </c>
    </row>
    <row r="44" spans="1:13">
      <c r="A44" s="99" t="s">
        <v>65</v>
      </c>
      <c r="B44" s="104">
        <v>377.2</v>
      </c>
      <c r="C44" s="104">
        <v>10.3</v>
      </c>
      <c r="D44" s="104">
        <v>79</v>
      </c>
      <c r="E44" s="104">
        <v>50.6</v>
      </c>
      <c r="F44" s="104">
        <v>39.200000000000003</v>
      </c>
      <c r="G44" s="104">
        <v>33.9</v>
      </c>
      <c r="H44" s="104">
        <v>66.7</v>
      </c>
      <c r="I44" s="104">
        <v>36.299999999999997</v>
      </c>
      <c r="J44" s="104">
        <v>9.6999999999999993</v>
      </c>
      <c r="K44" s="104">
        <v>8.1999999999999993</v>
      </c>
      <c r="L44" s="104">
        <v>8.4</v>
      </c>
      <c r="M44" s="105">
        <v>29.1</v>
      </c>
    </row>
    <row r="45" spans="1:13">
      <c r="A45" s="99" t="s">
        <v>66</v>
      </c>
      <c r="B45" s="104">
        <v>335.1</v>
      </c>
      <c r="C45" s="104">
        <v>10.1</v>
      </c>
      <c r="D45" s="104">
        <v>78.400000000000006</v>
      </c>
      <c r="E45" s="104">
        <v>49</v>
      </c>
      <c r="F45" s="104">
        <v>22.3</v>
      </c>
      <c r="G45" s="104">
        <v>39.6</v>
      </c>
      <c r="H45" s="104">
        <v>65.5</v>
      </c>
      <c r="I45" s="104">
        <v>25.1</v>
      </c>
      <c r="J45" s="104">
        <v>7.7</v>
      </c>
      <c r="K45" s="104">
        <v>8.4</v>
      </c>
      <c r="L45" s="104">
        <v>8</v>
      </c>
      <c r="M45" s="105">
        <v>17.7</v>
      </c>
    </row>
    <row r="46" spans="1:13">
      <c r="A46" s="99" t="s">
        <v>67</v>
      </c>
      <c r="B46" s="104">
        <v>456.7</v>
      </c>
      <c r="C46" s="104">
        <v>10.9</v>
      </c>
      <c r="D46" s="104">
        <v>85.2</v>
      </c>
      <c r="E46" s="104">
        <v>71.5</v>
      </c>
      <c r="F46" s="104">
        <v>58.6</v>
      </c>
      <c r="G46" s="104">
        <v>46.5</v>
      </c>
      <c r="H46" s="104">
        <v>83.2</v>
      </c>
      <c r="I46" s="104">
        <v>43</v>
      </c>
      <c r="J46" s="104">
        <v>6.8</v>
      </c>
      <c r="K46" s="104">
        <v>10.9</v>
      </c>
      <c r="L46" s="104">
        <v>10.199999999999999</v>
      </c>
      <c r="M46" s="105">
        <v>24.5</v>
      </c>
    </row>
    <row r="47" spans="1:13">
      <c r="A47" s="99" t="s">
        <v>68</v>
      </c>
      <c r="B47" s="104">
        <v>407.6</v>
      </c>
      <c r="C47" s="104">
        <v>12.3</v>
      </c>
      <c r="D47" s="104">
        <v>86.9</v>
      </c>
      <c r="E47" s="104">
        <v>66.599999999999994</v>
      </c>
      <c r="F47" s="104">
        <v>35.200000000000003</v>
      </c>
      <c r="G47" s="104">
        <v>44</v>
      </c>
      <c r="H47" s="104">
        <v>74.900000000000006</v>
      </c>
      <c r="I47" s="104">
        <v>32.799999999999997</v>
      </c>
      <c r="J47" s="104">
        <v>8.5</v>
      </c>
      <c r="K47" s="104">
        <v>7.3</v>
      </c>
      <c r="L47" s="104">
        <v>12.1</v>
      </c>
      <c r="M47" s="105">
        <v>22</v>
      </c>
    </row>
    <row r="48" spans="1:13">
      <c r="A48" s="99" t="s">
        <v>69</v>
      </c>
      <c r="B48" s="104">
        <v>418.2</v>
      </c>
      <c r="C48" s="104">
        <v>11</v>
      </c>
      <c r="D48" s="104">
        <v>82.9</v>
      </c>
      <c r="E48" s="104">
        <v>66.7</v>
      </c>
      <c r="F48" s="104">
        <v>49.8</v>
      </c>
      <c r="G48" s="104">
        <v>42.4</v>
      </c>
      <c r="H48" s="104">
        <v>70.599999999999994</v>
      </c>
      <c r="I48" s="104">
        <v>33</v>
      </c>
      <c r="J48" s="104">
        <v>8.1999999999999993</v>
      </c>
      <c r="K48" s="104">
        <v>10</v>
      </c>
      <c r="L48" s="104">
        <v>11.5</v>
      </c>
      <c r="M48" s="105">
        <v>28</v>
      </c>
    </row>
    <row r="49" spans="1:13">
      <c r="A49" s="99" t="s">
        <v>70</v>
      </c>
      <c r="B49" s="104">
        <v>407.7</v>
      </c>
      <c r="C49" s="104">
        <v>10.3</v>
      </c>
      <c r="D49" s="104">
        <v>78.900000000000006</v>
      </c>
      <c r="E49" s="104">
        <v>75.400000000000006</v>
      </c>
      <c r="F49" s="104">
        <v>34.200000000000003</v>
      </c>
      <c r="G49" s="104">
        <v>42</v>
      </c>
      <c r="H49" s="104">
        <v>68</v>
      </c>
      <c r="I49" s="104">
        <v>44.5</v>
      </c>
      <c r="J49" s="104">
        <v>9.1999999999999993</v>
      </c>
      <c r="K49" s="104">
        <v>7.5</v>
      </c>
      <c r="L49" s="104">
        <v>10.6</v>
      </c>
      <c r="M49" s="105">
        <v>23.8</v>
      </c>
    </row>
    <row r="50" spans="1:13">
      <c r="A50" s="99" t="s">
        <v>71</v>
      </c>
      <c r="B50" s="104">
        <v>422.9</v>
      </c>
      <c r="C50" s="104">
        <v>10.199999999999999</v>
      </c>
      <c r="D50" s="104">
        <v>87.5</v>
      </c>
      <c r="E50" s="104">
        <v>65.5</v>
      </c>
      <c r="F50" s="104">
        <v>53.6</v>
      </c>
      <c r="G50" s="104">
        <v>49.4</v>
      </c>
      <c r="H50" s="104">
        <v>69.8</v>
      </c>
      <c r="I50" s="104">
        <v>29.5</v>
      </c>
      <c r="J50" s="104">
        <v>9.3000000000000007</v>
      </c>
      <c r="K50" s="104">
        <v>9.1999999999999993</v>
      </c>
      <c r="L50" s="104">
        <v>11.3</v>
      </c>
      <c r="M50" s="105">
        <v>23.7</v>
      </c>
    </row>
    <row r="51" spans="1:13">
      <c r="A51" s="99" t="s">
        <v>72</v>
      </c>
      <c r="B51" s="104">
        <v>369.8</v>
      </c>
      <c r="C51" s="104">
        <v>10.1</v>
      </c>
      <c r="D51" s="104">
        <v>76.5</v>
      </c>
      <c r="E51" s="104">
        <v>67.3</v>
      </c>
      <c r="F51" s="104">
        <v>48.2</v>
      </c>
      <c r="G51" s="104">
        <v>49.3</v>
      </c>
      <c r="H51" s="104">
        <v>57</v>
      </c>
      <c r="I51" s="104">
        <v>19.399999999999999</v>
      </c>
      <c r="J51" s="104">
        <v>5.6</v>
      </c>
      <c r="K51" s="104">
        <v>5.6</v>
      </c>
      <c r="L51" s="104">
        <v>11.9</v>
      </c>
      <c r="M51" s="105">
        <v>15.8</v>
      </c>
    </row>
    <row r="52" spans="1:13">
      <c r="A52" s="90" t="s">
        <v>55</v>
      </c>
    </row>
    <row r="53" spans="1:13">
      <c r="A53" s="92" t="s">
        <v>56</v>
      </c>
    </row>
  </sheetData>
  <mergeCells count="34">
    <mergeCell ref="M4:M6"/>
    <mergeCell ref="A1:M1"/>
    <mergeCell ref="A2:M2"/>
    <mergeCell ref="A3:A7"/>
    <mergeCell ref="B3:B6"/>
    <mergeCell ref="C3:M3"/>
    <mergeCell ref="C4:C6"/>
    <mergeCell ref="D4:D6"/>
    <mergeCell ref="E4:E6"/>
    <mergeCell ref="F4:F6"/>
    <mergeCell ref="G4:G6"/>
    <mergeCell ref="H4:H6"/>
    <mergeCell ref="I4:I6"/>
    <mergeCell ref="J4:J6"/>
    <mergeCell ref="K4:K6"/>
    <mergeCell ref="L4:L6"/>
    <mergeCell ref="B8:M8"/>
    <mergeCell ref="A28:M28"/>
    <mergeCell ref="A29:M29"/>
    <mergeCell ref="A30:A33"/>
    <mergeCell ref="B30:B33"/>
    <mergeCell ref="C30:M30"/>
    <mergeCell ref="C31:C33"/>
    <mergeCell ref="D31:D33"/>
    <mergeCell ref="E31:E33"/>
    <mergeCell ref="F31:F33"/>
    <mergeCell ref="M31:M33"/>
    <mergeCell ref="B34:M34"/>
    <mergeCell ref="G31:G33"/>
    <mergeCell ref="H31:H33"/>
    <mergeCell ref="I31:I33"/>
    <mergeCell ref="J31:J33"/>
    <mergeCell ref="K31:K33"/>
    <mergeCell ref="L31:L33"/>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oddFooter>&amp;C168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2"/>
  <sheetViews>
    <sheetView workbookViewId="0"/>
  </sheetViews>
  <sheetFormatPr defaultColWidth="9.140625" defaultRowHeight="11.25"/>
  <cols>
    <col min="1" max="1" width="37.5703125" style="111" customWidth="1"/>
    <col min="2" max="9" width="7.28515625" style="111" customWidth="1"/>
    <col min="10" max="10" width="6.7109375" style="111" customWidth="1"/>
    <col min="11" max="18" width="7" style="111" customWidth="1"/>
    <col min="19" max="19" width="0.140625" style="111" customWidth="1"/>
    <col min="20" max="20" width="38.85546875" style="111" customWidth="1"/>
    <col min="21" max="21" width="9.140625" style="118"/>
    <col min="22" max="16384" width="9.140625" style="111"/>
  </cols>
  <sheetData>
    <row r="1" spans="1:21" s="107" customFormat="1" ht="10.5">
      <c r="A1" s="106" t="s">
        <v>176</v>
      </c>
      <c r="U1" s="108"/>
    </row>
    <row r="2" spans="1:21" s="90" customFormat="1">
      <c r="A2" s="92" t="s">
        <v>177</v>
      </c>
      <c r="B2" s="107"/>
      <c r="C2" s="107"/>
      <c r="D2" s="107"/>
      <c r="E2" s="107"/>
      <c r="F2" s="107"/>
      <c r="G2" s="107"/>
      <c r="H2" s="107"/>
      <c r="I2" s="107"/>
      <c r="J2" s="107"/>
      <c r="K2" s="109"/>
      <c r="L2" s="107"/>
      <c r="M2" s="107"/>
      <c r="N2" s="107"/>
      <c r="O2" s="107"/>
      <c r="P2" s="107"/>
      <c r="Q2" s="107"/>
      <c r="R2" s="107"/>
      <c r="S2" s="107"/>
      <c r="T2" s="107"/>
      <c r="U2" s="108"/>
    </row>
    <row r="3" spans="1:21" ht="12.75" customHeight="1">
      <c r="A3" s="310" t="s">
        <v>111</v>
      </c>
      <c r="B3" s="306" t="s">
        <v>232</v>
      </c>
      <c r="C3" s="306" t="s">
        <v>112</v>
      </c>
      <c r="D3" s="306" t="s">
        <v>113</v>
      </c>
      <c r="E3" s="306" t="s">
        <v>114</v>
      </c>
      <c r="F3" s="306" t="s">
        <v>115</v>
      </c>
      <c r="G3" s="307" t="s">
        <v>116</v>
      </c>
      <c r="H3" s="306" t="s">
        <v>117</v>
      </c>
      <c r="I3" s="306" t="s">
        <v>118</v>
      </c>
      <c r="J3" s="306" t="s">
        <v>119</v>
      </c>
      <c r="K3" s="306" t="s">
        <v>120</v>
      </c>
      <c r="L3" s="307" t="s">
        <v>121</v>
      </c>
      <c r="M3" s="306" t="s">
        <v>122</v>
      </c>
      <c r="N3" s="307" t="s">
        <v>25</v>
      </c>
      <c r="O3" s="306" t="s">
        <v>123</v>
      </c>
      <c r="P3" s="306" t="s">
        <v>124</v>
      </c>
      <c r="Q3" s="306" t="s">
        <v>125</v>
      </c>
      <c r="R3" s="308" t="s">
        <v>13</v>
      </c>
      <c r="S3" s="110"/>
      <c r="T3" s="303" t="s">
        <v>126</v>
      </c>
      <c r="U3" s="309"/>
    </row>
    <row r="4" spans="1:21" ht="37.5" customHeight="1">
      <c r="A4" s="310"/>
      <c r="B4" s="311"/>
      <c r="C4" s="307"/>
      <c r="D4" s="307"/>
      <c r="E4" s="307"/>
      <c r="F4" s="307"/>
      <c r="G4" s="307"/>
      <c r="H4" s="307"/>
      <c r="I4" s="307"/>
      <c r="J4" s="307"/>
      <c r="K4" s="307"/>
      <c r="L4" s="307"/>
      <c r="M4" s="307"/>
      <c r="N4" s="307"/>
      <c r="O4" s="307"/>
      <c r="P4" s="307"/>
      <c r="Q4" s="307"/>
      <c r="R4" s="308"/>
      <c r="S4" s="110"/>
      <c r="T4" s="303"/>
      <c r="U4" s="309"/>
    </row>
    <row r="5" spans="1:21">
      <c r="A5" s="310"/>
      <c r="B5" s="304" t="s">
        <v>47</v>
      </c>
      <c r="C5" s="305"/>
      <c r="D5" s="305"/>
      <c r="E5" s="305"/>
      <c r="F5" s="305"/>
      <c r="G5" s="305"/>
      <c r="H5" s="305"/>
      <c r="I5" s="305"/>
      <c r="J5" s="305"/>
      <c r="K5" s="305"/>
      <c r="L5" s="305"/>
      <c r="M5" s="305"/>
      <c r="N5" s="305"/>
      <c r="O5" s="305"/>
      <c r="P5" s="305"/>
      <c r="Q5" s="305"/>
      <c r="R5" s="305"/>
      <c r="S5" s="112"/>
      <c r="T5" s="303"/>
      <c r="U5" s="113"/>
    </row>
    <row r="6" spans="1:21" ht="9" customHeight="1">
      <c r="A6" s="114"/>
      <c r="B6" s="115"/>
      <c r="C6" s="115"/>
      <c r="D6" s="115"/>
      <c r="E6" s="115"/>
      <c r="F6" s="115"/>
      <c r="G6" s="115"/>
      <c r="H6" s="115"/>
      <c r="I6" s="115"/>
      <c r="J6" s="115"/>
      <c r="K6" s="115"/>
      <c r="L6" s="115"/>
      <c r="M6" s="115"/>
      <c r="N6" s="115"/>
      <c r="O6" s="115"/>
      <c r="P6" s="115"/>
      <c r="Q6" s="115"/>
      <c r="R6" s="116"/>
      <c r="S6" s="114"/>
      <c r="T6" s="117"/>
    </row>
    <row r="7" spans="1:21">
      <c r="A7" s="119" t="s">
        <v>233</v>
      </c>
      <c r="B7" s="120">
        <v>1595016</v>
      </c>
      <c r="C7" s="120">
        <v>147367</v>
      </c>
      <c r="D7" s="120">
        <v>102847</v>
      </c>
      <c r="E7" s="120">
        <v>86966</v>
      </c>
      <c r="F7" s="120">
        <v>51761</v>
      </c>
      <c r="G7" s="120">
        <v>132061</v>
      </c>
      <c r="H7" s="120">
        <v>137852</v>
      </c>
      <c r="I7" s="120">
        <v>235571</v>
      </c>
      <c r="J7" s="120">
        <v>28103</v>
      </c>
      <c r="K7" s="120">
        <v>87174</v>
      </c>
      <c r="L7" s="120">
        <v>52243</v>
      </c>
      <c r="M7" s="120">
        <v>96455</v>
      </c>
      <c r="N7" s="120">
        <v>167699</v>
      </c>
      <c r="O7" s="120">
        <v>50487</v>
      </c>
      <c r="P7" s="120">
        <v>43454</v>
      </c>
      <c r="Q7" s="120">
        <v>108027</v>
      </c>
      <c r="R7" s="121">
        <v>66949</v>
      </c>
      <c r="S7" s="122"/>
      <c r="T7" s="123" t="s">
        <v>127</v>
      </c>
      <c r="U7" s="124">
        <f>SUM(C7:R7)-B7</f>
        <v>0</v>
      </c>
    </row>
    <row r="8" spans="1:21" ht="24.75" customHeight="1">
      <c r="A8" s="125" t="s">
        <v>128</v>
      </c>
      <c r="B8" s="126">
        <v>1352654</v>
      </c>
      <c r="C8" s="126">
        <v>128191</v>
      </c>
      <c r="D8" s="126">
        <v>90404</v>
      </c>
      <c r="E8" s="126">
        <v>73913</v>
      </c>
      <c r="F8" s="126">
        <v>39650</v>
      </c>
      <c r="G8" s="126">
        <v>113076</v>
      </c>
      <c r="H8" s="126">
        <v>121958</v>
      </c>
      <c r="I8" s="126">
        <v>188577</v>
      </c>
      <c r="J8" s="126">
        <v>23691</v>
      </c>
      <c r="K8" s="126">
        <v>76518</v>
      </c>
      <c r="L8" s="126">
        <v>43032</v>
      </c>
      <c r="M8" s="126">
        <v>86747</v>
      </c>
      <c r="N8" s="126">
        <v>141644</v>
      </c>
      <c r="O8" s="126">
        <v>42955</v>
      </c>
      <c r="P8" s="126">
        <v>34637</v>
      </c>
      <c r="Q8" s="126">
        <v>91014</v>
      </c>
      <c r="R8" s="127">
        <v>56647</v>
      </c>
      <c r="S8" s="128"/>
      <c r="T8" s="129" t="s">
        <v>129</v>
      </c>
      <c r="U8" s="124">
        <f t="shared" ref="U8:U28" si="0">SUM(C8:R8)-B8</f>
        <v>0</v>
      </c>
    </row>
    <row r="9" spans="1:21" ht="11.25" customHeight="1">
      <c r="A9" s="125" t="s">
        <v>162</v>
      </c>
      <c r="B9" s="126">
        <v>207731</v>
      </c>
      <c r="C9" s="126">
        <v>21412</v>
      </c>
      <c r="D9" s="126">
        <v>16364</v>
      </c>
      <c r="E9" s="126">
        <v>9752</v>
      </c>
      <c r="F9" s="126">
        <v>6074</v>
      </c>
      <c r="G9" s="126">
        <v>20410</v>
      </c>
      <c r="H9" s="126">
        <v>21015</v>
      </c>
      <c r="I9" s="126">
        <v>21870</v>
      </c>
      <c r="J9" s="126">
        <v>2851</v>
      </c>
      <c r="K9" s="126">
        <v>11220</v>
      </c>
      <c r="L9" s="126">
        <v>7381</v>
      </c>
      <c r="M9" s="126">
        <v>13088</v>
      </c>
      <c r="N9" s="126">
        <v>20745</v>
      </c>
      <c r="O9" s="126">
        <v>8251</v>
      </c>
      <c r="P9" s="126">
        <v>5914</v>
      </c>
      <c r="Q9" s="126">
        <v>11584</v>
      </c>
      <c r="R9" s="127">
        <v>9800</v>
      </c>
      <c r="S9" s="128"/>
      <c r="T9" s="130" t="s">
        <v>130</v>
      </c>
      <c r="U9" s="124">
        <f t="shared" si="0"/>
        <v>0</v>
      </c>
    </row>
    <row r="10" spans="1:21">
      <c r="A10" s="131" t="s">
        <v>131</v>
      </c>
      <c r="B10" s="132">
        <v>143909</v>
      </c>
      <c r="C10" s="132">
        <v>13657</v>
      </c>
      <c r="D10" s="132">
        <v>8789</v>
      </c>
      <c r="E10" s="132">
        <v>6669</v>
      </c>
      <c r="F10" s="132">
        <v>4605</v>
      </c>
      <c r="G10" s="132">
        <v>12779</v>
      </c>
      <c r="H10" s="132">
        <v>13554</v>
      </c>
      <c r="I10" s="132">
        <v>20053</v>
      </c>
      <c r="J10" s="132">
        <v>3413</v>
      </c>
      <c r="K10" s="132">
        <v>9159</v>
      </c>
      <c r="L10" s="132">
        <v>5193</v>
      </c>
      <c r="M10" s="132">
        <v>8433</v>
      </c>
      <c r="N10" s="132">
        <v>15606</v>
      </c>
      <c r="O10" s="132">
        <v>5442</v>
      </c>
      <c r="P10" s="132">
        <v>5182</v>
      </c>
      <c r="Q10" s="132">
        <v>5834</v>
      </c>
      <c r="R10" s="133">
        <v>5541</v>
      </c>
      <c r="S10" s="128"/>
      <c r="T10" s="130" t="s">
        <v>132</v>
      </c>
      <c r="U10" s="124">
        <f t="shared" si="0"/>
        <v>0</v>
      </c>
    </row>
    <row r="11" spans="1:21" ht="22.5" customHeight="1">
      <c r="A11" s="125" t="s">
        <v>133</v>
      </c>
      <c r="B11" s="134">
        <v>35184</v>
      </c>
      <c r="C11" s="134">
        <v>4656</v>
      </c>
      <c r="D11" s="134">
        <v>1573</v>
      </c>
      <c r="E11" s="134">
        <v>3028</v>
      </c>
      <c r="F11" s="134">
        <v>1288</v>
      </c>
      <c r="G11" s="134">
        <v>2303</v>
      </c>
      <c r="H11" s="134">
        <v>3642</v>
      </c>
      <c r="I11" s="134">
        <v>5189</v>
      </c>
      <c r="J11" s="134">
        <v>579</v>
      </c>
      <c r="K11" s="126">
        <v>2239</v>
      </c>
      <c r="L11" s="126">
        <v>1363</v>
      </c>
      <c r="M11" s="126">
        <v>964</v>
      </c>
      <c r="N11" s="126">
        <v>3576</v>
      </c>
      <c r="O11" s="126">
        <v>698</v>
      </c>
      <c r="P11" s="126">
        <v>972</v>
      </c>
      <c r="Q11" s="126">
        <v>2059</v>
      </c>
      <c r="R11" s="127">
        <v>1055</v>
      </c>
      <c r="S11" s="128"/>
      <c r="T11" s="135" t="s">
        <v>134</v>
      </c>
      <c r="U11" s="124">
        <f t="shared" si="0"/>
        <v>0</v>
      </c>
    </row>
    <row r="12" spans="1:21">
      <c r="A12" s="131" t="s">
        <v>135</v>
      </c>
      <c r="B12" s="132">
        <v>325029</v>
      </c>
      <c r="C12" s="132">
        <v>28309</v>
      </c>
      <c r="D12" s="132">
        <v>25438</v>
      </c>
      <c r="E12" s="132">
        <v>24286</v>
      </c>
      <c r="F12" s="132">
        <v>7218</v>
      </c>
      <c r="G12" s="132">
        <v>25791</v>
      </c>
      <c r="H12" s="132">
        <v>27834</v>
      </c>
      <c r="I12" s="132">
        <v>49141</v>
      </c>
      <c r="J12" s="132">
        <v>4925</v>
      </c>
      <c r="K12" s="132">
        <v>20756</v>
      </c>
      <c r="L12" s="132">
        <v>11440</v>
      </c>
      <c r="M12" s="132">
        <v>23695</v>
      </c>
      <c r="N12" s="132">
        <v>32369</v>
      </c>
      <c r="O12" s="132">
        <v>8148</v>
      </c>
      <c r="P12" s="132">
        <v>6833</v>
      </c>
      <c r="Q12" s="132">
        <v>19619</v>
      </c>
      <c r="R12" s="133">
        <v>9227</v>
      </c>
      <c r="S12" s="128"/>
      <c r="T12" s="130" t="s">
        <v>136</v>
      </c>
      <c r="U12" s="124">
        <f t="shared" si="0"/>
        <v>0</v>
      </c>
    </row>
    <row r="13" spans="1:21">
      <c r="A13" s="131" t="s">
        <v>137</v>
      </c>
      <c r="B13" s="132">
        <v>432088</v>
      </c>
      <c r="C13" s="132">
        <v>39982</v>
      </c>
      <c r="D13" s="132">
        <v>23539</v>
      </c>
      <c r="E13" s="132">
        <v>22169</v>
      </c>
      <c r="F13" s="132">
        <v>15384</v>
      </c>
      <c r="G13" s="132">
        <v>38054</v>
      </c>
      <c r="H13" s="132">
        <v>36435</v>
      </c>
      <c r="I13" s="132">
        <v>64000</v>
      </c>
      <c r="J13" s="132">
        <v>7944</v>
      </c>
      <c r="K13" s="132">
        <v>20503</v>
      </c>
      <c r="L13" s="132">
        <v>10913</v>
      </c>
      <c r="M13" s="132">
        <v>28522</v>
      </c>
      <c r="N13" s="132">
        <v>45690</v>
      </c>
      <c r="O13" s="132">
        <v>14270</v>
      </c>
      <c r="P13" s="132">
        <v>10394</v>
      </c>
      <c r="Q13" s="132">
        <v>36295</v>
      </c>
      <c r="R13" s="133">
        <v>17994</v>
      </c>
      <c r="S13" s="128"/>
      <c r="T13" s="130" t="s">
        <v>138</v>
      </c>
      <c r="U13" s="124">
        <f t="shared" si="0"/>
        <v>0</v>
      </c>
    </row>
    <row r="14" spans="1:21" ht="15.75" customHeight="1">
      <c r="A14" s="125" t="s">
        <v>175</v>
      </c>
      <c r="B14" s="132">
        <v>40369</v>
      </c>
      <c r="C14" s="132">
        <v>4380</v>
      </c>
      <c r="D14" s="132">
        <v>2284</v>
      </c>
      <c r="E14" s="132">
        <v>1637</v>
      </c>
      <c r="F14" s="132">
        <v>974</v>
      </c>
      <c r="G14" s="132">
        <v>3194</v>
      </c>
      <c r="H14" s="132">
        <v>5595</v>
      </c>
      <c r="I14" s="132">
        <v>4747</v>
      </c>
      <c r="J14" s="132">
        <v>552</v>
      </c>
      <c r="K14" s="132">
        <v>2165</v>
      </c>
      <c r="L14" s="132">
        <v>2290</v>
      </c>
      <c r="M14" s="132">
        <v>1863</v>
      </c>
      <c r="N14" s="132">
        <v>5241</v>
      </c>
      <c r="O14" s="132">
        <v>809</v>
      </c>
      <c r="P14" s="132">
        <v>782</v>
      </c>
      <c r="Q14" s="132">
        <v>2115</v>
      </c>
      <c r="R14" s="133">
        <v>1741</v>
      </c>
      <c r="S14" s="128"/>
      <c r="T14" s="130" t="s">
        <v>139</v>
      </c>
      <c r="U14" s="124">
        <f t="shared" si="0"/>
        <v>0</v>
      </c>
    </row>
    <row r="15" spans="1:21">
      <c r="A15" s="131" t="s">
        <v>140</v>
      </c>
      <c r="B15" s="132">
        <v>61205</v>
      </c>
      <c r="C15" s="132">
        <v>5588</v>
      </c>
      <c r="D15" s="132">
        <v>4742</v>
      </c>
      <c r="E15" s="132">
        <v>3452</v>
      </c>
      <c r="F15" s="132">
        <v>2018</v>
      </c>
      <c r="G15" s="132">
        <v>4624</v>
      </c>
      <c r="H15" s="132">
        <v>4654</v>
      </c>
      <c r="I15" s="132">
        <v>6150</v>
      </c>
      <c r="J15" s="132">
        <v>1350</v>
      </c>
      <c r="K15" s="132">
        <v>4821</v>
      </c>
      <c r="L15" s="132">
        <v>1313</v>
      </c>
      <c r="M15" s="132">
        <v>3915</v>
      </c>
      <c r="N15" s="132">
        <v>6147</v>
      </c>
      <c r="O15" s="132">
        <v>2329</v>
      </c>
      <c r="P15" s="132">
        <v>2438</v>
      </c>
      <c r="Q15" s="132">
        <v>4787</v>
      </c>
      <c r="R15" s="133">
        <v>2877</v>
      </c>
      <c r="S15" s="128"/>
      <c r="T15" s="130" t="s">
        <v>141</v>
      </c>
      <c r="U15" s="124">
        <f t="shared" si="0"/>
        <v>0</v>
      </c>
    </row>
    <row r="16" spans="1:21">
      <c r="A16" s="131" t="s">
        <v>142</v>
      </c>
      <c r="B16" s="132">
        <v>92265</v>
      </c>
      <c r="C16" s="132">
        <v>9220</v>
      </c>
      <c r="D16" s="132">
        <v>7098</v>
      </c>
      <c r="E16" s="132">
        <v>2652</v>
      </c>
      <c r="F16" s="132">
        <v>1290</v>
      </c>
      <c r="G16" s="132">
        <v>5449</v>
      </c>
      <c r="H16" s="132">
        <v>7788</v>
      </c>
      <c r="I16" s="132">
        <v>13714</v>
      </c>
      <c r="J16" s="132">
        <v>2062</v>
      </c>
      <c r="K16" s="132">
        <v>5534</v>
      </c>
      <c r="L16" s="132">
        <v>1718</v>
      </c>
      <c r="M16" s="132">
        <v>5762</v>
      </c>
      <c r="N16" s="132">
        <v>11627</v>
      </c>
      <c r="O16" s="132">
        <v>2071</v>
      </c>
      <c r="P16" s="132">
        <v>1986</v>
      </c>
      <c r="Q16" s="132">
        <v>7268</v>
      </c>
      <c r="R16" s="133">
        <v>7026</v>
      </c>
      <c r="S16" s="128"/>
      <c r="T16" s="136" t="s">
        <v>143</v>
      </c>
      <c r="U16" s="124">
        <f t="shared" si="0"/>
        <v>0</v>
      </c>
    </row>
    <row r="17" spans="1:21">
      <c r="A17" s="131" t="s">
        <v>144</v>
      </c>
      <c r="B17" s="132">
        <v>14874</v>
      </c>
      <c r="C17" s="132">
        <v>987</v>
      </c>
      <c r="D17" s="132">
        <v>577</v>
      </c>
      <c r="E17" s="132">
        <v>268</v>
      </c>
      <c r="F17" s="132">
        <v>799</v>
      </c>
      <c r="G17" s="132">
        <v>472</v>
      </c>
      <c r="H17" s="132">
        <v>1441</v>
      </c>
      <c r="I17" s="132">
        <v>3713</v>
      </c>
      <c r="J17" s="132">
        <v>15</v>
      </c>
      <c r="K17" s="132">
        <v>121</v>
      </c>
      <c r="L17" s="132">
        <v>1421</v>
      </c>
      <c r="M17" s="132">
        <v>505</v>
      </c>
      <c r="N17" s="132">
        <v>643</v>
      </c>
      <c r="O17" s="132">
        <v>937</v>
      </c>
      <c r="P17" s="132">
        <v>136</v>
      </c>
      <c r="Q17" s="132">
        <v>1453</v>
      </c>
      <c r="R17" s="133">
        <v>1386</v>
      </c>
      <c r="S17" s="128"/>
      <c r="T17" s="130" t="s">
        <v>145</v>
      </c>
      <c r="U17" s="124">
        <f t="shared" si="0"/>
        <v>0</v>
      </c>
    </row>
    <row r="18" spans="1:21">
      <c r="A18" s="125"/>
      <c r="B18" s="132"/>
      <c r="C18" s="132"/>
      <c r="D18" s="132"/>
      <c r="E18" s="132"/>
      <c r="F18" s="132"/>
      <c r="G18" s="132"/>
      <c r="H18" s="132"/>
      <c r="I18" s="132"/>
      <c r="J18" s="132"/>
      <c r="K18" s="132"/>
      <c r="L18" s="132"/>
      <c r="M18" s="132"/>
      <c r="N18" s="132"/>
      <c r="O18" s="132"/>
      <c r="P18" s="132"/>
      <c r="Q18" s="132"/>
      <c r="R18" s="133"/>
      <c r="S18" s="137"/>
      <c r="T18" s="138"/>
      <c r="U18" s="124">
        <f t="shared" si="0"/>
        <v>0</v>
      </c>
    </row>
    <row r="19" spans="1:21" ht="14.25" customHeight="1">
      <c r="A19" s="125" t="s">
        <v>166</v>
      </c>
      <c r="B19" s="132">
        <v>173332</v>
      </c>
      <c r="C19" s="132">
        <v>14402</v>
      </c>
      <c r="D19" s="132">
        <v>9515</v>
      </c>
      <c r="E19" s="132">
        <v>9622</v>
      </c>
      <c r="F19" s="132">
        <v>9065</v>
      </c>
      <c r="G19" s="132">
        <v>14208</v>
      </c>
      <c r="H19" s="132">
        <v>11749</v>
      </c>
      <c r="I19" s="132">
        <v>22251</v>
      </c>
      <c r="J19" s="132">
        <v>3518</v>
      </c>
      <c r="K19" s="139">
        <v>9623</v>
      </c>
      <c r="L19" s="139">
        <v>7075</v>
      </c>
      <c r="M19" s="139">
        <v>7464</v>
      </c>
      <c r="N19" s="139">
        <v>20851</v>
      </c>
      <c r="O19" s="139">
        <v>6285</v>
      </c>
      <c r="P19" s="139">
        <v>6928</v>
      </c>
      <c r="Q19" s="139">
        <v>12258</v>
      </c>
      <c r="R19" s="140">
        <v>8518</v>
      </c>
      <c r="S19" s="137"/>
      <c r="T19" s="141" t="s">
        <v>146</v>
      </c>
      <c r="U19" s="124">
        <f t="shared" si="0"/>
        <v>0</v>
      </c>
    </row>
    <row r="20" spans="1:21">
      <c r="A20" s="125" t="s">
        <v>147</v>
      </c>
      <c r="B20" s="132"/>
      <c r="C20" s="132"/>
      <c r="D20" s="132"/>
      <c r="E20" s="132"/>
      <c r="F20" s="132"/>
      <c r="G20" s="132"/>
      <c r="H20" s="132"/>
      <c r="I20" s="132"/>
      <c r="J20" s="132"/>
      <c r="K20" s="139"/>
      <c r="L20" s="139"/>
      <c r="M20" s="139"/>
      <c r="N20" s="139"/>
      <c r="O20" s="139"/>
      <c r="P20" s="139"/>
      <c r="Q20" s="139"/>
      <c r="R20" s="140"/>
      <c r="S20" s="137"/>
      <c r="T20" s="136" t="s">
        <v>148</v>
      </c>
      <c r="U20" s="124">
        <f t="shared" si="0"/>
        <v>0</v>
      </c>
    </row>
    <row r="21" spans="1:21">
      <c r="A21" s="125" t="s">
        <v>163</v>
      </c>
      <c r="B21" s="139">
        <v>16812</v>
      </c>
      <c r="C21" s="139">
        <v>914</v>
      </c>
      <c r="D21" s="139">
        <v>968</v>
      </c>
      <c r="E21" s="139">
        <v>1103</v>
      </c>
      <c r="F21" s="139">
        <v>678</v>
      </c>
      <c r="G21" s="139">
        <v>2231</v>
      </c>
      <c r="H21" s="139">
        <v>812</v>
      </c>
      <c r="I21" s="139">
        <v>1587</v>
      </c>
      <c r="J21" s="139">
        <v>325</v>
      </c>
      <c r="K21" s="139">
        <v>760</v>
      </c>
      <c r="L21" s="139">
        <v>658</v>
      </c>
      <c r="M21" s="139">
        <v>360</v>
      </c>
      <c r="N21" s="139">
        <v>1535</v>
      </c>
      <c r="O21" s="139">
        <v>1175</v>
      </c>
      <c r="P21" s="139">
        <v>1602</v>
      </c>
      <c r="Q21" s="139">
        <v>933</v>
      </c>
      <c r="R21" s="140">
        <v>1171</v>
      </c>
      <c r="S21" s="137"/>
      <c r="T21" s="141" t="s">
        <v>149</v>
      </c>
      <c r="U21" s="124">
        <f t="shared" si="0"/>
        <v>0</v>
      </c>
    </row>
    <row r="22" spans="1:21" ht="17.25" customHeight="1">
      <c r="A22" s="142" t="s">
        <v>164</v>
      </c>
      <c r="B22" s="139">
        <v>146508</v>
      </c>
      <c r="C22" s="139">
        <v>12643</v>
      </c>
      <c r="D22" s="139">
        <v>8423</v>
      </c>
      <c r="E22" s="139">
        <v>7939</v>
      </c>
      <c r="F22" s="139">
        <v>8330</v>
      </c>
      <c r="G22" s="139">
        <v>11361</v>
      </c>
      <c r="H22" s="139">
        <v>10402</v>
      </c>
      <c r="I22" s="139">
        <v>18861</v>
      </c>
      <c r="J22" s="139">
        <v>2934</v>
      </c>
      <c r="K22" s="139">
        <v>7779</v>
      </c>
      <c r="L22" s="139">
        <v>6159</v>
      </c>
      <c r="M22" s="139">
        <v>6951</v>
      </c>
      <c r="N22" s="139">
        <v>18554</v>
      </c>
      <c r="O22" s="139">
        <v>4918</v>
      </c>
      <c r="P22" s="139">
        <v>4792</v>
      </c>
      <c r="Q22" s="139">
        <v>10597</v>
      </c>
      <c r="R22" s="140">
        <v>5865</v>
      </c>
      <c r="S22" s="137"/>
      <c r="T22" s="141" t="s">
        <v>150</v>
      </c>
      <c r="U22" s="124">
        <f t="shared" si="0"/>
        <v>0</v>
      </c>
    </row>
    <row r="23" spans="1:21">
      <c r="A23" s="131" t="s">
        <v>151</v>
      </c>
      <c r="B23" s="143">
        <v>1695</v>
      </c>
      <c r="C23" s="143">
        <v>144</v>
      </c>
      <c r="D23" s="143">
        <v>74</v>
      </c>
      <c r="E23" s="143">
        <v>162</v>
      </c>
      <c r="F23" s="143">
        <v>121</v>
      </c>
      <c r="G23" s="143">
        <v>50</v>
      </c>
      <c r="H23" s="143">
        <v>70</v>
      </c>
      <c r="I23" s="143">
        <v>439</v>
      </c>
      <c r="J23" s="126">
        <v>2</v>
      </c>
      <c r="K23" s="143">
        <v>3</v>
      </c>
      <c r="L23" s="143">
        <v>18</v>
      </c>
      <c r="M23" s="143">
        <v>49</v>
      </c>
      <c r="N23" s="143">
        <v>356</v>
      </c>
      <c r="O23" s="143">
        <v>10</v>
      </c>
      <c r="P23" s="126">
        <v>3</v>
      </c>
      <c r="Q23" s="143">
        <v>189</v>
      </c>
      <c r="R23" s="144">
        <v>5</v>
      </c>
      <c r="S23" s="128"/>
      <c r="T23" s="130" t="s">
        <v>152</v>
      </c>
      <c r="U23" s="124">
        <f t="shared" si="0"/>
        <v>0</v>
      </c>
    </row>
    <row r="24" spans="1:21" ht="22.5" customHeight="1">
      <c r="A24" s="125" t="s">
        <v>165</v>
      </c>
      <c r="B24" s="143">
        <v>37303</v>
      </c>
      <c r="C24" s="143">
        <v>4147</v>
      </c>
      <c r="D24" s="143">
        <v>2176</v>
      </c>
      <c r="E24" s="143">
        <v>2576</v>
      </c>
      <c r="F24" s="143">
        <v>2341</v>
      </c>
      <c r="G24" s="143">
        <v>3046</v>
      </c>
      <c r="H24" s="143">
        <v>2482</v>
      </c>
      <c r="I24" s="143">
        <v>5523</v>
      </c>
      <c r="J24" s="143">
        <v>617</v>
      </c>
      <c r="K24" s="143">
        <v>736</v>
      </c>
      <c r="L24" s="143">
        <v>912</v>
      </c>
      <c r="M24" s="143">
        <v>1770</v>
      </c>
      <c r="N24" s="143">
        <v>3078</v>
      </c>
      <c r="O24" s="143">
        <v>965</v>
      </c>
      <c r="P24" s="143">
        <v>1100</v>
      </c>
      <c r="Q24" s="143">
        <v>4298</v>
      </c>
      <c r="R24" s="144">
        <v>1536</v>
      </c>
      <c r="S24" s="137"/>
      <c r="T24" s="145" t="s">
        <v>153</v>
      </c>
      <c r="U24" s="124">
        <f t="shared" si="0"/>
        <v>0</v>
      </c>
    </row>
    <row r="25" spans="1:21">
      <c r="A25" s="125" t="s">
        <v>154</v>
      </c>
      <c r="B25" s="143"/>
      <c r="C25" s="143"/>
      <c r="D25" s="143"/>
      <c r="E25" s="143"/>
      <c r="F25" s="143"/>
      <c r="G25" s="143"/>
      <c r="H25" s="143"/>
      <c r="I25" s="143"/>
      <c r="J25" s="143"/>
      <c r="K25" s="143"/>
      <c r="L25" s="143"/>
      <c r="M25" s="143"/>
      <c r="N25" s="143"/>
      <c r="O25" s="143"/>
      <c r="P25" s="143"/>
      <c r="Q25" s="143"/>
      <c r="R25" s="144"/>
      <c r="S25" s="137"/>
      <c r="T25" s="136" t="s">
        <v>148</v>
      </c>
      <c r="U25" s="124">
        <f t="shared" si="0"/>
        <v>0</v>
      </c>
    </row>
    <row r="26" spans="1:21">
      <c r="A26" s="125" t="s">
        <v>163</v>
      </c>
      <c r="B26" s="143">
        <v>7405</v>
      </c>
      <c r="C26" s="143">
        <v>467</v>
      </c>
      <c r="D26" s="143">
        <v>607</v>
      </c>
      <c r="E26" s="143">
        <v>297</v>
      </c>
      <c r="F26" s="143">
        <v>785</v>
      </c>
      <c r="G26" s="143">
        <v>301</v>
      </c>
      <c r="H26" s="143">
        <v>325</v>
      </c>
      <c r="I26" s="143">
        <v>1778</v>
      </c>
      <c r="J26" s="143">
        <v>116</v>
      </c>
      <c r="K26" s="143">
        <v>123</v>
      </c>
      <c r="L26" s="143">
        <v>367</v>
      </c>
      <c r="M26" s="143">
        <v>224</v>
      </c>
      <c r="N26" s="143">
        <v>472</v>
      </c>
      <c r="O26" s="143">
        <v>202</v>
      </c>
      <c r="P26" s="143">
        <v>443</v>
      </c>
      <c r="Q26" s="143">
        <v>629</v>
      </c>
      <c r="R26" s="144">
        <v>269</v>
      </c>
      <c r="S26" s="137"/>
      <c r="T26" s="146" t="s">
        <v>149</v>
      </c>
      <c r="U26" s="124">
        <f t="shared" si="0"/>
        <v>0</v>
      </c>
    </row>
    <row r="27" spans="1:21">
      <c r="A27" s="125" t="s">
        <v>167</v>
      </c>
      <c r="B27" s="143">
        <v>26030</v>
      </c>
      <c r="C27" s="143">
        <v>3243</v>
      </c>
      <c r="D27" s="143">
        <v>1528</v>
      </c>
      <c r="E27" s="143">
        <v>1930</v>
      </c>
      <c r="F27" s="143">
        <v>1500</v>
      </c>
      <c r="G27" s="143">
        <v>1414</v>
      </c>
      <c r="H27" s="143">
        <v>2003</v>
      </c>
      <c r="I27" s="143">
        <v>3626</v>
      </c>
      <c r="J27" s="143">
        <v>496</v>
      </c>
      <c r="K27" s="143">
        <v>542</v>
      </c>
      <c r="L27" s="143">
        <v>524</v>
      </c>
      <c r="M27" s="143">
        <v>1503</v>
      </c>
      <c r="N27" s="143">
        <v>2455</v>
      </c>
      <c r="O27" s="143">
        <v>736</v>
      </c>
      <c r="P27" s="143">
        <v>637</v>
      </c>
      <c r="Q27" s="143">
        <v>2789</v>
      </c>
      <c r="R27" s="144">
        <v>1104</v>
      </c>
      <c r="S27" s="137"/>
      <c r="T27" s="145" t="s">
        <v>155</v>
      </c>
      <c r="U27" s="124">
        <f t="shared" si="0"/>
        <v>0</v>
      </c>
    </row>
    <row r="28" spans="1:21">
      <c r="A28" s="131" t="s">
        <v>156</v>
      </c>
      <c r="B28" s="132">
        <v>30032</v>
      </c>
      <c r="C28" s="132">
        <v>483</v>
      </c>
      <c r="D28" s="132">
        <v>678</v>
      </c>
      <c r="E28" s="132">
        <v>693</v>
      </c>
      <c r="F28" s="132">
        <v>584</v>
      </c>
      <c r="G28" s="132">
        <v>1681</v>
      </c>
      <c r="H28" s="132">
        <v>1593</v>
      </c>
      <c r="I28" s="132">
        <v>18781</v>
      </c>
      <c r="J28" s="132">
        <v>275</v>
      </c>
      <c r="K28" s="139">
        <v>294</v>
      </c>
      <c r="L28" s="139">
        <v>1206</v>
      </c>
      <c r="M28" s="139">
        <v>425</v>
      </c>
      <c r="N28" s="139">
        <v>1770</v>
      </c>
      <c r="O28" s="139">
        <v>272</v>
      </c>
      <c r="P28" s="139">
        <v>786</v>
      </c>
      <c r="Q28" s="139">
        <v>268</v>
      </c>
      <c r="R28" s="140">
        <v>243</v>
      </c>
      <c r="S28" s="128"/>
      <c r="T28" s="130" t="s">
        <v>157</v>
      </c>
      <c r="U28" s="124">
        <f t="shared" si="0"/>
        <v>0</v>
      </c>
    </row>
    <row r="29" spans="1:21" ht="9" customHeight="1">
      <c r="A29" s="147"/>
      <c r="B29" s="132"/>
      <c r="C29" s="132"/>
      <c r="D29" s="132"/>
      <c r="E29" s="132"/>
      <c r="F29" s="132"/>
      <c r="G29" s="132"/>
      <c r="H29" s="132"/>
      <c r="I29" s="132"/>
      <c r="J29" s="132"/>
      <c r="K29" s="148"/>
      <c r="L29" s="148"/>
      <c r="M29" s="148"/>
      <c r="N29" s="148"/>
      <c r="O29" s="148"/>
      <c r="P29" s="148"/>
      <c r="Q29" s="148"/>
      <c r="R29" s="138"/>
      <c r="S29" s="149"/>
      <c r="T29" s="150"/>
    </row>
    <row r="30" spans="1:21">
      <c r="A30" s="106" t="s">
        <v>178</v>
      </c>
      <c r="B30" s="107"/>
      <c r="C30" s="107"/>
      <c r="D30" s="107"/>
      <c r="E30" s="107"/>
      <c r="F30" s="107"/>
      <c r="G30" s="107"/>
      <c r="H30" s="107"/>
      <c r="I30" s="107"/>
      <c r="J30" s="107"/>
      <c r="K30" s="107"/>
      <c r="L30" s="107"/>
      <c r="M30" s="107"/>
      <c r="N30" s="107"/>
      <c r="O30" s="107"/>
      <c r="P30" s="107"/>
      <c r="Q30" s="107"/>
      <c r="R30" s="107"/>
      <c r="S30" s="107"/>
      <c r="T30" s="107"/>
    </row>
    <row r="31" spans="1:21" ht="12.75" customHeight="1">
      <c r="A31" s="92" t="s">
        <v>177</v>
      </c>
      <c r="B31" s="107"/>
      <c r="C31" s="107"/>
      <c r="D31" s="107"/>
      <c r="E31" s="107"/>
      <c r="F31" s="107"/>
      <c r="G31" s="107"/>
      <c r="H31" s="107"/>
      <c r="I31" s="107"/>
      <c r="J31" s="107"/>
      <c r="K31" s="109"/>
      <c r="L31" s="107"/>
      <c r="M31" s="107"/>
      <c r="N31" s="107"/>
      <c r="O31" s="107"/>
      <c r="P31" s="107"/>
      <c r="Q31" s="107"/>
      <c r="R31" s="107"/>
      <c r="S31" s="107"/>
      <c r="T31" s="107"/>
    </row>
    <row r="32" spans="1:21">
      <c r="A32" s="310" t="s">
        <v>111</v>
      </c>
      <c r="B32" s="306" t="s">
        <v>232</v>
      </c>
      <c r="C32" s="306" t="s">
        <v>112</v>
      </c>
      <c r="D32" s="306" t="s">
        <v>113</v>
      </c>
      <c r="E32" s="306" t="s">
        <v>114</v>
      </c>
      <c r="F32" s="306" t="s">
        <v>115</v>
      </c>
      <c r="G32" s="307" t="s">
        <v>116</v>
      </c>
      <c r="H32" s="306" t="s">
        <v>117</v>
      </c>
      <c r="I32" s="306" t="s">
        <v>118</v>
      </c>
      <c r="J32" s="306" t="s">
        <v>119</v>
      </c>
      <c r="K32" s="306" t="s">
        <v>120</v>
      </c>
      <c r="L32" s="307" t="s">
        <v>121</v>
      </c>
      <c r="M32" s="306" t="s">
        <v>122</v>
      </c>
      <c r="N32" s="307" t="s">
        <v>25</v>
      </c>
      <c r="O32" s="306" t="s">
        <v>123</v>
      </c>
      <c r="P32" s="306" t="s">
        <v>124</v>
      </c>
      <c r="Q32" s="306" t="s">
        <v>125</v>
      </c>
      <c r="R32" s="308" t="s">
        <v>13</v>
      </c>
      <c r="S32" s="110"/>
      <c r="T32" s="303" t="s">
        <v>126</v>
      </c>
    </row>
    <row r="33" spans="1:20" ht="36" customHeight="1">
      <c r="A33" s="310"/>
      <c r="B33" s="311"/>
      <c r="C33" s="307"/>
      <c r="D33" s="307"/>
      <c r="E33" s="307"/>
      <c r="F33" s="307"/>
      <c r="G33" s="307"/>
      <c r="H33" s="307"/>
      <c r="I33" s="307"/>
      <c r="J33" s="307"/>
      <c r="K33" s="307"/>
      <c r="L33" s="307"/>
      <c r="M33" s="307"/>
      <c r="N33" s="307"/>
      <c r="O33" s="307"/>
      <c r="P33" s="307"/>
      <c r="Q33" s="307"/>
      <c r="R33" s="308"/>
      <c r="S33" s="110"/>
      <c r="T33" s="303"/>
    </row>
    <row r="34" spans="1:20">
      <c r="A34" s="310"/>
      <c r="B34" s="304" t="s">
        <v>234</v>
      </c>
      <c r="C34" s="305"/>
      <c r="D34" s="305"/>
      <c r="E34" s="305"/>
      <c r="F34" s="305"/>
      <c r="G34" s="305"/>
      <c r="H34" s="305"/>
      <c r="I34" s="305"/>
      <c r="J34" s="305"/>
      <c r="K34" s="305"/>
      <c r="L34" s="305"/>
      <c r="M34" s="305"/>
      <c r="N34" s="305"/>
      <c r="O34" s="305"/>
      <c r="P34" s="305"/>
      <c r="Q34" s="305"/>
      <c r="R34" s="305"/>
      <c r="S34" s="112"/>
      <c r="T34" s="303"/>
    </row>
    <row r="35" spans="1:20">
      <c r="A35" s="114"/>
      <c r="B35" s="115"/>
      <c r="C35" s="115"/>
      <c r="D35" s="115"/>
      <c r="E35" s="115"/>
      <c r="F35" s="115"/>
      <c r="G35" s="115"/>
      <c r="H35" s="115"/>
      <c r="I35" s="115"/>
      <c r="J35" s="115"/>
      <c r="K35" s="115"/>
      <c r="L35" s="115"/>
      <c r="M35" s="115"/>
      <c r="N35" s="115"/>
      <c r="O35" s="115"/>
      <c r="P35" s="115"/>
      <c r="Q35" s="115"/>
      <c r="R35" s="116"/>
      <c r="S35" s="114"/>
      <c r="T35" s="117"/>
    </row>
    <row r="36" spans="1:20">
      <c r="A36" s="119" t="s">
        <v>158</v>
      </c>
      <c r="B36" s="51">
        <v>4144.6000000000004</v>
      </c>
      <c r="C36" s="51">
        <v>5066.8</v>
      </c>
      <c r="D36" s="51">
        <v>4918.8999999999996</v>
      </c>
      <c r="E36" s="51">
        <v>4041.5</v>
      </c>
      <c r="F36" s="51">
        <v>5070.8</v>
      </c>
      <c r="G36" s="51">
        <v>5264.6</v>
      </c>
      <c r="H36" s="51">
        <v>4097.6000000000004</v>
      </c>
      <c r="I36" s="51">
        <v>4424.3</v>
      </c>
      <c r="J36" s="51">
        <v>2803.1</v>
      </c>
      <c r="K36" s="51">
        <v>4095.6</v>
      </c>
      <c r="L36" s="51">
        <v>4377.8999999999996</v>
      </c>
      <c r="M36" s="51">
        <v>4195.8999999999996</v>
      </c>
      <c r="N36" s="51">
        <v>3650.9</v>
      </c>
      <c r="O36" s="51">
        <v>3989.8</v>
      </c>
      <c r="P36" s="51">
        <v>3006.2</v>
      </c>
      <c r="Q36" s="51">
        <v>3113.7</v>
      </c>
      <c r="R36" s="151">
        <v>3897</v>
      </c>
      <c r="S36" s="122"/>
      <c r="T36" s="123" t="s">
        <v>127</v>
      </c>
    </row>
    <row r="37" spans="1:20" ht="21.75" customHeight="1">
      <c r="A37" s="125" t="s">
        <v>128</v>
      </c>
      <c r="B37" s="60">
        <v>3514.9</v>
      </c>
      <c r="C37" s="60">
        <v>4407.5</v>
      </c>
      <c r="D37" s="60">
        <v>4323.8</v>
      </c>
      <c r="E37" s="60">
        <v>3434.9</v>
      </c>
      <c r="F37" s="60">
        <v>3884.3</v>
      </c>
      <c r="G37" s="60">
        <v>4507.8</v>
      </c>
      <c r="H37" s="60">
        <v>3625.2</v>
      </c>
      <c r="I37" s="60">
        <v>3541.7</v>
      </c>
      <c r="J37" s="60">
        <v>2363</v>
      </c>
      <c r="K37" s="60">
        <v>3595</v>
      </c>
      <c r="L37" s="60">
        <v>3606</v>
      </c>
      <c r="M37" s="60">
        <v>3773.6</v>
      </c>
      <c r="N37" s="60">
        <v>3083.7</v>
      </c>
      <c r="O37" s="60">
        <v>3394.5</v>
      </c>
      <c r="P37" s="60">
        <v>2396.1999999999998</v>
      </c>
      <c r="Q37" s="60">
        <v>2623.3</v>
      </c>
      <c r="R37" s="152">
        <v>3297.3</v>
      </c>
      <c r="S37" s="128"/>
      <c r="T37" s="129" t="s">
        <v>129</v>
      </c>
    </row>
    <row r="38" spans="1:20">
      <c r="A38" s="125" t="s">
        <v>168</v>
      </c>
      <c r="B38" s="52">
        <v>539.79999999999995</v>
      </c>
      <c r="C38" s="52">
        <v>736.2</v>
      </c>
      <c r="D38" s="52">
        <v>782.7</v>
      </c>
      <c r="E38" s="52">
        <v>453.2</v>
      </c>
      <c r="F38" s="52">
        <v>595</v>
      </c>
      <c r="G38" s="52">
        <v>813.6</v>
      </c>
      <c r="H38" s="52">
        <v>624.70000000000005</v>
      </c>
      <c r="I38" s="52">
        <v>410.7</v>
      </c>
      <c r="J38" s="52">
        <v>284.39999999999998</v>
      </c>
      <c r="K38" s="52">
        <v>527.1</v>
      </c>
      <c r="L38" s="52">
        <v>618.5</v>
      </c>
      <c r="M38" s="52">
        <v>569.29999999999995</v>
      </c>
      <c r="N38" s="52">
        <v>451.6</v>
      </c>
      <c r="O38" s="52">
        <v>652</v>
      </c>
      <c r="P38" s="52">
        <v>409.1</v>
      </c>
      <c r="Q38" s="52">
        <v>333.9</v>
      </c>
      <c r="R38" s="153">
        <v>570.4</v>
      </c>
      <c r="S38" s="128"/>
      <c r="T38" s="130" t="s">
        <v>130</v>
      </c>
    </row>
    <row r="39" spans="1:20">
      <c r="A39" s="131" t="s">
        <v>131</v>
      </c>
      <c r="B39" s="52">
        <v>373.9</v>
      </c>
      <c r="C39" s="52">
        <v>469.6</v>
      </c>
      <c r="D39" s="52">
        <v>420.4</v>
      </c>
      <c r="E39" s="52">
        <v>309.89999999999998</v>
      </c>
      <c r="F39" s="52">
        <v>451.1</v>
      </c>
      <c r="G39" s="52">
        <v>509.4</v>
      </c>
      <c r="H39" s="52">
        <v>402.9</v>
      </c>
      <c r="I39" s="52">
        <v>376.6</v>
      </c>
      <c r="J39" s="52">
        <v>340.4</v>
      </c>
      <c r="K39" s="52">
        <v>430.3</v>
      </c>
      <c r="L39" s="52">
        <v>435.2</v>
      </c>
      <c r="M39" s="52">
        <v>366.8</v>
      </c>
      <c r="N39" s="52">
        <v>339.8</v>
      </c>
      <c r="O39" s="52">
        <v>430.1</v>
      </c>
      <c r="P39" s="52">
        <v>358.5</v>
      </c>
      <c r="Q39" s="52">
        <v>168.2</v>
      </c>
      <c r="R39" s="153">
        <v>322.5</v>
      </c>
      <c r="S39" s="128"/>
      <c r="T39" s="130" t="s">
        <v>132</v>
      </c>
    </row>
    <row r="40" spans="1:20" ht="22.5" customHeight="1">
      <c r="A40" s="125" t="s">
        <v>159</v>
      </c>
      <c r="B40" s="154">
        <v>91.4</v>
      </c>
      <c r="C40" s="154">
        <v>160.1</v>
      </c>
      <c r="D40" s="154">
        <v>75.2</v>
      </c>
      <c r="E40" s="154">
        <v>140.69999999999999</v>
      </c>
      <c r="F40" s="154">
        <v>126.2</v>
      </c>
      <c r="G40" s="154">
        <v>91.8</v>
      </c>
      <c r="H40" s="154">
        <v>108.3</v>
      </c>
      <c r="I40" s="154">
        <v>97.5</v>
      </c>
      <c r="J40" s="154">
        <v>57.8</v>
      </c>
      <c r="K40" s="60">
        <v>105.2</v>
      </c>
      <c r="L40" s="60">
        <v>114.2</v>
      </c>
      <c r="M40" s="60">
        <v>41.9</v>
      </c>
      <c r="N40" s="60">
        <v>77.900000000000006</v>
      </c>
      <c r="O40" s="60">
        <v>55.2</v>
      </c>
      <c r="P40" s="60">
        <v>67.2</v>
      </c>
      <c r="Q40" s="60">
        <v>59.3</v>
      </c>
      <c r="R40" s="152">
        <v>61.4</v>
      </c>
      <c r="S40" s="155"/>
      <c r="T40" s="135" t="s">
        <v>134</v>
      </c>
    </row>
    <row r="41" spans="1:20">
      <c r="A41" s="131" t="s">
        <v>135</v>
      </c>
      <c r="B41" s="52">
        <v>844.6</v>
      </c>
      <c r="C41" s="52">
        <v>973.3</v>
      </c>
      <c r="D41" s="52">
        <v>1216.5999999999999</v>
      </c>
      <c r="E41" s="52">
        <v>1128.5999999999999</v>
      </c>
      <c r="F41" s="52">
        <v>707.1</v>
      </c>
      <c r="G41" s="52">
        <v>1028.2</v>
      </c>
      <c r="H41" s="52">
        <v>827.4</v>
      </c>
      <c r="I41" s="52">
        <v>922.9</v>
      </c>
      <c r="J41" s="52">
        <v>491.2</v>
      </c>
      <c r="K41" s="52">
        <v>975.2</v>
      </c>
      <c r="L41" s="52">
        <v>958.6</v>
      </c>
      <c r="M41" s="52">
        <v>1030.8</v>
      </c>
      <c r="N41" s="52">
        <v>704.7</v>
      </c>
      <c r="O41" s="52">
        <v>643.9</v>
      </c>
      <c r="P41" s="52">
        <v>472.7</v>
      </c>
      <c r="Q41" s="52">
        <v>565.5</v>
      </c>
      <c r="R41" s="153">
        <v>537.1</v>
      </c>
      <c r="S41" s="128"/>
      <c r="T41" s="130" t="s">
        <v>136</v>
      </c>
    </row>
    <row r="42" spans="1:20">
      <c r="A42" s="131" t="s">
        <v>137</v>
      </c>
      <c r="B42" s="52">
        <v>1122.8</v>
      </c>
      <c r="C42" s="52">
        <v>1374.7</v>
      </c>
      <c r="D42" s="52">
        <v>1125.8</v>
      </c>
      <c r="E42" s="52">
        <v>1030.2</v>
      </c>
      <c r="F42" s="52">
        <v>1507.1</v>
      </c>
      <c r="G42" s="52">
        <v>1517</v>
      </c>
      <c r="H42" s="52">
        <v>1083</v>
      </c>
      <c r="I42" s="52">
        <v>1202</v>
      </c>
      <c r="J42" s="52">
        <v>792.4</v>
      </c>
      <c r="K42" s="52">
        <v>963.3</v>
      </c>
      <c r="L42" s="52">
        <v>914.5</v>
      </c>
      <c r="M42" s="52">
        <v>1240.7</v>
      </c>
      <c r="N42" s="52">
        <v>994.7</v>
      </c>
      <c r="O42" s="52">
        <v>1127.7</v>
      </c>
      <c r="P42" s="52">
        <v>719.1</v>
      </c>
      <c r="Q42" s="52">
        <v>1046.0999999999999</v>
      </c>
      <c r="R42" s="153">
        <v>1047.4000000000001</v>
      </c>
      <c r="S42" s="128"/>
      <c r="T42" s="130" t="s">
        <v>138</v>
      </c>
    </row>
    <row r="43" spans="1:20" ht="14.25" customHeight="1">
      <c r="A43" s="125" t="s">
        <v>169</v>
      </c>
      <c r="B43" s="52">
        <v>104.9</v>
      </c>
      <c r="C43" s="52">
        <v>150.6</v>
      </c>
      <c r="D43" s="52">
        <v>109.2</v>
      </c>
      <c r="E43" s="52">
        <v>76.099999999999994</v>
      </c>
      <c r="F43" s="52">
        <v>95.4</v>
      </c>
      <c r="G43" s="52">
        <v>127.3</v>
      </c>
      <c r="H43" s="52">
        <v>166.3</v>
      </c>
      <c r="I43" s="52">
        <v>89.2</v>
      </c>
      <c r="J43" s="52">
        <v>55.1</v>
      </c>
      <c r="K43" s="52">
        <v>101.7</v>
      </c>
      <c r="L43" s="52">
        <v>191.9</v>
      </c>
      <c r="M43" s="52">
        <v>81</v>
      </c>
      <c r="N43" s="52">
        <v>114.1</v>
      </c>
      <c r="O43" s="52">
        <v>63.9</v>
      </c>
      <c r="P43" s="52">
        <v>54.1</v>
      </c>
      <c r="Q43" s="52">
        <v>61</v>
      </c>
      <c r="R43" s="153">
        <v>101.3</v>
      </c>
      <c r="S43" s="128"/>
      <c r="T43" s="130" t="s">
        <v>139</v>
      </c>
    </row>
    <row r="44" spans="1:20">
      <c r="A44" s="131" t="s">
        <v>140</v>
      </c>
      <c r="B44" s="52">
        <v>159</v>
      </c>
      <c r="C44" s="52">
        <v>192.1</v>
      </c>
      <c r="D44" s="52">
        <v>226.8</v>
      </c>
      <c r="E44" s="52">
        <v>160.4</v>
      </c>
      <c r="F44" s="52">
        <v>197.7</v>
      </c>
      <c r="G44" s="52">
        <v>184.3</v>
      </c>
      <c r="H44" s="52">
        <v>138.30000000000001</v>
      </c>
      <c r="I44" s="52">
        <v>115.5</v>
      </c>
      <c r="J44" s="52">
        <v>134.69999999999999</v>
      </c>
      <c r="K44" s="52">
        <v>226.5</v>
      </c>
      <c r="L44" s="52">
        <v>110</v>
      </c>
      <c r="M44" s="52">
        <v>170.3</v>
      </c>
      <c r="N44" s="52">
        <v>133.80000000000001</v>
      </c>
      <c r="O44" s="52">
        <v>184.1</v>
      </c>
      <c r="P44" s="52">
        <v>168.7</v>
      </c>
      <c r="Q44" s="52">
        <v>138</v>
      </c>
      <c r="R44" s="153">
        <v>167.5</v>
      </c>
      <c r="S44" s="128"/>
      <c r="T44" s="130" t="s">
        <v>141</v>
      </c>
    </row>
    <row r="45" spans="1:20">
      <c r="A45" s="131" t="s">
        <v>142</v>
      </c>
      <c r="B45" s="52">
        <v>239.7</v>
      </c>
      <c r="C45" s="52">
        <v>317</v>
      </c>
      <c r="D45" s="52">
        <v>339.5</v>
      </c>
      <c r="E45" s="52">
        <v>123.2</v>
      </c>
      <c r="F45" s="52">
        <v>126.4</v>
      </c>
      <c r="G45" s="52">
        <v>217.2</v>
      </c>
      <c r="H45" s="52">
        <v>231.5</v>
      </c>
      <c r="I45" s="52">
        <v>257.60000000000002</v>
      </c>
      <c r="J45" s="52">
        <v>205.7</v>
      </c>
      <c r="K45" s="52">
        <v>260</v>
      </c>
      <c r="L45" s="52">
        <v>144</v>
      </c>
      <c r="M45" s="52">
        <v>250.7</v>
      </c>
      <c r="N45" s="52">
        <v>253.1</v>
      </c>
      <c r="O45" s="52">
        <v>163.69999999999999</v>
      </c>
      <c r="P45" s="52">
        <v>137.4</v>
      </c>
      <c r="Q45" s="52">
        <v>209.5</v>
      </c>
      <c r="R45" s="153">
        <v>409</v>
      </c>
      <c r="S45" s="128"/>
      <c r="T45" s="136" t="s">
        <v>143</v>
      </c>
    </row>
    <row r="46" spans="1:20">
      <c r="A46" s="131" t="s">
        <v>144</v>
      </c>
      <c r="B46" s="52">
        <v>38.6</v>
      </c>
      <c r="C46" s="52">
        <v>33.9</v>
      </c>
      <c r="D46" s="52">
        <v>27.6</v>
      </c>
      <c r="E46" s="52">
        <v>12.5</v>
      </c>
      <c r="F46" s="52">
        <v>78.3</v>
      </c>
      <c r="G46" s="52">
        <v>18.8</v>
      </c>
      <c r="H46" s="52">
        <v>42.8</v>
      </c>
      <c r="I46" s="52">
        <v>69.7</v>
      </c>
      <c r="J46" s="52">
        <v>1.5</v>
      </c>
      <c r="K46" s="52">
        <v>5.7</v>
      </c>
      <c r="L46" s="52">
        <v>119.1</v>
      </c>
      <c r="M46" s="52">
        <v>22</v>
      </c>
      <c r="N46" s="52">
        <v>14</v>
      </c>
      <c r="O46" s="52">
        <v>74</v>
      </c>
      <c r="P46" s="52">
        <v>9.4</v>
      </c>
      <c r="Q46" s="52">
        <v>41.9</v>
      </c>
      <c r="R46" s="153">
        <v>80.7</v>
      </c>
      <c r="S46" s="128"/>
      <c r="T46" s="130" t="s">
        <v>145</v>
      </c>
    </row>
    <row r="47" spans="1:20">
      <c r="A47" s="125"/>
      <c r="B47" s="52"/>
      <c r="C47" s="52"/>
      <c r="D47" s="52"/>
      <c r="E47" s="52"/>
      <c r="F47" s="52"/>
      <c r="G47" s="52"/>
      <c r="H47" s="52"/>
      <c r="I47" s="52"/>
      <c r="J47" s="52"/>
      <c r="K47" s="156"/>
      <c r="L47" s="156"/>
      <c r="M47" s="156"/>
      <c r="N47" s="156"/>
      <c r="O47" s="156"/>
      <c r="P47" s="156"/>
      <c r="Q47" s="156"/>
      <c r="R47" s="157"/>
      <c r="S47" s="137"/>
      <c r="T47" s="140"/>
    </row>
    <row r="48" spans="1:20" ht="13.5" customHeight="1">
      <c r="A48" s="125" t="s">
        <v>170</v>
      </c>
      <c r="B48" s="60">
        <v>450.4</v>
      </c>
      <c r="C48" s="60">
        <v>495.2</v>
      </c>
      <c r="D48" s="60">
        <v>455.1</v>
      </c>
      <c r="E48" s="60">
        <v>447.2</v>
      </c>
      <c r="F48" s="60">
        <v>888.1</v>
      </c>
      <c r="G48" s="60">
        <v>566.4</v>
      </c>
      <c r="H48" s="60">
        <v>349.2</v>
      </c>
      <c r="I48" s="60">
        <v>417.9</v>
      </c>
      <c r="J48" s="60">
        <v>350.9</v>
      </c>
      <c r="K48" s="154">
        <v>452.1</v>
      </c>
      <c r="L48" s="154">
        <v>592.9</v>
      </c>
      <c r="M48" s="154">
        <v>324.7</v>
      </c>
      <c r="N48" s="154">
        <v>453.9</v>
      </c>
      <c r="O48" s="154">
        <v>496.7</v>
      </c>
      <c r="P48" s="154">
        <v>479.3</v>
      </c>
      <c r="Q48" s="154">
        <v>353.3</v>
      </c>
      <c r="R48" s="158">
        <v>495.8</v>
      </c>
      <c r="S48" s="159"/>
      <c r="T48" s="145" t="s">
        <v>146</v>
      </c>
    </row>
    <row r="49" spans="1:21">
      <c r="A49" s="125" t="s">
        <v>147</v>
      </c>
      <c r="B49" s="52"/>
      <c r="C49" s="52"/>
      <c r="D49" s="52"/>
      <c r="E49" s="52"/>
      <c r="F49" s="52"/>
      <c r="G49" s="52"/>
      <c r="H49" s="52"/>
      <c r="I49" s="52"/>
      <c r="J49" s="52"/>
      <c r="K49" s="156"/>
      <c r="L49" s="156"/>
      <c r="M49" s="156"/>
      <c r="N49" s="156"/>
      <c r="O49" s="156"/>
      <c r="P49" s="156"/>
      <c r="Q49" s="156"/>
      <c r="R49" s="157"/>
      <c r="S49" s="137"/>
      <c r="T49" s="136" t="s">
        <v>148</v>
      </c>
    </row>
    <row r="50" spans="1:21">
      <c r="A50" s="125" t="s">
        <v>171</v>
      </c>
      <c r="B50" s="154">
        <v>43.7</v>
      </c>
      <c r="C50" s="154">
        <v>31.4</v>
      </c>
      <c r="D50" s="154">
        <v>46.3</v>
      </c>
      <c r="E50" s="154">
        <v>51.3</v>
      </c>
      <c r="F50" s="154">
        <v>66.400000000000006</v>
      </c>
      <c r="G50" s="154">
        <v>88.9</v>
      </c>
      <c r="H50" s="154">
        <v>24.1</v>
      </c>
      <c r="I50" s="154">
        <v>29.8</v>
      </c>
      <c r="J50" s="154">
        <v>32.4</v>
      </c>
      <c r="K50" s="154">
        <v>35.700000000000003</v>
      </c>
      <c r="L50" s="154">
        <v>55.1</v>
      </c>
      <c r="M50" s="154">
        <v>15.7</v>
      </c>
      <c r="N50" s="154">
        <v>33.4</v>
      </c>
      <c r="O50" s="154">
        <v>92.9</v>
      </c>
      <c r="P50" s="154">
        <v>110.8</v>
      </c>
      <c r="Q50" s="154">
        <v>26.9</v>
      </c>
      <c r="R50" s="158">
        <v>68.2</v>
      </c>
      <c r="S50" s="137"/>
      <c r="T50" s="145" t="s">
        <v>149</v>
      </c>
    </row>
    <row r="51" spans="1:21" ht="16.5" customHeight="1">
      <c r="A51" s="142" t="s">
        <v>172</v>
      </c>
      <c r="B51" s="156">
        <v>380.7</v>
      </c>
      <c r="C51" s="156">
        <v>434.7</v>
      </c>
      <c r="D51" s="156">
        <v>402.9</v>
      </c>
      <c r="E51" s="156">
        <v>368.9</v>
      </c>
      <c r="F51" s="156">
        <v>816.1</v>
      </c>
      <c r="G51" s="156">
        <v>452.9</v>
      </c>
      <c r="H51" s="156">
        <v>309.2</v>
      </c>
      <c r="I51" s="156">
        <v>354.2</v>
      </c>
      <c r="J51" s="156">
        <v>292.60000000000002</v>
      </c>
      <c r="K51" s="156">
        <v>365.5</v>
      </c>
      <c r="L51" s="156">
        <v>516.1</v>
      </c>
      <c r="M51" s="156">
        <v>302.39999999999998</v>
      </c>
      <c r="N51" s="156">
        <v>403.9</v>
      </c>
      <c r="O51" s="156">
        <v>388.6</v>
      </c>
      <c r="P51" s="156">
        <v>331.5</v>
      </c>
      <c r="Q51" s="156">
        <v>305.39999999999998</v>
      </c>
      <c r="R51" s="157">
        <v>341.4</v>
      </c>
      <c r="S51" s="137"/>
      <c r="T51" s="141" t="s">
        <v>150</v>
      </c>
    </row>
    <row r="52" spans="1:21">
      <c r="A52" s="131" t="s">
        <v>151</v>
      </c>
      <c r="B52" s="52">
        <v>4.4000000000000004</v>
      </c>
      <c r="C52" s="52">
        <v>5</v>
      </c>
      <c r="D52" s="52">
        <v>3.5</v>
      </c>
      <c r="E52" s="52">
        <v>7.5</v>
      </c>
      <c r="F52" s="52">
        <v>11.9</v>
      </c>
      <c r="G52" s="52">
        <v>2</v>
      </c>
      <c r="H52" s="52">
        <v>2.1</v>
      </c>
      <c r="I52" s="52">
        <v>8.1999999999999993</v>
      </c>
      <c r="J52" s="52">
        <v>0.2</v>
      </c>
      <c r="K52" s="156">
        <v>0.1</v>
      </c>
      <c r="L52" s="156">
        <v>1.5</v>
      </c>
      <c r="M52" s="156">
        <v>2.1</v>
      </c>
      <c r="N52" s="156">
        <v>7.8</v>
      </c>
      <c r="O52" s="156">
        <v>0.8</v>
      </c>
      <c r="P52" s="52">
        <v>0.2</v>
      </c>
      <c r="Q52" s="156">
        <v>5.4</v>
      </c>
      <c r="R52" s="157">
        <v>0.3</v>
      </c>
      <c r="S52" s="128"/>
      <c r="T52" s="130" t="s">
        <v>152</v>
      </c>
    </row>
    <row r="53" spans="1:21" ht="23.25" customHeight="1">
      <c r="A53" s="125" t="s">
        <v>173</v>
      </c>
      <c r="B53" s="60">
        <v>96.9</v>
      </c>
      <c r="C53" s="60">
        <v>142.6</v>
      </c>
      <c r="D53" s="60">
        <v>104.1</v>
      </c>
      <c r="E53" s="60">
        <v>119.7</v>
      </c>
      <c r="F53" s="60">
        <v>229.3</v>
      </c>
      <c r="G53" s="60">
        <v>121.4</v>
      </c>
      <c r="H53" s="60">
        <v>73.8</v>
      </c>
      <c r="I53" s="60">
        <v>103.7</v>
      </c>
      <c r="J53" s="60">
        <v>61.5</v>
      </c>
      <c r="K53" s="60">
        <v>34.6</v>
      </c>
      <c r="L53" s="60">
        <v>76.400000000000006</v>
      </c>
      <c r="M53" s="60">
        <v>77</v>
      </c>
      <c r="N53" s="60">
        <v>67</v>
      </c>
      <c r="O53" s="60">
        <v>76.3</v>
      </c>
      <c r="P53" s="60">
        <v>76.099999999999994</v>
      </c>
      <c r="Q53" s="60">
        <v>123.9</v>
      </c>
      <c r="R53" s="152">
        <v>89.4</v>
      </c>
      <c r="S53" s="137"/>
      <c r="T53" s="145" t="s">
        <v>153</v>
      </c>
    </row>
    <row r="54" spans="1:21">
      <c r="A54" s="125" t="s">
        <v>154</v>
      </c>
      <c r="B54" s="52"/>
      <c r="C54" s="52"/>
      <c r="D54" s="52"/>
      <c r="E54" s="52"/>
      <c r="F54" s="52"/>
      <c r="G54" s="52"/>
      <c r="H54" s="52"/>
      <c r="I54" s="52"/>
      <c r="J54" s="52"/>
      <c r="K54" s="52"/>
      <c r="L54" s="52"/>
      <c r="M54" s="52"/>
      <c r="N54" s="52"/>
      <c r="O54" s="52"/>
      <c r="P54" s="52"/>
      <c r="Q54" s="52"/>
      <c r="R54" s="153"/>
      <c r="S54" s="137"/>
      <c r="T54" s="140" t="s">
        <v>148</v>
      </c>
    </row>
    <row r="55" spans="1:21">
      <c r="A55" s="125" t="s">
        <v>171</v>
      </c>
      <c r="B55" s="52">
        <v>19.2</v>
      </c>
      <c r="C55" s="52">
        <v>16.100000000000001</v>
      </c>
      <c r="D55" s="52">
        <v>29</v>
      </c>
      <c r="E55" s="52">
        <v>13.8</v>
      </c>
      <c r="F55" s="52">
        <v>76.900000000000006</v>
      </c>
      <c r="G55" s="52">
        <v>12</v>
      </c>
      <c r="H55" s="52">
        <v>9.6999999999999993</v>
      </c>
      <c r="I55" s="52">
        <v>33.4</v>
      </c>
      <c r="J55" s="52">
        <v>11.6</v>
      </c>
      <c r="K55" s="156">
        <v>5.8</v>
      </c>
      <c r="L55" s="156">
        <v>30.8</v>
      </c>
      <c r="M55" s="156">
        <v>9.6999999999999993</v>
      </c>
      <c r="N55" s="156">
        <v>10.3</v>
      </c>
      <c r="O55" s="156">
        <v>16</v>
      </c>
      <c r="P55" s="156">
        <v>30.6</v>
      </c>
      <c r="Q55" s="156">
        <v>18.100000000000001</v>
      </c>
      <c r="R55" s="157">
        <v>15.7</v>
      </c>
      <c r="S55" s="137"/>
      <c r="T55" s="136" t="s">
        <v>149</v>
      </c>
    </row>
    <row r="56" spans="1:21">
      <c r="A56" s="125" t="s">
        <v>167</v>
      </c>
      <c r="B56" s="52">
        <v>67.599999999999994</v>
      </c>
      <c r="C56" s="52">
        <v>111.5</v>
      </c>
      <c r="D56" s="52">
        <v>73.099999999999994</v>
      </c>
      <c r="E56" s="52">
        <v>89.7</v>
      </c>
      <c r="F56" s="52">
        <v>146.9</v>
      </c>
      <c r="G56" s="52">
        <v>56.4</v>
      </c>
      <c r="H56" s="52">
        <v>59.5</v>
      </c>
      <c r="I56" s="52">
        <v>68.099999999999994</v>
      </c>
      <c r="J56" s="52">
        <v>49.5</v>
      </c>
      <c r="K56" s="156">
        <v>25.5</v>
      </c>
      <c r="L56" s="156">
        <v>43.9</v>
      </c>
      <c r="M56" s="156">
        <v>65.400000000000006</v>
      </c>
      <c r="N56" s="156">
        <v>53.4</v>
      </c>
      <c r="O56" s="156">
        <v>58.2</v>
      </c>
      <c r="P56" s="156">
        <v>44.1</v>
      </c>
      <c r="Q56" s="156">
        <v>80.400000000000006</v>
      </c>
      <c r="R56" s="157">
        <v>64.3</v>
      </c>
      <c r="S56" s="137"/>
      <c r="T56" s="141" t="s">
        <v>155</v>
      </c>
    </row>
    <row r="57" spans="1:21">
      <c r="A57" s="125" t="s">
        <v>156</v>
      </c>
      <c r="B57" s="52">
        <v>78</v>
      </c>
      <c r="C57" s="52">
        <v>16.600000000000001</v>
      </c>
      <c r="D57" s="52">
        <v>32.4</v>
      </c>
      <c r="E57" s="52">
        <v>32.200000000000003</v>
      </c>
      <c r="F57" s="52">
        <v>57.2</v>
      </c>
      <c r="G57" s="52">
        <v>67</v>
      </c>
      <c r="H57" s="52">
        <v>47.4</v>
      </c>
      <c r="I57" s="52">
        <v>352.7</v>
      </c>
      <c r="J57" s="52">
        <v>27.4</v>
      </c>
      <c r="K57" s="156">
        <v>13.8</v>
      </c>
      <c r="L57" s="156">
        <v>101.1</v>
      </c>
      <c r="M57" s="156">
        <v>18.5</v>
      </c>
      <c r="N57" s="156">
        <v>38.5</v>
      </c>
      <c r="O57" s="156">
        <v>21.5</v>
      </c>
      <c r="P57" s="156">
        <v>54.4</v>
      </c>
      <c r="Q57" s="156">
        <v>7.7</v>
      </c>
      <c r="R57" s="157">
        <v>14.1</v>
      </c>
      <c r="S57" s="137"/>
      <c r="T57" s="145" t="s">
        <v>157</v>
      </c>
    </row>
    <row r="58" spans="1:21">
      <c r="A58" s="160"/>
      <c r="B58" s="161"/>
      <c r="C58" s="161"/>
      <c r="D58" s="161"/>
      <c r="E58" s="161"/>
      <c r="F58" s="161"/>
      <c r="G58" s="161"/>
      <c r="H58" s="161"/>
      <c r="I58" s="161"/>
      <c r="J58" s="161"/>
      <c r="K58" s="162"/>
      <c r="L58" s="162"/>
      <c r="M58" s="162"/>
      <c r="N58" s="162"/>
      <c r="O58" s="162"/>
      <c r="P58" s="162"/>
      <c r="Q58" s="162"/>
      <c r="R58" s="162"/>
      <c r="S58" s="163"/>
      <c r="T58" s="164"/>
    </row>
    <row r="59" spans="1:21" s="90" customFormat="1">
      <c r="A59" s="90" t="s">
        <v>160</v>
      </c>
      <c r="U59" s="165"/>
    </row>
    <row r="60" spans="1:21" s="90" customFormat="1">
      <c r="A60" s="92" t="s">
        <v>161</v>
      </c>
      <c r="U60" s="165"/>
    </row>
    <row r="61" spans="1:21" s="90" customFormat="1">
      <c r="B61" s="111"/>
      <c r="C61" s="111"/>
      <c r="D61" s="111"/>
      <c r="E61" s="111"/>
      <c r="F61" s="111"/>
      <c r="G61" s="111"/>
      <c r="H61" s="111"/>
      <c r="I61" s="111"/>
      <c r="J61" s="111"/>
      <c r="K61" s="111"/>
      <c r="L61" s="111"/>
      <c r="M61" s="111"/>
      <c r="N61" s="111"/>
      <c r="O61" s="111"/>
      <c r="P61" s="111"/>
      <c r="Q61" s="111"/>
      <c r="R61" s="111"/>
      <c r="U61" s="165"/>
    </row>
    <row r="62" spans="1:21">
      <c r="B62" s="166"/>
      <c r="C62" s="166"/>
      <c r="D62" s="166"/>
      <c r="E62" s="166"/>
      <c r="F62" s="166"/>
      <c r="G62" s="166"/>
      <c r="H62" s="166"/>
      <c r="I62" s="166"/>
      <c r="J62" s="166"/>
      <c r="K62" s="166"/>
      <c r="L62" s="166"/>
      <c r="M62" s="166"/>
      <c r="N62" s="166"/>
      <c r="O62" s="166"/>
      <c r="P62" s="166"/>
      <c r="Q62" s="166"/>
      <c r="R62" s="166"/>
      <c r="S62" s="166"/>
    </row>
  </sheetData>
  <mergeCells count="41">
    <mergeCell ref="L3:L4"/>
    <mergeCell ref="A3:A5"/>
    <mergeCell ref="B3:B4"/>
    <mergeCell ref="C3:C4"/>
    <mergeCell ref="D3:D4"/>
    <mergeCell ref="E3:E4"/>
    <mergeCell ref="F3:F4"/>
    <mergeCell ref="G3:G4"/>
    <mergeCell ref="H3:H4"/>
    <mergeCell ref="I3:I4"/>
    <mergeCell ref="J3:J4"/>
    <mergeCell ref="K3:K4"/>
    <mergeCell ref="T3:T5"/>
    <mergeCell ref="U3:U4"/>
    <mergeCell ref="B5:R5"/>
    <mergeCell ref="A32:A34"/>
    <mergeCell ref="B32:B33"/>
    <mergeCell ref="C32:C33"/>
    <mergeCell ref="D32:D33"/>
    <mergeCell ref="E32:E33"/>
    <mergeCell ref="F32:F33"/>
    <mergeCell ref="G32:G33"/>
    <mergeCell ref="M3:M4"/>
    <mergeCell ref="N3:N4"/>
    <mergeCell ref="O3:O4"/>
    <mergeCell ref="P3:P4"/>
    <mergeCell ref="Q3:Q4"/>
    <mergeCell ref="R3:R4"/>
    <mergeCell ref="T32:T34"/>
    <mergeCell ref="B34:R34"/>
    <mergeCell ref="H32:H33"/>
    <mergeCell ref="I32:I33"/>
    <mergeCell ref="J32:J33"/>
    <mergeCell ref="K32:K33"/>
    <mergeCell ref="L32:L33"/>
    <mergeCell ref="M32:M33"/>
    <mergeCell ref="N32:N33"/>
    <mergeCell ref="O32:O33"/>
    <mergeCell ref="P32:P33"/>
    <mergeCell ref="Q32:Q33"/>
    <mergeCell ref="R32:R33"/>
  </mergeCells>
  <pageMargins left="0.78740157480314965" right="0.78740157480314965" top="0.78740157480314965" bottom="0.78740157480314965" header="0.51181102362204722" footer="0.51181102362204722"/>
  <pageSetup paperSize="9" scale="63" fitToHeight="0" orientation="landscape" horizontalDpi="4294967295"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H5" sqref="H5:H6"/>
    </sheetView>
  </sheetViews>
  <sheetFormatPr defaultColWidth="9.140625" defaultRowHeight="12.75"/>
  <cols>
    <col min="1" max="1" width="13.42578125" style="1" customWidth="1"/>
    <col min="2" max="2" width="6.85546875" style="1" customWidth="1"/>
    <col min="3" max="4" width="9.28515625" style="1" customWidth="1"/>
    <col min="5" max="5" width="10.85546875" style="1" customWidth="1"/>
    <col min="6" max="6" width="10.7109375" style="1" customWidth="1"/>
    <col min="7" max="7" width="11.28515625" style="1" customWidth="1"/>
    <col min="8" max="8" width="12.7109375" style="1" customWidth="1"/>
    <col min="9" max="16384" width="9.140625" style="1"/>
  </cols>
  <sheetData>
    <row r="1" spans="1:8">
      <c r="A1" s="3" t="s">
        <v>180</v>
      </c>
    </row>
    <row r="2" spans="1:8">
      <c r="A2" s="4" t="s">
        <v>96</v>
      </c>
    </row>
    <row r="3" spans="1:8">
      <c r="A3" s="2" t="s">
        <v>179</v>
      </c>
    </row>
    <row r="4" spans="1:8">
      <c r="A4" s="1" t="s">
        <v>97</v>
      </c>
    </row>
    <row r="5" spans="1:8">
      <c r="A5" s="316" t="s">
        <v>235</v>
      </c>
      <c r="B5" s="317"/>
      <c r="C5" s="314" t="s">
        <v>236</v>
      </c>
      <c r="D5" s="314" t="s">
        <v>237</v>
      </c>
      <c r="E5" s="314" t="s">
        <v>238</v>
      </c>
      <c r="F5" s="314" t="s">
        <v>239</v>
      </c>
      <c r="G5" s="314" t="s">
        <v>240</v>
      </c>
      <c r="H5" s="314" t="s">
        <v>241</v>
      </c>
    </row>
    <row r="6" spans="1:8" ht="35.25" customHeight="1">
      <c r="A6" s="318"/>
      <c r="B6" s="319"/>
      <c r="C6" s="315"/>
      <c r="D6" s="315"/>
      <c r="E6" s="315"/>
      <c r="F6" s="315"/>
      <c r="G6" s="315"/>
      <c r="H6" s="315"/>
    </row>
    <row r="7" spans="1:8">
      <c r="A7" s="322"/>
      <c r="B7" s="323"/>
      <c r="C7" s="167"/>
      <c r="D7" s="167"/>
      <c r="E7" s="167"/>
      <c r="F7" s="168"/>
      <c r="G7" s="167"/>
      <c r="H7" s="169"/>
    </row>
    <row r="8" spans="1:8">
      <c r="A8" s="320" t="s">
        <v>242</v>
      </c>
      <c r="B8" s="321"/>
      <c r="C8" s="170">
        <v>141390</v>
      </c>
      <c r="D8" s="170">
        <v>40110</v>
      </c>
      <c r="E8" s="170">
        <v>282472</v>
      </c>
      <c r="F8" s="170">
        <v>35468</v>
      </c>
      <c r="G8" s="170">
        <v>31417</v>
      </c>
      <c r="H8" s="170">
        <v>14726</v>
      </c>
    </row>
    <row r="9" spans="1:8">
      <c r="A9" s="171" t="s">
        <v>80</v>
      </c>
      <c r="B9" s="172">
        <v>2015</v>
      </c>
      <c r="C9" s="173">
        <v>142962</v>
      </c>
      <c r="D9" s="173">
        <v>40455</v>
      </c>
      <c r="E9" s="173">
        <v>285431</v>
      </c>
      <c r="F9" s="173">
        <v>36103</v>
      </c>
      <c r="G9" s="173">
        <v>33111</v>
      </c>
      <c r="H9" s="173">
        <v>15109</v>
      </c>
    </row>
    <row r="10" spans="1:8">
      <c r="A10" s="324"/>
      <c r="B10" s="325"/>
      <c r="C10" s="174"/>
      <c r="D10" s="175"/>
      <c r="E10" s="176"/>
      <c r="F10" s="176"/>
      <c r="G10" s="177"/>
      <c r="H10" s="178"/>
    </row>
    <row r="11" spans="1:8">
      <c r="A11" s="312" t="s">
        <v>81</v>
      </c>
      <c r="B11" s="313"/>
      <c r="C11" s="179">
        <v>11730</v>
      </c>
      <c r="D11" s="180">
        <v>3523</v>
      </c>
      <c r="E11" s="181">
        <v>23535</v>
      </c>
      <c r="F11" s="181">
        <v>2547</v>
      </c>
      <c r="G11" s="181">
        <v>2712</v>
      </c>
      <c r="H11" s="182">
        <v>1098</v>
      </c>
    </row>
    <row r="12" spans="1:8">
      <c r="A12" s="312" t="s">
        <v>82</v>
      </c>
      <c r="B12" s="313"/>
      <c r="C12" s="179">
        <v>6313</v>
      </c>
      <c r="D12" s="179">
        <v>1328</v>
      </c>
      <c r="E12" s="183">
        <v>14154</v>
      </c>
      <c r="F12" s="183">
        <v>1846</v>
      </c>
      <c r="G12" s="183">
        <v>1555</v>
      </c>
      <c r="H12" s="184">
        <v>934</v>
      </c>
    </row>
    <row r="13" spans="1:8">
      <c r="A13" s="312" t="s">
        <v>83</v>
      </c>
      <c r="B13" s="313"/>
      <c r="C13" s="185">
        <v>8370</v>
      </c>
      <c r="D13" s="185">
        <v>2230</v>
      </c>
      <c r="E13" s="183">
        <v>17088</v>
      </c>
      <c r="F13" s="183">
        <v>2291</v>
      </c>
      <c r="G13" s="183">
        <v>2040</v>
      </c>
      <c r="H13" s="186">
        <v>1069</v>
      </c>
    </row>
    <row r="14" spans="1:8">
      <c r="A14" s="312" t="s">
        <v>84</v>
      </c>
      <c r="B14" s="313"/>
      <c r="C14" s="187">
        <v>2444</v>
      </c>
      <c r="D14" s="179">
        <v>829</v>
      </c>
      <c r="E14" s="183">
        <v>6637</v>
      </c>
      <c r="F14" s="183">
        <v>856</v>
      </c>
      <c r="G14" s="183">
        <v>613</v>
      </c>
      <c r="H14" s="186">
        <v>224</v>
      </c>
    </row>
    <row r="15" spans="1:8">
      <c r="A15" s="312" t="s">
        <v>85</v>
      </c>
      <c r="B15" s="313"/>
      <c r="C15" s="187">
        <v>11186</v>
      </c>
      <c r="D15" s="185">
        <v>3190</v>
      </c>
      <c r="E15" s="183">
        <v>17626</v>
      </c>
      <c r="F15" s="183">
        <v>2480</v>
      </c>
      <c r="G15" s="183">
        <v>2597</v>
      </c>
      <c r="H15" s="182">
        <v>1057</v>
      </c>
    </row>
    <row r="16" spans="1:8">
      <c r="A16" s="312" t="s">
        <v>86</v>
      </c>
      <c r="B16" s="313"/>
      <c r="C16" s="187">
        <v>12445</v>
      </c>
      <c r="D16" s="179">
        <v>3512</v>
      </c>
      <c r="E16" s="183">
        <v>24722</v>
      </c>
      <c r="F16" s="183">
        <v>3099</v>
      </c>
      <c r="G16" s="183">
        <v>3340</v>
      </c>
      <c r="H16" s="184">
        <v>1476</v>
      </c>
    </row>
    <row r="17" spans="1:10">
      <c r="A17" s="312" t="s">
        <v>87</v>
      </c>
      <c r="B17" s="313"/>
      <c r="C17" s="187">
        <v>25815</v>
      </c>
      <c r="D17" s="187">
        <v>7247</v>
      </c>
      <c r="E17" s="183">
        <v>40779</v>
      </c>
      <c r="F17" s="183">
        <v>4570</v>
      </c>
      <c r="G17" s="183">
        <v>5361</v>
      </c>
      <c r="H17" s="184">
        <v>2339</v>
      </c>
    </row>
    <row r="18" spans="1:10">
      <c r="A18" s="312" t="s">
        <v>88</v>
      </c>
      <c r="B18" s="313"/>
      <c r="C18" s="179">
        <v>2589</v>
      </c>
      <c r="D18" s="179">
        <v>746</v>
      </c>
      <c r="E18" s="183">
        <v>7456</v>
      </c>
      <c r="F18" s="183">
        <v>838</v>
      </c>
      <c r="G18" s="183">
        <v>572</v>
      </c>
      <c r="H18" s="184">
        <v>226</v>
      </c>
    </row>
    <row r="19" spans="1:10">
      <c r="A19" s="312" t="s">
        <v>89</v>
      </c>
      <c r="B19" s="313"/>
      <c r="C19" s="185">
        <v>5588</v>
      </c>
      <c r="D19" s="185">
        <v>1767</v>
      </c>
      <c r="E19" s="183">
        <v>17616</v>
      </c>
      <c r="F19" s="183">
        <v>2540</v>
      </c>
      <c r="G19" s="183">
        <v>1250</v>
      </c>
      <c r="H19" s="186">
        <v>676</v>
      </c>
    </row>
    <row r="20" spans="1:10">
      <c r="A20" s="312" t="s">
        <v>90</v>
      </c>
      <c r="B20" s="313"/>
      <c r="C20" s="179">
        <v>5141</v>
      </c>
      <c r="D20" s="187">
        <v>1434</v>
      </c>
      <c r="E20" s="188">
        <v>9555</v>
      </c>
      <c r="F20" s="188">
        <v>1327</v>
      </c>
      <c r="G20" s="188">
        <v>921</v>
      </c>
      <c r="H20" s="186">
        <v>651</v>
      </c>
    </row>
    <row r="21" spans="1:10">
      <c r="A21" s="312" t="s">
        <v>91</v>
      </c>
      <c r="B21" s="313"/>
      <c r="C21" s="185">
        <v>9088</v>
      </c>
      <c r="D21" s="187">
        <v>2702</v>
      </c>
      <c r="E21" s="181">
        <v>14762</v>
      </c>
      <c r="F21" s="181">
        <v>1815</v>
      </c>
      <c r="G21" s="181">
        <v>2427</v>
      </c>
      <c r="H21" s="182">
        <v>856</v>
      </c>
    </row>
    <row r="22" spans="1:10">
      <c r="A22" s="312" t="s">
        <v>92</v>
      </c>
      <c r="B22" s="313"/>
      <c r="C22" s="179">
        <v>17366</v>
      </c>
      <c r="D22" s="187">
        <v>4402</v>
      </c>
      <c r="E22" s="183">
        <v>37782</v>
      </c>
      <c r="F22" s="183">
        <v>4460</v>
      </c>
      <c r="G22" s="183">
        <v>3975</v>
      </c>
      <c r="H22" s="184">
        <v>1630</v>
      </c>
    </row>
    <row r="23" spans="1:10">
      <c r="A23" s="312" t="s">
        <v>93</v>
      </c>
      <c r="B23" s="313"/>
      <c r="C23" s="180">
        <v>3745</v>
      </c>
      <c r="D23" s="187">
        <v>1059</v>
      </c>
      <c r="E23" s="183">
        <v>10445</v>
      </c>
      <c r="F23" s="183">
        <v>1292</v>
      </c>
      <c r="G23" s="183">
        <v>815</v>
      </c>
      <c r="H23" s="184">
        <v>542</v>
      </c>
    </row>
    <row r="24" spans="1:10">
      <c r="A24" s="312" t="s">
        <v>94</v>
      </c>
      <c r="B24" s="313"/>
      <c r="C24" s="180">
        <v>3784</v>
      </c>
      <c r="D24" s="187">
        <v>1008</v>
      </c>
      <c r="E24" s="183">
        <v>9619</v>
      </c>
      <c r="F24" s="183">
        <v>1115</v>
      </c>
      <c r="G24" s="183">
        <v>776</v>
      </c>
      <c r="H24" s="184">
        <v>424</v>
      </c>
    </row>
    <row r="25" spans="1:10">
      <c r="A25" s="312" t="s">
        <v>95</v>
      </c>
      <c r="B25" s="313"/>
      <c r="C25" s="180">
        <v>11075</v>
      </c>
      <c r="D25" s="187">
        <v>3391</v>
      </c>
      <c r="E25" s="183">
        <v>22532</v>
      </c>
      <c r="F25" s="183">
        <v>3593</v>
      </c>
      <c r="G25" s="183">
        <v>3145</v>
      </c>
      <c r="H25" s="184">
        <v>1300</v>
      </c>
    </row>
    <row r="26" spans="1:10">
      <c r="A26" s="312" t="s">
        <v>72</v>
      </c>
      <c r="B26" s="313"/>
      <c r="C26" s="180">
        <v>6283</v>
      </c>
      <c r="D26" s="187">
        <v>2087</v>
      </c>
      <c r="E26" s="183">
        <v>11123</v>
      </c>
      <c r="F26" s="183">
        <v>1434</v>
      </c>
      <c r="G26" s="183">
        <v>1012</v>
      </c>
      <c r="H26" s="186">
        <v>607</v>
      </c>
    </row>
    <row r="27" spans="1:10" ht="9.75" customHeight="1"/>
    <row r="28" spans="1:10" ht="28.5" customHeight="1">
      <c r="A28" s="326" t="s">
        <v>243</v>
      </c>
      <c r="B28" s="327"/>
      <c r="C28" s="327"/>
      <c r="D28" s="327"/>
      <c r="E28" s="327"/>
      <c r="F28" s="327"/>
      <c r="G28" s="327"/>
      <c r="H28" s="327"/>
    </row>
    <row r="29" spans="1:10" ht="27.75" customHeight="1">
      <c r="A29" s="328" t="s">
        <v>98</v>
      </c>
      <c r="B29" s="327"/>
      <c r="C29" s="327"/>
      <c r="D29" s="327"/>
      <c r="E29" s="327"/>
      <c r="F29" s="327"/>
      <c r="G29" s="327"/>
      <c r="H29" s="327"/>
    </row>
    <row r="30" spans="1:10" ht="6.75" customHeight="1">
      <c r="A30" s="189"/>
      <c r="B30" s="7"/>
      <c r="C30" s="7"/>
      <c r="D30" s="7"/>
      <c r="E30" s="7"/>
      <c r="F30" s="7"/>
      <c r="G30" s="7"/>
      <c r="H30" s="7"/>
    </row>
    <row r="31" spans="1:10" ht="21" customHeight="1">
      <c r="A31" s="326" t="s">
        <v>99</v>
      </c>
      <c r="B31" s="327"/>
      <c r="C31" s="327"/>
      <c r="D31" s="327"/>
      <c r="E31" s="327"/>
      <c r="F31" s="327"/>
      <c r="G31" s="327"/>
      <c r="H31" s="327"/>
    </row>
    <row r="32" spans="1:10" ht="24" customHeight="1">
      <c r="A32" s="326" t="s">
        <v>108</v>
      </c>
      <c r="B32" s="327"/>
      <c r="C32" s="327"/>
      <c r="D32" s="327"/>
      <c r="E32" s="327"/>
      <c r="F32" s="327"/>
      <c r="G32" s="327"/>
      <c r="H32" s="327"/>
      <c r="J32" s="5"/>
    </row>
    <row r="33" spans="1:8" ht="14.25" customHeight="1">
      <c r="A33" s="326"/>
      <c r="B33" s="327"/>
      <c r="C33" s="327"/>
      <c r="D33" s="327"/>
      <c r="E33" s="327"/>
      <c r="F33" s="327"/>
      <c r="G33" s="327"/>
      <c r="H33" s="327"/>
    </row>
  </sheetData>
  <mergeCells count="31">
    <mergeCell ref="A33:H33"/>
    <mergeCell ref="A18:B18"/>
    <mergeCell ref="A32:H32"/>
    <mergeCell ref="A14:B14"/>
    <mergeCell ref="A15:B15"/>
    <mergeCell ref="A20:B20"/>
    <mergeCell ref="A23:B23"/>
    <mergeCell ref="A28:H28"/>
    <mergeCell ref="A25:B25"/>
    <mergeCell ref="A21:B21"/>
    <mergeCell ref="A31:H31"/>
    <mergeCell ref="A16:B16"/>
    <mergeCell ref="A19:B19"/>
    <mergeCell ref="A22:B22"/>
    <mergeCell ref="A17:B17"/>
    <mergeCell ref="A29:H29"/>
    <mergeCell ref="A26:B26"/>
    <mergeCell ref="H5:H6"/>
    <mergeCell ref="A5:B6"/>
    <mergeCell ref="A8:B8"/>
    <mergeCell ref="A24:B24"/>
    <mergeCell ref="E5:E6"/>
    <mergeCell ref="A11:B11"/>
    <mergeCell ref="A7:B7"/>
    <mergeCell ref="A13:B13"/>
    <mergeCell ref="F5:F6"/>
    <mergeCell ref="A12:B12"/>
    <mergeCell ref="A10:B10"/>
    <mergeCell ref="C5:C6"/>
    <mergeCell ref="D5:D6"/>
    <mergeCell ref="G5:G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workbookViewId="0">
      <selection activeCell="I4" sqref="I4:I11"/>
    </sheetView>
  </sheetViews>
  <sheetFormatPr defaultColWidth="9.140625" defaultRowHeight="11.25"/>
  <cols>
    <col min="1" max="1" width="9.140625" style="191"/>
    <col min="2" max="2" width="5.5703125" style="191" customWidth="1"/>
    <col min="3" max="3" width="5.140625" style="191" customWidth="1"/>
    <col min="4" max="4" width="6" style="191" customWidth="1"/>
    <col min="5" max="5" width="5.85546875" style="191" customWidth="1"/>
    <col min="6" max="6" width="6.42578125" style="191" customWidth="1"/>
    <col min="7" max="7" width="6.140625" style="191" customWidth="1"/>
    <col min="8" max="8" width="5.85546875" style="191" customWidth="1"/>
    <col min="9" max="9" width="7" style="191" customWidth="1"/>
    <col min="10" max="10" width="7.28515625" style="191" customWidth="1"/>
    <col min="11" max="11" width="7.140625" style="191" customWidth="1"/>
    <col min="12" max="12" width="7" style="191" customWidth="1"/>
    <col min="13" max="13" width="7.28515625" style="191" customWidth="1"/>
    <col min="14" max="16384" width="9.140625" style="191"/>
  </cols>
  <sheetData>
    <row r="1" spans="1:18">
      <c r="A1" s="190" t="s">
        <v>244</v>
      </c>
    </row>
    <row r="2" spans="1:18">
      <c r="A2" s="192" t="s">
        <v>245</v>
      </c>
    </row>
    <row r="3" spans="1:18">
      <c r="A3" s="193" t="s">
        <v>246</v>
      </c>
    </row>
    <row r="4" spans="1:18" ht="45" customHeight="1">
      <c r="A4" s="338" t="s">
        <v>247</v>
      </c>
      <c r="B4" s="329"/>
      <c r="C4" s="329" t="s">
        <v>248</v>
      </c>
      <c r="D4" s="329"/>
      <c r="E4" s="329" t="s">
        <v>249</v>
      </c>
      <c r="F4" s="329"/>
      <c r="G4" s="329" t="s">
        <v>250</v>
      </c>
      <c r="H4" s="329"/>
      <c r="I4" s="329" t="s">
        <v>251</v>
      </c>
      <c r="J4" s="329" t="s">
        <v>252</v>
      </c>
      <c r="K4" s="329" t="s">
        <v>253</v>
      </c>
      <c r="L4" s="329" t="s">
        <v>254</v>
      </c>
      <c r="M4" s="345" t="s">
        <v>255</v>
      </c>
    </row>
    <row r="5" spans="1:18" ht="11.25" customHeight="1">
      <c r="A5" s="339"/>
      <c r="B5" s="330"/>
      <c r="C5" s="330"/>
      <c r="D5" s="330"/>
      <c r="E5" s="330"/>
      <c r="F5" s="330"/>
      <c r="G5" s="330"/>
      <c r="H5" s="330"/>
      <c r="I5" s="330"/>
      <c r="J5" s="330"/>
      <c r="K5" s="330"/>
      <c r="L5" s="330"/>
      <c r="M5" s="346"/>
    </row>
    <row r="6" spans="1:18">
      <c r="A6" s="339"/>
      <c r="B6" s="330"/>
      <c r="C6" s="330"/>
      <c r="D6" s="330"/>
      <c r="E6" s="330"/>
      <c r="F6" s="330"/>
      <c r="G6" s="330"/>
      <c r="H6" s="330"/>
      <c r="I6" s="330"/>
      <c r="J6" s="330"/>
      <c r="K6" s="330"/>
      <c r="L6" s="330"/>
      <c r="M6" s="346"/>
    </row>
    <row r="7" spans="1:18">
      <c r="A7" s="339"/>
      <c r="B7" s="330"/>
      <c r="C7" s="330"/>
      <c r="D7" s="330"/>
      <c r="E7" s="330"/>
      <c r="F7" s="330"/>
      <c r="G7" s="330"/>
      <c r="H7" s="330"/>
      <c r="I7" s="330"/>
      <c r="J7" s="330"/>
      <c r="K7" s="330"/>
      <c r="L7" s="330"/>
      <c r="M7" s="346"/>
    </row>
    <row r="8" spans="1:18" ht="12" customHeight="1">
      <c r="A8" s="339"/>
      <c r="B8" s="330"/>
      <c r="C8" s="330"/>
      <c r="D8" s="330"/>
      <c r="E8" s="330"/>
      <c r="F8" s="330"/>
      <c r="G8" s="330"/>
      <c r="H8" s="330"/>
      <c r="I8" s="330"/>
      <c r="J8" s="330"/>
      <c r="K8" s="330"/>
      <c r="L8" s="330"/>
      <c r="M8" s="346"/>
    </row>
    <row r="9" spans="1:18" ht="11.25" customHeight="1">
      <c r="A9" s="339"/>
      <c r="B9" s="330"/>
      <c r="C9" s="329" t="s">
        <v>256</v>
      </c>
      <c r="D9" s="329" t="s">
        <v>257</v>
      </c>
      <c r="E9" s="329" t="s">
        <v>256</v>
      </c>
      <c r="F9" s="329" t="s">
        <v>257</v>
      </c>
      <c r="G9" s="329" t="s">
        <v>256</v>
      </c>
      <c r="H9" s="329" t="s">
        <v>257</v>
      </c>
      <c r="I9" s="330"/>
      <c r="J9" s="330"/>
      <c r="K9" s="330"/>
      <c r="L9" s="330"/>
      <c r="M9" s="346"/>
    </row>
    <row r="10" spans="1:18" ht="11.25" customHeight="1">
      <c r="A10" s="339"/>
      <c r="B10" s="330"/>
      <c r="C10" s="330"/>
      <c r="D10" s="331"/>
      <c r="E10" s="330"/>
      <c r="F10" s="331"/>
      <c r="G10" s="330"/>
      <c r="H10" s="331"/>
      <c r="I10" s="330"/>
      <c r="J10" s="330"/>
      <c r="K10" s="330"/>
      <c r="L10" s="330"/>
      <c r="M10" s="346"/>
    </row>
    <row r="11" spans="1:18" ht="37.5" customHeight="1">
      <c r="A11" s="339"/>
      <c r="B11" s="330"/>
      <c r="C11" s="330"/>
      <c r="D11" s="331"/>
      <c r="E11" s="330"/>
      <c r="F11" s="331"/>
      <c r="G11" s="330"/>
      <c r="H11" s="331"/>
      <c r="I11" s="330"/>
      <c r="J11" s="330"/>
      <c r="K11" s="330"/>
      <c r="L11" s="330"/>
      <c r="M11" s="346"/>
    </row>
    <row r="12" spans="1:18">
      <c r="A12" s="347"/>
      <c r="B12" s="348"/>
      <c r="C12" s="194"/>
      <c r="D12" s="194"/>
      <c r="E12" s="194"/>
      <c r="F12" s="194"/>
      <c r="G12" s="194"/>
      <c r="H12" s="194"/>
      <c r="I12" s="194"/>
      <c r="J12" s="194"/>
      <c r="K12" s="194"/>
      <c r="L12" s="194"/>
      <c r="M12" s="195"/>
    </row>
    <row r="13" spans="1:18" ht="15" customHeight="1">
      <c r="A13" s="196" t="s">
        <v>109</v>
      </c>
      <c r="B13" s="197">
        <v>2015</v>
      </c>
      <c r="C13" s="198">
        <v>88437</v>
      </c>
      <c r="D13" s="198">
        <v>50343</v>
      </c>
      <c r="E13" s="198">
        <v>12603</v>
      </c>
      <c r="F13" s="198">
        <v>9544</v>
      </c>
      <c r="G13" s="198">
        <v>28121</v>
      </c>
      <c r="H13" s="198">
        <v>23441</v>
      </c>
      <c r="I13" s="198">
        <v>197381</v>
      </c>
      <c r="J13" s="198">
        <v>22464</v>
      </c>
      <c r="K13" s="198">
        <v>25145</v>
      </c>
      <c r="L13" s="198">
        <v>11477</v>
      </c>
      <c r="M13" s="199">
        <v>13201</v>
      </c>
    </row>
    <row r="14" spans="1:18" ht="15" customHeight="1">
      <c r="A14" s="200" t="s">
        <v>80</v>
      </c>
      <c r="B14" s="197"/>
      <c r="C14" s="198"/>
      <c r="D14" s="198"/>
      <c r="E14" s="198"/>
      <c r="F14" s="198"/>
      <c r="G14" s="198"/>
      <c r="H14" s="198"/>
      <c r="I14" s="198"/>
      <c r="J14" s="198"/>
      <c r="K14" s="198"/>
      <c r="L14" s="198"/>
      <c r="M14" s="199"/>
      <c r="P14" s="6"/>
      <c r="Q14" s="201"/>
      <c r="R14" s="201"/>
    </row>
    <row r="15" spans="1:18" ht="15" customHeight="1">
      <c r="A15" s="334" t="s">
        <v>81</v>
      </c>
      <c r="B15" s="335"/>
      <c r="C15" s="202">
        <v>6540</v>
      </c>
      <c r="D15" s="202">
        <v>3665</v>
      </c>
      <c r="E15" s="203">
        <v>891</v>
      </c>
      <c r="F15" s="203">
        <v>656</v>
      </c>
      <c r="G15" s="203">
        <v>2190</v>
      </c>
      <c r="H15" s="203">
        <v>1764</v>
      </c>
      <c r="I15" s="204">
        <v>14799</v>
      </c>
      <c r="J15" s="205">
        <v>1475</v>
      </c>
      <c r="K15" s="203">
        <v>1978</v>
      </c>
      <c r="L15" s="203">
        <v>766</v>
      </c>
      <c r="M15" s="206">
        <v>1166</v>
      </c>
    </row>
    <row r="16" spans="1:18" ht="15" customHeight="1">
      <c r="A16" s="336" t="s">
        <v>82</v>
      </c>
      <c r="B16" s="337"/>
      <c r="C16" s="202">
        <v>4813</v>
      </c>
      <c r="D16" s="202">
        <v>2527</v>
      </c>
      <c r="E16" s="203">
        <v>733</v>
      </c>
      <c r="F16" s="203">
        <v>544</v>
      </c>
      <c r="G16" s="203">
        <v>1367</v>
      </c>
      <c r="H16" s="203">
        <v>1079</v>
      </c>
      <c r="I16" s="204">
        <v>10690</v>
      </c>
      <c r="J16" s="205">
        <v>1245</v>
      </c>
      <c r="K16" s="203">
        <v>1560</v>
      </c>
      <c r="L16" s="203">
        <v>697</v>
      </c>
      <c r="M16" s="206">
        <v>972</v>
      </c>
    </row>
    <row r="17" spans="1:13" ht="15" customHeight="1">
      <c r="A17" s="334" t="s">
        <v>83</v>
      </c>
      <c r="B17" s="335"/>
      <c r="C17" s="202">
        <v>5319</v>
      </c>
      <c r="D17" s="202">
        <v>3132</v>
      </c>
      <c r="E17" s="203">
        <v>882</v>
      </c>
      <c r="F17" s="203">
        <v>726</v>
      </c>
      <c r="G17" s="203">
        <v>1868</v>
      </c>
      <c r="H17" s="203">
        <v>1626</v>
      </c>
      <c r="I17" s="204">
        <v>12785</v>
      </c>
      <c r="J17" s="205">
        <v>1486</v>
      </c>
      <c r="K17" s="203">
        <v>1534</v>
      </c>
      <c r="L17" s="203">
        <v>726</v>
      </c>
      <c r="M17" s="206">
        <v>906</v>
      </c>
    </row>
    <row r="18" spans="1:13" ht="15" customHeight="1">
      <c r="A18" s="334" t="s">
        <v>84</v>
      </c>
      <c r="B18" s="335"/>
      <c r="C18" s="202">
        <v>2035</v>
      </c>
      <c r="D18" s="202">
        <v>983</v>
      </c>
      <c r="E18" s="203">
        <v>552</v>
      </c>
      <c r="F18" s="203">
        <v>440</v>
      </c>
      <c r="G18" s="203">
        <v>563</v>
      </c>
      <c r="H18" s="203">
        <v>449</v>
      </c>
      <c r="I18" s="204">
        <v>4823</v>
      </c>
      <c r="J18" s="205">
        <v>573</v>
      </c>
      <c r="K18" s="203">
        <v>560</v>
      </c>
      <c r="L18" s="203">
        <v>218</v>
      </c>
      <c r="M18" s="206">
        <v>426</v>
      </c>
    </row>
    <row r="19" spans="1:13" ht="15" customHeight="1">
      <c r="A19" s="334" t="s">
        <v>85</v>
      </c>
      <c r="B19" s="335"/>
      <c r="C19" s="202">
        <v>6676</v>
      </c>
      <c r="D19" s="202">
        <v>3909</v>
      </c>
      <c r="E19" s="203">
        <v>875</v>
      </c>
      <c r="F19" s="203">
        <v>683</v>
      </c>
      <c r="G19" s="203">
        <v>2158</v>
      </c>
      <c r="H19" s="203">
        <v>1824</v>
      </c>
      <c r="I19" s="204">
        <v>12319</v>
      </c>
      <c r="J19" s="205">
        <v>1528</v>
      </c>
      <c r="K19" s="203">
        <v>1234</v>
      </c>
      <c r="L19" s="203">
        <v>660</v>
      </c>
      <c r="M19" s="206">
        <v>951</v>
      </c>
    </row>
    <row r="20" spans="1:13" ht="15" customHeight="1">
      <c r="A20" s="334" t="s">
        <v>86</v>
      </c>
      <c r="B20" s="335"/>
      <c r="C20" s="202">
        <v>7668</v>
      </c>
      <c r="D20" s="202">
        <v>4515</v>
      </c>
      <c r="E20" s="203">
        <v>1359</v>
      </c>
      <c r="F20" s="203">
        <v>1016</v>
      </c>
      <c r="G20" s="203">
        <v>2612</v>
      </c>
      <c r="H20" s="203">
        <v>2208</v>
      </c>
      <c r="I20" s="204">
        <v>18214</v>
      </c>
      <c r="J20" s="205">
        <v>1955</v>
      </c>
      <c r="K20" s="203">
        <v>2559</v>
      </c>
      <c r="L20" s="203">
        <v>1096</v>
      </c>
      <c r="M20" s="206">
        <v>981</v>
      </c>
    </row>
    <row r="21" spans="1:13" ht="15" customHeight="1">
      <c r="A21" s="334" t="s">
        <v>87</v>
      </c>
      <c r="B21" s="335"/>
      <c r="C21" s="202">
        <v>14497</v>
      </c>
      <c r="D21" s="202">
        <v>8790</v>
      </c>
      <c r="E21" s="203">
        <v>1408</v>
      </c>
      <c r="F21" s="203">
        <v>1078</v>
      </c>
      <c r="G21" s="203">
        <v>4329</v>
      </c>
      <c r="H21" s="203">
        <v>3719</v>
      </c>
      <c r="I21" s="204">
        <v>28624</v>
      </c>
      <c r="J21" s="205">
        <v>3085</v>
      </c>
      <c r="K21" s="203">
        <v>3416</v>
      </c>
      <c r="L21" s="203">
        <v>1907</v>
      </c>
      <c r="M21" s="206">
        <v>1100</v>
      </c>
    </row>
    <row r="22" spans="1:13" ht="15" customHeight="1">
      <c r="A22" s="334" t="s">
        <v>88</v>
      </c>
      <c r="B22" s="335"/>
      <c r="C22" s="202">
        <v>1946</v>
      </c>
      <c r="D22" s="202">
        <v>982</v>
      </c>
      <c r="E22" s="203">
        <v>286</v>
      </c>
      <c r="F22" s="203">
        <v>194</v>
      </c>
      <c r="G22" s="203">
        <v>572</v>
      </c>
      <c r="H22" s="203">
        <v>434</v>
      </c>
      <c r="I22" s="204">
        <v>4927</v>
      </c>
      <c r="J22" s="205">
        <v>485</v>
      </c>
      <c r="K22" s="203">
        <v>643</v>
      </c>
      <c r="L22" s="203">
        <v>244</v>
      </c>
      <c r="M22" s="206">
        <v>293</v>
      </c>
    </row>
    <row r="23" spans="1:13" ht="15" customHeight="1">
      <c r="A23" s="334" t="s">
        <v>89</v>
      </c>
      <c r="B23" s="335"/>
      <c r="C23" s="202">
        <v>4467</v>
      </c>
      <c r="D23" s="202">
        <v>2390</v>
      </c>
      <c r="E23" s="203">
        <v>1006</v>
      </c>
      <c r="F23" s="203">
        <v>693</v>
      </c>
      <c r="G23" s="203">
        <v>1290</v>
      </c>
      <c r="H23" s="203">
        <v>1044</v>
      </c>
      <c r="I23" s="204">
        <v>12400</v>
      </c>
      <c r="J23" s="205">
        <v>1574</v>
      </c>
      <c r="K23" s="203">
        <v>2358</v>
      </c>
      <c r="L23" s="203">
        <v>708</v>
      </c>
      <c r="M23" s="206">
        <v>1057</v>
      </c>
    </row>
    <row r="24" spans="1:13" ht="15" customHeight="1">
      <c r="A24" s="334" t="s">
        <v>90</v>
      </c>
      <c r="B24" s="335"/>
      <c r="C24" s="202">
        <v>3011</v>
      </c>
      <c r="D24" s="202">
        <v>1873</v>
      </c>
      <c r="E24" s="203">
        <v>492</v>
      </c>
      <c r="F24" s="203">
        <v>406</v>
      </c>
      <c r="G24" s="203">
        <v>815</v>
      </c>
      <c r="H24" s="203">
        <v>712</v>
      </c>
      <c r="I24" s="204">
        <v>6595</v>
      </c>
      <c r="J24" s="205">
        <v>769</v>
      </c>
      <c r="K24" s="203">
        <v>565</v>
      </c>
      <c r="L24" s="203">
        <v>367</v>
      </c>
      <c r="M24" s="206">
        <v>627</v>
      </c>
    </row>
    <row r="25" spans="1:13" ht="15" customHeight="1">
      <c r="A25" s="334" t="s">
        <v>91</v>
      </c>
      <c r="B25" s="335"/>
      <c r="C25" s="202">
        <v>5142</v>
      </c>
      <c r="D25" s="202">
        <v>2926</v>
      </c>
      <c r="E25" s="203">
        <v>775</v>
      </c>
      <c r="F25" s="203">
        <v>606</v>
      </c>
      <c r="G25" s="203">
        <v>1869</v>
      </c>
      <c r="H25" s="203">
        <v>1598</v>
      </c>
      <c r="I25" s="204">
        <v>10120</v>
      </c>
      <c r="J25" s="205">
        <v>1179</v>
      </c>
      <c r="K25" s="203">
        <v>1256</v>
      </c>
      <c r="L25" s="203">
        <v>714</v>
      </c>
      <c r="M25" s="206">
        <v>691</v>
      </c>
    </row>
    <row r="26" spans="1:13" ht="15" customHeight="1">
      <c r="A26" s="334" t="s">
        <v>92</v>
      </c>
      <c r="B26" s="335"/>
      <c r="C26" s="202">
        <v>11077</v>
      </c>
      <c r="D26" s="202">
        <v>6474</v>
      </c>
      <c r="E26" s="203">
        <v>1483</v>
      </c>
      <c r="F26" s="203">
        <v>1075</v>
      </c>
      <c r="G26" s="203">
        <v>3361</v>
      </c>
      <c r="H26" s="203">
        <v>2816</v>
      </c>
      <c r="I26" s="204">
        <v>25674</v>
      </c>
      <c r="J26" s="205">
        <v>2629</v>
      </c>
      <c r="K26" s="203">
        <v>2923</v>
      </c>
      <c r="L26" s="203">
        <v>1159</v>
      </c>
      <c r="M26" s="206">
        <v>1456</v>
      </c>
    </row>
    <row r="27" spans="1:13" ht="15" customHeight="1">
      <c r="A27" s="334" t="s">
        <v>93</v>
      </c>
      <c r="B27" s="335"/>
      <c r="C27" s="202">
        <v>2916</v>
      </c>
      <c r="D27" s="202">
        <v>1696</v>
      </c>
      <c r="E27" s="203">
        <v>464</v>
      </c>
      <c r="F27" s="203">
        <v>366</v>
      </c>
      <c r="G27" s="203">
        <v>774</v>
      </c>
      <c r="H27" s="203">
        <v>650</v>
      </c>
      <c r="I27" s="204">
        <v>7437</v>
      </c>
      <c r="J27" s="205">
        <v>787</v>
      </c>
      <c r="K27" s="203">
        <v>1297</v>
      </c>
      <c r="L27" s="203">
        <v>483</v>
      </c>
      <c r="M27" s="206">
        <v>540</v>
      </c>
    </row>
    <row r="28" spans="1:13" ht="15" customHeight="1">
      <c r="A28" s="332" t="s">
        <v>101</v>
      </c>
      <c r="B28" s="333"/>
      <c r="C28" s="191">
        <v>2983</v>
      </c>
      <c r="D28" s="191">
        <v>1507</v>
      </c>
      <c r="E28" s="191">
        <v>432</v>
      </c>
      <c r="F28" s="191">
        <v>323</v>
      </c>
      <c r="G28" s="191">
        <v>745</v>
      </c>
      <c r="H28" s="191">
        <v>593</v>
      </c>
      <c r="I28" s="191">
        <v>6782</v>
      </c>
      <c r="J28" s="191">
        <v>768</v>
      </c>
      <c r="K28" s="191">
        <v>720</v>
      </c>
      <c r="L28" s="191">
        <v>514</v>
      </c>
      <c r="M28" s="191">
        <v>509</v>
      </c>
    </row>
    <row r="29" spans="1:13" ht="10.5" customHeight="1">
      <c r="A29" s="340" t="s">
        <v>102</v>
      </c>
      <c r="B29" s="341"/>
    </row>
    <row r="30" spans="1:13" ht="15" customHeight="1">
      <c r="A30" s="334" t="s">
        <v>71</v>
      </c>
      <c r="B30" s="335"/>
      <c r="C30" s="191">
        <v>5231</v>
      </c>
      <c r="D30" s="191">
        <v>2794</v>
      </c>
      <c r="E30" s="191">
        <v>304</v>
      </c>
      <c r="F30" s="191">
        <v>230</v>
      </c>
      <c r="G30" s="191">
        <v>2625</v>
      </c>
      <c r="H30" s="191">
        <v>2179</v>
      </c>
      <c r="I30" s="191">
        <v>13441</v>
      </c>
      <c r="J30" s="191">
        <v>2084</v>
      </c>
      <c r="K30" s="191">
        <v>1370</v>
      </c>
      <c r="L30" s="191">
        <v>845</v>
      </c>
      <c r="M30" s="191">
        <v>1159</v>
      </c>
    </row>
    <row r="31" spans="1:13" ht="14.25" customHeight="1">
      <c r="A31" s="336" t="s">
        <v>100</v>
      </c>
      <c r="B31" s="337"/>
      <c r="C31" s="191">
        <v>4116</v>
      </c>
      <c r="D31" s="202">
        <v>2180</v>
      </c>
      <c r="E31" s="203">
        <v>661</v>
      </c>
      <c r="F31" s="203">
        <v>508</v>
      </c>
      <c r="G31" s="203">
        <v>983</v>
      </c>
      <c r="H31" s="203">
        <v>746</v>
      </c>
      <c r="I31" s="204">
        <v>7751</v>
      </c>
      <c r="J31" s="205">
        <v>842</v>
      </c>
      <c r="K31" s="203">
        <v>1172</v>
      </c>
      <c r="L31" s="203">
        <v>373</v>
      </c>
      <c r="M31" s="206">
        <v>367</v>
      </c>
    </row>
    <row r="33" spans="1:13" ht="34.5" customHeight="1">
      <c r="A33" s="344" t="s">
        <v>258</v>
      </c>
      <c r="B33" s="343"/>
      <c r="C33" s="343"/>
      <c r="D33" s="343"/>
      <c r="E33" s="343"/>
      <c r="F33" s="343"/>
      <c r="G33" s="343"/>
      <c r="H33" s="343"/>
      <c r="I33" s="343"/>
      <c r="J33" s="343"/>
      <c r="K33" s="343"/>
      <c r="L33" s="343"/>
      <c r="M33" s="343"/>
    </row>
    <row r="34" spans="1:13" ht="57" customHeight="1">
      <c r="A34" s="342" t="s">
        <v>110</v>
      </c>
      <c r="B34" s="343"/>
      <c r="C34" s="343"/>
      <c r="D34" s="343"/>
      <c r="E34" s="343"/>
      <c r="F34" s="343"/>
      <c r="G34" s="343"/>
      <c r="H34" s="343"/>
      <c r="I34" s="343"/>
      <c r="J34" s="343"/>
      <c r="K34" s="343"/>
      <c r="L34" s="343"/>
      <c r="M34" s="343"/>
    </row>
    <row r="35" spans="1:13" ht="16.5" customHeight="1">
      <c r="A35" s="342" t="s">
        <v>259</v>
      </c>
      <c r="B35" s="343"/>
      <c r="C35" s="343"/>
      <c r="D35" s="343"/>
      <c r="E35" s="343"/>
      <c r="F35" s="343"/>
      <c r="G35" s="343"/>
      <c r="H35" s="343"/>
      <c r="I35" s="343"/>
      <c r="J35" s="343"/>
      <c r="K35" s="343"/>
      <c r="L35" s="343"/>
      <c r="M35" s="343"/>
    </row>
    <row r="36" spans="1:13" ht="36" customHeight="1">
      <c r="A36" s="344" t="s">
        <v>260</v>
      </c>
      <c r="B36" s="343"/>
      <c r="C36" s="343"/>
      <c r="D36" s="343"/>
      <c r="E36" s="343"/>
      <c r="F36" s="343"/>
      <c r="G36" s="343"/>
      <c r="H36" s="343"/>
      <c r="I36" s="343"/>
      <c r="J36" s="343"/>
      <c r="K36" s="343"/>
      <c r="L36" s="343"/>
      <c r="M36" s="343"/>
    </row>
    <row r="37" spans="1:13" ht="59.25" customHeight="1">
      <c r="A37" s="344" t="s">
        <v>261</v>
      </c>
      <c r="B37" s="343"/>
      <c r="C37" s="343"/>
      <c r="D37" s="343"/>
      <c r="E37" s="343"/>
      <c r="F37" s="343"/>
      <c r="G37" s="343"/>
      <c r="H37" s="343"/>
      <c r="I37" s="343"/>
      <c r="J37" s="343"/>
      <c r="K37" s="343"/>
      <c r="L37" s="343"/>
      <c r="M37" s="343"/>
    </row>
    <row r="38" spans="1:13" ht="12.75" customHeight="1">
      <c r="A38" s="344" t="s">
        <v>262</v>
      </c>
      <c r="B38" s="343"/>
      <c r="C38" s="343"/>
      <c r="D38" s="343"/>
      <c r="E38" s="343"/>
      <c r="F38" s="343"/>
      <c r="G38" s="343"/>
      <c r="H38" s="343"/>
      <c r="I38" s="343"/>
      <c r="J38" s="343"/>
      <c r="K38" s="343"/>
      <c r="L38" s="343"/>
      <c r="M38" s="343"/>
    </row>
  </sheetData>
  <mergeCells count="39">
    <mergeCell ref="A35:M35"/>
    <mergeCell ref="A36:M36"/>
    <mergeCell ref="A37:M37"/>
    <mergeCell ref="A38:M38"/>
    <mergeCell ref="M4:M11"/>
    <mergeCell ref="C9:C11"/>
    <mergeCell ref="D9:D11"/>
    <mergeCell ref="A33:M33"/>
    <mergeCell ref="A34:M34"/>
    <mergeCell ref="C4:D8"/>
    <mergeCell ref="A23:B23"/>
    <mergeCell ref="A24:B24"/>
    <mergeCell ref="A25:B25"/>
    <mergeCell ref="A12:B12"/>
    <mergeCell ref="A15:B15"/>
    <mergeCell ref="A16:B16"/>
    <mergeCell ref="A28:B28"/>
    <mergeCell ref="A30:B30"/>
    <mergeCell ref="A31:B31"/>
    <mergeCell ref="A4:B11"/>
    <mergeCell ref="A29:B29"/>
    <mergeCell ref="A20:B20"/>
    <mergeCell ref="A21:B21"/>
    <mergeCell ref="A22:B22"/>
    <mergeCell ref="A17:B17"/>
    <mergeCell ref="A18:B18"/>
    <mergeCell ref="A19:B19"/>
    <mergeCell ref="A26:B26"/>
    <mergeCell ref="A27:B27"/>
    <mergeCell ref="L4:L11"/>
    <mergeCell ref="E9:E11"/>
    <mergeCell ref="F9:F11"/>
    <mergeCell ref="H9:H11"/>
    <mergeCell ref="G9:G11"/>
    <mergeCell ref="E4:F8"/>
    <mergeCell ref="G4:H8"/>
    <mergeCell ref="I4:I11"/>
    <mergeCell ref="J4:J11"/>
    <mergeCell ref="K4:K1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A16" sqref="A16:B16"/>
    </sheetView>
  </sheetViews>
  <sheetFormatPr defaultColWidth="9.140625" defaultRowHeight="12.75"/>
  <cols>
    <col min="1" max="1" width="56" style="1" customWidth="1"/>
    <col min="2" max="2" width="5.42578125" style="1" customWidth="1"/>
    <col min="3" max="3" width="18.28515625" style="1" customWidth="1"/>
    <col min="4" max="16384" width="9.140625" style="1"/>
  </cols>
  <sheetData>
    <row r="1" spans="1:5" ht="12" customHeight="1">
      <c r="A1" s="207" t="s">
        <v>263</v>
      </c>
    </row>
    <row r="2" spans="1:5" ht="12" customHeight="1">
      <c r="A2" s="2" t="s">
        <v>264</v>
      </c>
    </row>
    <row r="3" spans="1:5" ht="12" customHeight="1">
      <c r="A3" s="208" t="s">
        <v>265</v>
      </c>
    </row>
    <row r="4" spans="1:5">
      <c r="A4" s="317" t="s">
        <v>266</v>
      </c>
      <c r="B4" s="314"/>
      <c r="C4" s="361" t="s">
        <v>267</v>
      </c>
    </row>
    <row r="5" spans="1:5">
      <c r="A5" s="339"/>
      <c r="B5" s="330"/>
      <c r="C5" s="362"/>
    </row>
    <row r="6" spans="1:5">
      <c r="A6" s="339"/>
      <c r="B6" s="330"/>
      <c r="C6" s="362"/>
    </row>
    <row r="7" spans="1:5">
      <c r="A7" s="339"/>
      <c r="B7" s="330"/>
      <c r="C7" s="362"/>
    </row>
    <row r="8" spans="1:5">
      <c r="A8" s="339"/>
      <c r="B8" s="330"/>
      <c r="C8" s="362"/>
    </row>
    <row r="9" spans="1:5" ht="33" customHeight="1">
      <c r="A9" s="339"/>
      <c r="B9" s="330"/>
      <c r="C9" s="362"/>
    </row>
    <row r="10" spans="1:5" ht="6" customHeight="1">
      <c r="A10" s="349"/>
      <c r="B10" s="350"/>
      <c r="C10" s="209"/>
      <c r="E10" s="210"/>
    </row>
    <row r="11" spans="1:5" ht="12" customHeight="1">
      <c r="A11" s="355" t="s">
        <v>268</v>
      </c>
      <c r="B11" s="321"/>
      <c r="C11" s="211">
        <v>59542</v>
      </c>
    </row>
    <row r="12" spans="1:5" ht="12" customHeight="1">
      <c r="A12" s="212" t="s">
        <v>269</v>
      </c>
      <c r="B12" s="213">
        <v>2015</v>
      </c>
      <c r="C12" s="214">
        <v>60031</v>
      </c>
    </row>
    <row r="13" spans="1:5" ht="12" customHeight="1">
      <c r="A13" s="320" t="s">
        <v>270</v>
      </c>
      <c r="B13" s="321"/>
      <c r="C13" s="211">
        <v>67.900000000000006</v>
      </c>
    </row>
    <row r="14" spans="1:5" ht="12" customHeight="1">
      <c r="A14" s="215" t="s">
        <v>103</v>
      </c>
      <c r="B14" s="213">
        <v>2015</v>
      </c>
      <c r="C14" s="214">
        <v>67.900000000000006</v>
      </c>
    </row>
    <row r="15" spans="1:5" ht="12" customHeight="1">
      <c r="A15" s="351" t="s">
        <v>271</v>
      </c>
      <c r="B15" s="352"/>
      <c r="C15" s="216"/>
    </row>
    <row r="16" spans="1:5" ht="12" customHeight="1">
      <c r="A16" s="353" t="s">
        <v>272</v>
      </c>
      <c r="B16" s="354"/>
      <c r="C16" s="211">
        <v>3710</v>
      </c>
    </row>
    <row r="17" spans="1:3" ht="12" customHeight="1">
      <c r="A17" s="351" t="s">
        <v>273</v>
      </c>
      <c r="B17" s="352"/>
      <c r="C17" s="211">
        <v>8498</v>
      </c>
    </row>
    <row r="18" spans="1:3" ht="12" customHeight="1">
      <c r="A18" s="353" t="s">
        <v>274</v>
      </c>
      <c r="B18" s="354"/>
      <c r="C18" s="211">
        <v>1387</v>
      </c>
    </row>
    <row r="19" spans="1:3" ht="12" customHeight="1">
      <c r="A19" s="353" t="s">
        <v>275</v>
      </c>
      <c r="B19" s="354"/>
      <c r="C19" s="211">
        <v>6707</v>
      </c>
    </row>
    <row r="20" spans="1:3" ht="12" customHeight="1">
      <c r="A20" s="351" t="s">
        <v>276</v>
      </c>
      <c r="B20" s="352"/>
      <c r="C20" s="211">
        <v>905</v>
      </c>
    </row>
    <row r="21" spans="1:3" ht="12" customHeight="1">
      <c r="A21" s="353" t="s">
        <v>277</v>
      </c>
      <c r="B21" s="354"/>
      <c r="C21" s="211">
        <v>2719</v>
      </c>
    </row>
    <row r="22" spans="1:3" ht="12" customHeight="1">
      <c r="A22" s="351" t="s">
        <v>278</v>
      </c>
      <c r="B22" s="352"/>
      <c r="C22" s="211">
        <v>6655</v>
      </c>
    </row>
    <row r="23" spans="1:3" ht="12" customHeight="1">
      <c r="A23" s="351" t="s">
        <v>279</v>
      </c>
      <c r="B23" s="352"/>
      <c r="C23" s="211">
        <v>742</v>
      </c>
    </row>
    <row r="24" spans="1:3" ht="12" customHeight="1">
      <c r="A24" s="351" t="s">
        <v>280</v>
      </c>
      <c r="B24" s="352"/>
      <c r="C24" s="211">
        <v>2398</v>
      </c>
    </row>
    <row r="25" spans="1:3" ht="12" customHeight="1">
      <c r="A25" s="353" t="s">
        <v>281</v>
      </c>
      <c r="B25" s="354"/>
      <c r="C25" s="211">
        <v>2021</v>
      </c>
    </row>
    <row r="26" spans="1:3" ht="12" customHeight="1">
      <c r="A26" s="351" t="s">
        <v>282</v>
      </c>
      <c r="B26" s="352"/>
      <c r="C26" s="211">
        <v>683</v>
      </c>
    </row>
    <row r="27" spans="1:3" ht="12" customHeight="1">
      <c r="A27" s="351" t="s">
        <v>283</v>
      </c>
      <c r="B27" s="352"/>
      <c r="C27" s="211">
        <v>1303</v>
      </c>
    </row>
    <row r="28" spans="1:3" ht="12" customHeight="1">
      <c r="A28" s="353" t="s">
        <v>284</v>
      </c>
      <c r="B28" s="354"/>
      <c r="C28" s="211">
        <v>3378</v>
      </c>
    </row>
    <row r="29" spans="1:3" ht="12" customHeight="1">
      <c r="A29" s="353" t="s">
        <v>285</v>
      </c>
      <c r="B29" s="354"/>
      <c r="C29" s="211">
        <v>3827</v>
      </c>
    </row>
    <row r="30" spans="1:3" ht="12" customHeight="1">
      <c r="A30" s="351" t="s">
        <v>286</v>
      </c>
      <c r="B30" s="352"/>
      <c r="C30" s="211">
        <v>2498</v>
      </c>
    </row>
    <row r="31" spans="1:3" ht="12" customHeight="1">
      <c r="A31" s="351" t="s">
        <v>287</v>
      </c>
      <c r="B31" s="352"/>
      <c r="C31" s="211">
        <v>2320</v>
      </c>
    </row>
    <row r="32" spans="1:3" ht="10.5" customHeight="1">
      <c r="A32" s="217" t="s">
        <v>107</v>
      </c>
      <c r="B32" s="218">
        <v>2014</v>
      </c>
      <c r="C32" s="211">
        <v>2741</v>
      </c>
    </row>
    <row r="33" spans="1:3" ht="10.5" customHeight="1">
      <c r="A33" s="212" t="s">
        <v>104</v>
      </c>
      <c r="B33" s="219">
        <v>2015</v>
      </c>
      <c r="C33" s="216">
        <v>2720</v>
      </c>
    </row>
    <row r="34" spans="1:3" ht="12" customHeight="1">
      <c r="A34" s="220" t="s">
        <v>288</v>
      </c>
      <c r="B34" s="218">
        <v>2014</v>
      </c>
      <c r="C34" s="211">
        <v>20.9</v>
      </c>
    </row>
    <row r="35" spans="1:3" ht="12" customHeight="1">
      <c r="A35" s="215" t="s">
        <v>105</v>
      </c>
      <c r="B35" s="213">
        <v>2015</v>
      </c>
      <c r="C35" s="216">
        <v>21.6</v>
      </c>
    </row>
    <row r="36" spans="1:3" ht="12" customHeight="1">
      <c r="A36" s="356" t="s">
        <v>289</v>
      </c>
      <c r="B36" s="357"/>
      <c r="C36" s="211"/>
    </row>
    <row r="37" spans="1:3" ht="12" customHeight="1">
      <c r="A37" s="353" t="s">
        <v>290</v>
      </c>
      <c r="B37" s="354"/>
      <c r="C37" s="221">
        <v>395</v>
      </c>
    </row>
    <row r="38" spans="1:3" ht="12" customHeight="1">
      <c r="A38" s="353" t="s">
        <v>291</v>
      </c>
      <c r="B38" s="354"/>
      <c r="C38" s="221">
        <v>138</v>
      </c>
    </row>
    <row r="39" spans="1:3" ht="12" customHeight="1">
      <c r="A39" s="353" t="s">
        <v>292</v>
      </c>
      <c r="B39" s="354"/>
      <c r="C39" s="221">
        <v>566</v>
      </c>
    </row>
    <row r="40" spans="1:3" ht="12" customHeight="1">
      <c r="A40" s="353" t="s">
        <v>293</v>
      </c>
      <c r="B40" s="354"/>
      <c r="C40" s="221">
        <v>205</v>
      </c>
    </row>
    <row r="41" spans="1:3" ht="12" customHeight="1">
      <c r="A41" s="353" t="s">
        <v>294</v>
      </c>
      <c r="B41" s="354"/>
      <c r="C41" s="221">
        <v>629</v>
      </c>
    </row>
    <row r="42" spans="1:3" ht="12" customHeight="1">
      <c r="A42" s="353" t="s">
        <v>295</v>
      </c>
      <c r="B42" s="354"/>
      <c r="C42" s="221">
        <v>209</v>
      </c>
    </row>
    <row r="43" spans="1:3" ht="12" customHeight="1">
      <c r="A43" s="353" t="s">
        <v>296</v>
      </c>
      <c r="B43" s="354"/>
      <c r="C43" s="221">
        <v>557</v>
      </c>
    </row>
    <row r="44" spans="1:3" ht="12.75" customHeight="1">
      <c r="A44" s="360"/>
      <c r="B44" s="360"/>
      <c r="C44" s="222"/>
    </row>
    <row r="45" spans="1:3" ht="67.5" customHeight="1">
      <c r="A45" s="344" t="s">
        <v>297</v>
      </c>
      <c r="B45" s="363"/>
      <c r="C45" s="363"/>
    </row>
    <row r="46" spans="1:3" ht="24.75" customHeight="1">
      <c r="A46" s="364" t="s">
        <v>106</v>
      </c>
      <c r="B46" s="359"/>
      <c r="C46" s="359"/>
    </row>
    <row r="47" spans="1:3" ht="22.5">
      <c r="A47" s="223" t="s">
        <v>298</v>
      </c>
      <c r="B47" s="223"/>
      <c r="C47" s="223"/>
    </row>
    <row r="48" spans="1:3" ht="68.25" customHeight="1">
      <c r="A48" s="342" t="s">
        <v>299</v>
      </c>
      <c r="B48" s="342"/>
      <c r="C48" s="342"/>
    </row>
    <row r="49" spans="1:3" ht="21" customHeight="1">
      <c r="A49" s="358" t="s">
        <v>300</v>
      </c>
      <c r="B49" s="359"/>
      <c r="C49" s="359"/>
    </row>
    <row r="50" spans="1:3" ht="22.5">
      <c r="A50" s="223" t="s">
        <v>301</v>
      </c>
      <c r="B50" s="223"/>
      <c r="C50" s="223"/>
    </row>
    <row r="51" spans="1:3">
      <c r="A51" s="224"/>
      <c r="B51" s="224"/>
      <c r="C51" s="224"/>
    </row>
  </sheetData>
  <mergeCells count="35">
    <mergeCell ref="A4:B9"/>
    <mergeCell ref="C4:C9"/>
    <mergeCell ref="A45:C45"/>
    <mergeCell ref="A46:C46"/>
    <mergeCell ref="A31:B31"/>
    <mergeCell ref="A26:B26"/>
    <mergeCell ref="A27:B27"/>
    <mergeCell ref="A28:B28"/>
    <mergeCell ref="A20:B20"/>
    <mergeCell ref="A21:B21"/>
    <mergeCell ref="A22:B22"/>
    <mergeCell ref="A29:B29"/>
    <mergeCell ref="A30:B30"/>
    <mergeCell ref="A40:B40"/>
    <mergeCell ref="A41:B41"/>
    <mergeCell ref="A42:B42"/>
    <mergeCell ref="A36:B36"/>
    <mergeCell ref="A37:B37"/>
    <mergeCell ref="A49:C49"/>
    <mergeCell ref="A17:B17"/>
    <mergeCell ref="A18:B18"/>
    <mergeCell ref="A19:B19"/>
    <mergeCell ref="A25:B25"/>
    <mergeCell ref="A48:C48"/>
    <mergeCell ref="A43:B43"/>
    <mergeCell ref="A38:B38"/>
    <mergeCell ref="A39:B39"/>
    <mergeCell ref="A44:B44"/>
    <mergeCell ref="A10:B10"/>
    <mergeCell ref="A15:B15"/>
    <mergeCell ref="A16:B16"/>
    <mergeCell ref="A23:B23"/>
    <mergeCell ref="A24:B24"/>
    <mergeCell ref="A11:B11"/>
    <mergeCell ref="A13:B13"/>
  </mergeCells>
  <pageMargins left="0.78740157480314965" right="0.78740157480314965" top="0.78740157480314965" bottom="0.78740157480314965" header="0.51181102362204722" footer="0.5118110236220472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6</vt:i4>
      </vt:variant>
    </vt:vector>
  </HeadingPairs>
  <TitlesOfParts>
    <vt:vector size="14" baseType="lpstr">
      <vt:lpstr>tab01 </vt:lpstr>
      <vt:lpstr>tab02 </vt:lpstr>
      <vt:lpstr>tab03 </vt:lpstr>
      <vt:lpstr>tab04 </vt:lpstr>
      <vt:lpstr>tab05 </vt:lpstr>
      <vt:lpstr>tab06</vt:lpstr>
      <vt:lpstr>tab07</vt:lpstr>
      <vt:lpstr>tab08</vt:lpstr>
      <vt:lpstr>'tab07'!_Toc152147267</vt:lpstr>
      <vt:lpstr>'tab07'!_Toc246837272</vt:lpstr>
      <vt:lpstr>'tab06'!_Toc247008413</vt:lpstr>
      <vt:lpstr>'tab08'!_Toc247008420</vt:lpstr>
      <vt:lpstr>'tab08'!_Toc247008421</vt:lpstr>
      <vt:lpstr>'tab05 '!OLE_LINK1</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dc:creator>
  <cp:lastModifiedBy>Koszela Alicja</cp:lastModifiedBy>
  <cp:lastPrinted>2015-12-18T11:57:18Z</cp:lastPrinted>
  <dcterms:created xsi:type="dcterms:W3CDTF">2013-04-09T06:24:35Z</dcterms:created>
  <dcterms:modified xsi:type="dcterms:W3CDTF">2017-03-03T14:57:32Z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-971891239</vt:i4>
  </property>
  <property fmtid="{D5CDD505-2E9C-101B-9397-08002B2CF9AE}" pid="3" name="_EmailSubject">
    <vt:lpwstr>tablice do publikacji Zdrowie</vt:lpwstr>
  </property>
  <property fmtid="{D5CDD505-2E9C-101B-9397-08002B2CF9AE}" pid="4" name="_AuthorEmail">
    <vt:lpwstr>A.Paluchowski@stat.gov.pl</vt:lpwstr>
  </property>
  <property fmtid="{D5CDD505-2E9C-101B-9397-08002B2CF9AE}" pid="5" name="_AuthorEmailDisplayName">
    <vt:lpwstr>Paluchowski Andrzej</vt:lpwstr>
  </property>
  <property fmtid="{D5CDD505-2E9C-101B-9397-08002B2CF9AE}" pid="6" name="_ReviewingToolsShownOnce">
    <vt:lpwstr/>
  </property>
</Properties>
</file>