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fgus01a\d20\BS-02\2016\PUBLIKACJA do przygotowania za 2015 r\aneks tabelaryczny\aneks tabelaryczny\"/>
    </mc:Choice>
  </mc:AlternateContent>
  <bookViews>
    <workbookView xWindow="180" yWindow="-105" windowWidth="19140" windowHeight="11895" firstSheet="10" activeTab="13"/>
  </bookViews>
  <sheets>
    <sheet name="tab49" sheetId="1" r:id="rId1"/>
    <sheet name="tab50" sheetId="2" r:id="rId2"/>
    <sheet name="tab51" sheetId="3" r:id="rId3"/>
    <sheet name="tab52" sheetId="4" r:id="rId4"/>
    <sheet name="tab53" sheetId="5" r:id="rId5"/>
    <sheet name="tab54" sheetId="6" r:id="rId6"/>
    <sheet name="tab55" sheetId="7" r:id="rId7"/>
    <sheet name="tab56" sheetId="8" r:id="rId8"/>
    <sheet name="tab57" sheetId="9" r:id="rId9"/>
    <sheet name="tab58" sheetId="10" r:id="rId10"/>
    <sheet name="tab59" sheetId="11" r:id="rId11"/>
    <sheet name="tab60" sheetId="12" r:id="rId12"/>
    <sheet name="tab61" sheetId="13" r:id="rId13"/>
    <sheet name="tab62" sheetId="14" r:id="rId14"/>
  </sheets>
  <definedNames>
    <definedName name="_Toc246402104" localSheetId="1">'tab50'!$A$5</definedName>
    <definedName name="_Toc246837275" localSheetId="0">'tab49'!$A$1</definedName>
    <definedName name="_Toc246837276" localSheetId="0">'tab49'!$A$2</definedName>
    <definedName name="_Toc246837278" localSheetId="1">'tab50'!$A$2</definedName>
    <definedName name="_Toc246837282" localSheetId="2">'tab51'!$A$2</definedName>
    <definedName name="_Toc246837286" localSheetId="3">'tab52'!$A$2</definedName>
    <definedName name="_Toc246837288" localSheetId="4">'tab53'!$A$2</definedName>
    <definedName name="_Toc246837289" localSheetId="5">'tab54'!$A$1</definedName>
    <definedName name="_Toc246837289" localSheetId="6">'tab55'!$A$1</definedName>
    <definedName name="_Toc246837290" localSheetId="5">'tab54'!$A$2</definedName>
    <definedName name="_Toc246837290" localSheetId="6">'tab55'!$A$2</definedName>
    <definedName name="_Toc246837291" localSheetId="5">'tab54'!$A$3</definedName>
    <definedName name="_Toc246837291" localSheetId="6">'tab55'!$A$3</definedName>
  </definedNames>
  <calcPr calcId="152511"/>
</workbook>
</file>

<file path=xl/calcChain.xml><?xml version="1.0" encoding="utf-8"?>
<calcChain xmlns="http://schemas.openxmlformats.org/spreadsheetml/2006/main">
  <c r="N40" i="5" l="1"/>
  <c r="B13" i="6" l="1"/>
  <c r="D13" i="6"/>
  <c r="B15" i="6"/>
  <c r="D15" i="6"/>
  <c r="B17" i="6"/>
  <c r="D17" i="6"/>
  <c r="B19" i="6"/>
  <c r="D19" i="6"/>
  <c r="B21" i="6"/>
  <c r="D21" i="6"/>
  <c r="B23" i="6"/>
  <c r="D23" i="6"/>
  <c r="B25" i="6"/>
  <c r="D25" i="6"/>
  <c r="B27" i="6"/>
  <c r="D27" i="6"/>
  <c r="B29" i="6"/>
  <c r="D29" i="6"/>
  <c r="B31" i="6"/>
  <c r="D31" i="6"/>
  <c r="B33" i="6"/>
  <c r="D33" i="6"/>
  <c r="B35" i="6"/>
  <c r="D35" i="6"/>
  <c r="B37" i="6"/>
  <c r="D37" i="6"/>
  <c r="B39" i="6"/>
  <c r="D39" i="6"/>
  <c r="B41" i="6"/>
  <c r="D41" i="6"/>
  <c r="B43" i="6"/>
  <c r="D43" i="6"/>
  <c r="C10" i="6" l="1"/>
  <c r="B10" i="6"/>
  <c r="D10" i="6"/>
  <c r="N7" i="5" l="1"/>
  <c r="N10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B7" i="5"/>
  <c r="N12" i="5"/>
  <c r="N14" i="5"/>
  <c r="N16" i="5"/>
  <c r="N18" i="5"/>
  <c r="N20" i="5"/>
  <c r="N22" i="5"/>
  <c r="N24" i="5"/>
  <c r="N26" i="5"/>
  <c r="N28" i="5"/>
  <c r="N30" i="5"/>
  <c r="N32" i="5"/>
  <c r="N34" i="5"/>
  <c r="N36" i="5"/>
  <c r="N38" i="5"/>
</calcChain>
</file>

<file path=xl/sharedStrings.xml><?xml version="1.0" encoding="utf-8"?>
<sst xmlns="http://schemas.openxmlformats.org/spreadsheetml/2006/main" count="803" uniqueCount="294">
  <si>
    <t xml:space="preserve">Zachodniopomorskie  </t>
  </si>
  <si>
    <t xml:space="preserve">Wielkopolskie  </t>
  </si>
  <si>
    <t xml:space="preserve">Warmińsko-mazurskie  </t>
  </si>
  <si>
    <t xml:space="preserve">Świętokrzyskie  </t>
  </si>
  <si>
    <t xml:space="preserve">Śląskie  </t>
  </si>
  <si>
    <t xml:space="preserve">Pomorskie  </t>
  </si>
  <si>
    <t xml:space="preserve">Podlaskie  </t>
  </si>
  <si>
    <t xml:space="preserve">Podkarpackie  </t>
  </si>
  <si>
    <t xml:space="preserve">Opolskie  </t>
  </si>
  <si>
    <t xml:space="preserve">Mazowieckie  </t>
  </si>
  <si>
    <t xml:space="preserve">Małopolskie  </t>
  </si>
  <si>
    <t xml:space="preserve">Łódzkie  </t>
  </si>
  <si>
    <t xml:space="preserve">Lubuskie  </t>
  </si>
  <si>
    <t xml:space="preserve">Lubelskie  </t>
  </si>
  <si>
    <t xml:space="preserve">Kujawsko-pomorskie  </t>
  </si>
  <si>
    <t xml:space="preserve">Dolnośląskie  </t>
  </si>
  <si>
    <t>TOTAL</t>
  </si>
  <si>
    <t>RAZEM</t>
  </si>
  <si>
    <t>rural areas</t>
  </si>
  <si>
    <t>urban areas</t>
  </si>
  <si>
    <t>wieś</t>
  </si>
  <si>
    <t>miasta</t>
  </si>
  <si>
    <t>of which</t>
  </si>
  <si>
    <t>w tym</t>
  </si>
  <si>
    <t xml:space="preserve"> Przychodnie</t>
  </si>
  <si>
    <t xml:space="preserve">  mazurskie</t>
  </si>
  <si>
    <t xml:space="preserve">Warmińsko-  </t>
  </si>
  <si>
    <t xml:space="preserve">TOTAL  </t>
  </si>
  <si>
    <t>RURAL AREAS</t>
  </si>
  <si>
    <t>WIEŚ</t>
  </si>
  <si>
    <t>Stomatological</t>
  </si>
  <si>
    <t>Doctors</t>
  </si>
  <si>
    <t>Stomatologiczne</t>
  </si>
  <si>
    <t>Lekarskie</t>
  </si>
  <si>
    <t>URBAN AREAS</t>
  </si>
  <si>
    <t>MIASTA</t>
  </si>
  <si>
    <t xml:space="preserve">                   CONSULTATIONS PROVIDED IN AMBULATORY HEALTH CARE IN URBAN AND RURAL AREAS BY 
                   VOIVODESHIPS (cont.)</t>
  </si>
  <si>
    <t xml:space="preserve">  a) Including consultations provided by medical practices.</t>
  </si>
  <si>
    <t>stoma-
tolo-giczne
stoma-
tolo-gical</t>
  </si>
  <si>
    <t>lekar-
skie
doctors</t>
  </si>
  <si>
    <t>razem
total</t>
  </si>
  <si>
    <t>w tym udzielone
of which provided</t>
  </si>
  <si>
    <t xml:space="preserve">   CONSULTATIONS PROVIDED WITHIN DOCTORS PRACTICES IN URBAN AREAS  BY VOIVODESHIPS</t>
  </si>
  <si>
    <t xml:space="preserve">                    WEDŁUG WOJEWÓDZTW</t>
  </si>
  <si>
    <t>a) Including consultations provided by medical practices in rural areas.</t>
  </si>
  <si>
    <t>a) Including consultations provided by medical practices in urban areas.</t>
  </si>
  <si>
    <t>Zachodniopomorskie …………………..………….</t>
  </si>
  <si>
    <t>Wielkopolskie ……………….…………...………..</t>
  </si>
  <si>
    <t>Warmińsko-mazurskie ………………..…….……</t>
  </si>
  <si>
    <t>Świętokrzyskie ………………………..…………..</t>
  </si>
  <si>
    <t>Śląskie ………………………….….…..………..…</t>
  </si>
  <si>
    <t>Pomorskie ……………………………..…………..</t>
  </si>
  <si>
    <t>Podlaskie ……………………………..…………...</t>
  </si>
  <si>
    <t>Podkarpackie ………………………..……….……</t>
  </si>
  <si>
    <t>Opolskie …………………………………………...</t>
  </si>
  <si>
    <t>Mazowieckie ………………………………..……..</t>
  </si>
  <si>
    <t>Małopolskie ……………………………..…...……</t>
  </si>
  <si>
    <t>Łódzkie …………….…………….……...………...</t>
  </si>
  <si>
    <t>Lubuskie ……….………………………...….…….</t>
  </si>
  <si>
    <t>Lubelskie ……….………………………..….…….</t>
  </si>
  <si>
    <t>Kujawsko-pomorskie …………….………...……..</t>
  </si>
  <si>
    <t>Dolnośląskie …………………..……..………..…..</t>
  </si>
  <si>
    <t xml:space="preserve">  a) Medical practices (individual, individual specialized and group) providing health services funded by public sources.</t>
  </si>
  <si>
    <t xml:space="preserve">  a) Including consultations provided by medical practice.</t>
  </si>
  <si>
    <t>kobietom
to women</t>
  </si>
  <si>
    <t>a) Including consultations provided by medical practices.</t>
  </si>
  <si>
    <t>Zachodniopomorskie………..</t>
  </si>
  <si>
    <t>Wielkopolskie…………….…</t>
  </si>
  <si>
    <t>Warmińsko-mazurskie………</t>
  </si>
  <si>
    <t>Świętokrzyskie…………..….</t>
  </si>
  <si>
    <t>Śląskie………….…………...</t>
  </si>
  <si>
    <t>Pomorskie…………………...</t>
  </si>
  <si>
    <t>Podlaskie……………..……..</t>
  </si>
  <si>
    <t>Podkarpackie………..………</t>
  </si>
  <si>
    <t>Opolskie……………..………</t>
  </si>
  <si>
    <t>Mazowieckie……………..….</t>
  </si>
  <si>
    <t>Małopolskie……………..…..</t>
  </si>
  <si>
    <t>Łódzkie……………..……….</t>
  </si>
  <si>
    <t>Lubuskie………….…………</t>
  </si>
  <si>
    <t>Lubelskie…………..………..</t>
  </si>
  <si>
    <t>Kujawsko-pomorskie..............</t>
  </si>
  <si>
    <t>Dolnośląskie…….………..….</t>
  </si>
  <si>
    <t>Wielkopolskie……..…….…..</t>
  </si>
  <si>
    <t>Warmińsko-mazurskie............</t>
  </si>
  <si>
    <t>Świętokrzyskie………..…..…</t>
  </si>
  <si>
    <t>Śląskie……………..………...</t>
  </si>
  <si>
    <t>Pomorskie…………………..</t>
  </si>
  <si>
    <t>Podlaskie……….…….….….</t>
  </si>
  <si>
    <t>Podkarpackie…….……...…..</t>
  </si>
  <si>
    <t>Opolskie……………..……...</t>
  </si>
  <si>
    <t>Mazowieckie…………..….…</t>
  </si>
  <si>
    <t>Małopolskie……….……..….</t>
  </si>
  <si>
    <t>Łódzkie………………..…….</t>
  </si>
  <si>
    <t>Lubuskie……………………..</t>
  </si>
  <si>
    <t>Lubelskie…………….…..…..</t>
  </si>
  <si>
    <t>Kujawsko-pomorskie………..</t>
  </si>
  <si>
    <t>Dolnośląskie…………………</t>
  </si>
  <si>
    <t xml:space="preserve">Including out-patients departaments of the Ministry of Interior and the Ministry of National Defence. </t>
  </si>
  <si>
    <t xml:space="preserve">Dolnośląskie…………...  </t>
  </si>
  <si>
    <t xml:space="preserve">Kujawsko-pomorskie....  </t>
  </si>
  <si>
    <t>Lubelskie  ……………..</t>
  </si>
  <si>
    <t>Lubuskie  ……………..</t>
  </si>
  <si>
    <t>Łódzkie  ……………..</t>
  </si>
  <si>
    <t>Mazowieckie  …………</t>
  </si>
  <si>
    <t>Opolskie  ……………..</t>
  </si>
  <si>
    <t>Podkarpackie  …………</t>
  </si>
  <si>
    <t xml:space="preserve">Podlaskie …………….. </t>
  </si>
  <si>
    <t>Pomorskie  ……………</t>
  </si>
  <si>
    <t>Śląskie  ……………….</t>
  </si>
  <si>
    <t xml:space="preserve">Świętokrzyskie ………. </t>
  </si>
  <si>
    <t xml:space="preserve">Warmińsko-mazurskie .. </t>
  </si>
  <si>
    <t>Wielkopolskie  ………</t>
  </si>
  <si>
    <t xml:space="preserve">Zachodniopomorskie….  </t>
  </si>
  <si>
    <t>Dolnośląskie  ……………</t>
  </si>
  <si>
    <t>Kujawsko-
  pomorskie  ……………..</t>
  </si>
  <si>
    <t>Lubuskie  ………………….</t>
  </si>
  <si>
    <t>Lubelskie  ………………….</t>
  </si>
  <si>
    <t>Łódzkie  ……………………</t>
  </si>
  <si>
    <t>Małopolskie  ………………..</t>
  </si>
  <si>
    <t>Mazowieckie  ………………</t>
  </si>
  <si>
    <t>Podkarpackie  ………………</t>
  </si>
  <si>
    <t>Opolskie  …………………...</t>
  </si>
  <si>
    <t>Podlaskie  ………………….</t>
  </si>
  <si>
    <t>Pomorskie  …………………</t>
  </si>
  <si>
    <t>Świętokrzyskie  …………….</t>
  </si>
  <si>
    <t>Śląskie  ……………………...</t>
  </si>
  <si>
    <t>Warmińsko-
  mazurskie  ………………..</t>
  </si>
  <si>
    <t>Wielkopolskie  ……………..</t>
  </si>
  <si>
    <t>Zachodnio-
  pomorskie  ………………..</t>
  </si>
  <si>
    <t>Małopolskie  …..…..</t>
  </si>
  <si>
    <t>Dolnośląskie  ……….</t>
  </si>
  <si>
    <t xml:space="preserve">Kujawsko-pomorskie ... </t>
  </si>
  <si>
    <t>Lubelskie  …………….</t>
  </si>
  <si>
    <t>Lubuskie  …………….</t>
  </si>
  <si>
    <t>Małopolskie  …………</t>
  </si>
  <si>
    <t>Mazowieckie  ………..</t>
  </si>
  <si>
    <t>Opolskie  …………….</t>
  </si>
  <si>
    <t>Podlaskie  …………….</t>
  </si>
  <si>
    <t>Śląskie  ………………..</t>
  </si>
  <si>
    <t>Świętokrzyskie  ………</t>
  </si>
  <si>
    <t>Wielkopolskie  ……….</t>
  </si>
  <si>
    <t>Zachodniopomorskie  …</t>
  </si>
  <si>
    <t xml:space="preserve">                     WEDŁUG WOJEWÓDZTW </t>
  </si>
  <si>
    <t xml:space="preserve">Kujawsko-pomorskie……...  </t>
  </si>
  <si>
    <t xml:space="preserve">                   CONSULTATIONS PROVIDED IN AMBULATORY HEALTH CARE IN URBAN AND RURAL AREAS BY VOIVODESHIPS </t>
  </si>
  <si>
    <t xml:space="preserve"> </t>
  </si>
  <si>
    <t>ogółem</t>
  </si>
  <si>
    <t>spec.</t>
  </si>
  <si>
    <t>ped.</t>
  </si>
  <si>
    <t>gin</t>
  </si>
  <si>
    <t>chir</t>
  </si>
  <si>
    <t>płuca</t>
  </si>
  <si>
    <t>derm</t>
  </si>
  <si>
    <t>okul</t>
  </si>
  <si>
    <t>oto</t>
  </si>
  <si>
    <t>psych</t>
  </si>
  <si>
    <t>stom</t>
  </si>
  <si>
    <t>ogółem+stom</t>
  </si>
  <si>
    <t xml:space="preserve">Przychodnie łącznie z przychodniami MON i MSWiA. </t>
  </si>
  <si>
    <r>
      <rPr>
        <sz val="10"/>
        <rFont val="Times New Roman CE"/>
        <family val="1"/>
        <charset val="238"/>
      </rPr>
      <t>TABL. 49.</t>
    </r>
    <r>
      <rPr>
        <b/>
        <sz val="10"/>
        <rFont val="Times New Roman CE"/>
        <family val="1"/>
        <charset val="238"/>
      </rPr>
      <t xml:space="preserve"> </t>
    </r>
    <r>
      <rPr>
        <b/>
        <sz val="10"/>
        <rFont val="Times New Roman CE"/>
        <charset val="238"/>
      </rPr>
      <t xml:space="preserve"> PRZYCHODNIE</t>
    </r>
    <r>
      <rPr>
        <b/>
        <sz val="10"/>
        <rFont val="Times New Roman CE"/>
        <family val="1"/>
        <charset val="238"/>
      </rPr>
      <t xml:space="preserve"> WEDŁUG WOJEWÓDZTW</t>
    </r>
  </si>
  <si>
    <r>
      <t xml:space="preserve">                    OUT-PATIENT </t>
    </r>
    <r>
      <rPr>
        <i/>
        <sz val="10"/>
        <rFont val="Times New Roman CE"/>
        <charset val="238"/>
      </rPr>
      <t>DEPARTMENTS</t>
    </r>
    <r>
      <rPr>
        <i/>
        <sz val="10"/>
        <rFont val="Times New Roman CE"/>
        <family val="1"/>
        <charset val="238"/>
      </rPr>
      <t xml:space="preserve">  BY VOIVODESHIPS</t>
    </r>
  </si>
  <si>
    <r>
      <t xml:space="preserve">                    STAN W DNIU 31 XII / </t>
    </r>
    <r>
      <rPr>
        <i/>
        <sz val="10"/>
        <rFont val="Times New Roman CE"/>
        <family val="1"/>
        <charset val="238"/>
      </rPr>
      <t>AS OF 31 XII</t>
    </r>
  </si>
  <si>
    <r>
      <t xml:space="preserve">WOJEWÓDZTWA
</t>
    </r>
    <r>
      <rPr>
        <i/>
        <sz val="10"/>
        <rFont val="Times New Roman CE"/>
        <family val="1"/>
        <charset val="238"/>
      </rPr>
      <t>VOIVODESHIPS</t>
    </r>
  </si>
  <si>
    <r>
      <t xml:space="preserve">Out-patient </t>
    </r>
    <r>
      <rPr>
        <i/>
        <sz val="10"/>
        <rFont val="Times New Roman CE"/>
        <charset val="238"/>
      </rPr>
      <t xml:space="preserve">departaments </t>
    </r>
  </si>
  <si>
    <r>
      <t xml:space="preserve">ogółem
</t>
    </r>
    <r>
      <rPr>
        <i/>
        <sz val="10"/>
        <rFont val="Times New Roman CE"/>
        <family val="1"/>
        <charset val="238"/>
      </rPr>
      <t>total</t>
    </r>
  </si>
  <si>
    <r>
      <t xml:space="preserve">OGÓŁEM    </t>
    </r>
    <r>
      <rPr>
        <i/>
        <sz val="10"/>
        <rFont val="Times New Roman CE"/>
        <family val="1"/>
        <charset val="238"/>
      </rPr>
      <t xml:space="preserve">TOTAL </t>
    </r>
    <r>
      <rPr>
        <sz val="10"/>
        <rFont val="Times New Roman CE"/>
        <family val="1"/>
        <charset val="238"/>
      </rPr>
      <t xml:space="preserve">…………. </t>
    </r>
  </si>
  <si>
    <r>
      <rPr>
        <sz val="10"/>
        <rFont val="Times New Roman CE"/>
        <family val="1"/>
        <charset val="238"/>
      </rPr>
      <t xml:space="preserve">TABL. 50. </t>
    </r>
    <r>
      <rPr>
        <b/>
        <sz val="10"/>
        <rFont val="Times New Roman CE"/>
        <family val="1"/>
        <charset val="238"/>
      </rPr>
      <t xml:space="preserve"> PRAKTYKI  LEKARSKIE</t>
    </r>
    <r>
      <rPr>
        <b/>
        <i/>
        <vertAlign val="superscript"/>
        <sz val="10"/>
        <rFont val="Times New Roman CE"/>
        <family val="1"/>
        <charset val="238"/>
      </rPr>
      <t>a)</t>
    </r>
    <r>
      <rPr>
        <b/>
        <sz val="10"/>
        <rFont val="Times New Roman CE"/>
        <family val="1"/>
        <charset val="238"/>
      </rPr>
      <t xml:space="preserve"> WEDŁUG  WOJEWÓDZTW</t>
    </r>
  </si>
  <si>
    <r>
      <t xml:space="preserve">     MEDICAL PRACTICES</t>
    </r>
    <r>
      <rPr>
        <i/>
        <vertAlign val="superscript"/>
        <sz val="10"/>
        <rFont val="Times New Roman CE"/>
        <family val="1"/>
        <charset val="238"/>
      </rPr>
      <t>a)</t>
    </r>
    <r>
      <rPr>
        <i/>
        <sz val="10"/>
        <rFont val="Times New Roman CE"/>
        <family val="1"/>
        <charset val="238"/>
      </rPr>
      <t xml:space="preserve"> BY VOIVODESHIPS</t>
    </r>
  </si>
  <si>
    <r>
      <t xml:space="preserve">                     STAN W DNIU 31 XII / </t>
    </r>
    <r>
      <rPr>
        <i/>
        <sz val="10"/>
        <rFont val="Times New Roman CE"/>
        <family val="1"/>
        <charset val="238"/>
      </rPr>
      <t>AS OF 31 XII</t>
    </r>
  </si>
  <si>
    <r>
      <t xml:space="preserve">Ogółem
</t>
    </r>
    <r>
      <rPr>
        <i/>
        <sz val="10"/>
        <rFont val="Times New Roman CE"/>
        <family val="1"/>
        <charset val="238"/>
      </rPr>
      <t>Grand
total</t>
    </r>
  </si>
  <si>
    <r>
      <t xml:space="preserve">razem
</t>
    </r>
    <r>
      <rPr>
        <i/>
        <sz val="10"/>
        <rFont val="Times New Roman CE"/>
        <family val="1"/>
        <charset val="238"/>
      </rPr>
      <t>total</t>
    </r>
  </si>
  <si>
    <r>
      <t xml:space="preserve">indywi-dualne
</t>
    </r>
    <r>
      <rPr>
        <i/>
        <sz val="10"/>
        <rFont val="Times New Roman CE"/>
        <family val="1"/>
        <charset val="238"/>
      </rPr>
      <t>indivi-dual</t>
    </r>
  </si>
  <si>
    <r>
      <t xml:space="preserve">indywi-dualne specjali-styczne
</t>
    </r>
    <r>
      <rPr>
        <i/>
        <sz val="10"/>
        <rFont val="Times New Roman CE"/>
        <family val="1"/>
        <charset val="238"/>
      </rPr>
      <t>indivi-dual specia-lized</t>
    </r>
  </si>
  <si>
    <r>
      <t xml:space="preserve">grupo-we
</t>
    </r>
    <r>
      <rPr>
        <i/>
        <sz val="10"/>
        <rFont val="Times New Roman CE"/>
        <family val="1"/>
        <charset val="238"/>
      </rPr>
      <t>group</t>
    </r>
  </si>
  <si>
    <r>
      <t xml:space="preserve">OGÓŁEM </t>
    </r>
    <r>
      <rPr>
        <sz val="10"/>
        <rFont val="Times New Roman CE"/>
        <family val="1"/>
        <charset val="238"/>
      </rPr>
      <t xml:space="preserve">….... </t>
    </r>
    <r>
      <rPr>
        <b/>
        <sz val="10"/>
        <rFont val="Times New Roman CE"/>
        <family val="1"/>
        <charset val="238"/>
      </rPr>
      <t>2015</t>
    </r>
  </si>
  <si>
    <r>
      <t xml:space="preserve">  a)</t>
    </r>
    <r>
      <rPr>
        <sz val="8"/>
        <rFont val="Times New Roman CE"/>
        <family val="1"/>
        <charset val="238"/>
      </rPr>
      <t xml:space="preserve"> Praktyki lekarskie (indywidualne, indywidualne specjalistyczne i grupowe) realizujące świadczenia zdrowotne finansowane ze środków publicznych.</t>
    </r>
  </si>
  <si>
    <r>
      <t xml:space="preserve">  a) Medical practices (individual, individual specialized and group) providing health services</t>
    </r>
    <r>
      <rPr>
        <sz val="8"/>
        <rFont val="Times New Roman CE"/>
        <family val="1"/>
        <charset val="238"/>
      </rPr>
      <t xml:space="preserve"> </t>
    </r>
    <r>
      <rPr>
        <i/>
        <sz val="8"/>
        <rFont val="Times New Roman CE"/>
        <family val="1"/>
        <charset val="238"/>
      </rPr>
      <t>funded by public sources.</t>
    </r>
  </si>
  <si>
    <r>
      <rPr>
        <sz val="10"/>
        <rFont val="Times New Roman CE"/>
        <family val="1"/>
        <charset val="238"/>
      </rPr>
      <t xml:space="preserve">TABL. 50. </t>
    </r>
    <r>
      <rPr>
        <b/>
        <sz val="10"/>
        <rFont val="Times New Roman CE"/>
        <family val="1"/>
        <charset val="238"/>
      </rPr>
      <t xml:space="preserve"> PRAKTYKI  LEKARSKIE</t>
    </r>
    <r>
      <rPr>
        <b/>
        <i/>
        <vertAlign val="superscript"/>
        <sz val="10"/>
        <rFont val="Times New Roman CE"/>
        <family val="1"/>
        <charset val="238"/>
      </rPr>
      <t>a)</t>
    </r>
    <r>
      <rPr>
        <b/>
        <sz val="10"/>
        <rFont val="Times New Roman CE"/>
        <family val="1"/>
        <charset val="238"/>
      </rPr>
      <t xml:space="preserve"> WEDŁUG  WOJEWÓDZTW (cd.)</t>
    </r>
  </si>
  <si>
    <r>
      <t xml:space="preserve">     MEDICAL PRACTICES</t>
    </r>
    <r>
      <rPr>
        <i/>
        <vertAlign val="superscript"/>
        <sz val="10"/>
        <rFont val="Times New Roman CE"/>
        <family val="1"/>
        <charset val="238"/>
      </rPr>
      <t>a)</t>
    </r>
    <r>
      <rPr>
        <i/>
        <sz val="10"/>
        <rFont val="Times New Roman CE"/>
        <family val="1"/>
        <charset val="238"/>
      </rPr>
      <t xml:space="preserve"> BY VOIVODESHIPS (cont.)</t>
    </r>
  </si>
  <si>
    <r>
      <rPr>
        <sz val="10"/>
        <rFont val="Times New Roman CE"/>
        <family val="1"/>
        <charset val="238"/>
      </rPr>
      <t xml:space="preserve">TABL. 50. </t>
    </r>
    <r>
      <rPr>
        <b/>
        <sz val="10"/>
        <rFont val="Times New Roman CE"/>
        <family val="1"/>
        <charset val="238"/>
      </rPr>
      <t xml:space="preserve"> PRAKTYKI  LEKARSKIE</t>
    </r>
    <r>
      <rPr>
        <b/>
        <i/>
        <vertAlign val="superscript"/>
        <sz val="10"/>
        <rFont val="Times New Roman CE"/>
        <family val="1"/>
        <charset val="238"/>
      </rPr>
      <t>a)</t>
    </r>
    <r>
      <rPr>
        <b/>
        <sz val="10"/>
        <rFont val="Times New Roman CE"/>
        <family val="1"/>
        <charset val="238"/>
      </rPr>
      <t xml:space="preserve"> WEDŁUG  WOJEWÓDZTW (dok.)</t>
    </r>
  </si>
  <si>
    <r>
      <rPr>
        <sz val="10"/>
        <rFont val="Times New Roman"/>
        <family val="1"/>
        <charset val="238"/>
      </rPr>
      <t>TABL. 51.</t>
    </r>
    <r>
      <rPr>
        <b/>
        <sz val="10"/>
        <rFont val="Times New Roman"/>
        <family val="1"/>
        <charset val="238"/>
      </rPr>
      <t xml:space="preserve"> PORADY UDZIELONE W AMBULATORYJNEJ OPIECE ZDROWOTNEJ W MIASTACH I NA WSI
                   WEDŁUG WOJEWÓDZTW </t>
    </r>
  </si>
  <si>
    <r>
      <t xml:space="preserve">WOJEWÓDZTWA
</t>
    </r>
    <r>
      <rPr>
        <i/>
        <sz val="8"/>
        <rFont val="Times New Roman"/>
        <family val="1"/>
        <charset val="238"/>
      </rPr>
      <t>VOIVODESHIPS</t>
    </r>
  </si>
  <si>
    <r>
      <t xml:space="preserve">Ogółem
</t>
    </r>
    <r>
      <rPr>
        <i/>
        <sz val="8"/>
        <rFont val="Times New Roman"/>
        <family val="1"/>
        <charset val="238"/>
      </rPr>
      <t>Grand total</t>
    </r>
  </si>
  <si>
    <r>
      <t xml:space="preserve">W miastach
</t>
    </r>
    <r>
      <rPr>
        <i/>
        <sz val="8"/>
        <rFont val="Times New Roman"/>
        <family val="1"/>
        <charset val="238"/>
      </rPr>
      <t>In urban areas</t>
    </r>
  </si>
  <si>
    <r>
      <t xml:space="preserve">razem
</t>
    </r>
    <r>
      <rPr>
        <i/>
        <sz val="8"/>
        <rFont val="Times New Roman"/>
        <family val="1"/>
        <charset val="238"/>
      </rPr>
      <t>total</t>
    </r>
  </si>
  <si>
    <r>
      <t xml:space="preserve">lekarskie
</t>
    </r>
    <r>
      <rPr>
        <i/>
        <sz val="8"/>
        <rFont val="Times New Roman"/>
        <family val="1"/>
        <charset val="238"/>
      </rPr>
      <t>doctors</t>
    </r>
  </si>
  <si>
    <r>
      <t xml:space="preserve">stomato-
logiczne
</t>
    </r>
    <r>
      <rPr>
        <i/>
        <sz val="8"/>
        <rFont val="Times New Roman"/>
        <family val="1"/>
        <charset val="238"/>
      </rPr>
      <t>stomato-</t>
    </r>
    <r>
      <rPr>
        <sz val="8"/>
        <rFont val="Times New Roman"/>
        <family val="1"/>
        <charset val="238"/>
      </rPr>
      <t xml:space="preserve">
</t>
    </r>
    <r>
      <rPr>
        <i/>
        <sz val="8"/>
        <rFont val="Times New Roman"/>
        <family val="1"/>
        <charset val="238"/>
      </rPr>
      <t xml:space="preserve">logical </t>
    </r>
  </si>
  <si>
    <r>
      <t xml:space="preserve">w tym w przychodniach
</t>
    </r>
    <r>
      <rPr>
        <i/>
        <sz val="8"/>
        <rFont val="Times New Roman"/>
        <family val="1"/>
        <charset val="238"/>
      </rPr>
      <t>in out-patients departments</t>
    </r>
  </si>
  <si>
    <r>
      <t xml:space="preserve">stomato-
logiczne
</t>
    </r>
    <r>
      <rPr>
        <i/>
        <sz val="8"/>
        <rFont val="Times New Roman"/>
        <family val="1"/>
        <charset val="238"/>
      </rPr>
      <t xml:space="preserve">stomato-logical </t>
    </r>
  </si>
  <si>
    <r>
      <t xml:space="preserve">w tysiącach   </t>
    </r>
    <r>
      <rPr>
        <i/>
        <sz val="8"/>
        <rFont val="Times New Roman"/>
        <family val="1"/>
        <charset val="238"/>
      </rPr>
      <t>in thous.</t>
    </r>
  </si>
  <si>
    <r>
      <t xml:space="preserve">OGÓŁEM    </t>
    </r>
    <r>
      <rPr>
        <i/>
        <sz val="8"/>
        <rFont val="Times New Roman"/>
        <family val="1"/>
        <charset val="238"/>
      </rPr>
      <t xml:space="preserve">TOTAL …... </t>
    </r>
    <r>
      <rPr>
        <b/>
        <sz val="8"/>
        <rFont val="Times New Roman"/>
        <family val="1"/>
        <charset val="238"/>
      </rPr>
      <t>2015</t>
    </r>
  </si>
  <si>
    <r>
      <rPr>
        <sz val="9"/>
        <rFont val="Times New Roman"/>
        <family val="1"/>
        <charset val="238"/>
      </rPr>
      <t>TABL. 51.</t>
    </r>
    <r>
      <rPr>
        <b/>
        <sz val="9"/>
        <rFont val="Times New Roman"/>
        <family val="1"/>
        <charset val="238"/>
      </rPr>
      <t xml:space="preserve"> PORADY UDZIELONE W AMBULATORYJNEJ OPIECE ZDROWOTNEJ W MIASTACH I NA WSI
                   WEDŁUG WOJEWÓDZTW (dok.)</t>
    </r>
  </si>
  <si>
    <r>
      <t xml:space="preserve">Na wsi
</t>
    </r>
    <r>
      <rPr>
        <i/>
        <sz val="8"/>
        <rFont val="Times New Roman"/>
        <family val="1"/>
        <charset val="238"/>
      </rPr>
      <t>In rural areas</t>
    </r>
  </si>
  <si>
    <r>
      <t xml:space="preserve">Porady ogółem
</t>
    </r>
    <r>
      <rPr>
        <i/>
        <sz val="8"/>
        <rFont val="Times New Roman"/>
        <family val="1"/>
        <charset val="238"/>
      </rPr>
      <t>Consultations total</t>
    </r>
  </si>
  <si>
    <r>
      <t xml:space="preserve">w tysiącach </t>
    </r>
    <r>
      <rPr>
        <i/>
        <sz val="8"/>
        <rFont val="Times New Roman"/>
        <family val="1"/>
        <charset val="238"/>
      </rPr>
      <t>in thous.</t>
    </r>
  </si>
  <si>
    <r>
      <t xml:space="preserve">na 1 mieszkańca  </t>
    </r>
    <r>
      <rPr>
        <i/>
        <sz val="8"/>
        <rFont val="Times New Roman"/>
        <family val="1"/>
        <charset val="238"/>
      </rPr>
      <t>per capita</t>
    </r>
  </si>
  <si>
    <r>
      <rPr>
        <sz val="10"/>
        <rFont val="Times New Roman"/>
        <family val="1"/>
        <charset val="238"/>
      </rPr>
      <t xml:space="preserve">TABL. 52. </t>
    </r>
    <r>
      <rPr>
        <b/>
        <sz val="10"/>
        <rFont val="Times New Roman"/>
        <family val="1"/>
        <charset val="238"/>
      </rPr>
      <t xml:space="preserve">  PORADY LEKARSKIE  W PODSTAWOWEJ OPIECE ZDROWOTNEJ W MIASTACH I NA WSI</t>
    </r>
    <r>
      <rPr>
        <b/>
        <i/>
        <vertAlign val="superscript"/>
        <sz val="10"/>
        <rFont val="Times New Roman"/>
        <family val="1"/>
        <charset val="238"/>
      </rPr>
      <t xml:space="preserve">a)
                            </t>
    </r>
    <r>
      <rPr>
        <b/>
        <sz val="10"/>
        <rFont val="Times New Roman"/>
        <family val="1"/>
        <charset val="238"/>
      </rPr>
      <t xml:space="preserve">  WEDŁUG WOJEWÓDZTW</t>
    </r>
  </si>
  <si>
    <r>
      <t xml:space="preserve">                     CONSULTATIONS PROVIDED IN PRIMARY HEALTH CARE IN URBAN AND RURAL AREAS</t>
    </r>
    <r>
      <rPr>
        <i/>
        <vertAlign val="superscript"/>
        <sz val="10"/>
        <rFont val="Times New Roman"/>
        <family val="1"/>
        <charset val="238"/>
      </rPr>
      <t xml:space="preserve">a) </t>
    </r>
    <r>
      <rPr>
        <i/>
        <sz val="10"/>
        <rFont val="Times New Roman"/>
        <family val="1"/>
        <charset val="238"/>
      </rPr>
      <t>BY VOIVODESHIPS</t>
    </r>
  </si>
  <si>
    <r>
      <t xml:space="preserve">WOJEWÓDZTWA
</t>
    </r>
    <r>
      <rPr>
        <i/>
        <sz val="9"/>
        <rFont val="Times New Roman"/>
        <family val="1"/>
        <charset val="238"/>
      </rPr>
      <t>VOIVODESHIPS</t>
    </r>
  </si>
  <si>
    <r>
      <t xml:space="preserve">Porady udzielone przez lekarza podstawowej opieki zdrowotnej i lekarza rodzinnego
</t>
    </r>
    <r>
      <rPr>
        <i/>
        <sz val="9"/>
        <rFont val="Times New Roman"/>
        <family val="1"/>
        <charset val="238"/>
      </rPr>
      <t>Consultations provided by doctor of primary health care and general practicioner</t>
    </r>
  </si>
  <si>
    <r>
      <rPr>
        <sz val="9"/>
        <rFont val="Times New Roman"/>
        <family val="1"/>
        <charset val="238"/>
      </rPr>
      <t>ogółem</t>
    </r>
    <r>
      <rPr>
        <i/>
        <sz val="9"/>
        <rFont val="Times New Roman"/>
        <family val="1"/>
        <charset val="238"/>
      </rPr>
      <t xml:space="preserve">
grand total</t>
    </r>
  </si>
  <si>
    <r>
      <t xml:space="preserve">w tym
porady domowe
</t>
    </r>
    <r>
      <rPr>
        <i/>
        <sz val="9"/>
        <rFont val="Times New Roman"/>
        <family val="1"/>
        <charset val="238"/>
      </rPr>
      <t>of witch home consulta-
tions</t>
    </r>
  </si>
  <si>
    <r>
      <rPr>
        <sz val="9"/>
        <rFont val="Times New Roman"/>
        <family val="1"/>
        <charset val="238"/>
      </rPr>
      <t>z liczby ogółem</t>
    </r>
    <r>
      <rPr>
        <i/>
        <sz val="9"/>
        <rFont val="Times New Roman"/>
        <family val="1"/>
        <charset val="238"/>
      </rPr>
      <t xml:space="preserve">
of grand total</t>
    </r>
  </si>
  <si>
    <r>
      <t xml:space="preserve">dzieciom
 i młodzieży 
do lat 18 
</t>
    </r>
    <r>
      <rPr>
        <i/>
        <sz val="9"/>
        <rFont val="Times New Roman"/>
        <family val="1"/>
        <charset val="238"/>
      </rPr>
      <t xml:space="preserve">to children and young
up to age 18
</t>
    </r>
  </si>
  <si>
    <r>
      <t xml:space="preserve">osobom w wieku
65 i więcej
</t>
    </r>
    <r>
      <rPr>
        <i/>
        <sz val="9"/>
        <rFont val="Times New Roman"/>
        <family val="1"/>
        <charset val="238"/>
      </rPr>
      <t>to persons aged 65 and more</t>
    </r>
    <r>
      <rPr>
        <sz val="9"/>
        <rFont val="Times New Roman"/>
        <family val="1"/>
        <charset val="238"/>
      </rPr>
      <t xml:space="preserve">
</t>
    </r>
  </si>
  <si>
    <r>
      <t xml:space="preserve">kobietom
</t>
    </r>
    <r>
      <rPr>
        <i/>
        <sz val="9"/>
        <rFont val="Times New Roman"/>
        <family val="1"/>
        <charset val="238"/>
      </rPr>
      <t>to women</t>
    </r>
  </si>
  <si>
    <r>
      <t xml:space="preserve">razem
</t>
    </r>
    <r>
      <rPr>
        <i/>
        <sz val="9"/>
        <rFont val="Times New Roman"/>
        <family val="1"/>
        <charset val="238"/>
      </rPr>
      <t>total</t>
    </r>
  </si>
  <si>
    <r>
      <t xml:space="preserve">w tym porady domowe
</t>
    </r>
    <r>
      <rPr>
        <i/>
        <sz val="9"/>
        <rFont val="Times New Roman"/>
        <family val="1"/>
        <charset val="238"/>
      </rPr>
      <t>of which home consulta-tions</t>
    </r>
  </si>
  <si>
    <r>
      <t xml:space="preserve">w tym kobie-tom 
w ciąży
w zakresie opieki profila-
ktycznej
</t>
    </r>
    <r>
      <rPr>
        <i/>
        <sz val="9"/>
        <rFont val="Times New Roman"/>
        <family val="1"/>
        <charset val="238"/>
      </rPr>
      <t>of which  preven-
tive consulta-tions provided to pregnant women</t>
    </r>
  </si>
  <si>
    <r>
      <t xml:space="preserve">w tysiącach   </t>
    </r>
    <r>
      <rPr>
        <i/>
        <sz val="9"/>
        <rFont val="Times New Roman"/>
        <family val="1"/>
        <charset val="238"/>
      </rPr>
      <t>in thous.</t>
    </r>
  </si>
  <si>
    <r>
      <t xml:space="preserve">OGÓŁEM    </t>
    </r>
    <r>
      <rPr>
        <i/>
        <sz val="9"/>
        <rFont val="Times New Roman"/>
        <family val="1"/>
        <charset val="238"/>
      </rPr>
      <t xml:space="preserve">TOTAL ….. </t>
    </r>
    <r>
      <rPr>
        <b/>
        <sz val="9"/>
        <rFont val="Times New Roman"/>
        <family val="1"/>
        <charset val="238"/>
      </rPr>
      <t>2015</t>
    </r>
  </si>
  <si>
    <r>
      <t xml:space="preserve">  a)</t>
    </r>
    <r>
      <rPr>
        <sz val="9"/>
        <rFont val="Times New Roman"/>
        <family val="1"/>
        <charset val="238"/>
      </rPr>
      <t xml:space="preserve"> Łącznie z poradami udzielonymi w ramach praktyk lekarskich.</t>
    </r>
  </si>
  <si>
    <r>
      <rPr>
        <sz val="10"/>
        <rFont val="Times New Roman"/>
        <family val="1"/>
        <charset val="238"/>
      </rPr>
      <t xml:space="preserve">TABL. 53. </t>
    </r>
    <r>
      <rPr>
        <b/>
        <sz val="10"/>
        <rFont val="Times New Roman"/>
        <family val="1"/>
        <charset val="238"/>
      </rPr>
      <t xml:space="preserve"> SPECJALISTYCZNE PORADY LEKARSKIE I STOMATOLOGICZNE</t>
    </r>
    <r>
      <rPr>
        <b/>
        <i/>
        <vertAlign val="superscript"/>
        <sz val="10"/>
        <rFont val="Times New Roman"/>
        <family val="1"/>
        <charset val="238"/>
      </rPr>
      <t>a)</t>
    </r>
    <r>
      <rPr>
        <b/>
        <sz val="10"/>
        <rFont val="Times New Roman"/>
        <family val="1"/>
        <charset val="238"/>
      </rPr>
      <t xml:space="preserve"> WEDŁUG WOJEWÓDZTW  </t>
    </r>
  </si>
  <si>
    <r>
      <t xml:space="preserve">                    SPECIALIZED DOCTORS AND DENTISTS CONSULTATIONS</t>
    </r>
    <r>
      <rPr>
        <i/>
        <vertAlign val="superscript"/>
        <sz val="10"/>
        <rFont val="Times New Roman"/>
        <family val="1"/>
        <charset val="238"/>
      </rPr>
      <t>a)</t>
    </r>
    <r>
      <rPr>
        <i/>
        <sz val="10"/>
        <rFont val="Times New Roman"/>
        <family val="1"/>
        <charset val="238"/>
      </rPr>
      <t xml:space="preserve"> BY VOIVODESHIPS</t>
    </r>
  </si>
  <si>
    <r>
      <t xml:space="preserve">Ogółem
</t>
    </r>
    <r>
      <rPr>
        <i/>
        <sz val="9"/>
        <rFont val="Times New Roman"/>
        <family val="1"/>
        <charset val="238"/>
      </rPr>
      <t>Total</t>
    </r>
  </si>
  <si>
    <r>
      <t xml:space="preserve">W tym
</t>
    </r>
    <r>
      <rPr>
        <i/>
        <sz val="9"/>
        <rFont val="Times New Roman"/>
        <family val="1"/>
        <charset val="238"/>
      </rPr>
      <t>Of which</t>
    </r>
  </si>
  <si>
    <r>
      <t xml:space="preserve">specjali-zacja choroby
wewnę-trzne
</t>
    </r>
    <r>
      <rPr>
        <i/>
        <sz val="9"/>
        <rFont val="Times New Roman"/>
        <family val="1"/>
        <charset val="238"/>
      </rPr>
      <t>internal
 disea-ses</t>
    </r>
  </si>
  <si>
    <r>
      <t xml:space="preserve">pedia-
tryczne
</t>
    </r>
    <r>
      <rPr>
        <i/>
        <sz val="9"/>
        <rFont val="Times New Roman"/>
        <family val="1"/>
        <charset val="238"/>
      </rPr>
      <t>pedia-
tric</t>
    </r>
  </si>
  <si>
    <r>
      <t xml:space="preserve">gineko-
logiczno-
położni-cze
</t>
    </r>
    <r>
      <rPr>
        <i/>
        <sz val="9"/>
        <rFont val="Times New Roman"/>
        <family val="1"/>
        <charset val="238"/>
      </rPr>
      <t>gyneco-
logi-
cally-
obste-
tric</t>
    </r>
  </si>
  <si>
    <r>
      <t xml:space="preserve">chirur-
giczne
</t>
    </r>
    <r>
      <rPr>
        <i/>
        <sz val="9"/>
        <rFont val="Times New Roman"/>
        <family val="1"/>
        <charset val="238"/>
      </rPr>
      <t>surgical</t>
    </r>
  </si>
  <si>
    <r>
      <t xml:space="preserve">gruźlicy i chorób płuc
</t>
    </r>
    <r>
      <rPr>
        <i/>
        <sz val="9"/>
        <rFont val="Times New Roman"/>
        <family val="1"/>
        <charset val="238"/>
      </rPr>
      <t xml:space="preserve">tubercu-lar and pulmon-ary  </t>
    </r>
  </si>
  <si>
    <r>
      <t xml:space="preserve">dermato-logiczne
</t>
    </r>
    <r>
      <rPr>
        <i/>
        <sz val="9"/>
        <rFont val="Times New Roman"/>
        <family val="1"/>
        <charset val="238"/>
      </rPr>
      <t xml:space="preserve">derma-
tology </t>
    </r>
  </si>
  <si>
    <r>
      <t xml:space="preserve">okulis-
tyczne
</t>
    </r>
    <r>
      <rPr>
        <i/>
        <sz val="9"/>
        <rFont val="Times New Roman"/>
        <family val="1"/>
        <charset val="238"/>
      </rPr>
      <t>ophthal-molo-gical</t>
    </r>
  </si>
  <si>
    <r>
      <t xml:space="preserve">otolaryn-golo-giczne
</t>
    </r>
    <r>
      <rPr>
        <i/>
        <sz val="9"/>
        <rFont val="Times New Roman"/>
        <family val="1"/>
        <charset val="238"/>
      </rPr>
      <t>otola-
ryngo-
logy</t>
    </r>
  </si>
  <si>
    <r>
      <t xml:space="preserve">zdrowia psychi-
cznego
</t>
    </r>
    <r>
      <rPr>
        <i/>
        <sz val="9"/>
        <rFont val="Times New Roman"/>
        <family val="1"/>
        <charset val="238"/>
      </rPr>
      <t>mental health</t>
    </r>
  </si>
  <si>
    <r>
      <t xml:space="preserve">stomato-
logiczne
</t>
    </r>
    <r>
      <rPr>
        <i/>
        <sz val="9"/>
        <rFont val="Times New Roman"/>
        <family val="1"/>
        <charset val="238"/>
      </rPr>
      <t>stomatol-ogical</t>
    </r>
  </si>
  <si>
    <r>
      <t xml:space="preserve">w tysiącach    </t>
    </r>
    <r>
      <rPr>
        <i/>
        <sz val="9"/>
        <rFont val="Times New Roman"/>
        <family val="1"/>
        <charset val="238"/>
      </rPr>
      <t>in thous.</t>
    </r>
  </si>
  <si>
    <r>
      <t>OGÓŁEM</t>
    </r>
    <r>
      <rPr>
        <sz val="9"/>
        <rFont val="Times New Roman"/>
        <family val="1"/>
        <charset val="238"/>
      </rPr>
      <t xml:space="preserve"> .... </t>
    </r>
    <r>
      <rPr>
        <b/>
        <sz val="9"/>
        <rFont val="Times New Roman"/>
        <family val="1"/>
        <charset val="238"/>
      </rPr>
      <t>2015</t>
    </r>
  </si>
  <si>
    <r>
      <rPr>
        <sz val="10"/>
        <rFont val="Times New Roman"/>
        <family val="1"/>
        <charset val="238"/>
      </rPr>
      <t>TABL. 54.</t>
    </r>
    <r>
      <rPr>
        <b/>
        <sz val="10"/>
        <rFont val="Times New Roman"/>
        <family val="1"/>
        <charset val="238"/>
      </rPr>
      <t xml:space="preserve">  PORADY UDZIELONE W RAMACH PRAKTYK LEKARSKICH W MIASTACH</t>
    </r>
  </si>
  <si>
    <r>
      <t xml:space="preserve">Udzielone porady
</t>
    </r>
    <r>
      <rPr>
        <i/>
        <sz val="9"/>
        <rFont val="Times New Roman"/>
        <family val="1"/>
        <charset val="238"/>
      </rPr>
      <t>Consultations provided</t>
    </r>
  </si>
  <si>
    <r>
      <t xml:space="preserve">ogółem
</t>
    </r>
    <r>
      <rPr>
        <i/>
        <sz val="9"/>
        <rFont val="Times New Roman"/>
        <family val="1"/>
        <charset val="238"/>
      </rPr>
      <t>grand  total</t>
    </r>
  </si>
  <si>
    <r>
      <t xml:space="preserve">w podstawowej opiece zdrowotnej 
</t>
    </r>
    <r>
      <rPr>
        <i/>
        <sz val="9"/>
        <rFont val="Times New Roman"/>
        <family val="1"/>
        <charset val="238"/>
      </rPr>
      <t>in primary health care</t>
    </r>
  </si>
  <si>
    <r>
      <t xml:space="preserve">w opiece specjalistycznej
</t>
    </r>
    <r>
      <rPr>
        <i/>
        <sz val="9"/>
        <rFont val="Times New Roman"/>
        <family val="1"/>
        <charset val="238"/>
      </rPr>
      <t>in specialized health care</t>
    </r>
  </si>
  <si>
    <r>
      <t xml:space="preserve">razem
lekarskie
</t>
    </r>
    <r>
      <rPr>
        <i/>
        <sz val="9"/>
        <rFont val="Times New Roman"/>
        <family val="1"/>
        <charset val="238"/>
      </rPr>
      <t>total doctors</t>
    </r>
  </si>
  <si>
    <r>
      <t xml:space="preserve">dzie-
ciom i młodzie-
ży
do lat 18
</t>
    </r>
    <r>
      <rPr>
        <i/>
        <sz val="9"/>
        <rFont val="Times New Roman"/>
        <family val="1"/>
        <charset val="238"/>
      </rPr>
      <t xml:space="preserve">to children
and young 
up to
age 18  </t>
    </r>
  </si>
  <si>
    <r>
      <t xml:space="preserve">osobom
w wieku 65 i więcej
</t>
    </r>
    <r>
      <rPr>
        <i/>
        <sz val="9"/>
        <rFont val="Times New Roman"/>
        <family val="1"/>
        <charset val="238"/>
      </rPr>
      <t>to persons  aged 65 and more</t>
    </r>
  </si>
  <si>
    <r>
      <t xml:space="preserve">kobie-
tom
</t>
    </r>
    <r>
      <rPr>
        <i/>
        <sz val="9"/>
        <rFont val="Times New Roman"/>
        <family val="1"/>
        <charset val="238"/>
      </rPr>
      <t>to 
women</t>
    </r>
  </si>
  <si>
    <r>
      <t xml:space="preserve">OGÓŁEM </t>
    </r>
    <r>
      <rPr>
        <sz val="9"/>
        <rFont val="Times New Roman"/>
        <family val="1"/>
        <charset val="238"/>
      </rPr>
      <t>…...…</t>
    </r>
    <r>
      <rPr>
        <b/>
        <sz val="9"/>
        <rFont val="Times New Roman"/>
        <family val="1"/>
        <charset val="238"/>
      </rPr>
      <t xml:space="preserve"> 2015</t>
    </r>
  </si>
  <si>
    <r>
      <rPr>
        <sz val="10"/>
        <rFont val="Times New Roman"/>
        <family val="1"/>
        <charset val="238"/>
      </rPr>
      <t>TABL. 55.</t>
    </r>
    <r>
      <rPr>
        <b/>
        <sz val="10"/>
        <rFont val="Times New Roman"/>
        <family val="1"/>
        <charset val="238"/>
      </rPr>
      <t xml:space="preserve">  PORADY UDZIELONE W AMBULATORYJNEJ OPIECE ZDROWOTNEJ NA WSI</t>
    </r>
    <r>
      <rPr>
        <b/>
        <vertAlign val="superscript"/>
        <sz val="10"/>
        <rFont val="Times New Roman"/>
        <family val="1"/>
        <charset val="238"/>
      </rPr>
      <t>a)</t>
    </r>
    <r>
      <rPr>
        <b/>
        <sz val="10"/>
        <rFont val="Times New Roman"/>
        <family val="1"/>
        <charset val="238"/>
      </rPr>
      <t xml:space="preserve"> </t>
    </r>
  </si>
  <si>
    <r>
      <t xml:space="preserve">                     CONSULTATIONS PROVIDED IN AMBULATORY HEALTH CARE IN RURAL AREAS</t>
    </r>
    <r>
      <rPr>
        <i/>
        <vertAlign val="superscript"/>
        <sz val="10"/>
        <rFont val="Times New Roman"/>
        <family val="1"/>
        <charset val="238"/>
      </rPr>
      <t>a)</t>
    </r>
    <r>
      <rPr>
        <i/>
        <sz val="10"/>
        <rFont val="Times New Roman"/>
        <family val="1"/>
        <charset val="238"/>
      </rPr>
      <t xml:space="preserve"> BY VOIVODESHIPS</t>
    </r>
  </si>
  <si>
    <r>
      <t>a)</t>
    </r>
    <r>
      <rPr>
        <sz val="8"/>
        <rFont val="Times New Roman"/>
        <family val="1"/>
        <charset val="238"/>
      </rPr>
      <t xml:space="preserve"> Łącznie z poradami udzielonymi w ramach praktyk lekarskich na wsi.</t>
    </r>
  </si>
  <si>
    <r>
      <rPr>
        <sz val="9"/>
        <rFont val="Times New Roman"/>
        <family val="1"/>
        <charset val="238"/>
      </rPr>
      <t xml:space="preserve">TABL. 56. </t>
    </r>
    <r>
      <rPr>
        <b/>
        <sz val="9"/>
        <rFont val="Times New Roman"/>
        <family val="1"/>
        <charset val="238"/>
      </rPr>
      <t xml:space="preserve"> PORADY LEKARSKIE W PODSTAWOWEJ OPIECE ZDROWOTNEJ </t>
    </r>
    <r>
      <rPr>
        <b/>
        <i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W MIASTACH 
                    WEDŁUG WOJEWÓDZTW </t>
    </r>
  </si>
  <si>
    <r>
      <t xml:space="preserve">                    CONSULTATIONS PROVIDED IN PRIMARY HEALTH CARE</t>
    </r>
    <r>
      <rPr>
        <b/>
        <vertAlign val="superscript"/>
        <sz val="9"/>
        <rFont val="Times New Roman"/>
        <family val="1"/>
        <charset val="238"/>
      </rPr>
      <t xml:space="preserve"> </t>
    </r>
    <r>
      <rPr>
        <i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IN URBAN  AREAS 
BY VOIVODESHIPS</t>
    </r>
  </si>
  <si>
    <r>
      <t xml:space="preserve">ogółem
</t>
    </r>
    <r>
      <rPr>
        <i/>
        <sz val="9"/>
        <rFont val="Times New Roman"/>
        <family val="1"/>
        <charset val="238"/>
      </rPr>
      <t>total</t>
    </r>
  </si>
  <si>
    <r>
      <t xml:space="preserve">z liczby ogółem
</t>
    </r>
    <r>
      <rPr>
        <i/>
        <sz val="9"/>
        <rFont val="Times New Roman"/>
        <family val="1"/>
        <charset val="238"/>
      </rPr>
      <t>of total</t>
    </r>
  </si>
  <si>
    <r>
      <t xml:space="preserve">dzieciom 
i młodzieży
do lat 18
</t>
    </r>
    <r>
      <rPr>
        <i/>
        <sz val="9"/>
        <rFont val="Times New Roman"/>
        <family val="1"/>
        <charset val="238"/>
      </rPr>
      <t>to children and young 
up to
age 18</t>
    </r>
  </si>
  <si>
    <r>
      <t xml:space="preserve">osobom 
w wieku 65 lat i więcej
</t>
    </r>
    <r>
      <rPr>
        <i/>
        <sz val="9"/>
        <rFont val="Times New Roman"/>
        <family val="1"/>
        <charset val="238"/>
      </rPr>
      <t>to persons aged 65 and more</t>
    </r>
  </si>
  <si>
    <r>
      <t xml:space="preserve">kobietom
</t>
    </r>
    <r>
      <rPr>
        <i/>
        <sz val="9"/>
        <rFont val="Times New Roman"/>
        <family val="1"/>
        <charset val="238"/>
      </rPr>
      <t xml:space="preserve">to women </t>
    </r>
  </si>
  <si>
    <r>
      <t xml:space="preserve">w tym kobietom 
w ciąży 
w zakresie opieki profilakty-
cznej
</t>
    </r>
    <r>
      <rPr>
        <i/>
        <sz val="9"/>
        <rFont val="Times New Roman"/>
        <family val="1"/>
        <charset val="238"/>
      </rPr>
      <t>of which preventive consultations provided to pregnant women</t>
    </r>
  </si>
  <si>
    <r>
      <t xml:space="preserve">OGÓŁEM   </t>
    </r>
    <r>
      <rPr>
        <i/>
        <sz val="9"/>
        <rFont val="Times New Roman"/>
        <family val="1"/>
        <charset val="238"/>
      </rPr>
      <t xml:space="preserve"> TOTAL </t>
    </r>
    <r>
      <rPr>
        <sz val="9"/>
        <rFont val="Times New Roman"/>
        <family val="1"/>
        <charset val="238"/>
      </rPr>
      <t>……….…….…...……</t>
    </r>
    <r>
      <rPr>
        <b/>
        <sz val="9"/>
        <rFont val="Times New Roman"/>
        <family val="1"/>
        <charset val="238"/>
      </rPr>
      <t xml:space="preserve"> 2015</t>
    </r>
  </si>
  <si>
    <r>
      <t>a)</t>
    </r>
    <r>
      <rPr>
        <sz val="9"/>
        <rFont val="Times New Roman"/>
        <family val="1"/>
        <charset val="238"/>
      </rPr>
      <t xml:space="preserve"> Łącznie z poradami udzielonymi w ramach praktyk lekarskich w miastach.</t>
    </r>
  </si>
  <si>
    <r>
      <rPr>
        <sz val="9"/>
        <rFont val="Times New Roman"/>
        <family val="1"/>
        <charset val="238"/>
      </rPr>
      <t xml:space="preserve">TABL. 57. </t>
    </r>
    <r>
      <rPr>
        <b/>
        <sz val="9"/>
        <rFont val="Times New Roman"/>
        <family val="1"/>
        <charset val="238"/>
      </rPr>
      <t xml:space="preserve"> PORADY LEKARSKIE W PODSTAWOWEJ OPIECE ZDROWOTNEJ </t>
    </r>
    <r>
      <rPr>
        <b/>
        <i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NA WSI 
                    WEDŁUG WOJEWÓDZTW </t>
    </r>
  </si>
  <si>
    <r>
      <t xml:space="preserve">                    CONSULTATIONS PROVIDED IN PRIMARY HEALTH CARE</t>
    </r>
    <r>
      <rPr>
        <b/>
        <vertAlign val="superscript"/>
        <sz val="9"/>
        <rFont val="Times New Roman"/>
        <family val="1"/>
        <charset val="238"/>
      </rPr>
      <t xml:space="preserve"> </t>
    </r>
    <r>
      <rPr>
        <i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IN RURAL AREAS BY VOIVODESHIPS</t>
    </r>
  </si>
  <si>
    <r>
      <t>a)</t>
    </r>
    <r>
      <rPr>
        <sz val="9"/>
        <rFont val="Times New Roman"/>
        <family val="1"/>
        <charset val="238"/>
      </rPr>
      <t xml:space="preserve"> Łącznie z poradami udzielonymi w ramach praktyk lekarskich na wsi.</t>
    </r>
  </si>
  <si>
    <r>
      <rPr>
        <sz val="9"/>
        <rFont val="Times New Roman"/>
        <family val="1"/>
        <charset val="238"/>
      </rPr>
      <t xml:space="preserve">TABL. 58. </t>
    </r>
    <r>
      <rPr>
        <b/>
        <sz val="9"/>
        <rFont val="Times New Roman"/>
        <family val="1"/>
        <charset val="238"/>
      </rPr>
      <t xml:space="preserve"> PORADY LEKARSKIE W PODSTAWOWEJ OPIECE ZDROWOTNEJ  W RAMACH PRAKTYK
                    LEKARSKICH</t>
    </r>
    <r>
      <rPr>
        <b/>
        <vertAlign val="superscript"/>
        <sz val="10"/>
        <rFont val="Times New Roman"/>
        <family val="1"/>
        <charset val="238"/>
      </rPr>
      <t>a)</t>
    </r>
    <r>
      <rPr>
        <b/>
        <vertAlign val="superscript"/>
        <sz val="9"/>
        <rFont val="Times New Roman"/>
        <family val="1"/>
        <charset val="238"/>
      </rPr>
      <t xml:space="preserve"> </t>
    </r>
    <r>
      <rPr>
        <b/>
        <sz val="9"/>
        <rFont val="Times New Roman"/>
        <family val="1"/>
        <charset val="238"/>
      </rPr>
      <t>W</t>
    </r>
    <r>
      <rPr>
        <b/>
        <i/>
        <sz val="9"/>
        <rFont val="Times New Roman"/>
        <family val="1"/>
        <charset val="238"/>
      </rPr>
      <t xml:space="preserve"> </t>
    </r>
    <r>
      <rPr>
        <b/>
        <sz val="9"/>
        <rFont val="Times New Roman"/>
        <family val="1"/>
        <charset val="238"/>
      </rPr>
      <t xml:space="preserve">MIASTACH I NA WSI WEDŁUG WOJEWÓDZTW </t>
    </r>
  </si>
  <si>
    <r>
      <t xml:space="preserve">                    CONSULTATIONS PROVIDED IN PRIMARY HEALTH CARE</t>
    </r>
    <r>
      <rPr>
        <b/>
        <vertAlign val="superscript"/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UNDER MEDICAL PRACTICES</t>
    </r>
    <r>
      <rPr>
        <b/>
        <vertAlign val="superscript"/>
        <sz val="10"/>
        <rFont val="Times New Roman"/>
        <family val="1"/>
        <charset val="238"/>
      </rPr>
      <t>a)</t>
    </r>
    <r>
      <rPr>
        <i/>
        <sz val="9"/>
        <rFont val="Times New Roman"/>
        <family val="1"/>
        <charset val="238"/>
      </rPr>
      <t>IN URBAN AND RURAL AREAS BY VOIVODESHIPS</t>
    </r>
  </si>
  <si>
    <r>
      <t xml:space="preserve">  a)</t>
    </r>
    <r>
      <rPr>
        <sz val="9"/>
        <rFont val="Times New Roman"/>
        <family val="1"/>
        <charset val="238"/>
      </rPr>
      <t xml:space="preserve"> Praktyki lekarskie (indywidualne, indywidualne specjalistyczne i grupowe) realizujące świadczenia zdrowotne finansowane ze środków   publicznych.</t>
    </r>
  </si>
  <si>
    <r>
      <rPr>
        <sz val="9"/>
        <rFont val="Times New Roman"/>
        <family val="1"/>
        <charset val="238"/>
      </rPr>
      <t xml:space="preserve">TABL. 59. </t>
    </r>
    <r>
      <rPr>
        <b/>
        <sz val="9"/>
        <rFont val="Times New Roman"/>
        <family val="1"/>
        <charset val="238"/>
      </rPr>
      <t xml:space="preserve"> SPECJALISTYCZNA LEKARSKA OPIEKA ZDROWOTNA</t>
    </r>
    <r>
      <rPr>
        <b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 W WYBRANYCH PORADNIACH 
                    W MIASTACH I NA WSI WEDŁUG WOJEWÓDZTW  </t>
    </r>
  </si>
  <si>
    <r>
      <t xml:space="preserve">                    SPECIALIZED DOCTORS CONSULTATIONS </t>
    </r>
    <r>
      <rPr>
        <i/>
        <vertAlign val="superscript"/>
        <sz val="9"/>
        <rFont val="Times New Roman"/>
        <family val="1"/>
        <charset val="238"/>
      </rPr>
      <t>a)</t>
    </r>
    <r>
      <rPr>
        <i/>
        <sz val="9"/>
        <rFont val="Times New Roman"/>
        <family val="1"/>
        <charset val="238"/>
      </rPr>
      <t xml:space="preserve"> IN SELECTED CLINICS IN URBAN AND RURAL AREAS BY VOIVODESHIPS</t>
    </r>
  </si>
  <si>
    <r>
      <t xml:space="preserve">dzieciom
 i młodzieży 
do lat 18
</t>
    </r>
    <r>
      <rPr>
        <i/>
        <sz val="9"/>
        <rFont val="Times New Roman"/>
        <family val="1"/>
        <charset val="238"/>
      </rPr>
      <t>to children 
and young 
up to
age 18</t>
    </r>
  </si>
  <si>
    <r>
      <t xml:space="preserve">osobom 
w wieku 65 lat 
i więcej
</t>
    </r>
    <r>
      <rPr>
        <i/>
        <sz val="9"/>
        <rFont val="Times New Roman"/>
        <family val="1"/>
        <charset val="238"/>
      </rPr>
      <t>to persons aged 65 and more</t>
    </r>
  </si>
  <si>
    <r>
      <rPr>
        <sz val="9"/>
        <rFont val="Times New Roman"/>
        <family val="1"/>
        <charset val="238"/>
      </rPr>
      <t xml:space="preserve">TABL. 60. </t>
    </r>
    <r>
      <rPr>
        <b/>
        <sz val="9"/>
        <rFont val="Times New Roman"/>
        <family val="1"/>
        <charset val="238"/>
      </rPr>
      <t xml:space="preserve"> SPECJALISTYCZNA LEKARSKA OPIEKA ZDROWOTNA</t>
    </r>
    <r>
      <rPr>
        <b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 W WYBRANYCH PORADNIACH 
                    W MIASTACH I NA WSI WEDŁUG WOJEWÓDZTW (cd.)</t>
    </r>
  </si>
  <si>
    <r>
      <t xml:space="preserve">                    SPECIALIZED DOCTORS CONSULTATIONS </t>
    </r>
    <r>
      <rPr>
        <i/>
        <vertAlign val="superscript"/>
        <sz val="9"/>
        <rFont val="Times New Roman"/>
        <family val="1"/>
        <charset val="238"/>
      </rPr>
      <t>a)</t>
    </r>
    <r>
      <rPr>
        <i/>
        <sz val="9"/>
        <rFont val="Times New Roman"/>
        <family val="1"/>
        <charset val="238"/>
      </rPr>
      <t xml:space="preserve"> IN SELECTED CLINICS IN URBAN AND RURAL AREAS BY VOIVODESHIPS (cont.)</t>
    </r>
  </si>
  <si>
    <r>
      <t xml:space="preserve">Chorób wewnętrznych
</t>
    </r>
    <r>
      <rPr>
        <i/>
        <sz val="9"/>
        <rFont val="Times New Roman"/>
        <family val="1"/>
        <charset val="238"/>
      </rPr>
      <t>Internal diseases</t>
    </r>
  </si>
  <si>
    <r>
      <t xml:space="preserve">Alergologiczna
</t>
    </r>
    <r>
      <rPr>
        <i/>
        <sz val="9"/>
        <rFont val="Times New Roman"/>
        <family val="1"/>
        <charset val="238"/>
      </rPr>
      <t>Allergy</t>
    </r>
  </si>
  <si>
    <r>
      <t xml:space="preserve">dzieciom i młodzieży 
do lat 18
</t>
    </r>
    <r>
      <rPr>
        <i/>
        <sz val="9"/>
        <rFont val="Times New Roman"/>
        <family val="1"/>
        <charset val="238"/>
      </rPr>
      <t>to children 
and young 
up to
age 18</t>
    </r>
  </si>
  <si>
    <r>
      <t xml:space="preserve">OGÓŁEM   </t>
    </r>
    <r>
      <rPr>
        <i/>
        <sz val="9"/>
        <rFont val="Times New Roman"/>
        <family val="1"/>
        <charset val="238"/>
      </rPr>
      <t xml:space="preserve"> TOTAL .</t>
    </r>
    <r>
      <rPr>
        <sz val="9"/>
        <rFont val="Times New Roman"/>
        <family val="1"/>
        <charset val="238"/>
      </rPr>
      <t>…</t>
    </r>
    <r>
      <rPr>
        <b/>
        <sz val="9"/>
        <rFont val="Times New Roman"/>
        <family val="1"/>
        <charset val="238"/>
      </rPr>
      <t xml:space="preserve"> 2015</t>
    </r>
  </si>
  <si>
    <r>
      <t xml:space="preserve">  a)</t>
    </r>
    <r>
      <rPr>
        <sz val="9"/>
        <rFont val="Times New Roman"/>
        <family val="1"/>
        <charset val="238"/>
      </rPr>
      <t xml:space="preserve"> Łącznie z poradami udzielonymi w ramach praktyk lekarskich .</t>
    </r>
  </si>
  <si>
    <r>
      <t xml:space="preserve">                    SPECIALIZED DOCTORS CONSULTATIONS </t>
    </r>
    <r>
      <rPr>
        <i/>
        <vertAlign val="superscript"/>
        <sz val="9"/>
        <rFont val="Times New Roman"/>
        <family val="1"/>
        <charset val="238"/>
      </rPr>
      <t>a)</t>
    </r>
    <r>
      <rPr>
        <i/>
        <sz val="9"/>
        <rFont val="Times New Roman"/>
        <family val="1"/>
        <charset val="238"/>
      </rPr>
      <t xml:space="preserve"> IN SELECTED CLINICS IN URBAN AND RURAL AREAS 
                    BY VOIVODESHIPS (cont.)</t>
    </r>
  </si>
  <si>
    <r>
      <t xml:space="preserve">Kardiologiczna
</t>
    </r>
    <r>
      <rPr>
        <i/>
        <sz val="9"/>
        <rFont val="Times New Roman"/>
        <family val="1"/>
        <charset val="238"/>
      </rPr>
      <t>Cardiological</t>
    </r>
  </si>
  <si>
    <r>
      <t xml:space="preserve">Dermatologiczna
</t>
    </r>
    <r>
      <rPr>
        <i/>
        <sz val="9"/>
        <rFont val="Times New Roman"/>
        <family val="1"/>
        <charset val="238"/>
      </rPr>
      <t>Dermatological</t>
    </r>
  </si>
  <si>
    <r>
      <t xml:space="preserve">Neurologiczna
</t>
    </r>
    <r>
      <rPr>
        <i/>
        <sz val="9"/>
        <rFont val="Times New Roman"/>
        <family val="1"/>
        <charset val="238"/>
      </rPr>
      <t>Neurological</t>
    </r>
  </si>
  <si>
    <r>
      <t xml:space="preserve">Onkologiczna
</t>
    </r>
    <r>
      <rPr>
        <i/>
        <sz val="9"/>
        <rFont val="Times New Roman"/>
        <family val="1"/>
        <charset val="238"/>
      </rPr>
      <t>Oncological</t>
    </r>
  </si>
  <si>
    <r>
      <t xml:space="preserve">Gruźlicy i chorób płuc
</t>
    </r>
    <r>
      <rPr>
        <i/>
        <sz val="9"/>
        <rFont val="Times New Roman"/>
        <family val="1"/>
        <charset val="238"/>
      </rPr>
      <t>Tubercular and pulmonary</t>
    </r>
  </si>
  <si>
    <r>
      <t xml:space="preserve">Ginekologiczno-położnicza 
</t>
    </r>
    <r>
      <rPr>
        <i/>
        <sz val="9"/>
        <rFont val="Times New Roman"/>
        <family val="1"/>
        <charset val="238"/>
      </rPr>
      <t>Gynecological-obstetric</t>
    </r>
  </si>
  <si>
    <r>
      <t xml:space="preserve">Chirurgiczna
</t>
    </r>
    <r>
      <rPr>
        <i/>
        <sz val="9"/>
        <rFont val="Times New Roman"/>
        <family val="1"/>
        <charset val="238"/>
      </rPr>
      <t>Surgical</t>
    </r>
  </si>
  <si>
    <r>
      <t xml:space="preserve">Okulistyczna 
</t>
    </r>
    <r>
      <rPr>
        <i/>
        <sz val="9"/>
        <rFont val="Times New Roman"/>
        <family val="1"/>
        <charset val="238"/>
      </rPr>
      <t>Ophthalmological</t>
    </r>
  </si>
  <si>
    <r>
      <rPr>
        <sz val="9"/>
        <rFont val="Times New Roman"/>
        <family val="1"/>
        <charset val="238"/>
      </rPr>
      <t xml:space="preserve">TABL. 60. </t>
    </r>
    <r>
      <rPr>
        <b/>
        <sz val="9"/>
        <rFont val="Times New Roman"/>
        <family val="1"/>
        <charset val="238"/>
      </rPr>
      <t xml:space="preserve"> SPECJALISTYCZNA LEKARSKA OPIEKA ZDROWOTNA</t>
    </r>
    <r>
      <rPr>
        <b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 W WYBRANYCH PORADNIACH 
                    W MIASTACH I NA WSI WEDŁUG WOJEWÓDZTW (dok.)</t>
    </r>
  </si>
  <si>
    <r>
      <t xml:space="preserve">Otolaryngologiczna
</t>
    </r>
    <r>
      <rPr>
        <i/>
        <sz val="9"/>
        <rFont val="Times New Roman"/>
        <family val="1"/>
        <charset val="238"/>
      </rPr>
      <t>Otolaryngological</t>
    </r>
  </si>
  <si>
    <r>
      <t xml:space="preserve">Zdrowia psychicznego
</t>
    </r>
    <r>
      <rPr>
        <i/>
        <sz val="9"/>
        <rFont val="Times New Roman"/>
        <family val="1"/>
        <charset val="238"/>
      </rPr>
      <t>Mental health</t>
    </r>
  </si>
  <si>
    <r>
      <rPr>
        <sz val="9"/>
        <rFont val="Times New Roman"/>
        <family val="1"/>
        <charset val="238"/>
      </rPr>
      <t xml:space="preserve">TABL. 61 </t>
    </r>
    <r>
      <rPr>
        <b/>
        <sz val="9"/>
        <rFont val="Times New Roman"/>
        <family val="1"/>
        <charset val="238"/>
      </rPr>
      <t>SPECJALISTYCZNE PORADY STOMATOLOGICZNE</t>
    </r>
    <r>
      <rPr>
        <b/>
        <i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 WEDŁUG WOJEWÓDZTW </t>
    </r>
  </si>
  <si>
    <r>
      <t xml:space="preserve">                   SPECIALIZED DENTISTS CONSULTATIONS</t>
    </r>
    <r>
      <rPr>
        <vertAlign val="superscript"/>
        <sz val="9"/>
        <rFont val="Times New Roman"/>
        <family val="1"/>
        <charset val="238"/>
      </rPr>
      <t xml:space="preserve"> </t>
    </r>
    <r>
      <rPr>
        <i/>
        <vertAlign val="superscript"/>
        <sz val="9"/>
        <rFont val="Times New Roman"/>
        <family val="1"/>
        <charset val="238"/>
      </rPr>
      <t>a)</t>
    </r>
    <r>
      <rPr>
        <i/>
        <sz val="9"/>
        <rFont val="Times New Roman"/>
        <family val="1"/>
        <charset val="238"/>
      </rPr>
      <t xml:space="preserve"> BY VOIVODESHIPS</t>
    </r>
  </si>
  <si>
    <r>
      <t xml:space="preserve">dzieciom 
i młodzieży
do lat 18
</t>
    </r>
    <r>
      <rPr>
        <i/>
        <sz val="9"/>
        <rFont val="Times New Roman"/>
        <family val="1"/>
        <charset val="238"/>
      </rPr>
      <t>to children and young 
up to age 18</t>
    </r>
  </si>
  <si>
    <r>
      <t xml:space="preserve">osobom w wieku 65 lat i więcej
</t>
    </r>
    <r>
      <rPr>
        <i/>
        <sz val="9"/>
        <rFont val="Times New Roman"/>
        <family val="1"/>
        <charset val="238"/>
      </rPr>
      <t>to persons aged 65 and more</t>
    </r>
  </si>
  <si>
    <r>
      <t xml:space="preserve">OGÓŁEM  </t>
    </r>
    <r>
      <rPr>
        <i/>
        <sz val="9"/>
        <rFont val="Times New Roman"/>
        <family val="1"/>
        <charset val="238"/>
      </rPr>
      <t>TOTAL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.....</t>
    </r>
    <r>
      <rPr>
        <b/>
        <sz val="9"/>
        <rFont val="Times New Roman"/>
        <family val="1"/>
        <charset val="238"/>
      </rPr>
      <t xml:space="preserve"> 2015</t>
    </r>
  </si>
  <si>
    <r>
      <t>a)</t>
    </r>
    <r>
      <rPr>
        <sz val="9"/>
        <rFont val="Times New Roman"/>
        <family val="1"/>
        <charset val="238"/>
      </rPr>
      <t xml:space="preserve"> Łącznie z poradami udzielonymi w ramach praktyk lekarskich.</t>
    </r>
  </si>
  <si>
    <r>
      <rPr>
        <sz val="9"/>
        <rFont val="Times New Roman"/>
        <family val="1"/>
        <charset val="238"/>
      </rPr>
      <t>TABL. 62</t>
    </r>
    <r>
      <rPr>
        <b/>
        <sz val="9"/>
        <rFont val="Times New Roman"/>
        <family val="1"/>
        <charset val="238"/>
      </rPr>
      <t xml:space="preserve">  SPECJALISTYCZNE PORADY STOMATOLOGICZNE</t>
    </r>
    <r>
      <rPr>
        <b/>
        <i/>
        <vertAlign val="superscript"/>
        <sz val="9"/>
        <rFont val="Times New Roman"/>
        <family val="1"/>
        <charset val="238"/>
      </rPr>
      <t>a)</t>
    </r>
    <r>
      <rPr>
        <b/>
        <sz val="9"/>
        <rFont val="Times New Roman"/>
        <family val="1"/>
        <charset val="238"/>
      </rPr>
      <t xml:space="preserve">  W MIASTACH I NA WSI
                    WEDŁUG WOJEWÓDZTW </t>
    </r>
  </si>
  <si>
    <r>
      <t xml:space="preserve">                    SPECIALIZED DENTISTS CONSULTATIONS</t>
    </r>
    <r>
      <rPr>
        <vertAlign val="superscript"/>
        <sz val="9"/>
        <rFont val="Times New Roman"/>
        <family val="1"/>
        <charset val="238"/>
      </rPr>
      <t xml:space="preserve"> </t>
    </r>
    <r>
      <rPr>
        <i/>
        <vertAlign val="superscript"/>
        <sz val="9"/>
        <rFont val="Times New Roman"/>
        <family val="1"/>
        <charset val="238"/>
      </rPr>
      <t>a)</t>
    </r>
    <r>
      <rPr>
        <i/>
        <sz val="9"/>
        <rFont val="Times New Roman"/>
        <family val="1"/>
        <charset val="238"/>
      </rPr>
      <t xml:space="preserve"> IN URBAN AND RURAL AREAS BY VOIVODESHIPS</t>
    </r>
  </si>
  <si>
    <r>
      <t xml:space="preserve">WOJEWÓDZTWA
</t>
    </r>
    <r>
      <rPr>
        <i/>
        <sz val="9"/>
        <rFont val="Times New Roman"/>
        <family val="1"/>
        <charset val="238"/>
      </rPr>
      <t>VOIVODSHIPS</t>
    </r>
  </si>
  <si>
    <r>
      <t xml:space="preserve"> Miasta
</t>
    </r>
    <r>
      <rPr>
        <i/>
        <sz val="9"/>
        <rFont val="Times New Roman"/>
        <family val="1"/>
        <charset val="238"/>
      </rPr>
      <t>Urban areas</t>
    </r>
  </si>
  <si>
    <r>
      <t xml:space="preserve">Wieś
</t>
    </r>
    <r>
      <rPr>
        <i/>
        <sz val="9"/>
        <rFont val="Times New Roman"/>
        <family val="1"/>
        <charset val="238"/>
      </rPr>
      <t>Rural areas</t>
    </r>
  </si>
  <si>
    <r>
      <t xml:space="preserve">dzieciom i młodzieży 
do lat 18
</t>
    </r>
    <r>
      <rPr>
        <i/>
        <sz val="9"/>
        <rFont val="Times New Roman"/>
        <family val="1"/>
        <charset val="238"/>
      </rPr>
      <t>to children and young 
up to
age 18</t>
    </r>
  </si>
  <si>
    <r>
      <t xml:space="preserve">kobietom
</t>
    </r>
    <r>
      <rPr>
        <i/>
        <sz val="9"/>
        <rFont val="Times New Roman"/>
        <family val="1"/>
        <charset val="238"/>
      </rPr>
      <t>to woman</t>
    </r>
  </si>
  <si>
    <r>
      <t xml:space="preserve">OGÓŁEM   </t>
    </r>
    <r>
      <rPr>
        <i/>
        <sz val="9"/>
        <rFont val="Times New Roman"/>
        <family val="1"/>
        <charset val="238"/>
      </rPr>
      <t>TOTAL</t>
    </r>
    <r>
      <rPr>
        <sz val="9"/>
        <rFont val="Times New Roman"/>
        <family val="1"/>
        <charset val="238"/>
      </rPr>
      <t xml:space="preserve">….. </t>
    </r>
    <r>
      <rPr>
        <b/>
        <sz val="9"/>
        <rFont val="Times New Roman"/>
        <family val="1"/>
        <charset val="238"/>
      </rPr>
      <t>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</si>
</sst>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@*."/>
    <numFmt numFmtId="165" formatCode="0.0"/>
    <numFmt numFmtId="166" formatCode="##.0,"/>
    <numFmt numFmtId="167" formatCode="#0.0,"/>
    <numFmt numFmtId="168" formatCode="###0.0,"/>
    <numFmt numFmtId="169" formatCode="#,##0.0,"/>
  </numFmts>
  <fonts count="4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i/>
      <sz val="10"/>
      <name val="Times New Roman CE"/>
      <family val="1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vertAlign val="superscript"/>
      <sz val="10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b/>
      <sz val="10"/>
      <name val="Times New Roman"/>
      <family val="1"/>
      <charset val="238"/>
    </font>
    <font>
      <i/>
      <sz val="8"/>
      <name val="Times New Roman CE"/>
      <family val="1"/>
      <charset val="238"/>
    </font>
    <font>
      <sz val="8"/>
      <name val="Times New Roman CE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Times New Roman"/>
      <family val="1"/>
      <charset val="238"/>
    </font>
    <font>
      <b/>
      <sz val="9"/>
      <name val="Arial"/>
      <family val="2"/>
      <charset val="238"/>
    </font>
    <font>
      <i/>
      <sz val="9"/>
      <name val="Times New Roman"/>
      <family val="1"/>
      <charset val="238"/>
    </font>
    <font>
      <b/>
      <i/>
      <vertAlign val="superscript"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sz val="11"/>
      <name val="Czcionka tekstu podstawowego"/>
      <family val="2"/>
      <charset val="238"/>
    </font>
    <font>
      <b/>
      <vertAlign val="superscript"/>
      <sz val="9"/>
      <name val="Times New Roman"/>
      <family val="1"/>
      <charset val="238"/>
    </font>
    <font>
      <i/>
      <vertAlign val="superscript"/>
      <sz val="9"/>
      <name val="Times New Roman"/>
      <family val="1"/>
      <charset val="238"/>
    </font>
    <font>
      <sz val="9"/>
      <name val="Czcionka tekstu podstawowego"/>
      <family val="2"/>
      <charset val="238"/>
    </font>
    <font>
      <b/>
      <sz val="11"/>
      <name val="Czcionka tekstu podstawowego"/>
      <charset val="238"/>
    </font>
    <font>
      <b/>
      <i/>
      <sz val="9"/>
      <name val="Times New Roman"/>
      <family val="1"/>
      <charset val="238"/>
    </font>
    <font>
      <vertAlign val="superscript"/>
      <sz val="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34998626667073579"/>
      </right>
      <top style="medium">
        <color theme="0" tint="-0.499984740745262"/>
      </top>
      <bottom/>
      <diagonal/>
    </border>
    <border>
      <left style="medium">
        <color theme="0" tint="-0.34998626667073579"/>
      </left>
      <right/>
      <top style="medium">
        <color theme="0" tint="-0.499984740745262"/>
      </top>
      <bottom style="medium">
        <color theme="0" tint="-0.34998626667073579"/>
      </bottom>
      <diagonal/>
    </border>
    <border>
      <left/>
      <right/>
      <top style="medium">
        <color theme="0" tint="-0.499984740745262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34998626667073579"/>
      </bottom>
      <diagonal/>
    </border>
    <border>
      <left style="medium">
        <color theme="0" tint="-0.499984740745262"/>
      </left>
      <right style="medium">
        <color theme="0" tint="-0.34998626667073579"/>
      </right>
      <top/>
      <bottom style="medium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499984740745262"/>
      </bottom>
      <diagonal/>
    </border>
    <border>
      <left/>
      <right/>
      <top style="medium">
        <color theme="0" tint="-0.34998626667073579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34998626667073579"/>
      </top>
      <bottom style="medium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4" fillId="0" borderId="0"/>
  </cellStyleXfs>
  <cellXfs count="303">
    <xf numFmtId="0" fontId="0" fillId="0" borderId="0" xfId="0"/>
    <xf numFmtId="166" fontId="6" fillId="0" borderId="0" xfId="0" applyNumberFormat="1" applyFont="1"/>
    <xf numFmtId="166" fontId="5" fillId="0" borderId="0" xfId="0" applyNumberFormat="1" applyFont="1"/>
    <xf numFmtId="167" fontId="7" fillId="0" borderId="0" xfId="0" applyNumberFormat="1" applyFont="1"/>
    <xf numFmtId="167" fontId="8" fillId="0" borderId="0" xfId="0" applyNumberFormat="1" applyFont="1"/>
    <xf numFmtId="167" fontId="8" fillId="0" borderId="0" xfId="0" applyNumberFormat="1" applyFont="1" applyFill="1"/>
    <xf numFmtId="167" fontId="8" fillId="0" borderId="0" xfId="0" applyNumberFormat="1" applyFont="1" applyFill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0" xfId="0" applyFont="1"/>
    <xf numFmtId="0" fontId="12" fillId="0" borderId="0" xfId="0" applyFont="1"/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0" fontId="9" fillId="0" borderId="3" xfId="0" applyFont="1" applyBorder="1" applyAlignment="1">
      <alignment horizontal="right" wrapText="1"/>
    </xf>
    <xf numFmtId="0" fontId="8" fillId="0" borderId="0" xfId="0" applyFont="1"/>
    <xf numFmtId="0" fontId="8" fillId="0" borderId="2" xfId="0" applyFont="1" applyBorder="1"/>
    <xf numFmtId="0" fontId="15" fillId="0" borderId="0" xfId="0" applyFont="1" applyBorder="1" applyAlignment="1">
      <alignment wrapText="1"/>
    </xf>
    <xf numFmtId="0" fontId="3" fillId="0" borderId="2" xfId="0" applyFont="1" applyBorder="1"/>
    <xf numFmtId="164" fontId="10" fillId="0" borderId="3" xfId="0" applyNumberFormat="1" applyFont="1" applyBorder="1" applyAlignment="1">
      <alignment wrapText="1"/>
    </xf>
    <xf numFmtId="164" fontId="10" fillId="0" borderId="2" xfId="0" applyNumberFormat="1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2" xfId="0" applyFont="1" applyBorder="1" applyAlignment="1">
      <alignment wrapText="1"/>
    </xf>
    <xf numFmtId="164" fontId="3" fillId="0" borderId="0" xfId="0" applyNumberFormat="1" applyFont="1"/>
    <xf numFmtId="0" fontId="10" fillId="0" borderId="0" xfId="0" applyFont="1" applyBorder="1" applyAlignment="1">
      <alignment wrapText="1"/>
    </xf>
    <xf numFmtId="0" fontId="10" fillId="0" borderId="3" xfId="0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0" fontId="9" fillId="0" borderId="0" xfId="0" applyFont="1"/>
    <xf numFmtId="0" fontId="16" fillId="0" borderId="0" xfId="0" applyFont="1" applyBorder="1" applyAlignment="1">
      <alignment horizontal="right" vertical="top" wrapText="1"/>
    </xf>
    <xf numFmtId="0" fontId="16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indent="5"/>
    </xf>
    <xf numFmtId="0" fontId="3" fillId="0" borderId="0" xfId="0" applyFont="1" applyBorder="1"/>
    <xf numFmtId="0" fontId="16" fillId="0" borderId="0" xfId="0" applyFont="1" applyAlignment="1"/>
    <xf numFmtId="0" fontId="17" fillId="0" borderId="0" xfId="0" applyFont="1" applyAlignment="1"/>
    <xf numFmtId="0" fontId="16" fillId="0" borderId="0" xfId="0" applyFont="1" applyBorder="1" applyAlignment="1">
      <alignment wrapText="1"/>
    </xf>
    <xf numFmtId="0" fontId="12" fillId="0" borderId="0" xfId="0" applyFont="1" applyAlignment="1">
      <alignment horizontal="left" indent="4"/>
    </xf>
    <xf numFmtId="0" fontId="10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8" fillId="0" borderId="3" xfId="0" applyFont="1" applyBorder="1"/>
    <xf numFmtId="0" fontId="12" fillId="0" borderId="0" xfId="0" applyFont="1" applyAlignment="1">
      <alignment wrapText="1"/>
    </xf>
    <xf numFmtId="0" fontId="9" fillId="0" borderId="0" xfId="0" applyFont="1" applyBorder="1" applyAlignment="1">
      <alignment horizontal="right" wrapText="1"/>
    </xf>
    <xf numFmtId="0" fontId="20" fillId="0" borderId="2" xfId="0" applyFont="1" applyBorder="1" applyAlignment="1">
      <alignment horizontal="right" vertical="top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0" fillId="0" borderId="2" xfId="0" applyFont="1" applyBorder="1"/>
    <xf numFmtId="164" fontId="10" fillId="0" borderId="0" xfId="0" applyNumberFormat="1" applyFont="1"/>
    <xf numFmtId="0" fontId="10" fillId="0" borderId="0" xfId="0" applyFont="1" applyAlignment="1">
      <alignment wrapText="1"/>
    </xf>
    <xf numFmtId="0" fontId="10" fillId="0" borderId="0" xfId="0" applyNumberFormat="1" applyFont="1" applyAlignment="1">
      <alignment wrapText="1"/>
    </xf>
    <xf numFmtId="0" fontId="10" fillId="0" borderId="0" xfId="0" applyNumberFormat="1" applyFont="1" applyBorder="1" applyAlignment="1">
      <alignment wrapText="1"/>
    </xf>
    <xf numFmtId="0" fontId="21" fillId="0" borderId="0" xfId="0" applyFont="1" applyAlignment="1">
      <alignment horizontal="justify" wrapText="1"/>
    </xf>
    <xf numFmtId="0" fontId="16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0" fontId="10" fillId="0" borderId="3" xfId="0" applyNumberFormat="1" applyFont="1" applyBorder="1" applyAlignment="1">
      <alignment wrapText="1"/>
    </xf>
    <xf numFmtId="0" fontId="21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20" fillId="0" borderId="0" xfId="0" applyFont="1" applyAlignment="1">
      <alignment horizontal="left" wrapText="1"/>
    </xf>
    <xf numFmtId="0" fontId="3" fillId="0" borderId="0" xfId="0" applyFont="1" applyAlignment="1"/>
    <xf numFmtId="0" fontId="17" fillId="0" borderId="0" xfId="0" applyFont="1" applyAlignment="1">
      <alignment horizontal="left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wrapText="1"/>
    </xf>
    <xf numFmtId="0" fontId="16" fillId="0" borderId="5" xfId="0" applyFont="1" applyBorder="1" applyAlignment="1">
      <alignment horizontal="right" wrapText="1"/>
    </xf>
    <xf numFmtId="0" fontId="16" fillId="0" borderId="6" xfId="0" applyFont="1" applyBorder="1" applyAlignment="1">
      <alignment horizontal="right" wrapText="1"/>
    </xf>
    <xf numFmtId="0" fontId="26" fillId="0" borderId="3" xfId="0" applyFont="1" applyBorder="1" applyAlignment="1">
      <alignment wrapText="1"/>
    </xf>
    <xf numFmtId="165" fontId="27" fillId="0" borderId="2" xfId="0" applyNumberFormat="1" applyFont="1" applyBorder="1"/>
    <xf numFmtId="165" fontId="27" fillId="0" borderId="0" xfId="0" applyNumberFormat="1" applyFont="1"/>
    <xf numFmtId="167" fontId="27" fillId="0" borderId="2" xfId="0" applyNumberFormat="1" applyFont="1" applyBorder="1"/>
    <xf numFmtId="165" fontId="3" fillId="0" borderId="0" xfId="0" applyNumberFormat="1" applyFont="1"/>
    <xf numFmtId="0" fontId="26" fillId="0" borderId="3" xfId="0" applyFont="1" applyBorder="1" applyAlignment="1">
      <alignment horizontal="right" vertical="center" wrapText="1"/>
    </xf>
    <xf numFmtId="167" fontId="7" fillId="0" borderId="2" xfId="0" applyNumberFormat="1" applyFont="1" applyBorder="1"/>
    <xf numFmtId="167" fontId="7" fillId="0" borderId="3" xfId="0" applyNumberFormat="1" applyFont="1" applyBorder="1"/>
    <xf numFmtId="165" fontId="7" fillId="0" borderId="2" xfId="0" applyNumberFormat="1" applyFont="1" applyBorder="1"/>
    <xf numFmtId="165" fontId="7" fillId="0" borderId="0" xfId="0" applyNumberFormat="1" applyFont="1"/>
    <xf numFmtId="164" fontId="23" fillId="0" borderId="3" xfId="0" applyNumberFormat="1" applyFont="1" applyBorder="1" applyAlignment="1">
      <alignment wrapText="1"/>
    </xf>
    <xf numFmtId="0" fontId="23" fillId="0" borderId="3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3" fillId="0" borderId="6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wrapText="1"/>
    </xf>
    <xf numFmtId="165" fontId="27" fillId="0" borderId="6" xfId="0" applyNumberFormat="1" applyFont="1" applyBorder="1"/>
    <xf numFmtId="165" fontId="7" fillId="0" borderId="3" xfId="0" applyNumberFormat="1" applyFont="1" applyBorder="1"/>
    <xf numFmtId="0" fontId="20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7" fillId="0" borderId="9" xfId="0" applyFont="1" applyBorder="1" applyAlignment="1">
      <alignment horizontal="left" wrapText="1"/>
    </xf>
    <xf numFmtId="0" fontId="3" fillId="0" borderId="9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6" fillId="0" borderId="0" xfId="0" applyFont="1" applyAlignment="1">
      <alignment vertical="top" wrapText="1"/>
    </xf>
    <xf numFmtId="167" fontId="6" fillId="0" borderId="2" xfId="0" applyNumberFormat="1" applyFont="1" applyBorder="1"/>
    <xf numFmtId="0" fontId="5" fillId="0" borderId="0" xfId="0" applyFont="1" applyAlignment="1">
      <alignment vertical="top" wrapText="1"/>
    </xf>
    <xf numFmtId="167" fontId="5" fillId="0" borderId="2" xfId="0" applyNumberFormat="1" applyFont="1" applyBorder="1" applyAlignment="1">
      <alignment horizontal="right" wrapText="1"/>
    </xf>
    <xf numFmtId="164" fontId="5" fillId="0" borderId="0" xfId="0" applyNumberFormat="1" applyFont="1" applyAlignment="1">
      <alignment horizontal="left" wrapText="1"/>
    </xf>
    <xf numFmtId="167" fontId="5" fillId="0" borderId="2" xfId="0" applyNumberFormat="1" applyFont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28" fillId="0" borderId="0" xfId="0" applyFont="1"/>
    <xf numFmtId="0" fontId="7" fillId="0" borderId="0" xfId="0" applyFont="1"/>
    <xf numFmtId="0" fontId="20" fillId="0" borderId="0" xfId="0" applyFont="1"/>
    <xf numFmtId="0" fontId="17" fillId="0" borderId="0" xfId="0" applyFont="1"/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3" fillId="0" borderId="32" xfId="0" applyFont="1" applyBorder="1"/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31" xfId="0" applyFont="1" applyBorder="1"/>
    <xf numFmtId="167" fontId="8" fillId="0" borderId="2" xfId="0" applyNumberFormat="1" applyFont="1" applyBorder="1"/>
    <xf numFmtId="167" fontId="3" fillId="0" borderId="29" xfId="0" applyNumberFormat="1" applyFont="1" applyBorder="1"/>
    <xf numFmtId="167" fontId="3" fillId="0" borderId="0" xfId="0" applyNumberFormat="1" applyFont="1"/>
    <xf numFmtId="0" fontId="28" fillId="0" borderId="0" xfId="0" applyFont="1" applyAlignment="1">
      <alignment wrapText="1"/>
    </xf>
    <xf numFmtId="167" fontId="3" fillId="0" borderId="2" xfId="0" applyNumberFormat="1" applyFont="1" applyBorder="1"/>
    <xf numFmtId="167" fontId="3" fillId="0" borderId="0" xfId="0" applyNumberFormat="1" applyFont="1" applyBorder="1"/>
    <xf numFmtId="167" fontId="3" fillId="0" borderId="30" xfId="0" applyNumberFormat="1" applyFont="1" applyBorder="1"/>
    <xf numFmtId="165" fontId="5" fillId="0" borderId="0" xfId="0" applyNumberFormat="1" applyFont="1" applyBorder="1" applyAlignment="1">
      <alignment horizontal="right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 indent="4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Fill="1"/>
    <xf numFmtId="165" fontId="3" fillId="0" borderId="0" xfId="0" applyNumberFormat="1" applyFont="1" applyFill="1"/>
    <xf numFmtId="165" fontId="3" fillId="0" borderId="0" xfId="0" applyNumberFormat="1" applyFont="1" applyFill="1"/>
    <xf numFmtId="0" fontId="6" fillId="0" borderId="3" xfId="0" applyFont="1" applyBorder="1" applyAlignment="1">
      <alignment wrapText="1"/>
    </xf>
    <xf numFmtId="167" fontId="8" fillId="0" borderId="3" xfId="0" applyNumberFormat="1" applyFont="1" applyBorder="1"/>
    <xf numFmtId="167" fontId="8" fillId="0" borderId="2" xfId="0" applyNumberFormat="1" applyFont="1" applyFill="1" applyBorder="1"/>
    <xf numFmtId="167" fontId="8" fillId="0" borderId="1" xfId="0" applyNumberFormat="1" applyFont="1" applyFill="1" applyBorder="1"/>
    <xf numFmtId="168" fontId="8" fillId="0" borderId="0" xfId="0" applyNumberFormat="1" applyFont="1"/>
    <xf numFmtId="168" fontId="3" fillId="0" borderId="0" xfId="0" applyNumberFormat="1" applyFont="1"/>
    <xf numFmtId="0" fontId="28" fillId="0" borderId="3" xfId="0" applyFont="1" applyBorder="1" applyAlignment="1">
      <alignment vertical="top" wrapText="1"/>
    </xf>
    <xf numFmtId="0" fontId="3" fillId="0" borderId="3" xfId="0" applyFont="1" applyBorder="1"/>
    <xf numFmtId="167" fontId="3" fillId="0" borderId="3" xfId="0" applyNumberFormat="1" applyFont="1" applyBorder="1"/>
    <xf numFmtId="0" fontId="3" fillId="0" borderId="1" xfId="0" applyFont="1" applyBorder="1"/>
    <xf numFmtId="167" fontId="3" fillId="0" borderId="0" xfId="0" applyNumberFormat="1" applyFont="1" applyFill="1"/>
    <xf numFmtId="0" fontId="5" fillId="0" borderId="3" xfId="0" applyFont="1" applyBorder="1" applyAlignment="1">
      <alignment vertical="top" wrapText="1"/>
    </xf>
    <xf numFmtId="169" fontId="8" fillId="0" borderId="0" xfId="0" applyNumberFormat="1" applyFont="1"/>
    <xf numFmtId="0" fontId="5" fillId="0" borderId="3" xfId="0" applyFont="1" applyBorder="1" applyAlignment="1">
      <alignment wrapText="1"/>
    </xf>
    <xf numFmtId="169" fontId="3" fillId="0" borderId="2" xfId="0" applyNumberFormat="1" applyFont="1" applyBorder="1"/>
    <xf numFmtId="167" fontId="3" fillId="0" borderId="1" xfId="0" applyNumberFormat="1" applyFont="1" applyBorder="1"/>
    <xf numFmtId="169" fontId="3" fillId="0" borderId="0" xfId="0" applyNumberFormat="1" applyFont="1"/>
    <xf numFmtId="0" fontId="8" fillId="0" borderId="0" xfId="0" applyFont="1" applyAlignment="1">
      <alignment horizontal="center"/>
    </xf>
    <xf numFmtId="0" fontId="20" fillId="0" borderId="0" xfId="0" applyFont="1" applyAlignment="1"/>
    <xf numFmtId="0" fontId="17" fillId="0" borderId="9" xfId="0" applyFont="1" applyBorder="1" applyAlignment="1"/>
    <xf numFmtId="0" fontId="6" fillId="0" borderId="4" xfId="0" applyFont="1" applyBorder="1" applyAlignment="1">
      <alignment horizontal="right" wrapText="1"/>
    </xf>
    <xf numFmtId="0" fontId="5" fillId="0" borderId="3" xfId="0" applyFont="1" applyBorder="1" applyAlignment="1">
      <alignment horizontal="left" vertical="top" wrapText="1"/>
    </xf>
    <xf numFmtId="0" fontId="24" fillId="0" borderId="0" xfId="0" applyFont="1"/>
    <xf numFmtId="0" fontId="6" fillId="0" borderId="0" xfId="5" applyFont="1" applyAlignment="1">
      <alignment horizontal="left" wrapText="1"/>
    </xf>
    <xf numFmtId="0" fontId="33" fillId="0" borderId="0" xfId="5" applyFont="1" applyAlignment="1"/>
    <xf numFmtId="0" fontId="33" fillId="0" borderId="0" xfId="5" applyFont="1"/>
    <xf numFmtId="0" fontId="28" fillId="0" borderId="0" xfId="5" applyFont="1" applyBorder="1" applyAlignment="1">
      <alignment horizontal="left" wrapText="1"/>
    </xf>
    <xf numFmtId="0" fontId="33" fillId="0" borderId="0" xfId="5" applyFont="1" applyBorder="1" applyAlignment="1"/>
    <xf numFmtId="0" fontId="5" fillId="0" borderId="21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36" fillId="0" borderId="18" xfId="5" applyFont="1" applyBorder="1" applyAlignment="1">
      <alignment horizontal="center" vertical="center" wrapText="1"/>
    </xf>
    <xf numFmtId="0" fontId="5" fillId="0" borderId="20" xfId="5" applyFont="1" applyBorder="1" applyAlignment="1">
      <alignment horizontal="center" vertical="center" wrapText="1"/>
    </xf>
    <xf numFmtId="0" fontId="36" fillId="0" borderId="17" xfId="5" applyFont="1" applyBorder="1" applyAlignment="1">
      <alignment horizontal="center" vertical="center" wrapText="1"/>
    </xf>
    <xf numFmtId="0" fontId="36" fillId="0" borderId="2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9" xfId="5" applyFont="1" applyBorder="1" applyAlignment="1">
      <alignment horizontal="center" vertical="center" wrapText="1"/>
    </xf>
    <xf numFmtId="0" fontId="36" fillId="0" borderId="6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6" fillId="0" borderId="18" xfId="5" applyFont="1" applyBorder="1"/>
    <xf numFmtId="167" fontId="6" fillId="0" borderId="17" xfId="0" applyNumberFormat="1" applyFont="1" applyBorder="1"/>
    <xf numFmtId="167" fontId="6" fillId="0" borderId="16" xfId="0" applyNumberFormat="1" applyFont="1" applyBorder="1"/>
    <xf numFmtId="0" fontId="5" fillId="0" borderId="18" xfId="5" applyFont="1" applyBorder="1"/>
    <xf numFmtId="167" fontId="5" fillId="0" borderId="17" xfId="0" applyNumberFormat="1" applyFont="1" applyBorder="1"/>
    <xf numFmtId="167" fontId="5" fillId="0" borderId="16" xfId="0" applyNumberFormat="1" applyFont="1" applyBorder="1"/>
    <xf numFmtId="0" fontId="37" fillId="0" borderId="0" xfId="5" applyFont="1"/>
    <xf numFmtId="0" fontId="5" fillId="0" borderId="0" xfId="5" applyFont="1" applyBorder="1"/>
    <xf numFmtId="0" fontId="5" fillId="0" borderId="0" xfId="5" applyFont="1" applyBorder="1" applyAlignment="1">
      <alignment horizontal="right"/>
    </xf>
    <xf numFmtId="0" fontId="28" fillId="0" borderId="0" xfId="5" applyFont="1" applyAlignment="1">
      <alignment horizontal="left" indent="1"/>
    </xf>
    <xf numFmtId="0" fontId="36" fillId="0" borderId="0" xfId="5" applyFont="1"/>
    <xf numFmtId="0" fontId="36" fillId="0" borderId="24" xfId="5" applyFont="1" applyBorder="1" applyAlignment="1">
      <alignment horizontal="center" vertical="center" wrapText="1"/>
    </xf>
    <xf numFmtId="0" fontId="36" fillId="0" borderId="18" xfId="5" applyFont="1" applyBorder="1" applyAlignment="1">
      <alignment horizontal="center" vertical="center" wrapText="1"/>
    </xf>
    <xf numFmtId="0" fontId="5" fillId="0" borderId="20" xfId="5" applyFont="1" applyBorder="1" applyAlignment="1">
      <alignment horizontal="center" vertical="center" wrapText="1"/>
    </xf>
    <xf numFmtId="0" fontId="5" fillId="0" borderId="19" xfId="5" applyFont="1" applyBorder="1" applyAlignment="1">
      <alignment horizontal="center" vertical="center" wrapText="1"/>
    </xf>
    <xf numFmtId="0" fontId="6" fillId="0" borderId="3" xfId="5" applyFont="1" applyBorder="1"/>
    <xf numFmtId="167" fontId="6" fillId="0" borderId="1" xfId="0" applyNumberFormat="1" applyFont="1" applyBorder="1"/>
    <xf numFmtId="0" fontId="5" fillId="0" borderId="3" xfId="5" applyFont="1" applyBorder="1"/>
    <xf numFmtId="167" fontId="5" fillId="0" borderId="1" xfId="0" applyNumberFormat="1" applyFont="1" applyBorder="1"/>
    <xf numFmtId="0" fontId="6" fillId="0" borderId="0" xfId="5" applyFont="1" applyBorder="1"/>
    <xf numFmtId="167" fontId="6" fillId="0" borderId="0" xfId="0" applyNumberFormat="1" applyFont="1"/>
    <xf numFmtId="167" fontId="5" fillId="0" borderId="0" xfId="0" applyNumberFormat="1" applyFont="1"/>
    <xf numFmtId="165" fontId="5" fillId="0" borderId="0" xfId="5" applyNumberFormat="1" applyFont="1" applyBorder="1" applyAlignment="1">
      <alignment horizontal="right"/>
    </xf>
    <xf numFmtId="0" fontId="28" fillId="0" borderId="0" xfId="5" applyFont="1" applyAlignment="1">
      <alignment horizontal="justify"/>
    </xf>
    <xf numFmtId="0" fontId="36" fillId="0" borderId="0" xfId="5" applyFont="1" applyAlignment="1"/>
    <xf numFmtId="0" fontId="5" fillId="0" borderId="25" xfId="5" applyFont="1" applyBorder="1" applyAlignment="1">
      <alignment horizontal="center" vertical="center" wrapText="1"/>
    </xf>
    <xf numFmtId="166" fontId="6" fillId="0" borderId="2" xfId="0" applyNumberFormat="1" applyFont="1" applyBorder="1"/>
    <xf numFmtId="166" fontId="5" fillId="0" borderId="2" xfId="0" applyNumberFormat="1" applyFont="1" applyBorder="1"/>
    <xf numFmtId="0" fontId="28" fillId="0" borderId="0" xfId="5" applyFont="1"/>
    <xf numFmtId="0" fontId="28" fillId="0" borderId="0" xfId="5" applyFont="1" applyAlignment="1">
      <alignment horizontal="left"/>
    </xf>
    <xf numFmtId="0" fontId="28" fillId="0" borderId="27" xfId="5" applyFont="1" applyBorder="1" applyAlignment="1">
      <alignment horizontal="left" wrapText="1"/>
    </xf>
    <xf numFmtId="0" fontId="33" fillId="0" borderId="27" xfId="5" applyFont="1" applyBorder="1" applyAlignment="1"/>
    <xf numFmtId="0" fontId="5" fillId="0" borderId="26" xfId="5" applyFont="1" applyBorder="1" applyAlignment="1">
      <alignment horizontal="center" vertical="center" wrapText="1"/>
    </xf>
    <xf numFmtId="0" fontId="33" fillId="0" borderId="26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28" xfId="5" applyFont="1" applyBorder="1" applyAlignment="1">
      <alignment horizontal="center" vertical="center" wrapText="1"/>
    </xf>
    <xf numFmtId="0" fontId="36" fillId="0" borderId="0" xfId="5" applyFont="1" applyAlignment="1"/>
    <xf numFmtId="0" fontId="33" fillId="0" borderId="0" xfId="5" applyFont="1" applyAlignment="1"/>
    <xf numFmtId="0" fontId="6" fillId="0" borderId="0" xfId="5" applyFont="1"/>
    <xf numFmtId="0" fontId="5" fillId="0" borderId="0" xfId="5" applyFont="1"/>
    <xf numFmtId="0" fontId="5" fillId="0" borderId="6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5" xfId="5" applyFont="1" applyBorder="1"/>
    <xf numFmtId="0" fontId="5" fillId="0" borderId="5" xfId="5" applyFont="1" applyBorder="1" applyAlignment="1">
      <alignment horizontal="center" wrapText="1"/>
    </xf>
    <xf numFmtId="0" fontId="5" fillId="0" borderId="0" xfId="5" applyFont="1" applyBorder="1" applyAlignment="1">
      <alignment horizontal="center" wrapText="1"/>
    </xf>
    <xf numFmtId="0" fontId="28" fillId="0" borderId="0" xfId="5" applyFont="1" applyBorder="1" applyAlignment="1"/>
    <xf numFmtId="0" fontId="33" fillId="0" borderId="3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33" fillId="0" borderId="8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wrapText="1"/>
    </xf>
    <xf numFmtId="0" fontId="5" fillId="0" borderId="0" xfId="5" applyFont="1" applyAlignment="1">
      <alignment wrapText="1"/>
    </xf>
  </cellXfs>
  <cellStyles count="6">
    <cellStyle name="Normalny" xfId="0" builtinId="0"/>
    <cellStyle name="Normalny 2" xfId="2"/>
    <cellStyle name="Normalny 3" xfId="3"/>
    <cellStyle name="Normalny 4" xfId="1"/>
    <cellStyle name="Normalny 5" xfId="4"/>
    <cellStyle name="Normalny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121"/>
  <sheetViews>
    <sheetView zoomScaleNormal="100" workbookViewId="0">
      <selection activeCell="C6" sqref="C6:C9"/>
    </sheetView>
  </sheetViews>
  <sheetFormatPr defaultRowHeight="12.75"/>
  <cols>
    <col min="1" max="1" width="25.7109375" style="9" customWidth="1"/>
    <col min="2" max="2" width="5.7109375" style="9" customWidth="1"/>
    <col min="3" max="5" width="15.7109375" style="9" customWidth="1"/>
    <col min="6" max="16384" width="9.140625" style="9"/>
  </cols>
  <sheetData>
    <row r="1" spans="1:9">
      <c r="A1" s="7" t="s">
        <v>159</v>
      </c>
      <c r="B1" s="8"/>
      <c r="C1" s="8"/>
      <c r="D1" s="8"/>
      <c r="E1" s="8"/>
    </row>
    <row r="2" spans="1:9">
      <c r="A2" s="10" t="s">
        <v>160</v>
      </c>
      <c r="B2" s="8"/>
      <c r="C2" s="8"/>
      <c r="D2" s="8"/>
      <c r="E2" s="8"/>
    </row>
    <row r="3" spans="1:9">
      <c r="A3" s="8" t="s">
        <v>161</v>
      </c>
      <c r="B3" s="8"/>
      <c r="C3" s="8"/>
      <c r="D3" s="8"/>
      <c r="E3" s="8"/>
    </row>
    <row r="4" spans="1:9" ht="15" customHeight="1">
      <c r="A4" s="11" t="s">
        <v>162</v>
      </c>
      <c r="B4" s="12"/>
      <c r="C4" s="13" t="s">
        <v>24</v>
      </c>
      <c r="D4" s="14"/>
      <c r="E4" s="15"/>
    </row>
    <row r="5" spans="1:9" ht="14.25" customHeight="1">
      <c r="A5" s="16"/>
      <c r="B5" s="17"/>
      <c r="C5" s="18" t="s">
        <v>163</v>
      </c>
      <c r="D5" s="19"/>
      <c r="E5" s="19"/>
    </row>
    <row r="6" spans="1:9">
      <c r="A6" s="16"/>
      <c r="B6" s="17"/>
      <c r="C6" s="14" t="s">
        <v>164</v>
      </c>
      <c r="D6" s="14" t="s">
        <v>23</v>
      </c>
      <c r="E6" s="15"/>
      <c r="G6" s="20"/>
    </row>
    <row r="7" spans="1:9">
      <c r="A7" s="16"/>
      <c r="B7" s="17"/>
      <c r="C7" s="21"/>
      <c r="D7" s="22" t="s">
        <v>22</v>
      </c>
      <c r="E7" s="23"/>
    </row>
    <row r="8" spans="1:9">
      <c r="A8" s="16"/>
      <c r="B8" s="17"/>
      <c r="C8" s="21"/>
      <c r="D8" s="24" t="s">
        <v>21</v>
      </c>
      <c r="E8" s="25" t="s">
        <v>20</v>
      </c>
    </row>
    <row r="9" spans="1:9" ht="12.75" customHeight="1">
      <c r="A9" s="26"/>
      <c r="B9" s="27"/>
      <c r="C9" s="28"/>
      <c r="D9" s="29" t="s">
        <v>19</v>
      </c>
      <c r="E9" s="30" t="s">
        <v>18</v>
      </c>
    </row>
    <row r="10" spans="1:9">
      <c r="A10" s="31" t="s">
        <v>17</v>
      </c>
      <c r="B10" s="32"/>
      <c r="C10" s="32"/>
      <c r="D10" s="32"/>
      <c r="E10" s="33"/>
    </row>
    <row r="11" spans="1:9">
      <c r="A11" s="34" t="s">
        <v>16</v>
      </c>
      <c r="B11" s="35"/>
      <c r="C11" s="35"/>
      <c r="D11" s="35"/>
      <c r="E11" s="36"/>
    </row>
    <row r="12" spans="1:9">
      <c r="A12" s="37" t="s">
        <v>165</v>
      </c>
      <c r="B12" s="38">
        <v>2015</v>
      </c>
      <c r="C12" s="39">
        <v>20412</v>
      </c>
      <c r="D12" s="40">
        <v>15733</v>
      </c>
      <c r="E12" s="39">
        <v>4679</v>
      </c>
    </row>
    <row r="13" spans="1:9" ht="12.75" customHeight="1">
      <c r="A13" s="41"/>
      <c r="B13" s="38"/>
      <c r="D13" s="42"/>
    </row>
    <row r="14" spans="1:9" ht="15" customHeight="1">
      <c r="A14" s="43" t="s">
        <v>15</v>
      </c>
      <c r="B14" s="44"/>
      <c r="C14" s="9">
        <v>1350</v>
      </c>
      <c r="D14" s="42">
        <v>1101</v>
      </c>
      <c r="E14" s="9">
        <v>249</v>
      </c>
    </row>
    <row r="15" spans="1:9" ht="15" customHeight="1">
      <c r="A15" s="45"/>
      <c r="B15" s="46"/>
      <c r="D15" s="42"/>
    </row>
    <row r="16" spans="1:9" s="47" customFormat="1" ht="15" customHeight="1">
      <c r="A16" s="43" t="s">
        <v>14</v>
      </c>
      <c r="B16" s="44"/>
      <c r="C16" s="9">
        <v>818</v>
      </c>
      <c r="D16" s="42">
        <v>601</v>
      </c>
      <c r="E16" s="9">
        <v>217</v>
      </c>
      <c r="G16" s="9"/>
      <c r="H16" s="9"/>
      <c r="I16" s="9"/>
    </row>
    <row r="17" spans="1:9" ht="15" customHeight="1">
      <c r="A17" s="45"/>
      <c r="B17" s="46"/>
      <c r="D17" s="42"/>
    </row>
    <row r="18" spans="1:9" s="47" customFormat="1" ht="15" customHeight="1">
      <c r="A18" s="43" t="s">
        <v>13</v>
      </c>
      <c r="B18" s="44"/>
      <c r="C18" s="9">
        <v>1186</v>
      </c>
      <c r="D18" s="42">
        <v>820</v>
      </c>
      <c r="E18" s="9">
        <v>366</v>
      </c>
      <c r="G18" s="9"/>
      <c r="H18" s="9"/>
      <c r="I18" s="9"/>
    </row>
    <row r="19" spans="1:9" ht="15" customHeight="1">
      <c r="A19" s="45"/>
      <c r="B19" s="46"/>
      <c r="D19" s="42"/>
    </row>
    <row r="20" spans="1:9" s="47" customFormat="1" ht="15" customHeight="1">
      <c r="A20" s="43" t="s">
        <v>12</v>
      </c>
      <c r="B20" s="44"/>
      <c r="C20" s="9">
        <v>551</v>
      </c>
      <c r="D20" s="42">
        <v>440</v>
      </c>
      <c r="E20" s="9">
        <v>111</v>
      </c>
      <c r="G20" s="9"/>
      <c r="H20" s="9"/>
      <c r="I20" s="9"/>
    </row>
    <row r="21" spans="1:9" ht="15" customHeight="1">
      <c r="A21" s="45"/>
      <c r="B21" s="46"/>
      <c r="D21" s="42"/>
    </row>
    <row r="22" spans="1:9" s="47" customFormat="1" ht="15" customHeight="1">
      <c r="A22" s="43" t="s">
        <v>11</v>
      </c>
      <c r="B22" s="44"/>
      <c r="C22" s="9">
        <v>1562</v>
      </c>
      <c r="D22" s="42">
        <v>1261</v>
      </c>
      <c r="E22" s="9">
        <v>301</v>
      </c>
      <c r="G22" s="9"/>
      <c r="H22" s="9"/>
      <c r="I22" s="9"/>
    </row>
    <row r="23" spans="1:9" ht="15" customHeight="1">
      <c r="A23" s="48"/>
      <c r="B23" s="49"/>
      <c r="D23" s="42"/>
    </row>
    <row r="24" spans="1:9" s="47" customFormat="1" ht="15" customHeight="1">
      <c r="A24" s="50" t="s">
        <v>10</v>
      </c>
      <c r="B24" s="51"/>
      <c r="C24" s="9">
        <v>1817</v>
      </c>
      <c r="D24" s="42">
        <v>1238</v>
      </c>
      <c r="E24" s="9">
        <v>579</v>
      </c>
      <c r="G24" s="9"/>
      <c r="H24" s="9"/>
      <c r="I24" s="9"/>
    </row>
    <row r="25" spans="1:9" ht="15" customHeight="1">
      <c r="A25" s="45"/>
      <c r="B25" s="46"/>
      <c r="D25" s="42"/>
    </row>
    <row r="26" spans="1:9" s="47" customFormat="1" ht="15" customHeight="1">
      <c r="A26" s="50" t="s">
        <v>9</v>
      </c>
      <c r="B26" s="51"/>
      <c r="C26" s="9">
        <v>2741</v>
      </c>
      <c r="D26" s="42">
        <v>2169</v>
      </c>
      <c r="E26" s="9">
        <v>572</v>
      </c>
      <c r="G26" s="9"/>
      <c r="H26" s="9"/>
      <c r="I26" s="9"/>
    </row>
    <row r="27" spans="1:9" ht="15" customHeight="1">
      <c r="A27" s="48"/>
      <c r="B27" s="49"/>
      <c r="D27" s="42"/>
    </row>
    <row r="28" spans="1:9" s="47" customFormat="1" ht="15" customHeight="1">
      <c r="A28" s="50" t="s">
        <v>8</v>
      </c>
      <c r="B28" s="51"/>
      <c r="C28" s="9">
        <v>538</v>
      </c>
      <c r="D28" s="42">
        <v>387</v>
      </c>
      <c r="E28" s="9">
        <v>151</v>
      </c>
      <c r="G28" s="9"/>
      <c r="H28" s="9"/>
      <c r="I28" s="9"/>
    </row>
    <row r="29" spans="1:9" ht="15" customHeight="1">
      <c r="A29" s="48"/>
      <c r="B29" s="49"/>
      <c r="D29" s="42"/>
    </row>
    <row r="30" spans="1:9" s="47" customFormat="1" ht="15" customHeight="1">
      <c r="A30" s="50" t="s">
        <v>7</v>
      </c>
      <c r="B30" s="51"/>
      <c r="C30" s="9">
        <v>1137</v>
      </c>
      <c r="D30" s="42">
        <v>676</v>
      </c>
      <c r="E30" s="9">
        <v>461</v>
      </c>
    </row>
    <row r="31" spans="1:9" ht="15" customHeight="1">
      <c r="A31" s="48"/>
      <c r="B31" s="49"/>
      <c r="D31" s="42"/>
    </row>
    <row r="32" spans="1:9" s="47" customFormat="1" ht="15" customHeight="1">
      <c r="A32" s="50" t="s">
        <v>6</v>
      </c>
      <c r="B32" s="51"/>
      <c r="C32" s="9">
        <v>760</v>
      </c>
      <c r="D32" s="42">
        <v>591</v>
      </c>
      <c r="E32" s="9">
        <v>169</v>
      </c>
    </row>
    <row r="33" spans="1:5" ht="15" customHeight="1">
      <c r="A33" s="48"/>
      <c r="B33" s="49"/>
      <c r="D33" s="42"/>
    </row>
    <row r="34" spans="1:5" s="47" customFormat="1" ht="15" customHeight="1">
      <c r="A34" s="50" t="s">
        <v>5</v>
      </c>
      <c r="B34" s="51"/>
      <c r="C34" s="9">
        <v>949</v>
      </c>
      <c r="D34" s="42">
        <v>740</v>
      </c>
      <c r="E34" s="9">
        <v>209</v>
      </c>
    </row>
    <row r="35" spans="1:5" ht="15" customHeight="1">
      <c r="A35" s="48"/>
      <c r="B35" s="49"/>
      <c r="D35" s="42"/>
    </row>
    <row r="36" spans="1:5" s="47" customFormat="1" ht="15" customHeight="1">
      <c r="A36" s="50" t="s">
        <v>4</v>
      </c>
      <c r="B36" s="51"/>
      <c r="C36" s="9">
        <v>2814</v>
      </c>
      <c r="D36" s="42">
        <v>2372</v>
      </c>
      <c r="E36" s="9">
        <v>442</v>
      </c>
    </row>
    <row r="37" spans="1:5" ht="15" customHeight="1">
      <c r="A37" s="48"/>
      <c r="B37" s="49"/>
      <c r="D37" s="42"/>
    </row>
    <row r="38" spans="1:5" s="47" customFormat="1" ht="15" customHeight="1">
      <c r="A38" s="50" t="s">
        <v>3</v>
      </c>
      <c r="B38" s="51"/>
      <c r="C38" s="9">
        <v>576</v>
      </c>
      <c r="D38" s="42">
        <v>377</v>
      </c>
      <c r="E38" s="9">
        <v>199</v>
      </c>
    </row>
    <row r="39" spans="1:5" ht="15" customHeight="1">
      <c r="A39" s="48"/>
      <c r="B39" s="49"/>
      <c r="D39" s="42"/>
    </row>
    <row r="40" spans="1:5" s="47" customFormat="1" ht="15" customHeight="1">
      <c r="A40" s="50" t="s">
        <v>2</v>
      </c>
      <c r="B40" s="51"/>
      <c r="C40" s="9">
        <v>831</v>
      </c>
      <c r="D40" s="42">
        <v>677</v>
      </c>
      <c r="E40" s="9">
        <v>154</v>
      </c>
    </row>
    <row r="41" spans="1:5" ht="15" customHeight="1">
      <c r="A41" s="48"/>
      <c r="B41" s="49"/>
      <c r="D41" s="42"/>
    </row>
    <row r="42" spans="1:5" s="47" customFormat="1" ht="15" customHeight="1">
      <c r="A42" s="50" t="s">
        <v>1</v>
      </c>
      <c r="B42" s="51"/>
      <c r="C42" s="9">
        <v>1851</v>
      </c>
      <c r="D42" s="42">
        <v>1481</v>
      </c>
      <c r="E42" s="9">
        <v>370</v>
      </c>
    </row>
    <row r="43" spans="1:5" ht="15" customHeight="1">
      <c r="A43" s="48"/>
      <c r="B43" s="49"/>
      <c r="D43" s="42"/>
    </row>
    <row r="44" spans="1:5" s="47" customFormat="1" ht="15" customHeight="1">
      <c r="A44" s="50" t="s">
        <v>0</v>
      </c>
      <c r="B44" s="51"/>
      <c r="C44" s="9">
        <v>931</v>
      </c>
      <c r="D44" s="42">
        <v>802</v>
      </c>
      <c r="E44" s="9">
        <v>129</v>
      </c>
    </row>
    <row r="45" spans="1:5">
      <c r="A45" s="52"/>
      <c r="B45" s="8"/>
      <c r="C45" s="53"/>
      <c r="D45" s="53"/>
      <c r="E45" s="54"/>
    </row>
    <row r="46" spans="1:5">
      <c r="A46" s="55"/>
      <c r="B46" s="8"/>
      <c r="C46" s="56"/>
      <c r="D46" s="56"/>
    </row>
    <row r="47" spans="1:5">
      <c r="A47" s="57" t="s">
        <v>158</v>
      </c>
      <c r="C47" s="53"/>
      <c r="D47" s="53"/>
      <c r="E47" s="54"/>
    </row>
    <row r="48" spans="1:5">
      <c r="A48" s="58" t="s">
        <v>97</v>
      </c>
      <c r="C48" s="56"/>
      <c r="D48" s="56"/>
    </row>
    <row r="49" spans="3:5">
      <c r="C49" s="59"/>
      <c r="D49" s="59"/>
      <c r="E49" s="59"/>
    </row>
    <row r="50" spans="3:5">
      <c r="C50" s="56"/>
      <c r="D50" s="56"/>
    </row>
    <row r="51" spans="3:5">
      <c r="C51" s="59"/>
      <c r="D51" s="59"/>
      <c r="E51" s="59"/>
    </row>
    <row r="52" spans="3:5">
      <c r="C52" s="56"/>
      <c r="D52" s="56"/>
    </row>
    <row r="53" spans="3:5">
      <c r="C53" s="59"/>
      <c r="D53" s="59"/>
      <c r="E53" s="59"/>
    </row>
    <row r="54" spans="3:5">
      <c r="C54" s="56"/>
      <c r="D54" s="56"/>
    </row>
    <row r="55" spans="3:5">
      <c r="C55" s="59"/>
      <c r="D55" s="59"/>
      <c r="E55" s="59"/>
    </row>
    <row r="56" spans="3:5">
      <c r="C56" s="56"/>
      <c r="D56" s="56"/>
    </row>
    <row r="57" spans="3:5">
      <c r="C57" s="59"/>
      <c r="D57" s="59"/>
      <c r="E57" s="59"/>
    </row>
    <row r="58" spans="3:5">
      <c r="C58" s="56"/>
      <c r="D58" s="56"/>
    </row>
    <row r="59" spans="3:5">
      <c r="C59" s="59"/>
      <c r="D59" s="59"/>
      <c r="E59" s="59"/>
    </row>
    <row r="60" spans="3:5">
      <c r="C60" s="56"/>
      <c r="D60" s="56"/>
    </row>
    <row r="61" spans="3:5">
      <c r="C61" s="8"/>
      <c r="D61" s="8"/>
      <c r="E61" s="8"/>
    </row>
    <row r="62" spans="3:5">
      <c r="C62" s="8"/>
      <c r="D62" s="8"/>
      <c r="E62" s="8"/>
    </row>
    <row r="63" spans="3:5" ht="12.75" customHeight="1"/>
    <row r="64" spans="3:5" ht="12.75" customHeight="1"/>
    <row r="120" ht="12.75" customHeight="1"/>
    <row r="121" ht="12.75" customHeight="1"/>
  </sheetData>
  <mergeCells count="29">
    <mergeCell ref="A10:E10"/>
    <mergeCell ref="A11:E11"/>
    <mergeCell ref="A16:B16"/>
    <mergeCell ref="A17:B17"/>
    <mergeCell ref="A18:B18"/>
    <mergeCell ref="A14:B14"/>
    <mergeCell ref="A15:B15"/>
    <mergeCell ref="A44:B44"/>
    <mergeCell ref="A36:B36"/>
    <mergeCell ref="A34:B34"/>
    <mergeCell ref="A40:B40"/>
    <mergeCell ref="A20:B20"/>
    <mergeCell ref="A21:B21"/>
    <mergeCell ref="A22:B22"/>
    <mergeCell ref="A26:B26"/>
    <mergeCell ref="A28:B28"/>
    <mergeCell ref="A30:B30"/>
    <mergeCell ref="A19:B19"/>
    <mergeCell ref="A32:B32"/>
    <mergeCell ref="A38:B38"/>
    <mergeCell ref="A42:B42"/>
    <mergeCell ref="A25:B25"/>
    <mergeCell ref="A24:B24"/>
    <mergeCell ref="A4:B9"/>
    <mergeCell ref="C6:C9"/>
    <mergeCell ref="C4:E4"/>
    <mergeCell ref="C5:E5"/>
    <mergeCell ref="D6:E6"/>
    <mergeCell ref="D7:E7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V158"/>
  <sheetViews>
    <sheetView zoomScale="106" zoomScaleNormal="106" workbookViewId="0">
      <selection activeCell="D4" sqref="D4:G4"/>
    </sheetView>
  </sheetViews>
  <sheetFormatPr defaultRowHeight="12.75"/>
  <cols>
    <col min="1" max="1" width="9.140625" style="8"/>
    <col min="2" max="2" width="13.28515625" style="8" customWidth="1"/>
    <col min="3" max="11" width="7.28515625" style="8" customWidth="1"/>
    <col min="12" max="16384" width="9.140625" style="8"/>
  </cols>
  <sheetData>
    <row r="1" spans="1:22" ht="15.75">
      <c r="A1" s="7" t="s">
        <v>166</v>
      </c>
    </row>
    <row r="2" spans="1:22" ht="14.25">
      <c r="A2" s="60" t="s">
        <v>167</v>
      </c>
    </row>
    <row r="3" spans="1:22">
      <c r="A3" s="8" t="s">
        <v>168</v>
      </c>
    </row>
    <row r="4" spans="1:22">
      <c r="A4" s="61" t="s">
        <v>162</v>
      </c>
      <c r="B4" s="62"/>
      <c r="C4" s="63" t="s">
        <v>169</v>
      </c>
      <c r="D4" s="14" t="s">
        <v>33</v>
      </c>
      <c r="E4" s="14"/>
      <c r="F4" s="14"/>
      <c r="G4" s="14"/>
      <c r="H4" s="14" t="s">
        <v>32</v>
      </c>
      <c r="I4" s="14"/>
      <c r="J4" s="14"/>
      <c r="K4" s="15"/>
    </row>
    <row r="5" spans="1:22" ht="15.75" customHeight="1">
      <c r="A5" s="64"/>
      <c r="B5" s="62"/>
      <c r="C5" s="62"/>
      <c r="D5" s="65" t="s">
        <v>31</v>
      </c>
      <c r="E5" s="65"/>
      <c r="F5" s="65"/>
      <c r="G5" s="65"/>
      <c r="H5" s="65" t="s">
        <v>30</v>
      </c>
      <c r="I5" s="65"/>
      <c r="J5" s="65"/>
      <c r="K5" s="66"/>
    </row>
    <row r="6" spans="1:22">
      <c r="A6" s="64"/>
      <c r="B6" s="62"/>
      <c r="C6" s="62"/>
      <c r="D6" s="63" t="s">
        <v>170</v>
      </c>
      <c r="E6" s="14" t="s">
        <v>23</v>
      </c>
      <c r="F6" s="14"/>
      <c r="G6" s="14"/>
      <c r="H6" s="63" t="s">
        <v>170</v>
      </c>
      <c r="I6" s="14" t="s">
        <v>23</v>
      </c>
      <c r="J6" s="14"/>
      <c r="K6" s="15"/>
    </row>
    <row r="7" spans="1:22" ht="16.5" customHeight="1">
      <c r="A7" s="64"/>
      <c r="B7" s="62"/>
      <c r="C7" s="62"/>
      <c r="D7" s="62"/>
      <c r="E7" s="65" t="s">
        <v>22</v>
      </c>
      <c r="F7" s="65"/>
      <c r="G7" s="65"/>
      <c r="H7" s="62"/>
      <c r="I7" s="65" t="s">
        <v>22</v>
      </c>
      <c r="J7" s="65"/>
      <c r="K7" s="66"/>
    </row>
    <row r="8" spans="1:22">
      <c r="A8" s="64"/>
      <c r="B8" s="62"/>
      <c r="C8" s="62"/>
      <c r="D8" s="62"/>
      <c r="E8" s="63" t="s">
        <v>171</v>
      </c>
      <c r="F8" s="63" t="s">
        <v>172</v>
      </c>
      <c r="G8" s="63" t="s">
        <v>173</v>
      </c>
      <c r="H8" s="62"/>
      <c r="I8" s="63" t="s">
        <v>171</v>
      </c>
      <c r="J8" s="63" t="s">
        <v>172</v>
      </c>
      <c r="K8" s="67" t="s">
        <v>173</v>
      </c>
    </row>
    <row r="9" spans="1:22">
      <c r="A9" s="64"/>
      <c r="B9" s="62"/>
      <c r="C9" s="62"/>
      <c r="D9" s="62"/>
      <c r="E9" s="62"/>
      <c r="F9" s="68"/>
      <c r="G9" s="62"/>
      <c r="H9" s="62"/>
      <c r="I9" s="62"/>
      <c r="J9" s="68"/>
      <c r="K9" s="69"/>
    </row>
    <row r="10" spans="1:22" ht="74.25" customHeight="1">
      <c r="A10" s="64"/>
      <c r="B10" s="62"/>
      <c r="C10" s="62"/>
      <c r="D10" s="62"/>
      <c r="E10" s="62"/>
      <c r="F10" s="68"/>
      <c r="G10" s="62"/>
      <c r="H10" s="62"/>
      <c r="I10" s="62"/>
      <c r="J10" s="68"/>
      <c r="K10" s="69"/>
    </row>
    <row r="11" spans="1:22" ht="13.5">
      <c r="A11" s="70"/>
      <c r="B11" s="70"/>
      <c r="C11" s="71"/>
      <c r="D11" s="71"/>
      <c r="E11" s="71"/>
      <c r="F11" s="71"/>
      <c r="G11" s="71"/>
      <c r="H11" s="71"/>
      <c r="I11" s="71"/>
      <c r="J11" s="71"/>
      <c r="K11" s="71"/>
    </row>
    <row r="12" spans="1:22">
      <c r="A12" s="72" t="s">
        <v>17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22">
      <c r="A13" s="73" t="s">
        <v>16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22" ht="13.5">
      <c r="A14" s="74"/>
      <c r="B14" s="74"/>
      <c r="C14" s="75"/>
      <c r="D14" s="75"/>
      <c r="E14" s="75"/>
      <c r="F14" s="75"/>
      <c r="G14" s="75"/>
      <c r="H14" s="75"/>
      <c r="I14" s="75"/>
      <c r="J14" s="75"/>
      <c r="K14" s="75"/>
    </row>
    <row r="15" spans="1:22">
      <c r="A15" s="76" t="s">
        <v>174</v>
      </c>
      <c r="B15" s="77"/>
      <c r="C15" s="39">
        <v>5550</v>
      </c>
      <c r="D15" s="40">
        <v>1087</v>
      </c>
      <c r="E15" s="40">
        <v>76</v>
      </c>
      <c r="F15" s="78">
        <v>954</v>
      </c>
      <c r="G15" s="40">
        <v>57</v>
      </c>
      <c r="H15" s="40">
        <v>4463</v>
      </c>
      <c r="I15" s="40">
        <v>2584</v>
      </c>
      <c r="J15" s="40">
        <v>1743</v>
      </c>
      <c r="K15" s="40">
        <v>136</v>
      </c>
    </row>
    <row r="16" spans="1:22">
      <c r="A16" s="79" t="s">
        <v>27</v>
      </c>
      <c r="B16" s="80"/>
      <c r="C16" s="81"/>
      <c r="D16" s="81"/>
      <c r="E16" s="81"/>
      <c r="F16" s="81"/>
      <c r="G16" s="81"/>
      <c r="H16" s="81"/>
      <c r="I16" s="81"/>
      <c r="J16" s="81"/>
      <c r="K16" s="81"/>
      <c r="N16" s="9"/>
      <c r="O16" s="9"/>
      <c r="P16" s="9"/>
      <c r="Q16" s="9"/>
      <c r="R16" s="9"/>
      <c r="S16" s="9"/>
      <c r="T16" s="9"/>
      <c r="U16" s="9"/>
      <c r="V16" s="9"/>
    </row>
    <row r="17" spans="1:22" ht="13.5">
      <c r="A17" s="82"/>
      <c r="B17" s="83"/>
      <c r="C17" s="84"/>
      <c r="D17" s="85"/>
      <c r="E17" s="85"/>
      <c r="F17" s="85"/>
      <c r="G17" s="85"/>
      <c r="H17" s="85"/>
      <c r="I17" s="85"/>
      <c r="J17" s="85"/>
      <c r="K17" s="85"/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50" t="s">
        <v>15</v>
      </c>
      <c r="B18" s="50"/>
      <c r="C18" s="42">
        <v>552</v>
      </c>
      <c r="D18" s="42">
        <v>119</v>
      </c>
      <c r="E18" s="42">
        <v>2</v>
      </c>
      <c r="F18" s="42">
        <v>115</v>
      </c>
      <c r="G18" s="42">
        <v>2</v>
      </c>
      <c r="H18" s="42">
        <v>433</v>
      </c>
      <c r="I18" s="42">
        <v>245</v>
      </c>
      <c r="J18" s="42">
        <v>185</v>
      </c>
      <c r="K18" s="42">
        <v>3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>
      <c r="A19" s="86"/>
      <c r="B19" s="87"/>
      <c r="C19" s="88"/>
      <c r="D19" s="88"/>
      <c r="E19" s="88"/>
      <c r="F19" s="88"/>
      <c r="G19" s="88"/>
      <c r="H19" s="88"/>
      <c r="I19" s="88"/>
      <c r="J19" s="88"/>
      <c r="K19" s="88"/>
      <c r="N19" s="9"/>
      <c r="O19" s="9"/>
      <c r="P19" s="9"/>
      <c r="Q19" s="9"/>
      <c r="R19" s="9"/>
      <c r="S19" s="9"/>
      <c r="T19" s="9"/>
      <c r="U19" s="9"/>
      <c r="V19" s="9"/>
    </row>
    <row r="20" spans="1:22">
      <c r="A20" s="87" t="s">
        <v>14</v>
      </c>
      <c r="B20" s="87"/>
      <c r="C20" s="42">
        <v>345</v>
      </c>
      <c r="D20" s="42">
        <v>47</v>
      </c>
      <c r="E20" s="42">
        <v>0</v>
      </c>
      <c r="F20" s="42">
        <v>42</v>
      </c>
      <c r="G20" s="42">
        <v>5</v>
      </c>
      <c r="H20" s="42">
        <v>298</v>
      </c>
      <c r="I20" s="42">
        <v>154</v>
      </c>
      <c r="J20" s="42">
        <v>137</v>
      </c>
      <c r="K20" s="42">
        <v>7</v>
      </c>
      <c r="N20" s="9"/>
      <c r="O20" s="9"/>
      <c r="P20" s="9"/>
      <c r="Q20" s="9"/>
      <c r="R20" s="9"/>
      <c r="S20" s="9"/>
      <c r="T20" s="9"/>
      <c r="U20" s="9"/>
      <c r="V20" s="9"/>
    </row>
    <row r="21" spans="1:22">
      <c r="A21" s="86"/>
      <c r="B21" s="87"/>
      <c r="C21" s="88"/>
      <c r="D21" s="88"/>
      <c r="E21" s="88"/>
      <c r="F21" s="88"/>
      <c r="G21" s="88"/>
      <c r="H21" s="88"/>
      <c r="I21" s="88"/>
      <c r="J21" s="88"/>
      <c r="K21" s="88"/>
      <c r="N21" s="9"/>
      <c r="O21" s="9"/>
      <c r="P21" s="9"/>
      <c r="Q21" s="9"/>
      <c r="R21" s="9"/>
      <c r="S21" s="9"/>
      <c r="T21" s="9"/>
      <c r="U21" s="9"/>
      <c r="V21" s="9"/>
    </row>
    <row r="22" spans="1:22" s="89" customFormat="1">
      <c r="A22" s="50" t="s">
        <v>13</v>
      </c>
      <c r="B22" s="50"/>
      <c r="C22" s="42">
        <v>414</v>
      </c>
      <c r="D22" s="42">
        <v>48</v>
      </c>
      <c r="E22" s="42">
        <v>1</v>
      </c>
      <c r="F22" s="42">
        <v>43</v>
      </c>
      <c r="G22" s="42">
        <v>4</v>
      </c>
      <c r="H22" s="42">
        <v>366</v>
      </c>
      <c r="I22" s="42">
        <v>171</v>
      </c>
      <c r="J22" s="42">
        <v>176</v>
      </c>
      <c r="K22" s="42">
        <v>19</v>
      </c>
      <c r="N22" s="9"/>
      <c r="O22" s="9"/>
      <c r="P22" s="9"/>
      <c r="Q22" s="9"/>
      <c r="R22" s="9"/>
      <c r="S22" s="9"/>
      <c r="T22" s="9"/>
      <c r="U22" s="9"/>
      <c r="V22" s="9"/>
    </row>
    <row r="23" spans="1:22">
      <c r="A23" s="86"/>
      <c r="B23" s="87"/>
      <c r="C23" s="88"/>
      <c r="D23" s="88"/>
      <c r="E23" s="88"/>
      <c r="F23" s="88"/>
      <c r="G23" s="88"/>
      <c r="H23" s="88"/>
      <c r="I23" s="88"/>
      <c r="J23" s="88"/>
      <c r="K23" s="88"/>
      <c r="N23" s="9"/>
      <c r="O23" s="9"/>
      <c r="P23" s="9"/>
      <c r="Q23" s="9"/>
      <c r="R23" s="9"/>
      <c r="S23" s="9"/>
      <c r="T23" s="9"/>
      <c r="U23" s="9"/>
      <c r="V23" s="9"/>
    </row>
    <row r="24" spans="1:22" s="89" customFormat="1">
      <c r="A24" s="50" t="s">
        <v>12</v>
      </c>
      <c r="B24" s="50"/>
      <c r="C24" s="42">
        <v>222</v>
      </c>
      <c r="D24" s="42">
        <v>61</v>
      </c>
      <c r="E24" s="42">
        <v>1</v>
      </c>
      <c r="F24" s="42">
        <v>58</v>
      </c>
      <c r="G24" s="42">
        <v>2</v>
      </c>
      <c r="H24" s="42">
        <v>161</v>
      </c>
      <c r="I24" s="42">
        <v>86</v>
      </c>
      <c r="J24" s="42">
        <v>67</v>
      </c>
      <c r="K24" s="42">
        <v>8</v>
      </c>
      <c r="N24" s="9"/>
      <c r="O24" s="9"/>
      <c r="P24" s="9"/>
      <c r="Q24" s="9"/>
      <c r="R24" s="9"/>
      <c r="S24" s="9"/>
      <c r="T24" s="9"/>
      <c r="U24" s="9"/>
      <c r="V24" s="9"/>
    </row>
    <row r="25" spans="1:22">
      <c r="A25" s="86"/>
      <c r="B25" s="87"/>
      <c r="C25" s="88"/>
      <c r="D25" s="88"/>
      <c r="E25" s="88"/>
      <c r="F25" s="88"/>
      <c r="G25" s="88"/>
      <c r="H25" s="88"/>
      <c r="I25" s="88"/>
      <c r="J25" s="88"/>
      <c r="K25" s="88"/>
      <c r="N25" s="9"/>
      <c r="O25" s="9"/>
      <c r="P25" s="9"/>
      <c r="Q25" s="9"/>
      <c r="R25" s="9"/>
      <c r="S25" s="9"/>
      <c r="T25" s="9"/>
      <c r="U25" s="9"/>
      <c r="V25" s="9"/>
    </row>
    <row r="26" spans="1:22" s="89" customFormat="1">
      <c r="A26" s="50" t="s">
        <v>11</v>
      </c>
      <c r="B26" s="50"/>
      <c r="C26" s="42">
        <v>196</v>
      </c>
      <c r="D26" s="42">
        <v>33</v>
      </c>
      <c r="E26" s="42">
        <v>1</v>
      </c>
      <c r="F26" s="42">
        <v>32</v>
      </c>
      <c r="G26" s="42">
        <v>0</v>
      </c>
      <c r="H26" s="42">
        <v>163</v>
      </c>
      <c r="I26" s="42">
        <v>93</v>
      </c>
      <c r="J26" s="42">
        <v>60</v>
      </c>
      <c r="K26" s="42">
        <v>10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86"/>
      <c r="B27" s="87"/>
      <c r="C27" s="88"/>
      <c r="D27" s="88"/>
      <c r="E27" s="88"/>
      <c r="F27" s="88"/>
      <c r="G27" s="88"/>
      <c r="H27" s="88"/>
      <c r="I27" s="88"/>
      <c r="J27" s="88"/>
      <c r="K27" s="88"/>
      <c r="N27" s="9"/>
      <c r="O27" s="9"/>
      <c r="P27" s="9"/>
      <c r="Q27" s="9"/>
      <c r="R27" s="9"/>
      <c r="S27" s="9"/>
      <c r="T27" s="9"/>
      <c r="U27" s="9"/>
      <c r="V27" s="9"/>
    </row>
    <row r="28" spans="1:22" s="89" customFormat="1">
      <c r="A28" s="50" t="s">
        <v>10</v>
      </c>
      <c r="B28" s="50"/>
      <c r="C28" s="42">
        <v>189</v>
      </c>
      <c r="D28" s="42">
        <v>21</v>
      </c>
      <c r="E28" s="42">
        <v>1</v>
      </c>
      <c r="F28" s="42">
        <v>19</v>
      </c>
      <c r="G28" s="42">
        <v>1</v>
      </c>
      <c r="H28" s="42">
        <v>168</v>
      </c>
      <c r="I28" s="42">
        <v>104</v>
      </c>
      <c r="J28" s="42">
        <v>60</v>
      </c>
      <c r="K28" s="42">
        <v>4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86"/>
      <c r="B29" s="87"/>
      <c r="C29" s="88"/>
      <c r="D29" s="88"/>
      <c r="E29" s="88"/>
      <c r="F29" s="88"/>
      <c r="G29" s="88"/>
      <c r="H29" s="88"/>
      <c r="I29" s="88"/>
      <c r="J29" s="88"/>
      <c r="K29" s="88"/>
      <c r="N29" s="9"/>
      <c r="O29" s="9"/>
      <c r="P29" s="9"/>
      <c r="Q29" s="9"/>
      <c r="R29" s="9"/>
      <c r="S29" s="9"/>
      <c r="T29" s="9"/>
      <c r="U29" s="9"/>
      <c r="V29" s="9"/>
    </row>
    <row r="30" spans="1:22" s="89" customFormat="1">
      <c r="A30" s="50" t="s">
        <v>9</v>
      </c>
      <c r="B30" s="50"/>
      <c r="C30" s="42">
        <v>320</v>
      </c>
      <c r="D30" s="42">
        <v>40</v>
      </c>
      <c r="E30" s="42">
        <v>0</v>
      </c>
      <c r="F30" s="42">
        <v>38</v>
      </c>
      <c r="G30" s="42">
        <v>2</v>
      </c>
      <c r="H30" s="42">
        <v>280</v>
      </c>
      <c r="I30" s="42">
        <v>176</v>
      </c>
      <c r="J30" s="42">
        <v>93</v>
      </c>
      <c r="K30" s="42">
        <v>11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86"/>
      <c r="B31" s="87"/>
      <c r="C31" s="88"/>
      <c r="D31" s="88"/>
      <c r="E31" s="88"/>
      <c r="F31" s="88"/>
      <c r="G31" s="88"/>
      <c r="H31" s="88"/>
      <c r="I31" s="88"/>
      <c r="J31" s="88"/>
      <c r="K31" s="88"/>
      <c r="N31" s="9"/>
      <c r="O31" s="9"/>
      <c r="P31" s="9"/>
      <c r="Q31" s="9"/>
      <c r="R31" s="9"/>
      <c r="S31" s="9"/>
      <c r="T31" s="9"/>
      <c r="U31" s="9"/>
      <c r="V31" s="9"/>
    </row>
    <row r="32" spans="1:22" s="89" customFormat="1">
      <c r="A32" s="50" t="s">
        <v>8</v>
      </c>
      <c r="B32" s="50"/>
      <c r="C32" s="42">
        <v>255</v>
      </c>
      <c r="D32" s="42">
        <v>60</v>
      </c>
      <c r="E32" s="42">
        <v>8</v>
      </c>
      <c r="F32" s="42">
        <v>40</v>
      </c>
      <c r="G32" s="42">
        <v>12</v>
      </c>
      <c r="H32" s="42">
        <v>195</v>
      </c>
      <c r="I32" s="42">
        <v>82</v>
      </c>
      <c r="J32" s="42">
        <v>100</v>
      </c>
      <c r="K32" s="42">
        <v>13</v>
      </c>
    </row>
    <row r="33" spans="1:11">
      <c r="A33" s="86"/>
      <c r="B33" s="87"/>
      <c r="C33" s="88"/>
      <c r="D33" s="88"/>
      <c r="E33" s="88"/>
      <c r="F33" s="88"/>
      <c r="G33" s="88"/>
      <c r="H33" s="88"/>
      <c r="I33" s="88"/>
      <c r="J33" s="88"/>
      <c r="K33" s="88"/>
    </row>
    <row r="34" spans="1:11" s="89" customFormat="1">
      <c r="A34" s="50" t="s">
        <v>7</v>
      </c>
      <c r="B34" s="50"/>
      <c r="C34" s="42">
        <v>539</v>
      </c>
      <c r="D34" s="42">
        <v>99</v>
      </c>
      <c r="E34" s="42">
        <v>14</v>
      </c>
      <c r="F34" s="42">
        <v>72</v>
      </c>
      <c r="G34" s="42">
        <v>13</v>
      </c>
      <c r="H34" s="42">
        <v>440</v>
      </c>
      <c r="I34" s="42">
        <v>339</v>
      </c>
      <c r="J34" s="42">
        <v>95</v>
      </c>
      <c r="K34" s="42">
        <v>6</v>
      </c>
    </row>
    <row r="35" spans="1:11">
      <c r="A35" s="86"/>
      <c r="B35" s="87"/>
      <c r="C35" s="88"/>
      <c r="D35" s="88"/>
      <c r="E35" s="88"/>
      <c r="F35" s="88"/>
      <c r="G35" s="88"/>
      <c r="H35" s="88"/>
      <c r="I35" s="88"/>
      <c r="J35" s="88"/>
      <c r="K35" s="88"/>
    </row>
    <row r="36" spans="1:11" s="89" customFormat="1">
      <c r="A36" s="50" t="s">
        <v>6</v>
      </c>
      <c r="B36" s="50"/>
      <c r="C36" s="42">
        <v>209</v>
      </c>
      <c r="D36" s="42">
        <v>40</v>
      </c>
      <c r="E36" s="42">
        <v>0</v>
      </c>
      <c r="F36" s="42">
        <v>38</v>
      </c>
      <c r="G36" s="42">
        <v>2</v>
      </c>
      <c r="H36" s="42">
        <v>169</v>
      </c>
      <c r="I36" s="42">
        <v>82</v>
      </c>
      <c r="J36" s="42">
        <v>76</v>
      </c>
      <c r="K36" s="42">
        <v>11</v>
      </c>
    </row>
    <row r="37" spans="1:11">
      <c r="A37" s="86"/>
      <c r="B37" s="87"/>
      <c r="C37" s="88"/>
      <c r="D37" s="88"/>
      <c r="E37" s="88"/>
      <c r="F37" s="88"/>
      <c r="G37" s="88"/>
      <c r="H37" s="88"/>
      <c r="I37" s="88"/>
      <c r="J37" s="88"/>
      <c r="K37" s="88"/>
    </row>
    <row r="38" spans="1:11" s="89" customFormat="1">
      <c r="A38" s="50" t="s">
        <v>5</v>
      </c>
      <c r="B38" s="50"/>
      <c r="C38" s="42">
        <v>260</v>
      </c>
      <c r="D38" s="42">
        <v>71</v>
      </c>
      <c r="E38" s="42">
        <v>1</v>
      </c>
      <c r="F38" s="42">
        <v>68</v>
      </c>
      <c r="G38" s="42">
        <v>2</v>
      </c>
      <c r="H38" s="42">
        <v>189</v>
      </c>
      <c r="I38" s="42">
        <v>71</v>
      </c>
      <c r="J38" s="42">
        <v>109</v>
      </c>
      <c r="K38" s="42">
        <v>9</v>
      </c>
    </row>
    <row r="39" spans="1:11">
      <c r="A39" s="86"/>
      <c r="B39" s="87"/>
      <c r="C39" s="88"/>
      <c r="D39" s="88"/>
      <c r="E39" s="88"/>
      <c r="F39" s="88"/>
      <c r="G39" s="88"/>
      <c r="H39" s="88"/>
      <c r="I39" s="88"/>
      <c r="J39" s="88"/>
      <c r="K39" s="88"/>
    </row>
    <row r="40" spans="1:11" s="89" customFormat="1">
      <c r="A40" s="50" t="s">
        <v>4</v>
      </c>
      <c r="B40" s="50"/>
      <c r="C40" s="42">
        <v>425</v>
      </c>
      <c r="D40" s="42">
        <v>32</v>
      </c>
      <c r="E40" s="42">
        <v>6</v>
      </c>
      <c r="F40" s="42">
        <v>26</v>
      </c>
      <c r="G40" s="42">
        <v>0</v>
      </c>
      <c r="H40" s="42">
        <v>393</v>
      </c>
      <c r="I40" s="42">
        <v>323</v>
      </c>
      <c r="J40" s="42">
        <v>57</v>
      </c>
      <c r="K40" s="42">
        <v>13</v>
      </c>
    </row>
    <row r="41" spans="1:11">
      <c r="A41" s="86"/>
      <c r="B41" s="87"/>
      <c r="C41" s="88"/>
      <c r="D41" s="88"/>
      <c r="E41" s="88"/>
      <c r="F41" s="88"/>
      <c r="G41" s="88"/>
      <c r="H41" s="88"/>
      <c r="I41" s="88"/>
      <c r="J41" s="88"/>
      <c r="K41" s="88"/>
    </row>
    <row r="42" spans="1:11" s="89" customFormat="1">
      <c r="A42" s="50" t="s">
        <v>3</v>
      </c>
      <c r="B42" s="50"/>
      <c r="C42" s="42">
        <v>236</v>
      </c>
      <c r="D42" s="42">
        <v>59</v>
      </c>
      <c r="E42" s="42">
        <v>0</v>
      </c>
      <c r="F42" s="42">
        <v>56</v>
      </c>
      <c r="G42" s="42">
        <v>3</v>
      </c>
      <c r="H42" s="42">
        <v>177</v>
      </c>
      <c r="I42" s="42">
        <v>119</v>
      </c>
      <c r="J42" s="42">
        <v>54</v>
      </c>
      <c r="K42" s="42">
        <v>4</v>
      </c>
    </row>
    <row r="43" spans="1:11">
      <c r="A43" s="86"/>
      <c r="B43" s="87"/>
      <c r="C43" s="88"/>
      <c r="D43" s="88"/>
      <c r="E43" s="88"/>
      <c r="F43" s="88"/>
      <c r="G43" s="88"/>
      <c r="H43" s="88"/>
      <c r="I43" s="88"/>
      <c r="J43" s="88"/>
      <c r="K43" s="88"/>
    </row>
    <row r="44" spans="1:11" ht="13.5" customHeight="1">
      <c r="A44" s="86" t="s">
        <v>26</v>
      </c>
      <c r="B44" s="87"/>
      <c r="C44" s="88"/>
      <c r="D44" s="88"/>
      <c r="E44" s="88"/>
      <c r="F44" s="88"/>
      <c r="G44" s="88"/>
      <c r="H44" s="88"/>
      <c r="I44" s="88"/>
      <c r="J44" s="88"/>
      <c r="K44" s="88"/>
    </row>
    <row r="45" spans="1:11">
      <c r="A45" s="50" t="s">
        <v>25</v>
      </c>
      <c r="B45" s="50"/>
      <c r="C45" s="42">
        <v>355</v>
      </c>
      <c r="D45" s="42">
        <v>74</v>
      </c>
      <c r="E45" s="42">
        <v>5</v>
      </c>
      <c r="F45" s="42">
        <v>69</v>
      </c>
      <c r="G45" s="42">
        <v>0</v>
      </c>
      <c r="H45" s="42">
        <v>281</v>
      </c>
      <c r="I45" s="42">
        <v>123</v>
      </c>
      <c r="J45" s="42">
        <v>156</v>
      </c>
      <c r="K45" s="42">
        <v>2</v>
      </c>
    </row>
    <row r="46" spans="1:11">
      <c r="A46" s="90"/>
      <c r="B46" s="48"/>
      <c r="C46" s="88"/>
      <c r="D46" s="88"/>
      <c r="E46" s="88"/>
      <c r="F46" s="88"/>
      <c r="G46" s="88"/>
      <c r="H46" s="88"/>
      <c r="I46" s="88"/>
      <c r="J46" s="88"/>
      <c r="K46" s="88"/>
    </row>
    <row r="47" spans="1:11" s="89" customFormat="1">
      <c r="A47" s="50" t="s">
        <v>1</v>
      </c>
      <c r="B47" s="50"/>
      <c r="C47" s="42">
        <v>712</v>
      </c>
      <c r="D47" s="42">
        <v>196</v>
      </c>
      <c r="E47" s="42">
        <v>33</v>
      </c>
      <c r="F47" s="42">
        <v>156</v>
      </c>
      <c r="G47" s="42">
        <v>7</v>
      </c>
      <c r="H47" s="42">
        <v>516</v>
      </c>
      <c r="I47" s="42">
        <v>289</v>
      </c>
      <c r="J47" s="42">
        <v>213</v>
      </c>
      <c r="K47" s="42">
        <v>14</v>
      </c>
    </row>
    <row r="48" spans="1:11">
      <c r="A48" s="86"/>
      <c r="B48" s="87"/>
      <c r="C48" s="88"/>
      <c r="D48" s="88"/>
      <c r="E48" s="88"/>
      <c r="F48" s="88"/>
      <c r="G48" s="88"/>
      <c r="H48" s="88"/>
      <c r="I48" s="88"/>
      <c r="J48" s="88"/>
      <c r="K48" s="88"/>
    </row>
    <row r="49" spans="1:11" s="89" customFormat="1">
      <c r="A49" s="91" t="s">
        <v>0</v>
      </c>
      <c r="B49" s="92"/>
      <c r="C49" s="42">
        <v>321</v>
      </c>
      <c r="D49" s="42">
        <v>87</v>
      </c>
      <c r="E49" s="42">
        <v>3</v>
      </c>
      <c r="F49" s="42">
        <v>82</v>
      </c>
      <c r="G49" s="42">
        <v>2</v>
      </c>
      <c r="H49" s="42">
        <v>234</v>
      </c>
      <c r="I49" s="42">
        <v>127</v>
      </c>
      <c r="J49" s="42">
        <v>105</v>
      </c>
      <c r="K49" s="42">
        <v>2</v>
      </c>
    </row>
    <row r="51" spans="1:11" ht="27" customHeight="1">
      <c r="A51" s="93" t="s">
        <v>175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</row>
    <row r="52" spans="1:11" ht="12" customHeight="1">
      <c r="A52" s="93" t="s">
        <v>176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4" spans="1:11" ht="15.75">
      <c r="A54" s="7" t="s">
        <v>177</v>
      </c>
    </row>
    <row r="55" spans="1:11" ht="14.25">
      <c r="A55" s="60" t="s">
        <v>178</v>
      </c>
    </row>
    <row r="56" spans="1:11">
      <c r="A56" s="8" t="s">
        <v>168</v>
      </c>
    </row>
    <row r="57" spans="1:11">
      <c r="A57" s="61" t="s">
        <v>162</v>
      </c>
      <c r="B57" s="62"/>
      <c r="C57" s="63" t="s">
        <v>169</v>
      </c>
      <c r="D57" s="14" t="s">
        <v>33</v>
      </c>
      <c r="E57" s="14"/>
      <c r="F57" s="14"/>
      <c r="G57" s="14"/>
      <c r="H57" s="14" t="s">
        <v>32</v>
      </c>
      <c r="I57" s="14"/>
      <c r="J57" s="14"/>
      <c r="K57" s="15"/>
    </row>
    <row r="58" spans="1:11" ht="15" customHeight="1">
      <c r="A58" s="64"/>
      <c r="B58" s="62"/>
      <c r="C58" s="62"/>
      <c r="D58" s="65" t="s">
        <v>31</v>
      </c>
      <c r="E58" s="65"/>
      <c r="F58" s="65"/>
      <c r="G58" s="65"/>
      <c r="H58" s="65" t="s">
        <v>30</v>
      </c>
      <c r="I58" s="65"/>
      <c r="J58" s="65"/>
      <c r="K58" s="66"/>
    </row>
    <row r="59" spans="1:11">
      <c r="A59" s="64"/>
      <c r="B59" s="62"/>
      <c r="C59" s="62"/>
      <c r="D59" s="63" t="s">
        <v>170</v>
      </c>
      <c r="E59" s="14" t="s">
        <v>23</v>
      </c>
      <c r="F59" s="14"/>
      <c r="G59" s="14"/>
      <c r="H59" s="63" t="s">
        <v>170</v>
      </c>
      <c r="I59" s="14" t="s">
        <v>23</v>
      </c>
      <c r="J59" s="14"/>
      <c r="K59" s="15"/>
    </row>
    <row r="60" spans="1:11" ht="18" customHeight="1">
      <c r="A60" s="64"/>
      <c r="B60" s="62"/>
      <c r="C60" s="62"/>
      <c r="D60" s="62"/>
      <c r="E60" s="65" t="s">
        <v>22</v>
      </c>
      <c r="F60" s="65"/>
      <c r="G60" s="65"/>
      <c r="H60" s="62"/>
      <c r="I60" s="65" t="s">
        <v>22</v>
      </c>
      <c r="J60" s="65"/>
      <c r="K60" s="66"/>
    </row>
    <row r="61" spans="1:11">
      <c r="A61" s="64"/>
      <c r="B61" s="62"/>
      <c r="C61" s="62"/>
      <c r="D61" s="62"/>
      <c r="E61" s="63" t="s">
        <v>171</v>
      </c>
      <c r="F61" s="63" t="s">
        <v>172</v>
      </c>
      <c r="G61" s="63" t="s">
        <v>173</v>
      </c>
      <c r="H61" s="62"/>
      <c r="I61" s="63" t="s">
        <v>171</v>
      </c>
      <c r="J61" s="63" t="s">
        <v>172</v>
      </c>
      <c r="K61" s="67" t="s">
        <v>173</v>
      </c>
    </row>
    <row r="62" spans="1:11">
      <c r="A62" s="64"/>
      <c r="B62" s="62"/>
      <c r="C62" s="62"/>
      <c r="D62" s="62"/>
      <c r="E62" s="62"/>
      <c r="F62" s="68"/>
      <c r="G62" s="62"/>
      <c r="H62" s="62"/>
      <c r="I62" s="62"/>
      <c r="J62" s="68"/>
      <c r="K62" s="69"/>
    </row>
    <row r="63" spans="1:11" ht="76.5" customHeight="1">
      <c r="A63" s="64"/>
      <c r="B63" s="62"/>
      <c r="C63" s="62"/>
      <c r="D63" s="62"/>
      <c r="E63" s="62"/>
      <c r="F63" s="68"/>
      <c r="G63" s="62"/>
      <c r="H63" s="62"/>
      <c r="I63" s="62"/>
      <c r="J63" s="68"/>
      <c r="K63" s="69"/>
    </row>
    <row r="64" spans="1:11" ht="13.5">
      <c r="A64" s="70"/>
      <c r="B64" s="70"/>
      <c r="C64" s="71"/>
      <c r="D64" s="71"/>
      <c r="E64" s="71"/>
      <c r="F64" s="71"/>
      <c r="G64" s="71"/>
      <c r="H64" s="71"/>
      <c r="I64" s="71"/>
      <c r="J64" s="71"/>
      <c r="K64" s="71"/>
    </row>
    <row r="65" spans="1:11">
      <c r="A65" s="72" t="s">
        <v>35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</row>
    <row r="66" spans="1:11" ht="12.75" customHeight="1">
      <c r="A66" s="73" t="s">
        <v>34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</row>
    <row r="67" spans="1:11" ht="13.5">
      <c r="A67" s="74"/>
      <c r="B67" s="74"/>
      <c r="C67" s="75"/>
      <c r="D67" s="75"/>
      <c r="E67" s="75"/>
      <c r="F67" s="75"/>
      <c r="G67" s="75"/>
      <c r="H67" s="75"/>
      <c r="I67" s="75"/>
      <c r="J67" s="75"/>
      <c r="K67" s="75"/>
    </row>
    <row r="68" spans="1:11">
      <c r="A68" s="71" t="s">
        <v>174</v>
      </c>
      <c r="B68" s="77"/>
      <c r="C68" s="40">
        <v>4138</v>
      </c>
      <c r="D68" s="40">
        <v>998</v>
      </c>
      <c r="E68" s="40">
        <v>45</v>
      </c>
      <c r="F68" s="40">
        <v>898</v>
      </c>
      <c r="G68" s="40">
        <v>55</v>
      </c>
      <c r="H68" s="40">
        <v>3140</v>
      </c>
      <c r="I68" s="40">
        <v>1671</v>
      </c>
      <c r="J68" s="40">
        <v>1365</v>
      </c>
      <c r="K68" s="40">
        <v>104</v>
      </c>
    </row>
    <row r="69" spans="1:11">
      <c r="A69" s="79" t="s">
        <v>27</v>
      </c>
      <c r="B69" s="80"/>
      <c r="C69" s="81"/>
      <c r="D69" s="81"/>
      <c r="E69" s="81"/>
      <c r="F69" s="81"/>
      <c r="G69" s="81"/>
      <c r="H69" s="81"/>
      <c r="I69" s="81"/>
      <c r="J69" s="81"/>
      <c r="K69" s="81"/>
    </row>
    <row r="70" spans="1:11" ht="13.5">
      <c r="A70" s="82"/>
      <c r="B70" s="83"/>
      <c r="C70" s="94"/>
      <c r="D70" s="94"/>
      <c r="E70" s="94"/>
      <c r="F70" s="94"/>
      <c r="G70" s="94"/>
      <c r="H70" s="94"/>
      <c r="I70" s="94"/>
      <c r="J70" s="94"/>
      <c r="K70" s="94"/>
    </row>
    <row r="71" spans="1:11">
      <c r="A71" s="50" t="s">
        <v>15</v>
      </c>
      <c r="B71" s="43"/>
      <c r="C71" s="42">
        <v>478</v>
      </c>
      <c r="D71" s="42">
        <v>117</v>
      </c>
      <c r="E71" s="42">
        <v>2</v>
      </c>
      <c r="F71" s="42">
        <v>113</v>
      </c>
      <c r="G71" s="42">
        <v>2</v>
      </c>
      <c r="H71" s="42">
        <v>361</v>
      </c>
      <c r="I71" s="42">
        <v>197</v>
      </c>
      <c r="J71" s="42">
        <v>161</v>
      </c>
      <c r="K71" s="42">
        <v>3</v>
      </c>
    </row>
    <row r="72" spans="1:11">
      <c r="A72" s="87"/>
      <c r="B72" s="45"/>
      <c r="C72" s="94"/>
      <c r="D72" s="94"/>
      <c r="E72" s="94"/>
      <c r="F72" s="94"/>
      <c r="G72" s="94"/>
      <c r="H72" s="94"/>
      <c r="I72" s="94"/>
      <c r="J72" s="94"/>
      <c r="K72" s="94"/>
    </row>
    <row r="73" spans="1:11">
      <c r="A73" s="87" t="s">
        <v>14</v>
      </c>
      <c r="B73" s="45"/>
      <c r="C73" s="42">
        <v>272</v>
      </c>
      <c r="D73" s="42">
        <v>45</v>
      </c>
      <c r="E73" s="42">
        <v>0</v>
      </c>
      <c r="F73" s="42">
        <v>40</v>
      </c>
      <c r="G73" s="42">
        <v>5</v>
      </c>
      <c r="H73" s="42">
        <v>227</v>
      </c>
      <c r="I73" s="42">
        <v>111</v>
      </c>
      <c r="J73" s="42">
        <v>110</v>
      </c>
      <c r="K73" s="42">
        <v>6</v>
      </c>
    </row>
    <row r="74" spans="1:11">
      <c r="A74" s="87"/>
      <c r="B74" s="45"/>
      <c r="C74" s="94"/>
      <c r="D74" s="94"/>
      <c r="E74" s="94"/>
      <c r="F74" s="94"/>
      <c r="G74" s="94"/>
      <c r="H74" s="94"/>
      <c r="I74" s="94"/>
      <c r="J74" s="94"/>
      <c r="K74" s="94"/>
    </row>
    <row r="75" spans="1:11">
      <c r="A75" s="50" t="s">
        <v>13</v>
      </c>
      <c r="B75" s="43"/>
      <c r="C75" s="42">
        <v>243</v>
      </c>
      <c r="D75" s="42">
        <v>46</v>
      </c>
      <c r="E75" s="42">
        <v>0</v>
      </c>
      <c r="F75" s="42">
        <v>42</v>
      </c>
      <c r="G75" s="42">
        <v>4</v>
      </c>
      <c r="H75" s="42">
        <v>197</v>
      </c>
      <c r="I75" s="42">
        <v>82</v>
      </c>
      <c r="J75" s="42">
        <v>103</v>
      </c>
      <c r="K75" s="42">
        <v>12</v>
      </c>
    </row>
    <row r="76" spans="1:11">
      <c r="A76" s="87"/>
      <c r="B76" s="45"/>
      <c r="C76" s="94"/>
      <c r="D76" s="94"/>
      <c r="E76" s="94"/>
      <c r="F76" s="94"/>
      <c r="G76" s="94"/>
      <c r="H76" s="94"/>
      <c r="I76" s="94"/>
      <c r="J76" s="94"/>
      <c r="K76" s="94"/>
    </row>
    <row r="77" spans="1:11">
      <c r="A77" s="50" t="s">
        <v>12</v>
      </c>
      <c r="B77" s="43"/>
      <c r="C77" s="42">
        <v>186</v>
      </c>
      <c r="D77" s="42">
        <v>60</v>
      </c>
      <c r="E77" s="42">
        <v>1</v>
      </c>
      <c r="F77" s="42">
        <v>57</v>
      </c>
      <c r="G77" s="42">
        <v>2</v>
      </c>
      <c r="H77" s="42">
        <v>126</v>
      </c>
      <c r="I77" s="42">
        <v>63</v>
      </c>
      <c r="J77" s="42">
        <v>56</v>
      </c>
      <c r="K77" s="42">
        <v>7</v>
      </c>
    </row>
    <row r="78" spans="1:11">
      <c r="A78" s="87"/>
      <c r="B78" s="45"/>
      <c r="C78" s="88"/>
      <c r="D78" s="88"/>
      <c r="E78" s="88"/>
      <c r="F78" s="88"/>
      <c r="G78" s="88"/>
      <c r="H78" s="88"/>
      <c r="I78" s="88"/>
      <c r="J78" s="88"/>
      <c r="K78" s="88"/>
    </row>
    <row r="79" spans="1:11">
      <c r="A79" s="50" t="s">
        <v>11</v>
      </c>
      <c r="B79" s="43"/>
      <c r="C79" s="42">
        <v>132</v>
      </c>
      <c r="D79" s="42">
        <v>32</v>
      </c>
      <c r="E79" s="42">
        <v>1</v>
      </c>
      <c r="F79" s="42">
        <v>31</v>
      </c>
      <c r="G79" s="42">
        <v>0</v>
      </c>
      <c r="H79" s="42">
        <v>100</v>
      </c>
      <c r="I79" s="42">
        <v>53</v>
      </c>
      <c r="J79" s="42">
        <v>40</v>
      </c>
      <c r="K79" s="42">
        <v>7</v>
      </c>
    </row>
    <row r="80" spans="1:11">
      <c r="A80" s="87"/>
      <c r="B80" s="45"/>
      <c r="C80" s="88"/>
      <c r="D80" s="88"/>
      <c r="E80" s="88"/>
      <c r="F80" s="88"/>
      <c r="G80" s="88"/>
      <c r="H80" s="88"/>
      <c r="I80" s="88"/>
      <c r="J80" s="88"/>
      <c r="K80" s="88"/>
    </row>
    <row r="81" spans="1:11">
      <c r="A81" s="50" t="s">
        <v>10</v>
      </c>
      <c r="B81" s="43"/>
      <c r="C81" s="42">
        <v>96</v>
      </c>
      <c r="D81" s="42">
        <v>16</v>
      </c>
      <c r="E81" s="42">
        <v>0</v>
      </c>
      <c r="F81" s="42">
        <v>15</v>
      </c>
      <c r="G81" s="42">
        <v>1</v>
      </c>
      <c r="H81" s="42">
        <v>80</v>
      </c>
      <c r="I81" s="42">
        <v>41</v>
      </c>
      <c r="J81" s="42">
        <v>37</v>
      </c>
      <c r="K81" s="42">
        <v>2</v>
      </c>
    </row>
    <row r="82" spans="1:11">
      <c r="A82" s="87"/>
      <c r="B82" s="45"/>
      <c r="C82" s="88"/>
      <c r="D82" s="88"/>
      <c r="E82" s="88"/>
      <c r="F82" s="88"/>
      <c r="G82" s="88"/>
      <c r="H82" s="88"/>
      <c r="I82" s="88"/>
      <c r="J82" s="88"/>
      <c r="K82" s="88"/>
    </row>
    <row r="83" spans="1:11">
      <c r="A83" s="50" t="s">
        <v>9</v>
      </c>
      <c r="B83" s="43"/>
      <c r="C83" s="42">
        <v>186</v>
      </c>
      <c r="D83" s="42">
        <v>36</v>
      </c>
      <c r="E83" s="42">
        <v>0</v>
      </c>
      <c r="F83" s="42">
        <v>34</v>
      </c>
      <c r="G83" s="42">
        <v>2</v>
      </c>
      <c r="H83" s="42">
        <v>150</v>
      </c>
      <c r="I83" s="42">
        <v>81</v>
      </c>
      <c r="J83" s="42">
        <v>62</v>
      </c>
      <c r="K83" s="42">
        <v>7</v>
      </c>
    </row>
    <row r="84" spans="1:11">
      <c r="A84" s="87"/>
      <c r="B84" s="45"/>
      <c r="C84" s="88"/>
      <c r="D84" s="88"/>
      <c r="E84" s="88"/>
      <c r="F84" s="88"/>
      <c r="G84" s="88"/>
      <c r="H84" s="88"/>
      <c r="I84" s="88"/>
      <c r="J84" s="88"/>
      <c r="K84" s="88"/>
    </row>
    <row r="85" spans="1:11">
      <c r="A85" s="50" t="s">
        <v>8</v>
      </c>
      <c r="B85" s="43"/>
      <c r="C85" s="42">
        <v>201</v>
      </c>
      <c r="D85" s="42">
        <v>51</v>
      </c>
      <c r="E85" s="42">
        <v>4</v>
      </c>
      <c r="F85" s="42">
        <v>37</v>
      </c>
      <c r="G85" s="42">
        <v>10</v>
      </c>
      <c r="H85" s="42">
        <v>150</v>
      </c>
      <c r="I85" s="42">
        <v>54</v>
      </c>
      <c r="J85" s="42">
        <v>84</v>
      </c>
      <c r="K85" s="42">
        <v>12</v>
      </c>
    </row>
    <row r="86" spans="1:11">
      <c r="A86" s="87"/>
      <c r="B86" s="45"/>
      <c r="C86" s="88"/>
      <c r="D86" s="88"/>
      <c r="E86" s="88"/>
      <c r="F86" s="88"/>
      <c r="G86" s="88"/>
      <c r="H86" s="88"/>
      <c r="I86" s="88"/>
      <c r="J86" s="88"/>
      <c r="K86" s="88"/>
    </row>
    <row r="87" spans="1:11">
      <c r="A87" s="50" t="s">
        <v>7</v>
      </c>
      <c r="B87" s="43"/>
      <c r="C87" s="42">
        <v>365</v>
      </c>
      <c r="D87" s="42">
        <v>83</v>
      </c>
      <c r="E87" s="42">
        <v>2</v>
      </c>
      <c r="F87" s="42">
        <v>68</v>
      </c>
      <c r="G87" s="42">
        <v>13</v>
      </c>
      <c r="H87" s="42">
        <v>282</v>
      </c>
      <c r="I87" s="42">
        <v>209</v>
      </c>
      <c r="J87" s="42">
        <v>69</v>
      </c>
      <c r="K87" s="42">
        <v>4</v>
      </c>
    </row>
    <row r="88" spans="1:11">
      <c r="A88" s="87"/>
      <c r="B88" s="45"/>
      <c r="C88" s="88"/>
      <c r="D88" s="88"/>
      <c r="E88" s="88"/>
      <c r="F88" s="88"/>
      <c r="G88" s="88"/>
      <c r="H88" s="88"/>
      <c r="I88" s="88"/>
      <c r="J88" s="88"/>
      <c r="K88" s="88"/>
    </row>
    <row r="89" spans="1:11">
      <c r="A89" s="50" t="s">
        <v>6</v>
      </c>
      <c r="B89" s="43"/>
      <c r="C89" s="42">
        <v>162</v>
      </c>
      <c r="D89" s="42">
        <v>38</v>
      </c>
      <c r="E89" s="42">
        <v>0</v>
      </c>
      <c r="F89" s="42">
        <v>36</v>
      </c>
      <c r="G89" s="42">
        <v>2</v>
      </c>
      <c r="H89" s="42">
        <v>124</v>
      </c>
      <c r="I89" s="42">
        <v>48</v>
      </c>
      <c r="J89" s="42">
        <v>65</v>
      </c>
      <c r="K89" s="42">
        <v>11</v>
      </c>
    </row>
    <row r="90" spans="1:11">
      <c r="A90" s="87"/>
      <c r="B90" s="45"/>
      <c r="C90" s="88"/>
      <c r="D90" s="88"/>
      <c r="E90" s="88"/>
      <c r="F90" s="88"/>
      <c r="G90" s="88"/>
      <c r="H90" s="88"/>
      <c r="I90" s="88"/>
      <c r="J90" s="88"/>
      <c r="K90" s="88"/>
    </row>
    <row r="91" spans="1:11">
      <c r="A91" s="50" t="s">
        <v>5</v>
      </c>
      <c r="B91" s="43"/>
      <c r="C91" s="42">
        <v>198</v>
      </c>
      <c r="D91" s="42">
        <v>65</v>
      </c>
      <c r="E91" s="42">
        <v>1</v>
      </c>
      <c r="F91" s="42">
        <v>62</v>
      </c>
      <c r="G91" s="42">
        <v>2</v>
      </c>
      <c r="H91" s="42">
        <v>133</v>
      </c>
      <c r="I91" s="42">
        <v>45</v>
      </c>
      <c r="J91" s="42">
        <v>84</v>
      </c>
      <c r="K91" s="42">
        <v>4</v>
      </c>
    </row>
    <row r="92" spans="1:11">
      <c r="A92" s="87"/>
      <c r="B92" s="45"/>
      <c r="C92" s="88"/>
      <c r="D92" s="88"/>
      <c r="E92" s="88"/>
      <c r="F92" s="88"/>
      <c r="G92" s="88"/>
      <c r="H92" s="88"/>
      <c r="I92" s="88"/>
      <c r="J92" s="88"/>
      <c r="K92" s="88"/>
    </row>
    <row r="93" spans="1:11">
      <c r="A93" s="50" t="s">
        <v>4</v>
      </c>
      <c r="B93" s="43"/>
      <c r="C93" s="42">
        <v>314</v>
      </c>
      <c r="D93" s="42">
        <v>28</v>
      </c>
      <c r="E93" s="42">
        <v>5</v>
      </c>
      <c r="F93" s="42">
        <v>23</v>
      </c>
      <c r="G93" s="42">
        <v>0</v>
      </c>
      <c r="H93" s="42">
        <v>286</v>
      </c>
      <c r="I93" s="42">
        <v>225</v>
      </c>
      <c r="J93" s="42">
        <v>53</v>
      </c>
      <c r="K93" s="42">
        <v>8</v>
      </c>
    </row>
    <row r="94" spans="1:11">
      <c r="A94" s="87"/>
      <c r="B94" s="45"/>
      <c r="C94" s="95"/>
      <c r="D94" s="95"/>
      <c r="E94" s="95"/>
      <c r="F94" s="95"/>
      <c r="G94" s="95"/>
      <c r="H94" s="95"/>
      <c r="I94" s="95"/>
      <c r="J94" s="95"/>
      <c r="K94" s="95"/>
    </row>
    <row r="95" spans="1:11">
      <c r="A95" s="50" t="s">
        <v>3</v>
      </c>
      <c r="B95" s="43"/>
      <c r="C95" s="42">
        <v>178</v>
      </c>
      <c r="D95" s="42">
        <v>55</v>
      </c>
      <c r="E95" s="42">
        <v>0</v>
      </c>
      <c r="F95" s="42">
        <v>52</v>
      </c>
      <c r="G95" s="42">
        <v>3</v>
      </c>
      <c r="H95" s="42">
        <v>123</v>
      </c>
      <c r="I95" s="42">
        <v>74</v>
      </c>
      <c r="J95" s="42">
        <v>45</v>
      </c>
      <c r="K95" s="42">
        <v>4</v>
      </c>
    </row>
    <row r="96" spans="1:11">
      <c r="A96" s="87"/>
      <c r="B96" s="45"/>
      <c r="C96" s="95"/>
      <c r="D96" s="95"/>
      <c r="E96" s="95"/>
      <c r="F96" s="95"/>
      <c r="G96" s="95"/>
      <c r="H96" s="95"/>
      <c r="I96" s="95"/>
      <c r="J96" s="95"/>
      <c r="K96" s="95"/>
    </row>
    <row r="97" spans="1:11">
      <c r="A97" s="87" t="s">
        <v>26</v>
      </c>
      <c r="B97" s="45"/>
      <c r="C97" s="95"/>
      <c r="D97" s="95"/>
      <c r="E97" s="95"/>
      <c r="F97" s="95"/>
      <c r="G97" s="95"/>
      <c r="H97" s="95"/>
      <c r="I97" s="95"/>
      <c r="J97" s="95"/>
      <c r="K97" s="95"/>
    </row>
    <row r="98" spans="1:11">
      <c r="A98" s="50" t="s">
        <v>25</v>
      </c>
      <c r="B98" s="43"/>
      <c r="C98" s="42">
        <v>302</v>
      </c>
      <c r="D98" s="42">
        <v>74</v>
      </c>
      <c r="E98" s="42">
        <v>5</v>
      </c>
      <c r="F98" s="42">
        <v>69</v>
      </c>
      <c r="G98" s="42">
        <v>0</v>
      </c>
      <c r="H98" s="42">
        <v>228</v>
      </c>
      <c r="I98" s="42">
        <v>93</v>
      </c>
      <c r="J98" s="42">
        <v>133</v>
      </c>
      <c r="K98" s="42">
        <v>2</v>
      </c>
    </row>
    <row r="99" spans="1:11">
      <c r="A99" s="48"/>
      <c r="B99" s="49"/>
      <c r="C99" s="88"/>
      <c r="D99" s="88"/>
      <c r="E99" s="88"/>
      <c r="F99" s="88"/>
      <c r="G99" s="88"/>
      <c r="H99" s="88"/>
      <c r="I99" s="88"/>
      <c r="J99" s="88"/>
      <c r="K99" s="88"/>
    </row>
    <row r="100" spans="1:11">
      <c r="A100" s="50" t="s">
        <v>1</v>
      </c>
      <c r="B100" s="43"/>
      <c r="C100" s="42">
        <v>538</v>
      </c>
      <c r="D100" s="42">
        <v>169</v>
      </c>
      <c r="E100" s="42">
        <v>23</v>
      </c>
      <c r="F100" s="42">
        <v>139</v>
      </c>
      <c r="G100" s="42">
        <v>7</v>
      </c>
      <c r="H100" s="42">
        <v>369</v>
      </c>
      <c r="I100" s="42">
        <v>187</v>
      </c>
      <c r="J100" s="42">
        <v>169</v>
      </c>
      <c r="K100" s="42">
        <v>13</v>
      </c>
    </row>
    <row r="101" spans="1:11">
      <c r="A101" s="87"/>
      <c r="B101" s="45"/>
      <c r="C101" s="88"/>
      <c r="D101" s="88"/>
      <c r="E101" s="88"/>
      <c r="F101" s="88"/>
      <c r="G101" s="88"/>
      <c r="H101" s="88"/>
      <c r="I101" s="88"/>
      <c r="J101" s="88"/>
      <c r="K101" s="88"/>
    </row>
    <row r="102" spans="1:11">
      <c r="A102" s="92" t="s">
        <v>0</v>
      </c>
      <c r="B102" s="96"/>
      <c r="C102" s="42">
        <v>287</v>
      </c>
      <c r="D102" s="42">
        <v>83</v>
      </c>
      <c r="E102" s="42">
        <v>1</v>
      </c>
      <c r="F102" s="42">
        <v>80</v>
      </c>
      <c r="G102" s="42">
        <v>2</v>
      </c>
      <c r="H102" s="42">
        <v>204</v>
      </c>
      <c r="I102" s="42">
        <v>108</v>
      </c>
      <c r="J102" s="42">
        <v>94</v>
      </c>
      <c r="K102" s="42">
        <v>2</v>
      </c>
    </row>
    <row r="104" spans="1:11" ht="24.75" customHeight="1">
      <c r="A104" s="97" t="s">
        <v>175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</row>
    <row r="105" spans="1:11" ht="12.75" customHeight="1">
      <c r="A105" s="93" t="s">
        <v>176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</row>
    <row r="107" spans="1:11" ht="15.75">
      <c r="A107" s="7" t="s">
        <v>179</v>
      </c>
    </row>
    <row r="108" spans="1:11" ht="14.25">
      <c r="A108" s="60" t="s">
        <v>178</v>
      </c>
    </row>
    <row r="109" spans="1:11">
      <c r="A109" s="8" t="s">
        <v>168</v>
      </c>
    </row>
    <row r="110" spans="1:11">
      <c r="A110" s="61" t="s">
        <v>162</v>
      </c>
      <c r="B110" s="62"/>
      <c r="C110" s="63" t="s">
        <v>169</v>
      </c>
      <c r="D110" s="14" t="s">
        <v>33</v>
      </c>
      <c r="E110" s="14"/>
      <c r="F110" s="14"/>
      <c r="G110" s="14"/>
      <c r="H110" s="14" t="s">
        <v>32</v>
      </c>
      <c r="I110" s="14"/>
      <c r="J110" s="14"/>
      <c r="K110" s="15"/>
    </row>
    <row r="111" spans="1:11" ht="15.75" customHeight="1">
      <c r="A111" s="64"/>
      <c r="B111" s="62"/>
      <c r="C111" s="62"/>
      <c r="D111" s="65" t="s">
        <v>31</v>
      </c>
      <c r="E111" s="65"/>
      <c r="F111" s="65"/>
      <c r="G111" s="65"/>
      <c r="H111" s="65" t="s">
        <v>30</v>
      </c>
      <c r="I111" s="65"/>
      <c r="J111" s="65"/>
      <c r="K111" s="66"/>
    </row>
    <row r="112" spans="1:11">
      <c r="A112" s="64"/>
      <c r="B112" s="62"/>
      <c r="C112" s="62"/>
      <c r="D112" s="63" t="s">
        <v>170</v>
      </c>
      <c r="E112" s="14" t="s">
        <v>23</v>
      </c>
      <c r="F112" s="14"/>
      <c r="G112" s="14"/>
      <c r="H112" s="63" t="s">
        <v>170</v>
      </c>
      <c r="I112" s="14" t="s">
        <v>23</v>
      </c>
      <c r="J112" s="14"/>
      <c r="K112" s="15"/>
    </row>
    <row r="113" spans="1:11" ht="15.75" customHeight="1">
      <c r="A113" s="64"/>
      <c r="B113" s="62"/>
      <c r="C113" s="62"/>
      <c r="D113" s="62"/>
      <c r="E113" s="65" t="s">
        <v>22</v>
      </c>
      <c r="F113" s="65"/>
      <c r="G113" s="65"/>
      <c r="H113" s="62"/>
      <c r="I113" s="65" t="s">
        <v>22</v>
      </c>
      <c r="J113" s="65"/>
      <c r="K113" s="66"/>
    </row>
    <row r="114" spans="1:11">
      <c r="A114" s="64"/>
      <c r="B114" s="62"/>
      <c r="C114" s="62"/>
      <c r="D114" s="62"/>
      <c r="E114" s="63" t="s">
        <v>171</v>
      </c>
      <c r="F114" s="63" t="s">
        <v>172</v>
      </c>
      <c r="G114" s="63" t="s">
        <v>173</v>
      </c>
      <c r="H114" s="62"/>
      <c r="I114" s="63" t="s">
        <v>171</v>
      </c>
      <c r="J114" s="63" t="s">
        <v>172</v>
      </c>
      <c r="K114" s="67" t="s">
        <v>173</v>
      </c>
    </row>
    <row r="115" spans="1:11">
      <c r="A115" s="64"/>
      <c r="B115" s="62"/>
      <c r="C115" s="62"/>
      <c r="D115" s="62"/>
      <c r="E115" s="62"/>
      <c r="F115" s="68"/>
      <c r="G115" s="62"/>
      <c r="H115" s="62"/>
      <c r="I115" s="62"/>
      <c r="J115" s="68"/>
      <c r="K115" s="69"/>
    </row>
    <row r="116" spans="1:11" ht="72.75" customHeight="1">
      <c r="A116" s="64"/>
      <c r="B116" s="62"/>
      <c r="C116" s="62"/>
      <c r="D116" s="62"/>
      <c r="E116" s="62"/>
      <c r="F116" s="68"/>
      <c r="G116" s="62"/>
      <c r="H116" s="62"/>
      <c r="I116" s="62"/>
      <c r="J116" s="68"/>
      <c r="K116" s="69"/>
    </row>
    <row r="117" spans="1:11" ht="13.5">
      <c r="A117" s="70"/>
      <c r="B117" s="70"/>
      <c r="C117" s="71"/>
      <c r="D117" s="71"/>
      <c r="E117" s="71"/>
      <c r="F117" s="71"/>
      <c r="G117" s="71"/>
      <c r="H117" s="71"/>
      <c r="I117" s="71"/>
      <c r="J117" s="71"/>
      <c r="K117" s="71"/>
    </row>
    <row r="118" spans="1:11">
      <c r="A118" s="72" t="s">
        <v>29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</row>
    <row r="119" spans="1:11" ht="12.75" customHeight="1">
      <c r="A119" s="73" t="s">
        <v>28</v>
      </c>
      <c r="B119" s="73"/>
      <c r="C119" s="73"/>
      <c r="D119" s="73"/>
      <c r="E119" s="73"/>
      <c r="F119" s="73"/>
      <c r="G119" s="73"/>
      <c r="H119" s="73"/>
      <c r="I119" s="73"/>
      <c r="J119" s="73"/>
      <c r="K119" s="73"/>
    </row>
    <row r="120" spans="1:11" ht="13.5">
      <c r="A120" s="74"/>
      <c r="B120" s="74"/>
      <c r="C120" s="75"/>
      <c r="D120" s="75"/>
      <c r="E120" s="75"/>
      <c r="F120" s="75"/>
      <c r="G120" s="75"/>
      <c r="H120" s="75"/>
      <c r="I120" s="75"/>
      <c r="J120" s="75"/>
      <c r="K120" s="75"/>
    </row>
    <row r="121" spans="1:11">
      <c r="A121" s="71" t="s">
        <v>174</v>
      </c>
      <c r="B121" s="98"/>
      <c r="C121" s="40">
        <v>1412</v>
      </c>
      <c r="D121" s="40">
        <v>89</v>
      </c>
      <c r="E121" s="40">
        <v>31</v>
      </c>
      <c r="F121" s="40">
        <v>56</v>
      </c>
      <c r="G121" s="40">
        <v>2</v>
      </c>
      <c r="H121" s="40">
        <v>1323</v>
      </c>
      <c r="I121" s="40">
        <v>913</v>
      </c>
      <c r="J121" s="40">
        <v>378</v>
      </c>
      <c r="K121" s="40">
        <v>32</v>
      </c>
    </row>
    <row r="122" spans="1:11">
      <c r="A122" s="79" t="s">
        <v>27</v>
      </c>
      <c r="B122" s="80"/>
      <c r="C122" s="84"/>
      <c r="D122" s="85"/>
      <c r="E122" s="85"/>
      <c r="F122" s="85"/>
      <c r="G122" s="85"/>
      <c r="H122" s="85"/>
      <c r="I122" s="85"/>
      <c r="J122" s="85"/>
      <c r="K122" s="85"/>
    </row>
    <row r="123" spans="1:11" ht="13.5">
      <c r="A123" s="82"/>
      <c r="B123" s="83"/>
      <c r="C123" s="94"/>
      <c r="D123" s="94"/>
      <c r="E123" s="94"/>
      <c r="F123" s="94"/>
      <c r="G123" s="94"/>
      <c r="H123" s="94"/>
      <c r="I123" s="94"/>
      <c r="J123" s="94"/>
      <c r="K123" s="94"/>
    </row>
    <row r="124" spans="1:11">
      <c r="A124" s="50" t="s">
        <v>15</v>
      </c>
      <c r="B124" s="50"/>
      <c r="C124" s="42">
        <v>74</v>
      </c>
      <c r="D124" s="42">
        <v>2</v>
      </c>
      <c r="E124" s="42">
        <v>0</v>
      </c>
      <c r="F124" s="42">
        <v>2</v>
      </c>
      <c r="G124" s="42">
        <v>0</v>
      </c>
      <c r="H124" s="42">
        <v>72</v>
      </c>
      <c r="I124" s="42">
        <v>48</v>
      </c>
      <c r="J124" s="42">
        <v>24</v>
      </c>
      <c r="K124" s="42">
        <v>0</v>
      </c>
    </row>
    <row r="125" spans="1:11">
      <c r="A125" s="87"/>
      <c r="B125" s="87"/>
      <c r="C125" s="88"/>
      <c r="D125" s="88"/>
      <c r="E125" s="88"/>
      <c r="F125" s="88"/>
      <c r="G125" s="88"/>
      <c r="H125" s="88"/>
      <c r="I125" s="88"/>
      <c r="J125" s="88"/>
      <c r="K125" s="88"/>
    </row>
    <row r="126" spans="1:11">
      <c r="A126" s="87" t="s">
        <v>143</v>
      </c>
      <c r="B126" s="87"/>
      <c r="C126" s="42">
        <v>73</v>
      </c>
      <c r="D126" s="42">
        <v>2</v>
      </c>
      <c r="E126" s="42">
        <v>0</v>
      </c>
      <c r="F126" s="42">
        <v>2</v>
      </c>
      <c r="G126" s="42">
        <v>0</v>
      </c>
      <c r="H126" s="42">
        <v>71</v>
      </c>
      <c r="I126" s="42">
        <v>43</v>
      </c>
      <c r="J126" s="42">
        <v>27</v>
      </c>
      <c r="K126" s="42">
        <v>1</v>
      </c>
    </row>
    <row r="127" spans="1:11">
      <c r="A127" s="87"/>
      <c r="B127" s="87"/>
      <c r="C127" s="88"/>
      <c r="D127" s="88"/>
      <c r="E127" s="88"/>
      <c r="F127" s="88"/>
      <c r="G127" s="88"/>
      <c r="H127" s="88"/>
      <c r="I127" s="88"/>
      <c r="J127" s="88"/>
      <c r="K127" s="88"/>
    </row>
    <row r="128" spans="1:11">
      <c r="A128" s="50" t="s">
        <v>13</v>
      </c>
      <c r="B128" s="50"/>
      <c r="C128" s="42">
        <v>171</v>
      </c>
      <c r="D128" s="42">
        <v>2</v>
      </c>
      <c r="E128" s="42">
        <v>1</v>
      </c>
      <c r="F128" s="42">
        <v>1</v>
      </c>
      <c r="G128" s="42">
        <v>0</v>
      </c>
      <c r="H128" s="42">
        <v>169</v>
      </c>
      <c r="I128" s="42">
        <v>89</v>
      </c>
      <c r="J128" s="42">
        <v>73</v>
      </c>
      <c r="K128" s="42">
        <v>7</v>
      </c>
    </row>
    <row r="129" spans="1:11">
      <c r="A129" s="87"/>
      <c r="B129" s="87"/>
      <c r="C129" s="88"/>
      <c r="D129" s="88"/>
      <c r="E129" s="88"/>
      <c r="F129" s="88"/>
      <c r="G129" s="88"/>
      <c r="H129" s="88"/>
      <c r="I129" s="88"/>
      <c r="J129" s="88"/>
      <c r="K129" s="88"/>
    </row>
    <row r="130" spans="1:11">
      <c r="A130" s="50" t="s">
        <v>12</v>
      </c>
      <c r="B130" s="50"/>
      <c r="C130" s="42">
        <v>36</v>
      </c>
      <c r="D130" s="42">
        <v>1</v>
      </c>
      <c r="E130" s="42">
        <v>0</v>
      </c>
      <c r="F130" s="42">
        <v>1</v>
      </c>
      <c r="G130" s="42">
        <v>0</v>
      </c>
      <c r="H130" s="42">
        <v>35</v>
      </c>
      <c r="I130" s="42">
        <v>23</v>
      </c>
      <c r="J130" s="42">
        <v>11</v>
      </c>
      <c r="K130" s="42">
        <v>1</v>
      </c>
    </row>
    <row r="131" spans="1:11">
      <c r="A131" s="87"/>
      <c r="B131" s="87"/>
      <c r="C131" s="88"/>
      <c r="D131" s="88"/>
      <c r="E131" s="88"/>
      <c r="F131" s="88"/>
      <c r="G131" s="88"/>
      <c r="H131" s="88"/>
      <c r="I131" s="88"/>
      <c r="J131" s="88"/>
      <c r="K131" s="88"/>
    </row>
    <row r="132" spans="1:11">
      <c r="A132" s="50" t="s">
        <v>11</v>
      </c>
      <c r="B132" s="50"/>
      <c r="C132" s="42">
        <v>64</v>
      </c>
      <c r="D132" s="42">
        <v>1</v>
      </c>
      <c r="E132" s="42">
        <v>0</v>
      </c>
      <c r="F132" s="42">
        <v>1</v>
      </c>
      <c r="G132" s="42">
        <v>0</v>
      </c>
      <c r="H132" s="42">
        <v>63</v>
      </c>
      <c r="I132" s="42">
        <v>40</v>
      </c>
      <c r="J132" s="42">
        <v>20</v>
      </c>
      <c r="K132" s="42">
        <v>3</v>
      </c>
    </row>
    <row r="133" spans="1:11">
      <c r="A133" s="87"/>
      <c r="B133" s="87"/>
      <c r="C133" s="88"/>
      <c r="D133" s="88"/>
      <c r="E133" s="88"/>
      <c r="F133" s="88"/>
      <c r="G133" s="88"/>
      <c r="H133" s="88"/>
      <c r="I133" s="88"/>
      <c r="J133" s="88"/>
      <c r="K133" s="88"/>
    </row>
    <row r="134" spans="1:11">
      <c r="A134" s="50" t="s">
        <v>10</v>
      </c>
      <c r="B134" s="50"/>
      <c r="C134" s="42">
        <v>93</v>
      </c>
      <c r="D134" s="42">
        <v>5</v>
      </c>
      <c r="E134" s="42">
        <v>1</v>
      </c>
      <c r="F134" s="42">
        <v>4</v>
      </c>
      <c r="G134" s="42">
        <v>0</v>
      </c>
      <c r="H134" s="42">
        <v>88</v>
      </c>
      <c r="I134" s="42">
        <v>63</v>
      </c>
      <c r="J134" s="42">
        <v>23</v>
      </c>
      <c r="K134" s="42">
        <v>2</v>
      </c>
    </row>
    <row r="135" spans="1:11">
      <c r="A135" s="87"/>
      <c r="B135" s="87"/>
      <c r="C135" s="88"/>
      <c r="D135" s="88"/>
      <c r="E135" s="88"/>
      <c r="F135" s="88"/>
      <c r="G135" s="88"/>
      <c r="H135" s="88"/>
      <c r="I135" s="88"/>
      <c r="J135" s="88"/>
      <c r="K135" s="88"/>
    </row>
    <row r="136" spans="1:11">
      <c r="A136" s="50" t="s">
        <v>9</v>
      </c>
      <c r="B136" s="50"/>
      <c r="C136" s="42">
        <v>134</v>
      </c>
      <c r="D136" s="42">
        <v>4</v>
      </c>
      <c r="E136" s="42">
        <v>0</v>
      </c>
      <c r="F136" s="42">
        <v>4</v>
      </c>
      <c r="G136" s="42">
        <v>0</v>
      </c>
      <c r="H136" s="42">
        <v>130</v>
      </c>
      <c r="I136" s="42">
        <v>95</v>
      </c>
      <c r="J136" s="42">
        <v>31</v>
      </c>
      <c r="K136" s="42">
        <v>4</v>
      </c>
    </row>
    <row r="137" spans="1:11">
      <c r="A137" s="87"/>
      <c r="B137" s="87"/>
      <c r="C137" s="88"/>
      <c r="D137" s="88"/>
      <c r="E137" s="88"/>
      <c r="F137" s="88"/>
      <c r="G137" s="88"/>
      <c r="H137" s="88"/>
      <c r="I137" s="88"/>
      <c r="J137" s="88"/>
      <c r="K137" s="88"/>
    </row>
    <row r="138" spans="1:11">
      <c r="A138" s="50" t="s">
        <v>8</v>
      </c>
      <c r="B138" s="50"/>
      <c r="C138" s="42">
        <v>54</v>
      </c>
      <c r="D138" s="42">
        <v>9</v>
      </c>
      <c r="E138" s="42">
        <v>4</v>
      </c>
      <c r="F138" s="42">
        <v>3</v>
      </c>
      <c r="G138" s="42">
        <v>2</v>
      </c>
      <c r="H138" s="42">
        <v>45</v>
      </c>
      <c r="I138" s="42">
        <v>28</v>
      </c>
      <c r="J138" s="42">
        <v>16</v>
      </c>
      <c r="K138" s="42">
        <v>1</v>
      </c>
    </row>
    <row r="139" spans="1:11">
      <c r="A139" s="87"/>
      <c r="B139" s="87"/>
      <c r="C139" s="88"/>
      <c r="D139" s="88"/>
      <c r="E139" s="88"/>
      <c r="F139" s="88"/>
      <c r="G139" s="88"/>
      <c r="H139" s="88"/>
      <c r="I139" s="88"/>
      <c r="J139" s="88"/>
      <c r="K139" s="88"/>
    </row>
    <row r="140" spans="1:11">
      <c r="A140" s="50" t="s">
        <v>7</v>
      </c>
      <c r="B140" s="50"/>
      <c r="C140" s="42">
        <v>174</v>
      </c>
      <c r="D140" s="42">
        <v>16</v>
      </c>
      <c r="E140" s="42">
        <v>12</v>
      </c>
      <c r="F140" s="42">
        <v>4</v>
      </c>
      <c r="G140" s="42">
        <v>0</v>
      </c>
      <c r="H140" s="42">
        <v>158</v>
      </c>
      <c r="I140" s="42">
        <v>130</v>
      </c>
      <c r="J140" s="42">
        <v>26</v>
      </c>
      <c r="K140" s="42">
        <v>2</v>
      </c>
    </row>
    <row r="141" spans="1:11">
      <c r="A141" s="87"/>
      <c r="B141" s="87"/>
      <c r="C141" s="88"/>
      <c r="D141" s="88"/>
      <c r="E141" s="88"/>
      <c r="F141" s="88"/>
      <c r="G141" s="88"/>
      <c r="H141" s="88"/>
      <c r="I141" s="88"/>
      <c r="J141" s="88"/>
      <c r="K141" s="88"/>
    </row>
    <row r="142" spans="1:11">
      <c r="A142" s="50" t="s">
        <v>6</v>
      </c>
      <c r="B142" s="50"/>
      <c r="C142" s="42">
        <v>47</v>
      </c>
      <c r="D142" s="42">
        <v>2</v>
      </c>
      <c r="E142" s="42">
        <v>0</v>
      </c>
      <c r="F142" s="42">
        <v>2</v>
      </c>
      <c r="G142" s="42">
        <v>0</v>
      </c>
      <c r="H142" s="42">
        <v>45</v>
      </c>
      <c r="I142" s="42">
        <v>34</v>
      </c>
      <c r="J142" s="42">
        <v>11</v>
      </c>
      <c r="K142" s="42">
        <v>0</v>
      </c>
    </row>
    <row r="143" spans="1:11">
      <c r="A143" s="87"/>
      <c r="B143" s="87"/>
      <c r="C143" s="88"/>
      <c r="D143" s="88"/>
      <c r="E143" s="88"/>
      <c r="F143" s="88"/>
      <c r="G143" s="88"/>
      <c r="H143" s="88"/>
      <c r="I143" s="88"/>
      <c r="J143" s="88"/>
      <c r="K143" s="88"/>
    </row>
    <row r="144" spans="1:11">
      <c r="A144" s="50" t="s">
        <v>5</v>
      </c>
      <c r="B144" s="50"/>
      <c r="C144" s="42">
        <v>62</v>
      </c>
      <c r="D144" s="42">
        <v>6</v>
      </c>
      <c r="E144" s="42">
        <v>0</v>
      </c>
      <c r="F144" s="42">
        <v>6</v>
      </c>
      <c r="G144" s="42">
        <v>0</v>
      </c>
      <c r="H144" s="42">
        <v>56</v>
      </c>
      <c r="I144" s="42">
        <v>26</v>
      </c>
      <c r="J144" s="42">
        <v>25</v>
      </c>
      <c r="K144" s="42">
        <v>5</v>
      </c>
    </row>
    <row r="145" spans="1:11">
      <c r="A145" s="87"/>
      <c r="B145" s="87"/>
      <c r="C145" s="88"/>
      <c r="D145" s="88"/>
      <c r="E145" s="88"/>
      <c r="F145" s="88"/>
      <c r="G145" s="88"/>
      <c r="H145" s="88"/>
      <c r="I145" s="88"/>
      <c r="J145" s="88"/>
      <c r="K145" s="88"/>
    </row>
    <row r="146" spans="1:11">
      <c r="A146" s="50" t="s">
        <v>4</v>
      </c>
      <c r="B146" s="50"/>
      <c r="C146" s="42">
        <v>111</v>
      </c>
      <c r="D146" s="42">
        <v>4</v>
      </c>
      <c r="E146" s="42">
        <v>1</v>
      </c>
      <c r="F146" s="42">
        <v>3</v>
      </c>
      <c r="G146" s="42">
        <v>0</v>
      </c>
      <c r="H146" s="42">
        <v>107</v>
      </c>
      <c r="I146" s="42">
        <v>98</v>
      </c>
      <c r="J146" s="42">
        <v>4</v>
      </c>
      <c r="K146" s="42">
        <v>5</v>
      </c>
    </row>
    <row r="147" spans="1:11">
      <c r="A147" s="87"/>
      <c r="B147" s="87"/>
      <c r="C147" s="88"/>
      <c r="D147" s="88"/>
      <c r="E147" s="88"/>
      <c r="F147" s="88"/>
      <c r="G147" s="88"/>
      <c r="H147" s="88"/>
      <c r="I147" s="88"/>
      <c r="J147" s="88"/>
      <c r="K147" s="88"/>
    </row>
    <row r="148" spans="1:11">
      <c r="A148" s="50" t="s">
        <v>3</v>
      </c>
      <c r="B148" s="50"/>
      <c r="C148" s="42">
        <v>58</v>
      </c>
      <c r="D148" s="42">
        <v>4</v>
      </c>
      <c r="E148" s="42">
        <v>0</v>
      </c>
      <c r="F148" s="42">
        <v>4</v>
      </c>
      <c r="G148" s="42">
        <v>0</v>
      </c>
      <c r="H148" s="42">
        <v>54</v>
      </c>
      <c r="I148" s="42">
        <v>45</v>
      </c>
      <c r="J148" s="42">
        <v>9</v>
      </c>
      <c r="K148" s="42">
        <v>0</v>
      </c>
    </row>
    <row r="149" spans="1:11">
      <c r="A149" s="87"/>
      <c r="B149" s="87"/>
      <c r="C149" s="95"/>
      <c r="D149" s="95"/>
      <c r="E149" s="95"/>
      <c r="F149" s="95"/>
      <c r="G149" s="95"/>
      <c r="H149" s="95"/>
      <c r="I149" s="95"/>
      <c r="J149" s="95"/>
      <c r="K149" s="95"/>
    </row>
    <row r="150" spans="1:11">
      <c r="A150" s="87" t="s">
        <v>26</v>
      </c>
      <c r="B150" s="87"/>
      <c r="C150" s="95"/>
      <c r="D150" s="95"/>
      <c r="E150" s="95"/>
      <c r="F150" s="95"/>
      <c r="G150" s="95"/>
      <c r="H150" s="95"/>
      <c r="I150" s="95"/>
      <c r="J150" s="95"/>
      <c r="K150" s="95"/>
    </row>
    <row r="151" spans="1:11">
      <c r="A151" s="50" t="s">
        <v>25</v>
      </c>
      <c r="B151" s="50"/>
      <c r="C151" s="42">
        <v>53</v>
      </c>
      <c r="D151" s="42">
        <v>0</v>
      </c>
      <c r="E151" s="42">
        <v>0</v>
      </c>
      <c r="F151" s="42">
        <v>0</v>
      </c>
      <c r="G151" s="42">
        <v>0</v>
      </c>
      <c r="H151" s="42">
        <v>53</v>
      </c>
      <c r="I151" s="42">
        <v>30</v>
      </c>
      <c r="J151" s="42">
        <v>23</v>
      </c>
      <c r="K151" s="42">
        <v>0</v>
      </c>
    </row>
    <row r="152" spans="1:11">
      <c r="A152" s="48"/>
      <c r="B152" s="48"/>
      <c r="C152" s="95"/>
      <c r="D152" s="95"/>
      <c r="E152" s="95"/>
      <c r="F152" s="95"/>
      <c r="G152" s="95"/>
      <c r="H152" s="95"/>
      <c r="I152" s="95"/>
      <c r="J152" s="95"/>
      <c r="K152" s="95"/>
    </row>
    <row r="153" spans="1:11">
      <c r="A153" s="50" t="s">
        <v>1</v>
      </c>
      <c r="B153" s="50"/>
      <c r="C153" s="42">
        <v>174</v>
      </c>
      <c r="D153" s="42">
        <v>27</v>
      </c>
      <c r="E153" s="42">
        <v>10</v>
      </c>
      <c r="F153" s="42">
        <v>17</v>
      </c>
      <c r="G153" s="42">
        <v>0</v>
      </c>
      <c r="H153" s="42">
        <v>147</v>
      </c>
      <c r="I153" s="42">
        <v>102</v>
      </c>
      <c r="J153" s="42">
        <v>44</v>
      </c>
      <c r="K153" s="42">
        <v>1</v>
      </c>
    </row>
    <row r="154" spans="1:11">
      <c r="A154" s="87"/>
      <c r="B154" s="87"/>
      <c r="C154" s="95"/>
      <c r="D154" s="95"/>
      <c r="E154" s="95"/>
      <c r="F154" s="95"/>
      <c r="G154" s="95"/>
      <c r="H154" s="95"/>
      <c r="I154" s="95"/>
      <c r="J154" s="95"/>
      <c r="K154" s="95"/>
    </row>
    <row r="155" spans="1:11">
      <c r="A155" s="92" t="s">
        <v>0</v>
      </c>
      <c r="B155" s="92"/>
      <c r="C155" s="42">
        <v>34</v>
      </c>
      <c r="D155" s="42">
        <v>4</v>
      </c>
      <c r="E155" s="42">
        <v>2</v>
      </c>
      <c r="F155" s="42">
        <v>2</v>
      </c>
      <c r="G155" s="42">
        <v>0</v>
      </c>
      <c r="H155" s="42">
        <v>30</v>
      </c>
      <c r="I155" s="42">
        <v>19</v>
      </c>
      <c r="J155" s="42">
        <v>11</v>
      </c>
      <c r="K155" s="42">
        <v>0</v>
      </c>
    </row>
    <row r="157" spans="1:11" ht="25.5" customHeight="1">
      <c r="A157" s="97" t="s">
        <v>175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</row>
    <row r="158" spans="1:11" ht="12.75" customHeight="1">
      <c r="A158" s="93" t="s">
        <v>176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</row>
  </sheetData>
  <mergeCells count="171">
    <mergeCell ref="A158:K158"/>
    <mergeCell ref="A157:K157"/>
    <mergeCell ref="A43:B43"/>
    <mergeCell ref="A44:B44"/>
    <mergeCell ref="A45:B45"/>
    <mergeCell ref="A47:B47"/>
    <mergeCell ref="A48:B48"/>
    <mergeCell ref="I60:K60"/>
    <mergeCell ref="E59:G59"/>
    <mergeCell ref="H59:H63"/>
    <mergeCell ref="A64:B64"/>
    <mergeCell ref="C64:K64"/>
    <mergeCell ref="A65:K65"/>
    <mergeCell ref="A66:K66"/>
    <mergeCell ref="A67:B67"/>
    <mergeCell ref="A68:B68"/>
    <mergeCell ref="A71:B71"/>
    <mergeCell ref="J61:J63"/>
    <mergeCell ref="K61:K63"/>
    <mergeCell ref="E61:E63"/>
    <mergeCell ref="F61:F63"/>
    <mergeCell ref="G61:G63"/>
    <mergeCell ref="I61:I63"/>
    <mergeCell ref="D59:D63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9:B49"/>
    <mergeCell ref="A51:K51"/>
    <mergeCell ref="A52:K52"/>
    <mergeCell ref="C11:K11"/>
    <mergeCell ref="A12:K12"/>
    <mergeCell ref="A13:K13"/>
    <mergeCell ref="A37:B37"/>
    <mergeCell ref="A38:B38"/>
    <mergeCell ref="A39:B39"/>
    <mergeCell ref="A40:B40"/>
    <mergeCell ref="A41:B41"/>
    <mergeCell ref="A42:B42"/>
    <mergeCell ref="A25:B25"/>
    <mergeCell ref="A26:B26"/>
    <mergeCell ref="A14:B14"/>
    <mergeCell ref="A18:B18"/>
    <mergeCell ref="A19:B19"/>
    <mergeCell ref="A20:B20"/>
    <mergeCell ref="A21:B21"/>
    <mergeCell ref="A15:B15"/>
    <mergeCell ref="A22:B22"/>
    <mergeCell ref="A23:B23"/>
    <mergeCell ref="A24:B24"/>
    <mergeCell ref="A11:B11"/>
    <mergeCell ref="H5:K5"/>
    <mergeCell ref="E6:G6"/>
    <mergeCell ref="E7:G7"/>
    <mergeCell ref="I6:K6"/>
    <mergeCell ref="I7:K7"/>
    <mergeCell ref="A4:B10"/>
    <mergeCell ref="C4:C10"/>
    <mergeCell ref="D6:D10"/>
    <mergeCell ref="H6:H10"/>
    <mergeCell ref="E8:E10"/>
    <mergeCell ref="F8:F10"/>
    <mergeCell ref="G8:G10"/>
    <mergeCell ref="D4:G4"/>
    <mergeCell ref="D5:G5"/>
    <mergeCell ref="H4:K4"/>
    <mergeCell ref="I8:I10"/>
    <mergeCell ref="J8:J10"/>
    <mergeCell ref="K8:K10"/>
    <mergeCell ref="A57:B63"/>
    <mergeCell ref="C57:C63"/>
    <mergeCell ref="H57:K57"/>
    <mergeCell ref="D58:G58"/>
    <mergeCell ref="H58:K58"/>
    <mergeCell ref="I59:K59"/>
    <mergeCell ref="E60:G60"/>
    <mergeCell ref="D57:G57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00:B100"/>
    <mergeCell ref="A101:B101"/>
    <mergeCell ref="A102:B102"/>
    <mergeCell ref="A104:K104"/>
    <mergeCell ref="A105:K105"/>
    <mergeCell ref="A110:B116"/>
    <mergeCell ref="C110:C116"/>
    <mergeCell ref="A117:B117"/>
    <mergeCell ref="C117:K117"/>
    <mergeCell ref="D110:G110"/>
    <mergeCell ref="H110:K110"/>
    <mergeCell ref="D111:G111"/>
    <mergeCell ref="H111:K111"/>
    <mergeCell ref="D112:D116"/>
    <mergeCell ref="K114:K116"/>
    <mergeCell ref="E114:E116"/>
    <mergeCell ref="F114:F116"/>
    <mergeCell ref="G114:G116"/>
    <mergeCell ref="I114:I116"/>
    <mergeCell ref="J114:J116"/>
    <mergeCell ref="A120:B120"/>
    <mergeCell ref="E112:G112"/>
    <mergeCell ref="H112:H116"/>
    <mergeCell ref="I112:K112"/>
    <mergeCell ref="E113:G113"/>
    <mergeCell ref="I113:K113"/>
    <mergeCell ref="A121:B121"/>
    <mergeCell ref="A124:B124"/>
    <mergeCell ref="A125:B125"/>
    <mergeCell ref="A118:K118"/>
    <mergeCell ref="A119:K119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54:B154"/>
    <mergeCell ref="A155:B155"/>
    <mergeCell ref="A147:B147"/>
    <mergeCell ref="A148:B148"/>
    <mergeCell ref="A149:B149"/>
    <mergeCell ref="A150:B150"/>
    <mergeCell ref="A151:B151"/>
    <mergeCell ref="A153:B153"/>
  </mergeCells>
  <pageMargins left="0.25" right="0.25" top="0.75" bottom="0.75" header="0.3" footer="0.3"/>
  <pageSetup paperSize="9" scale="9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82"/>
  <sheetViews>
    <sheetView zoomScaleNormal="100" workbookViewId="0">
      <selection sqref="A1:M1"/>
    </sheetView>
  </sheetViews>
  <sheetFormatPr defaultRowHeight="12.75"/>
  <cols>
    <col min="1" max="1" width="21.85546875" style="9" customWidth="1"/>
    <col min="2" max="10" width="9.28515625" style="9" customWidth="1"/>
    <col min="11" max="11" width="9.140625" style="9"/>
    <col min="12" max="12" width="10.42578125" style="9" customWidth="1"/>
    <col min="13" max="13" width="10" style="9" bestFit="1" customWidth="1"/>
    <col min="14" max="14" width="9.28515625" style="9" bestFit="1" customWidth="1"/>
    <col min="15" max="16" width="10" style="9" bestFit="1" customWidth="1"/>
    <col min="17" max="17" width="9.28515625" style="9" bestFit="1" customWidth="1"/>
    <col min="18" max="19" width="10" style="9" bestFit="1" customWidth="1"/>
    <col min="20" max="20" width="9.28515625" style="9" bestFit="1" customWidth="1"/>
    <col min="21" max="16384" width="9.140625" style="9"/>
  </cols>
  <sheetData>
    <row r="1" spans="1:14" ht="25.5" customHeight="1">
      <c r="A1" s="99" t="s">
        <v>180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4" ht="27" customHeight="1">
      <c r="A2" s="101" t="s">
        <v>144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4" ht="28.5" customHeight="1">
      <c r="A3" s="102" t="s">
        <v>181</v>
      </c>
      <c r="B3" s="103" t="s">
        <v>182</v>
      </c>
      <c r="C3" s="104"/>
      <c r="D3" s="105"/>
      <c r="E3" s="106" t="s">
        <v>183</v>
      </c>
      <c r="F3" s="106"/>
      <c r="G3" s="106"/>
      <c r="H3" s="106"/>
      <c r="I3" s="106"/>
      <c r="J3" s="106"/>
    </row>
    <row r="4" spans="1:14" ht="47.25" customHeight="1">
      <c r="A4" s="107"/>
      <c r="B4" s="108" t="s">
        <v>184</v>
      </c>
      <c r="C4" s="108" t="s">
        <v>185</v>
      </c>
      <c r="D4" s="108" t="s">
        <v>186</v>
      </c>
      <c r="E4" s="106" t="s">
        <v>184</v>
      </c>
      <c r="F4" s="106"/>
      <c r="G4" s="106"/>
      <c r="H4" s="106" t="s">
        <v>187</v>
      </c>
      <c r="I4" s="106"/>
      <c r="J4" s="106"/>
    </row>
    <row r="5" spans="1:14" ht="54.75" customHeight="1">
      <c r="A5" s="107"/>
      <c r="B5" s="109"/>
      <c r="C5" s="109"/>
      <c r="D5" s="109"/>
      <c r="E5" s="110" t="s">
        <v>184</v>
      </c>
      <c r="F5" s="110" t="s">
        <v>185</v>
      </c>
      <c r="G5" s="110" t="s">
        <v>188</v>
      </c>
      <c r="H5" s="110" t="s">
        <v>184</v>
      </c>
      <c r="I5" s="110" t="s">
        <v>185</v>
      </c>
      <c r="J5" s="110" t="s">
        <v>188</v>
      </c>
    </row>
    <row r="6" spans="1:14">
      <c r="A6" s="111"/>
      <c r="B6" s="106" t="s">
        <v>189</v>
      </c>
      <c r="C6" s="106"/>
      <c r="D6" s="106"/>
      <c r="E6" s="106"/>
      <c r="F6" s="106"/>
      <c r="G6" s="106"/>
      <c r="H6" s="106"/>
      <c r="I6" s="106"/>
      <c r="J6" s="103"/>
    </row>
    <row r="7" spans="1:14" ht="15" customHeight="1">
      <c r="A7" s="112"/>
      <c r="B7" s="113"/>
      <c r="C7" s="114"/>
      <c r="D7" s="113"/>
      <c r="E7" s="113"/>
      <c r="F7" s="113"/>
      <c r="G7" s="113"/>
      <c r="H7" s="113"/>
      <c r="I7" s="113"/>
      <c r="J7" s="113"/>
    </row>
    <row r="8" spans="1:14" ht="15.95" customHeight="1">
      <c r="A8" s="115" t="s">
        <v>190</v>
      </c>
      <c r="B8" s="116">
        <v>319568.7</v>
      </c>
      <c r="C8" s="117">
        <v>284810.3</v>
      </c>
      <c r="D8" s="118">
        <v>34758379</v>
      </c>
      <c r="E8" s="116">
        <v>270980</v>
      </c>
      <c r="F8" s="117">
        <v>241727.6</v>
      </c>
      <c r="G8" s="118">
        <v>29252375</v>
      </c>
      <c r="H8" s="116">
        <v>260315.9</v>
      </c>
      <c r="I8" s="117">
        <v>236828.9</v>
      </c>
      <c r="J8" s="118">
        <v>23487077</v>
      </c>
      <c r="L8" s="119"/>
      <c r="M8" s="119"/>
      <c r="N8" s="119"/>
    </row>
    <row r="9" spans="1:14" ht="15.95" customHeight="1">
      <c r="A9" s="120"/>
      <c r="B9" s="121"/>
      <c r="C9" s="122"/>
      <c r="D9" s="121"/>
      <c r="E9" s="123"/>
      <c r="F9" s="124"/>
      <c r="G9" s="121"/>
      <c r="H9" s="123"/>
      <c r="I9" s="124"/>
      <c r="J9" s="121"/>
      <c r="L9" s="119"/>
      <c r="M9" s="119"/>
      <c r="N9" s="119"/>
    </row>
    <row r="10" spans="1:14" ht="15.95" customHeight="1">
      <c r="A10" s="125" t="s">
        <v>15</v>
      </c>
      <c r="B10" s="123">
        <v>24360.9</v>
      </c>
      <c r="C10" s="124">
        <v>21675.1</v>
      </c>
      <c r="D10" s="121">
        <v>2685773</v>
      </c>
      <c r="E10" s="123">
        <v>21922.400000000001</v>
      </c>
      <c r="F10" s="124">
        <v>19482.7</v>
      </c>
      <c r="G10" s="121">
        <v>2439687</v>
      </c>
      <c r="H10" s="123">
        <v>20861</v>
      </c>
      <c r="I10" s="124">
        <v>19040.099999999999</v>
      </c>
      <c r="J10" s="121">
        <v>1820939</v>
      </c>
      <c r="L10" s="119"/>
      <c r="M10" s="119"/>
      <c r="N10" s="119"/>
    </row>
    <row r="11" spans="1:14" ht="15" customHeight="1">
      <c r="A11" s="126"/>
      <c r="B11" s="121"/>
      <c r="C11" s="122"/>
      <c r="D11" s="121"/>
      <c r="E11" s="123"/>
      <c r="F11" s="124"/>
      <c r="G11" s="121"/>
      <c r="H11" s="123"/>
      <c r="I11" s="124"/>
      <c r="J11" s="121"/>
      <c r="L11" s="119"/>
      <c r="M11" s="119"/>
      <c r="N11" s="119"/>
    </row>
    <row r="12" spans="1:14" ht="15.95" customHeight="1">
      <c r="A12" s="125" t="s">
        <v>14</v>
      </c>
      <c r="B12" s="123">
        <v>17377.7</v>
      </c>
      <c r="C12" s="124">
        <v>15765.7</v>
      </c>
      <c r="D12" s="121">
        <v>1611995</v>
      </c>
      <c r="E12" s="123">
        <v>14570.3</v>
      </c>
      <c r="F12" s="124">
        <v>13255.7</v>
      </c>
      <c r="G12" s="121">
        <v>1314564</v>
      </c>
      <c r="H12" s="123">
        <v>13938.8</v>
      </c>
      <c r="I12" s="124">
        <v>13065</v>
      </c>
      <c r="J12" s="121">
        <v>873847</v>
      </c>
      <c r="L12" s="119"/>
      <c r="M12" s="119"/>
      <c r="N12" s="119"/>
    </row>
    <row r="13" spans="1:14" ht="15" customHeight="1">
      <c r="A13" s="126"/>
      <c r="B13" s="121"/>
      <c r="C13" s="122"/>
      <c r="D13" s="121"/>
      <c r="E13" s="123"/>
      <c r="F13" s="124"/>
      <c r="G13" s="121"/>
      <c r="H13" s="123"/>
      <c r="I13" s="124"/>
      <c r="J13" s="121"/>
      <c r="L13" s="119"/>
      <c r="M13" s="119"/>
      <c r="N13" s="119"/>
    </row>
    <row r="14" spans="1:14" ht="15.95" customHeight="1">
      <c r="A14" s="125" t="s">
        <v>13</v>
      </c>
      <c r="B14" s="123">
        <v>19122.900000000001</v>
      </c>
      <c r="C14" s="124">
        <v>16137.3</v>
      </c>
      <c r="D14" s="121">
        <v>2985581</v>
      </c>
      <c r="E14" s="123">
        <v>14931.9</v>
      </c>
      <c r="F14" s="124">
        <v>12558.4</v>
      </c>
      <c r="G14" s="121">
        <v>2373514</v>
      </c>
      <c r="H14" s="123">
        <v>14248.4</v>
      </c>
      <c r="I14" s="124">
        <v>12303.6</v>
      </c>
      <c r="J14" s="121">
        <v>1944799</v>
      </c>
      <c r="L14" s="119"/>
      <c r="M14" s="119"/>
      <c r="N14" s="119"/>
    </row>
    <row r="15" spans="1:14" ht="15" customHeight="1">
      <c r="A15" s="126"/>
      <c r="B15" s="121"/>
      <c r="C15" s="122"/>
      <c r="D15" s="121"/>
      <c r="E15" s="123"/>
      <c r="F15" s="124"/>
      <c r="G15" s="121"/>
      <c r="H15" s="123"/>
      <c r="I15" s="124"/>
      <c r="J15" s="121"/>
      <c r="L15" s="119"/>
      <c r="M15" s="119"/>
      <c r="N15" s="119"/>
    </row>
    <row r="16" spans="1:14" ht="15.95" customHeight="1">
      <c r="A16" s="125" t="s">
        <v>12</v>
      </c>
      <c r="B16" s="123">
        <v>7627.1</v>
      </c>
      <c r="C16" s="124">
        <v>6910.8</v>
      </c>
      <c r="D16" s="121">
        <v>716312</v>
      </c>
      <c r="E16" s="123">
        <v>6979.2</v>
      </c>
      <c r="F16" s="124">
        <v>6329.5</v>
      </c>
      <c r="G16" s="121">
        <v>649713</v>
      </c>
      <c r="H16" s="123">
        <v>6537.1</v>
      </c>
      <c r="I16" s="124">
        <v>6087.1</v>
      </c>
      <c r="J16" s="121">
        <v>450018</v>
      </c>
      <c r="L16" s="119"/>
      <c r="M16" s="119"/>
      <c r="N16" s="119"/>
    </row>
    <row r="17" spans="1:14" ht="15" customHeight="1">
      <c r="A17" s="126"/>
      <c r="B17" s="121"/>
      <c r="C17" s="122"/>
      <c r="D17" s="121"/>
      <c r="E17" s="123"/>
      <c r="F17" s="124"/>
      <c r="G17" s="121"/>
      <c r="H17" s="123"/>
      <c r="I17" s="124"/>
      <c r="J17" s="121"/>
      <c r="L17" s="119"/>
      <c r="M17" s="119"/>
      <c r="N17" s="119"/>
    </row>
    <row r="18" spans="1:14" ht="15.95" customHeight="1">
      <c r="A18" s="125" t="s">
        <v>11</v>
      </c>
      <c r="B18" s="123">
        <v>21871</v>
      </c>
      <c r="C18" s="124">
        <v>19601.900000000001</v>
      </c>
      <c r="D18" s="121">
        <v>2269070</v>
      </c>
      <c r="E18" s="123">
        <v>18778.400000000001</v>
      </c>
      <c r="F18" s="124">
        <v>16835.400000000001</v>
      </c>
      <c r="G18" s="121">
        <v>1943005</v>
      </c>
      <c r="H18" s="123">
        <v>18469.5</v>
      </c>
      <c r="I18" s="124">
        <v>16728.2</v>
      </c>
      <c r="J18" s="121">
        <v>1741289</v>
      </c>
      <c r="L18" s="119"/>
      <c r="M18" s="119"/>
      <c r="N18" s="119"/>
    </row>
    <row r="19" spans="1:14" ht="15" customHeight="1">
      <c r="A19" s="126"/>
      <c r="B19" s="123"/>
      <c r="C19" s="124"/>
      <c r="D19" s="121"/>
      <c r="E19" s="123"/>
      <c r="F19" s="124"/>
      <c r="G19" s="121"/>
      <c r="H19" s="123"/>
      <c r="I19" s="124"/>
      <c r="J19" s="121"/>
      <c r="L19" s="119"/>
      <c r="M19" s="119"/>
      <c r="N19" s="119"/>
    </row>
    <row r="20" spans="1:14" ht="15.95" customHeight="1">
      <c r="A20" s="125" t="s">
        <v>10</v>
      </c>
      <c r="B20" s="123">
        <v>28107.4</v>
      </c>
      <c r="C20" s="124">
        <v>24684.5</v>
      </c>
      <c r="D20" s="121">
        <v>3422876</v>
      </c>
      <c r="E20" s="123">
        <v>22124.400000000001</v>
      </c>
      <c r="F20" s="124">
        <v>19385.8</v>
      </c>
      <c r="G20" s="121">
        <v>2738628</v>
      </c>
      <c r="H20" s="123">
        <v>21871.200000000001</v>
      </c>
      <c r="I20" s="124">
        <v>19305.5</v>
      </c>
      <c r="J20" s="121">
        <v>2565719</v>
      </c>
      <c r="L20" s="119"/>
      <c r="M20" s="119"/>
      <c r="N20" s="119"/>
    </row>
    <row r="21" spans="1:14" ht="15" customHeight="1">
      <c r="A21" s="126"/>
      <c r="B21" s="123"/>
      <c r="C21" s="124"/>
      <c r="D21" s="121"/>
      <c r="E21" s="123"/>
      <c r="F21" s="124"/>
      <c r="G21" s="121"/>
      <c r="H21" s="123"/>
      <c r="I21" s="124"/>
      <c r="J21" s="121"/>
      <c r="L21" s="119"/>
      <c r="M21" s="119"/>
      <c r="N21" s="119"/>
    </row>
    <row r="22" spans="1:14" ht="15.95" customHeight="1">
      <c r="A22" s="125" t="s">
        <v>9</v>
      </c>
      <c r="B22" s="123">
        <v>46306.8</v>
      </c>
      <c r="C22" s="124">
        <v>41130.9</v>
      </c>
      <c r="D22" s="121">
        <v>5175894</v>
      </c>
      <c r="E22" s="123">
        <v>39923.9</v>
      </c>
      <c r="F22" s="124">
        <v>35431</v>
      </c>
      <c r="G22" s="121">
        <v>4492846</v>
      </c>
      <c r="H22" s="123">
        <v>39507.300000000003</v>
      </c>
      <c r="I22" s="124">
        <v>35270.9</v>
      </c>
      <c r="J22" s="121">
        <v>4236382</v>
      </c>
      <c r="L22" s="119"/>
      <c r="M22" s="119"/>
      <c r="N22" s="119"/>
    </row>
    <row r="23" spans="1:14" ht="15" customHeight="1">
      <c r="A23" s="126"/>
      <c r="B23" s="123"/>
      <c r="C23" s="124"/>
      <c r="D23" s="121"/>
      <c r="E23" s="123"/>
      <c r="F23" s="124"/>
      <c r="G23" s="121"/>
      <c r="H23" s="123"/>
      <c r="I23" s="124"/>
      <c r="J23" s="121"/>
      <c r="L23" s="119"/>
      <c r="M23" s="119"/>
      <c r="N23" s="119"/>
    </row>
    <row r="24" spans="1:14" ht="15.95" customHeight="1">
      <c r="A24" s="125" t="s">
        <v>8</v>
      </c>
      <c r="B24" s="123">
        <v>7258</v>
      </c>
      <c r="C24" s="124">
        <v>6608.8</v>
      </c>
      <c r="D24" s="121">
        <v>649193</v>
      </c>
      <c r="E24" s="123">
        <v>5996.6</v>
      </c>
      <c r="F24" s="124">
        <v>5466.6</v>
      </c>
      <c r="G24" s="121">
        <v>529980</v>
      </c>
      <c r="H24" s="123">
        <v>5425.7</v>
      </c>
      <c r="I24" s="124">
        <v>5140.3999999999996</v>
      </c>
      <c r="J24" s="121">
        <v>285276</v>
      </c>
      <c r="L24" s="119"/>
      <c r="M24" s="119"/>
      <c r="N24" s="119"/>
    </row>
    <row r="25" spans="1:14" ht="15" customHeight="1">
      <c r="A25" s="126"/>
      <c r="B25" s="123"/>
      <c r="C25" s="124"/>
      <c r="D25" s="121"/>
      <c r="E25" s="123"/>
      <c r="F25" s="124"/>
      <c r="G25" s="121"/>
      <c r="H25" s="123"/>
      <c r="I25" s="124"/>
      <c r="J25" s="121"/>
      <c r="L25" s="3"/>
      <c r="M25" s="3"/>
      <c r="N25" s="3"/>
    </row>
    <row r="26" spans="1:14" ht="15.95" customHeight="1">
      <c r="A26" s="125" t="s">
        <v>7</v>
      </c>
      <c r="B26" s="123">
        <v>16340.9</v>
      </c>
      <c r="C26" s="124">
        <v>14537.3</v>
      </c>
      <c r="D26" s="121">
        <v>1803581</v>
      </c>
      <c r="E26" s="123">
        <v>12215.5</v>
      </c>
      <c r="F26" s="124">
        <v>10884.8</v>
      </c>
      <c r="G26" s="121">
        <v>1330667</v>
      </c>
      <c r="H26" s="123">
        <v>11205.9</v>
      </c>
      <c r="I26" s="124">
        <v>10323.700000000001</v>
      </c>
      <c r="J26" s="121">
        <v>882210</v>
      </c>
      <c r="L26" s="3"/>
      <c r="M26" s="3"/>
      <c r="N26" s="3"/>
    </row>
    <row r="27" spans="1:14" ht="15" customHeight="1">
      <c r="A27" s="126"/>
      <c r="B27" s="123"/>
      <c r="C27" s="124"/>
      <c r="D27" s="121"/>
      <c r="E27" s="123"/>
      <c r="F27" s="124"/>
      <c r="G27" s="121"/>
      <c r="H27" s="123"/>
      <c r="I27" s="124"/>
      <c r="J27" s="121"/>
      <c r="L27" s="3"/>
      <c r="M27" s="3"/>
      <c r="N27" s="3"/>
    </row>
    <row r="28" spans="1:14" ht="15.95" customHeight="1">
      <c r="A28" s="125" t="s">
        <v>6</v>
      </c>
      <c r="B28" s="123">
        <v>10205</v>
      </c>
      <c r="C28" s="124">
        <v>9054</v>
      </c>
      <c r="D28" s="121">
        <v>1151016</v>
      </c>
      <c r="E28" s="123">
        <v>8991.4</v>
      </c>
      <c r="F28" s="124">
        <v>8012.2</v>
      </c>
      <c r="G28" s="121">
        <v>979216</v>
      </c>
      <c r="H28" s="123">
        <v>8601.4</v>
      </c>
      <c r="I28" s="124">
        <v>7860.1</v>
      </c>
      <c r="J28" s="121">
        <v>741309</v>
      </c>
      <c r="L28" s="3"/>
      <c r="M28" s="3"/>
      <c r="N28" s="3"/>
    </row>
    <row r="29" spans="1:14" ht="15" customHeight="1">
      <c r="A29" s="126"/>
      <c r="B29" s="123"/>
      <c r="C29" s="124"/>
      <c r="D29" s="121"/>
      <c r="E29" s="123"/>
      <c r="F29" s="124"/>
      <c r="G29" s="121"/>
      <c r="H29" s="123"/>
      <c r="I29" s="124"/>
      <c r="J29" s="121"/>
      <c r="L29" s="3"/>
      <c r="M29" s="3"/>
      <c r="N29" s="3"/>
    </row>
    <row r="30" spans="1:14" ht="15.95" customHeight="1">
      <c r="A30" s="125" t="s">
        <v>5</v>
      </c>
      <c r="B30" s="123">
        <v>18467.900000000001</v>
      </c>
      <c r="C30" s="124">
        <v>16636.3</v>
      </c>
      <c r="D30" s="121">
        <v>1831664</v>
      </c>
      <c r="E30" s="123">
        <v>15959.8</v>
      </c>
      <c r="F30" s="124">
        <v>14444.7</v>
      </c>
      <c r="G30" s="121">
        <v>1515151</v>
      </c>
      <c r="H30" s="123">
        <v>15316.4</v>
      </c>
      <c r="I30" s="124">
        <v>14090.9</v>
      </c>
      <c r="J30" s="121">
        <v>1225516</v>
      </c>
      <c r="L30" s="3"/>
      <c r="M30" s="3"/>
      <c r="N30" s="3"/>
    </row>
    <row r="31" spans="1:14" ht="15" customHeight="1">
      <c r="A31" s="126"/>
      <c r="B31" s="123"/>
      <c r="C31" s="124"/>
      <c r="D31" s="121"/>
      <c r="E31" s="123"/>
      <c r="F31" s="124"/>
      <c r="G31" s="121"/>
      <c r="H31" s="123"/>
      <c r="I31" s="124"/>
      <c r="J31" s="121"/>
      <c r="L31" s="3"/>
      <c r="M31" s="3"/>
      <c r="N31" s="3"/>
    </row>
    <row r="32" spans="1:14" ht="15.95" customHeight="1">
      <c r="A32" s="125" t="s">
        <v>4</v>
      </c>
      <c r="B32" s="123">
        <v>39777.300000000003</v>
      </c>
      <c r="C32" s="124">
        <v>35699.4</v>
      </c>
      <c r="D32" s="121">
        <v>4077967</v>
      </c>
      <c r="E32" s="123">
        <v>35088.6</v>
      </c>
      <c r="F32" s="124">
        <v>31462.9</v>
      </c>
      <c r="G32" s="121">
        <v>3625739</v>
      </c>
      <c r="H32" s="123">
        <v>34514.199999999997</v>
      </c>
      <c r="I32" s="124">
        <v>31371.9</v>
      </c>
      <c r="J32" s="121">
        <v>3142321</v>
      </c>
      <c r="L32" s="3"/>
      <c r="M32" s="3"/>
      <c r="N32" s="3"/>
    </row>
    <row r="33" spans="1:14" ht="15" customHeight="1">
      <c r="A33" s="126"/>
      <c r="B33" s="123"/>
      <c r="C33" s="124"/>
      <c r="D33" s="121"/>
      <c r="E33" s="123"/>
      <c r="F33" s="124"/>
      <c r="G33" s="121"/>
      <c r="H33" s="123"/>
      <c r="I33" s="124"/>
      <c r="J33" s="121"/>
      <c r="L33" s="3"/>
      <c r="M33" s="3"/>
      <c r="N33" s="3"/>
    </row>
    <row r="34" spans="1:14" ht="15.95" customHeight="1">
      <c r="A34" s="125" t="s">
        <v>3</v>
      </c>
      <c r="B34" s="123">
        <v>9699.7000000000007</v>
      </c>
      <c r="C34" s="124">
        <v>8675.5</v>
      </c>
      <c r="D34" s="121">
        <v>1024274</v>
      </c>
      <c r="E34" s="123">
        <v>7186.3</v>
      </c>
      <c r="F34" s="124">
        <v>6432.6</v>
      </c>
      <c r="G34" s="121">
        <v>753710</v>
      </c>
      <c r="H34" s="123">
        <v>6700.7</v>
      </c>
      <c r="I34" s="124">
        <v>6176.7</v>
      </c>
      <c r="J34" s="121">
        <v>524058</v>
      </c>
      <c r="L34" s="3"/>
      <c r="M34" s="3"/>
      <c r="N34" s="3"/>
    </row>
    <row r="35" spans="1:14" ht="15" customHeight="1">
      <c r="A35" s="126"/>
      <c r="B35" s="123"/>
      <c r="C35" s="124"/>
      <c r="D35" s="121"/>
      <c r="E35" s="123"/>
      <c r="F35" s="124"/>
      <c r="G35" s="121"/>
      <c r="H35" s="123"/>
      <c r="I35" s="124"/>
      <c r="J35" s="121"/>
      <c r="L35" s="3"/>
      <c r="M35" s="3"/>
      <c r="N35" s="3"/>
    </row>
    <row r="36" spans="1:14" ht="15.95" customHeight="1">
      <c r="A36" s="125" t="s">
        <v>2</v>
      </c>
      <c r="B36" s="123">
        <v>10947</v>
      </c>
      <c r="C36" s="124">
        <v>9774</v>
      </c>
      <c r="D36" s="121">
        <v>1173002</v>
      </c>
      <c r="E36" s="123">
        <v>9558</v>
      </c>
      <c r="F36" s="124">
        <v>8586.6</v>
      </c>
      <c r="G36" s="121">
        <v>971358</v>
      </c>
      <c r="H36" s="123">
        <v>8734.4</v>
      </c>
      <c r="I36" s="124">
        <v>8247.6</v>
      </c>
      <c r="J36" s="121">
        <v>486829</v>
      </c>
      <c r="L36" s="3"/>
      <c r="M36" s="3"/>
      <c r="N36" s="3"/>
    </row>
    <row r="37" spans="1:14" ht="15" customHeight="1">
      <c r="A37" s="126"/>
      <c r="B37" s="123"/>
      <c r="C37" s="124"/>
      <c r="D37" s="121"/>
      <c r="E37" s="123"/>
      <c r="F37" s="124"/>
      <c r="G37" s="121"/>
      <c r="H37" s="123"/>
      <c r="I37" s="124"/>
      <c r="J37" s="121"/>
      <c r="L37" s="3"/>
      <c r="M37" s="3"/>
      <c r="N37" s="3"/>
    </row>
    <row r="38" spans="1:14" ht="15.95" customHeight="1">
      <c r="A38" s="125" t="s">
        <v>1</v>
      </c>
      <c r="B38" s="123">
        <v>27520.1</v>
      </c>
      <c r="C38" s="124">
        <v>25055.5</v>
      </c>
      <c r="D38" s="121">
        <v>2464628</v>
      </c>
      <c r="E38" s="123">
        <v>23222.6</v>
      </c>
      <c r="F38" s="124">
        <v>21198.5</v>
      </c>
      <c r="G38" s="121">
        <v>2024164</v>
      </c>
      <c r="H38" s="123">
        <v>21648.3</v>
      </c>
      <c r="I38" s="124">
        <v>20211</v>
      </c>
      <c r="J38" s="121">
        <v>1437243</v>
      </c>
      <c r="L38" s="3"/>
      <c r="M38" s="3"/>
      <c r="N38" s="3"/>
    </row>
    <row r="39" spans="1:14" ht="15" customHeight="1">
      <c r="A39" s="126"/>
      <c r="B39" s="123"/>
      <c r="C39" s="124"/>
      <c r="D39" s="121"/>
      <c r="E39" s="123"/>
      <c r="F39" s="124"/>
      <c r="G39" s="121"/>
      <c r="H39" s="123"/>
      <c r="I39" s="124"/>
      <c r="J39" s="121"/>
      <c r="L39" s="3"/>
      <c r="M39" s="3"/>
      <c r="N39" s="3"/>
    </row>
    <row r="40" spans="1:14" ht="15.95" customHeight="1">
      <c r="A40" s="125" t="s">
        <v>0</v>
      </c>
      <c r="B40" s="123">
        <v>14578.9</v>
      </c>
      <c r="C40" s="124">
        <v>12863.3</v>
      </c>
      <c r="D40" s="121">
        <v>1715553</v>
      </c>
      <c r="E40" s="123">
        <v>13530.5</v>
      </c>
      <c r="F40" s="124">
        <v>11960.1</v>
      </c>
      <c r="G40" s="121">
        <v>1570433</v>
      </c>
      <c r="H40" s="123">
        <v>12735.6</v>
      </c>
      <c r="I40" s="124">
        <v>11606.3</v>
      </c>
      <c r="J40" s="121">
        <v>1129322</v>
      </c>
      <c r="L40" s="3"/>
      <c r="M40" s="3"/>
      <c r="N40" s="3"/>
    </row>
    <row r="41" spans="1:14" ht="27" customHeight="1"/>
    <row r="42" spans="1:14" ht="24" customHeight="1"/>
    <row r="43" spans="1:14" ht="27" customHeight="1"/>
    <row r="44" spans="1:14" ht="51.75" customHeight="1">
      <c r="A44" s="127" t="s">
        <v>191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</row>
    <row r="45" spans="1:14" ht="43.5" customHeight="1">
      <c r="A45" s="128" t="s">
        <v>36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</row>
    <row r="46" spans="1:14" ht="44.25" customHeight="1">
      <c r="A46" s="129" t="s">
        <v>181</v>
      </c>
      <c r="B46" s="103" t="s">
        <v>192</v>
      </c>
      <c r="C46" s="104"/>
      <c r="D46" s="104"/>
      <c r="E46" s="104"/>
      <c r="F46" s="104"/>
      <c r="G46" s="105"/>
      <c r="H46" s="103" t="s">
        <v>193</v>
      </c>
      <c r="I46" s="104"/>
      <c r="J46" s="105"/>
    </row>
    <row r="47" spans="1:14" ht="34.5" customHeight="1">
      <c r="A47" s="130"/>
      <c r="B47" s="103" t="s">
        <v>184</v>
      </c>
      <c r="C47" s="104"/>
      <c r="D47" s="105"/>
      <c r="E47" s="103" t="s">
        <v>187</v>
      </c>
      <c r="F47" s="104"/>
      <c r="G47" s="105"/>
      <c r="H47" s="108" t="s">
        <v>184</v>
      </c>
      <c r="I47" s="108" t="s">
        <v>185</v>
      </c>
      <c r="J47" s="108" t="s">
        <v>186</v>
      </c>
    </row>
    <row r="48" spans="1:14" ht="59.25" customHeight="1">
      <c r="A48" s="130"/>
      <c r="B48" s="110" t="s">
        <v>184</v>
      </c>
      <c r="C48" s="110" t="s">
        <v>185</v>
      </c>
      <c r="D48" s="110" t="s">
        <v>188</v>
      </c>
      <c r="E48" s="110" t="s">
        <v>184</v>
      </c>
      <c r="F48" s="110" t="s">
        <v>185</v>
      </c>
      <c r="G48" s="110" t="s">
        <v>188</v>
      </c>
      <c r="H48" s="109"/>
      <c r="I48" s="109"/>
      <c r="J48" s="109"/>
    </row>
    <row r="49" spans="1:12" ht="15.95" customHeight="1">
      <c r="A49" s="131"/>
      <c r="B49" s="103" t="s">
        <v>194</v>
      </c>
      <c r="C49" s="104"/>
      <c r="D49" s="104"/>
      <c r="E49" s="104"/>
      <c r="F49" s="104"/>
      <c r="G49" s="105"/>
      <c r="H49" s="103" t="s">
        <v>195</v>
      </c>
      <c r="I49" s="104"/>
      <c r="J49" s="105"/>
    </row>
    <row r="50" spans="1:12" ht="15.95" customHeight="1">
      <c r="A50" s="132" t="s">
        <v>190</v>
      </c>
      <c r="B50" s="133">
        <v>48588.7</v>
      </c>
      <c r="C50" s="133">
        <v>43082.7</v>
      </c>
      <c r="D50" s="133">
        <v>5506</v>
      </c>
      <c r="E50" s="133">
        <v>45596.3</v>
      </c>
      <c r="F50" s="133">
        <v>42454.6</v>
      </c>
      <c r="G50" s="133">
        <v>3141.7</v>
      </c>
      <c r="H50" s="133">
        <v>8.3000000000000007</v>
      </c>
      <c r="I50" s="133">
        <v>7.4</v>
      </c>
      <c r="J50" s="117">
        <v>0.9</v>
      </c>
      <c r="L50" s="119"/>
    </row>
    <row r="51" spans="1:12" ht="15.95" customHeight="1">
      <c r="A51" s="126"/>
      <c r="B51" s="134"/>
      <c r="C51" s="134"/>
      <c r="D51" s="134"/>
      <c r="E51" s="134"/>
      <c r="F51" s="134"/>
      <c r="G51" s="134"/>
      <c r="H51" s="134"/>
      <c r="I51" s="134"/>
      <c r="J51" s="124"/>
      <c r="L51" s="119"/>
    </row>
    <row r="52" spans="1:12" ht="15.95" customHeight="1">
      <c r="A52" s="125" t="s">
        <v>15</v>
      </c>
      <c r="B52" s="134">
        <v>2438.5</v>
      </c>
      <c r="C52" s="134">
        <v>2192.4</v>
      </c>
      <c r="D52" s="134">
        <v>246.1</v>
      </c>
      <c r="E52" s="134">
        <v>2317.9</v>
      </c>
      <c r="F52" s="134">
        <v>2184.1</v>
      </c>
      <c r="G52" s="134">
        <v>133.9</v>
      </c>
      <c r="H52" s="134">
        <v>8.4</v>
      </c>
      <c r="I52" s="134">
        <v>7.5</v>
      </c>
      <c r="J52" s="124">
        <v>0.9</v>
      </c>
      <c r="L52" s="119"/>
    </row>
    <row r="53" spans="1:12" ht="15.95" customHeight="1">
      <c r="A53" s="126"/>
      <c r="B53" s="134"/>
      <c r="C53" s="134"/>
      <c r="D53" s="134"/>
      <c r="E53" s="134"/>
      <c r="F53" s="134"/>
      <c r="G53" s="134"/>
      <c r="H53" s="134"/>
      <c r="I53" s="134"/>
      <c r="J53" s="124"/>
      <c r="L53" s="119"/>
    </row>
    <row r="54" spans="1:12" ht="15.95" customHeight="1">
      <c r="A54" s="125" t="s">
        <v>14</v>
      </c>
      <c r="B54" s="134">
        <v>2807.4</v>
      </c>
      <c r="C54" s="134">
        <v>2510</v>
      </c>
      <c r="D54" s="134">
        <v>297.39999999999998</v>
      </c>
      <c r="E54" s="134">
        <v>2661.3</v>
      </c>
      <c r="F54" s="134">
        <v>2501.6999999999998</v>
      </c>
      <c r="G54" s="134">
        <v>159.6</v>
      </c>
      <c r="H54" s="134">
        <v>8.3000000000000007</v>
      </c>
      <c r="I54" s="134">
        <v>7.6</v>
      </c>
      <c r="J54" s="124">
        <v>0.8</v>
      </c>
      <c r="L54" s="119"/>
    </row>
    <row r="55" spans="1:12" ht="15.95" customHeight="1">
      <c r="A55" s="126"/>
      <c r="B55" s="134"/>
      <c r="C55" s="134"/>
      <c r="D55" s="134"/>
      <c r="E55" s="134"/>
      <c r="F55" s="134"/>
      <c r="G55" s="134"/>
      <c r="H55" s="134"/>
      <c r="I55" s="134"/>
      <c r="J55" s="124"/>
      <c r="L55" s="119"/>
    </row>
    <row r="56" spans="1:12" ht="15.95" customHeight="1">
      <c r="A56" s="125" t="s">
        <v>13</v>
      </c>
      <c r="B56" s="134">
        <v>4191</v>
      </c>
      <c r="C56" s="134">
        <v>3578.9</v>
      </c>
      <c r="D56" s="134">
        <v>612.1</v>
      </c>
      <c r="E56" s="134">
        <v>3841.1</v>
      </c>
      <c r="F56" s="134">
        <v>3573.1</v>
      </c>
      <c r="G56" s="134">
        <v>268</v>
      </c>
      <c r="H56" s="134">
        <v>8.9</v>
      </c>
      <c r="I56" s="134">
        <v>7.5</v>
      </c>
      <c r="J56" s="124">
        <v>1.4</v>
      </c>
      <c r="L56" s="119"/>
    </row>
    <row r="57" spans="1:12" ht="15.95" customHeight="1">
      <c r="A57" s="126"/>
      <c r="B57" s="134"/>
      <c r="C57" s="134"/>
      <c r="D57" s="134"/>
      <c r="E57" s="134"/>
      <c r="F57" s="134"/>
      <c r="G57" s="134"/>
      <c r="H57" s="134"/>
      <c r="I57" s="134"/>
      <c r="J57" s="124"/>
      <c r="L57" s="119"/>
    </row>
    <row r="58" spans="1:12" ht="15.95" customHeight="1">
      <c r="A58" s="125" t="s">
        <v>12</v>
      </c>
      <c r="B58" s="134">
        <v>647.9</v>
      </c>
      <c r="C58" s="134">
        <v>581.29999999999995</v>
      </c>
      <c r="D58" s="134">
        <v>66.599999999999994</v>
      </c>
      <c r="E58" s="134">
        <v>590.20000000000005</v>
      </c>
      <c r="F58" s="134">
        <v>571.9</v>
      </c>
      <c r="G58" s="134">
        <v>18.399999999999999</v>
      </c>
      <c r="H58" s="134">
        <v>7.5</v>
      </c>
      <c r="I58" s="134">
        <v>6.8</v>
      </c>
      <c r="J58" s="124">
        <v>0.7</v>
      </c>
      <c r="L58" s="119"/>
    </row>
    <row r="59" spans="1:12" ht="15.95" customHeight="1">
      <c r="A59" s="126"/>
      <c r="B59" s="134"/>
      <c r="C59" s="134"/>
      <c r="D59" s="134"/>
      <c r="E59" s="134"/>
      <c r="F59" s="134"/>
      <c r="G59" s="134"/>
      <c r="H59" s="134"/>
      <c r="I59" s="134"/>
      <c r="J59" s="124"/>
      <c r="L59" s="119"/>
    </row>
    <row r="60" spans="1:12" ht="15.95" customHeight="1">
      <c r="A60" s="125" t="s">
        <v>11</v>
      </c>
      <c r="B60" s="134">
        <v>3092.5</v>
      </c>
      <c r="C60" s="134">
        <v>2766.4</v>
      </c>
      <c r="D60" s="134">
        <v>326.10000000000002</v>
      </c>
      <c r="E60" s="134">
        <v>2962.2</v>
      </c>
      <c r="F60" s="134">
        <v>2765</v>
      </c>
      <c r="G60" s="134">
        <v>197.2</v>
      </c>
      <c r="H60" s="134">
        <v>8.8000000000000007</v>
      </c>
      <c r="I60" s="134">
        <v>7.8</v>
      </c>
      <c r="J60" s="124">
        <v>0.9</v>
      </c>
      <c r="L60" s="119"/>
    </row>
    <row r="61" spans="1:12" ht="15.95" customHeight="1">
      <c r="A61" s="126"/>
      <c r="B61" s="134"/>
      <c r="C61" s="134"/>
      <c r="D61" s="134"/>
      <c r="E61" s="134"/>
      <c r="F61" s="134"/>
      <c r="G61" s="134"/>
      <c r="H61" s="134"/>
      <c r="I61" s="134"/>
      <c r="J61" s="124"/>
      <c r="L61" s="119"/>
    </row>
    <row r="62" spans="1:12" ht="15.95" customHeight="1">
      <c r="A62" s="125" t="s">
        <v>10</v>
      </c>
      <c r="B62" s="134">
        <v>5983</v>
      </c>
      <c r="C62" s="134">
        <v>5298.8</v>
      </c>
      <c r="D62" s="134">
        <v>684.2</v>
      </c>
      <c r="E62" s="134">
        <v>5773.2</v>
      </c>
      <c r="F62" s="134">
        <v>5272.9</v>
      </c>
      <c r="G62" s="134">
        <v>500.3</v>
      </c>
      <c r="H62" s="134">
        <v>8.3000000000000007</v>
      </c>
      <c r="I62" s="134">
        <v>7.3</v>
      </c>
      <c r="J62" s="124">
        <v>1</v>
      </c>
      <c r="L62" s="119"/>
    </row>
    <row r="63" spans="1:12" ht="15.95" customHeight="1">
      <c r="A63" s="126"/>
      <c r="B63" s="134"/>
      <c r="C63" s="134"/>
      <c r="D63" s="134"/>
      <c r="E63" s="134"/>
      <c r="F63" s="134"/>
      <c r="G63" s="134"/>
      <c r="H63" s="134"/>
      <c r="I63" s="134"/>
      <c r="J63" s="124"/>
      <c r="L63" s="119"/>
    </row>
    <row r="64" spans="1:12" ht="15.95" customHeight="1">
      <c r="A64" s="125" t="s">
        <v>9</v>
      </c>
      <c r="B64" s="134">
        <v>6382.9</v>
      </c>
      <c r="C64" s="134">
        <v>5699.9</v>
      </c>
      <c r="D64" s="134">
        <v>683</v>
      </c>
      <c r="E64" s="134">
        <v>6143.2</v>
      </c>
      <c r="F64" s="134">
        <v>5688.4</v>
      </c>
      <c r="G64" s="134">
        <v>454.8</v>
      </c>
      <c r="H64" s="134">
        <v>8.6999999999999993</v>
      </c>
      <c r="I64" s="134">
        <v>7.7</v>
      </c>
      <c r="J64" s="124">
        <v>1</v>
      </c>
      <c r="L64" s="119"/>
    </row>
    <row r="65" spans="1:12" ht="15.95" customHeight="1">
      <c r="A65" s="126"/>
      <c r="B65" s="134"/>
      <c r="C65" s="134"/>
      <c r="D65" s="134"/>
      <c r="E65" s="134"/>
      <c r="F65" s="134"/>
      <c r="G65" s="134"/>
      <c r="H65" s="134"/>
      <c r="I65" s="134"/>
      <c r="J65" s="124"/>
      <c r="L65" s="119"/>
    </row>
    <row r="66" spans="1:12" ht="15.95" customHeight="1">
      <c r="A66" s="125" t="s">
        <v>8</v>
      </c>
      <c r="B66" s="134">
        <v>1261.4000000000001</v>
      </c>
      <c r="C66" s="134">
        <v>1142.2</v>
      </c>
      <c r="D66" s="134">
        <v>119.2</v>
      </c>
      <c r="E66" s="134">
        <v>1120.9000000000001</v>
      </c>
      <c r="F66" s="134">
        <v>1071.2</v>
      </c>
      <c r="G66" s="134">
        <v>49.7</v>
      </c>
      <c r="H66" s="134">
        <v>7.3</v>
      </c>
      <c r="I66" s="134">
        <v>6.6</v>
      </c>
      <c r="J66" s="124">
        <v>0.6</v>
      </c>
      <c r="L66" s="119"/>
    </row>
    <row r="67" spans="1:12" ht="15.95" customHeight="1">
      <c r="A67" s="126"/>
      <c r="B67" s="134"/>
      <c r="C67" s="134"/>
      <c r="D67" s="134"/>
      <c r="E67" s="134"/>
      <c r="F67" s="134"/>
      <c r="G67" s="134"/>
      <c r="H67" s="134"/>
      <c r="I67" s="134"/>
      <c r="J67" s="124"/>
    </row>
    <row r="68" spans="1:12" ht="15.95" customHeight="1">
      <c r="A68" s="125" t="s">
        <v>7</v>
      </c>
      <c r="B68" s="134">
        <v>4125.3999999999996</v>
      </c>
      <c r="C68" s="134">
        <v>3652.5</v>
      </c>
      <c r="D68" s="134">
        <v>472.9</v>
      </c>
      <c r="E68" s="134">
        <v>3759.4</v>
      </c>
      <c r="F68" s="134">
        <v>3539.3</v>
      </c>
      <c r="G68" s="134">
        <v>220.1</v>
      </c>
      <c r="H68" s="134">
        <v>7.7</v>
      </c>
      <c r="I68" s="134">
        <v>6.8</v>
      </c>
      <c r="J68" s="124">
        <v>0.8</v>
      </c>
    </row>
    <row r="69" spans="1:12" ht="15.95" customHeight="1">
      <c r="A69" s="126"/>
      <c r="B69" s="134"/>
      <c r="C69" s="134"/>
      <c r="D69" s="134"/>
      <c r="E69" s="134"/>
      <c r="F69" s="134"/>
      <c r="G69" s="134"/>
      <c r="H69" s="134"/>
      <c r="I69" s="134"/>
      <c r="J69" s="124"/>
    </row>
    <row r="70" spans="1:12" ht="15.95" customHeight="1">
      <c r="A70" s="125" t="s">
        <v>6</v>
      </c>
      <c r="B70" s="134">
        <v>1213.5999999999999</v>
      </c>
      <c r="C70" s="134">
        <v>1041.8</v>
      </c>
      <c r="D70" s="134">
        <v>171.8</v>
      </c>
      <c r="E70" s="134">
        <v>1123.5999999999999</v>
      </c>
      <c r="F70" s="134">
        <v>1026.5999999999999</v>
      </c>
      <c r="G70" s="134">
        <v>97</v>
      </c>
      <c r="H70" s="134">
        <v>8.6</v>
      </c>
      <c r="I70" s="134">
        <v>7.6</v>
      </c>
      <c r="J70" s="124">
        <v>1</v>
      </c>
    </row>
    <row r="71" spans="1:12" ht="15.95" customHeight="1">
      <c r="A71" s="126"/>
      <c r="B71" s="134"/>
      <c r="C71" s="134"/>
      <c r="D71" s="134"/>
      <c r="E71" s="134"/>
      <c r="F71" s="134"/>
      <c r="G71" s="134"/>
      <c r="H71" s="134"/>
      <c r="I71" s="134"/>
      <c r="J71" s="124"/>
    </row>
    <row r="72" spans="1:12" ht="15.95" customHeight="1">
      <c r="A72" s="125" t="s">
        <v>5</v>
      </c>
      <c r="B72" s="134">
        <v>2508.1</v>
      </c>
      <c r="C72" s="134">
        <v>2191.6</v>
      </c>
      <c r="D72" s="134">
        <v>316.5</v>
      </c>
      <c r="E72" s="134">
        <v>2324</v>
      </c>
      <c r="F72" s="134">
        <v>2129</v>
      </c>
      <c r="G72" s="134">
        <v>195</v>
      </c>
      <c r="H72" s="134">
        <v>8</v>
      </c>
      <c r="I72" s="134">
        <v>7.2</v>
      </c>
      <c r="J72" s="124">
        <v>0.8</v>
      </c>
    </row>
    <row r="73" spans="1:12" ht="15.95" customHeight="1">
      <c r="A73" s="126"/>
      <c r="B73" s="134"/>
      <c r="C73" s="134"/>
      <c r="D73" s="134"/>
      <c r="E73" s="134"/>
      <c r="F73" s="134"/>
      <c r="G73" s="134"/>
      <c r="H73" s="134"/>
      <c r="I73" s="134"/>
      <c r="J73" s="124"/>
    </row>
    <row r="74" spans="1:12" ht="15.95" customHeight="1">
      <c r="A74" s="125" t="s">
        <v>4</v>
      </c>
      <c r="B74" s="134">
        <v>4688.7</v>
      </c>
      <c r="C74" s="134">
        <v>4236.5</v>
      </c>
      <c r="D74" s="134">
        <v>452.2</v>
      </c>
      <c r="E74" s="134">
        <v>4512.8999999999996</v>
      </c>
      <c r="F74" s="134">
        <v>4227.1000000000004</v>
      </c>
      <c r="G74" s="134">
        <v>285.8</v>
      </c>
      <c r="H74" s="134">
        <v>8.6999999999999993</v>
      </c>
      <c r="I74" s="134">
        <v>7.8</v>
      </c>
      <c r="J74" s="124">
        <v>0.9</v>
      </c>
    </row>
    <row r="75" spans="1:12" ht="15.95" customHeight="1">
      <c r="A75" s="126"/>
      <c r="B75" s="134"/>
      <c r="C75" s="134"/>
      <c r="D75" s="134"/>
      <c r="E75" s="134"/>
      <c r="F75" s="134"/>
      <c r="G75" s="134"/>
      <c r="H75" s="134"/>
      <c r="I75" s="134"/>
      <c r="J75" s="124"/>
    </row>
    <row r="76" spans="1:12" ht="15.95" customHeight="1">
      <c r="A76" s="125" t="s">
        <v>3</v>
      </c>
      <c r="B76" s="134">
        <v>2513.4</v>
      </c>
      <c r="C76" s="134">
        <v>2242.9</v>
      </c>
      <c r="D76" s="134">
        <v>270.60000000000002</v>
      </c>
      <c r="E76" s="134">
        <v>2391.6</v>
      </c>
      <c r="F76" s="134">
        <v>2230.8000000000002</v>
      </c>
      <c r="G76" s="134">
        <v>160.69999999999999</v>
      </c>
      <c r="H76" s="134">
        <v>7.7</v>
      </c>
      <c r="I76" s="134">
        <v>6.9</v>
      </c>
      <c r="J76" s="124">
        <v>0.8</v>
      </c>
    </row>
    <row r="77" spans="1:12" ht="15.95" customHeight="1">
      <c r="A77" s="126"/>
      <c r="B77" s="134"/>
      <c r="C77" s="134"/>
      <c r="D77" s="134"/>
      <c r="E77" s="134"/>
      <c r="F77" s="134"/>
      <c r="G77" s="134"/>
      <c r="H77" s="134"/>
      <c r="I77" s="134"/>
      <c r="J77" s="124"/>
    </row>
    <row r="78" spans="1:12" ht="15.95" customHeight="1">
      <c r="A78" s="125" t="s">
        <v>2</v>
      </c>
      <c r="B78" s="134">
        <v>1389</v>
      </c>
      <c r="C78" s="134">
        <v>1187.3</v>
      </c>
      <c r="D78" s="134">
        <v>201.6</v>
      </c>
      <c r="E78" s="134">
        <v>1289.3</v>
      </c>
      <c r="F78" s="134">
        <v>1187.3</v>
      </c>
      <c r="G78" s="134">
        <v>102</v>
      </c>
      <c r="H78" s="134">
        <v>7.6</v>
      </c>
      <c r="I78" s="134">
        <v>6.8</v>
      </c>
      <c r="J78" s="124">
        <v>0.8</v>
      </c>
    </row>
    <row r="79" spans="1:12">
      <c r="A79" s="126"/>
      <c r="B79" s="134"/>
      <c r="C79" s="134"/>
      <c r="D79" s="134"/>
      <c r="E79" s="134"/>
      <c r="F79" s="134"/>
      <c r="G79" s="134"/>
      <c r="H79" s="134"/>
      <c r="I79" s="134"/>
      <c r="J79" s="124"/>
    </row>
    <row r="80" spans="1:12">
      <c r="A80" s="125" t="s">
        <v>1</v>
      </c>
      <c r="B80" s="134">
        <v>4297.5</v>
      </c>
      <c r="C80" s="134">
        <v>3857</v>
      </c>
      <c r="D80" s="134">
        <v>440.5</v>
      </c>
      <c r="E80" s="134">
        <v>3851.5</v>
      </c>
      <c r="F80" s="134">
        <v>3632.8</v>
      </c>
      <c r="G80" s="134">
        <v>218.7</v>
      </c>
      <c r="H80" s="134">
        <v>7.9</v>
      </c>
      <c r="I80" s="134">
        <v>7.2</v>
      </c>
      <c r="J80" s="124">
        <v>0.7</v>
      </c>
    </row>
    <row r="81" spans="1:10">
      <c r="A81" s="126"/>
      <c r="B81" s="134"/>
      <c r="C81" s="134"/>
      <c r="D81" s="134"/>
      <c r="E81" s="134"/>
      <c r="F81" s="134"/>
      <c r="G81" s="134"/>
      <c r="H81" s="134"/>
      <c r="I81" s="134"/>
      <c r="J81" s="124"/>
    </row>
    <row r="82" spans="1:10">
      <c r="A82" s="125" t="s">
        <v>0</v>
      </c>
      <c r="B82" s="134">
        <v>1048.3</v>
      </c>
      <c r="C82" s="134">
        <v>903.2</v>
      </c>
      <c r="D82" s="134">
        <v>145.1</v>
      </c>
      <c r="E82" s="134">
        <v>933.9</v>
      </c>
      <c r="F82" s="134">
        <v>853.3</v>
      </c>
      <c r="G82" s="134">
        <v>80.5</v>
      </c>
      <c r="H82" s="134">
        <v>8.5</v>
      </c>
      <c r="I82" s="134">
        <v>7.5</v>
      </c>
      <c r="J82" s="124">
        <v>1</v>
      </c>
    </row>
  </sheetData>
  <mergeCells count="23">
    <mergeCell ref="B6:J6"/>
    <mergeCell ref="D4:D5"/>
    <mergeCell ref="A3:A6"/>
    <mergeCell ref="B4:B5"/>
    <mergeCell ref="C4:C5"/>
    <mergeCell ref="A1:M1"/>
    <mergeCell ref="A2:L2"/>
    <mergeCell ref="E4:G4"/>
    <mergeCell ref="H4:J4"/>
    <mergeCell ref="B3:D3"/>
    <mergeCell ref="E3:J3"/>
    <mergeCell ref="A45:M45"/>
    <mergeCell ref="A44:N44"/>
    <mergeCell ref="B49:G49"/>
    <mergeCell ref="H49:J49"/>
    <mergeCell ref="E47:G47"/>
    <mergeCell ref="A46:A49"/>
    <mergeCell ref="J47:J48"/>
    <mergeCell ref="I47:I48"/>
    <mergeCell ref="H47:H48"/>
    <mergeCell ref="B47:D47"/>
    <mergeCell ref="H46:J46"/>
    <mergeCell ref="B46:G46"/>
  </mergeCells>
  <pageMargins left="0.25" right="0.25" top="0.75" bottom="0.75" header="0.3" footer="0.3"/>
  <pageSetup paperSize="9" scale="90" fitToWidth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4"/>
  <sheetViews>
    <sheetView zoomScale="112" zoomScaleNormal="112" workbookViewId="0">
      <selection activeCell="D6" sqref="D6"/>
    </sheetView>
  </sheetViews>
  <sheetFormatPr defaultRowHeight="12.75"/>
  <cols>
    <col min="1" max="1" width="24.28515625" style="9" customWidth="1"/>
    <col min="2" max="2" width="8.42578125" style="9" customWidth="1"/>
    <col min="3" max="3" width="7.7109375" style="9" customWidth="1"/>
    <col min="4" max="4" width="7.28515625" style="9" customWidth="1"/>
    <col min="5" max="5" width="7.5703125" style="9" customWidth="1"/>
    <col min="6" max="6" width="7.7109375" style="9" customWidth="1"/>
    <col min="7" max="7" width="7.42578125" style="9" customWidth="1"/>
    <col min="8" max="8" width="8.140625" style="9" customWidth="1"/>
    <col min="9" max="9" width="6.7109375" style="9" customWidth="1"/>
    <col min="10" max="10" width="7.42578125" style="9" customWidth="1"/>
    <col min="11" max="11" width="9.140625" style="9"/>
    <col min="12" max="12" width="10.42578125" style="9" customWidth="1"/>
    <col min="13" max="16384" width="9.140625" style="9"/>
  </cols>
  <sheetData>
    <row r="1" spans="1:14" ht="30" customHeight="1">
      <c r="A1" s="135" t="s">
        <v>196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24" customHeight="1">
      <c r="A2" s="137" t="s">
        <v>197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4" ht="26.25" customHeight="1">
      <c r="A3" s="139" t="s">
        <v>198</v>
      </c>
      <c r="B3" s="140" t="s">
        <v>199</v>
      </c>
      <c r="C3" s="140"/>
      <c r="D3" s="140"/>
      <c r="E3" s="140"/>
      <c r="F3" s="140"/>
      <c r="G3" s="140"/>
      <c r="H3" s="140"/>
      <c r="I3" s="140"/>
      <c r="J3" s="141"/>
    </row>
    <row r="4" spans="1:14" ht="26.25" customHeight="1">
      <c r="A4" s="142"/>
      <c r="B4" s="143" t="s">
        <v>200</v>
      </c>
      <c r="C4" s="144" t="s">
        <v>201</v>
      </c>
      <c r="D4" s="145" t="s">
        <v>202</v>
      </c>
      <c r="E4" s="145"/>
      <c r="F4" s="145"/>
      <c r="G4" s="145"/>
      <c r="H4" s="145"/>
      <c r="I4" s="145"/>
      <c r="J4" s="146"/>
    </row>
    <row r="5" spans="1:14" ht="81.75" customHeight="1">
      <c r="A5" s="142"/>
      <c r="B5" s="147"/>
      <c r="C5" s="147"/>
      <c r="D5" s="140" t="s">
        <v>203</v>
      </c>
      <c r="E5" s="140"/>
      <c r="F5" s="140" t="s">
        <v>204</v>
      </c>
      <c r="G5" s="140"/>
      <c r="H5" s="140" t="s">
        <v>205</v>
      </c>
      <c r="I5" s="140"/>
      <c r="J5" s="141"/>
    </row>
    <row r="6" spans="1:14" ht="227.25" customHeight="1">
      <c r="A6" s="142"/>
      <c r="B6" s="148"/>
      <c r="C6" s="148"/>
      <c r="D6" s="149" t="s">
        <v>206</v>
      </c>
      <c r="E6" s="149" t="s">
        <v>207</v>
      </c>
      <c r="F6" s="149" t="s">
        <v>206</v>
      </c>
      <c r="G6" s="149" t="s">
        <v>207</v>
      </c>
      <c r="H6" s="149" t="s">
        <v>206</v>
      </c>
      <c r="I6" s="149" t="s">
        <v>207</v>
      </c>
      <c r="J6" s="150" t="s">
        <v>208</v>
      </c>
    </row>
    <row r="7" spans="1:14">
      <c r="A7" s="151"/>
      <c r="B7" s="140" t="s">
        <v>209</v>
      </c>
      <c r="C7" s="140"/>
      <c r="D7" s="140"/>
      <c r="E7" s="140"/>
      <c r="F7" s="140"/>
      <c r="G7" s="140"/>
      <c r="H7" s="140"/>
      <c r="I7" s="140"/>
      <c r="J7" s="141"/>
    </row>
    <row r="8" spans="1:14" ht="5.0999999999999996" customHeight="1">
      <c r="A8" s="152"/>
      <c r="B8" s="153"/>
      <c r="C8" s="153"/>
      <c r="D8" s="153"/>
      <c r="E8" s="153"/>
      <c r="F8" s="153"/>
      <c r="G8" s="153"/>
      <c r="H8" s="153"/>
      <c r="I8" s="153"/>
      <c r="J8" s="153"/>
    </row>
    <row r="9" spans="1:14" ht="11.1" customHeight="1">
      <c r="A9" s="154" t="s">
        <v>210</v>
      </c>
      <c r="B9" s="155">
        <v>165064460</v>
      </c>
      <c r="C9" s="155">
        <v>2473339</v>
      </c>
      <c r="D9" s="155">
        <v>36409943</v>
      </c>
      <c r="E9" s="155">
        <v>261009</v>
      </c>
      <c r="F9" s="155">
        <v>50550649</v>
      </c>
      <c r="G9" s="155">
        <v>1576402</v>
      </c>
      <c r="H9" s="155">
        <v>94029866</v>
      </c>
      <c r="I9" s="155">
        <v>1417164</v>
      </c>
      <c r="J9" s="155">
        <v>25442</v>
      </c>
    </row>
    <row r="10" spans="1:14" ht="5.0999999999999996" customHeight="1">
      <c r="A10" s="156"/>
      <c r="B10" s="157"/>
      <c r="C10" s="157"/>
      <c r="D10" s="157"/>
      <c r="E10" s="157"/>
      <c r="F10" s="157"/>
      <c r="G10" s="157"/>
      <c r="H10" s="157"/>
      <c r="I10" s="157"/>
      <c r="J10" s="157"/>
    </row>
    <row r="11" spans="1:14" ht="11.1" customHeight="1">
      <c r="A11" s="158" t="s">
        <v>15</v>
      </c>
      <c r="B11" s="159">
        <v>12804443</v>
      </c>
      <c r="C11" s="159">
        <v>175468</v>
      </c>
      <c r="D11" s="159">
        <v>2671313</v>
      </c>
      <c r="E11" s="159">
        <v>22832</v>
      </c>
      <c r="F11" s="159">
        <v>3958652</v>
      </c>
      <c r="G11" s="159">
        <v>104450</v>
      </c>
      <c r="H11" s="159">
        <v>7380378</v>
      </c>
      <c r="I11" s="159">
        <v>90766</v>
      </c>
      <c r="J11" s="159">
        <v>53</v>
      </c>
    </row>
    <row r="12" spans="1:14" ht="5.0999999999999996" customHeight="1">
      <c r="A12" s="160"/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4" ht="11.1" customHeight="1">
      <c r="A13" s="158" t="s">
        <v>14</v>
      </c>
      <c r="B13" s="159">
        <v>9583041</v>
      </c>
      <c r="C13" s="159">
        <v>151356</v>
      </c>
      <c r="D13" s="159">
        <v>2066920</v>
      </c>
      <c r="E13" s="159">
        <v>18232</v>
      </c>
      <c r="F13" s="159">
        <v>2914556</v>
      </c>
      <c r="G13" s="159">
        <v>89083</v>
      </c>
      <c r="H13" s="159">
        <v>5513782</v>
      </c>
      <c r="I13" s="159">
        <v>85150</v>
      </c>
      <c r="J13" s="159">
        <v>1731</v>
      </c>
    </row>
    <row r="14" spans="1:14" ht="5.0999999999999996" customHeight="1">
      <c r="A14" s="160"/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4" ht="11.1" customHeight="1">
      <c r="A15" s="158" t="s">
        <v>13</v>
      </c>
      <c r="B15" s="159">
        <v>9727174</v>
      </c>
      <c r="C15" s="159">
        <v>144418</v>
      </c>
      <c r="D15" s="159">
        <v>2046411</v>
      </c>
      <c r="E15" s="159">
        <v>22047</v>
      </c>
      <c r="F15" s="159">
        <v>3121946</v>
      </c>
      <c r="G15" s="159">
        <v>91085</v>
      </c>
      <c r="H15" s="159">
        <v>5602716</v>
      </c>
      <c r="I15" s="159">
        <v>82871</v>
      </c>
      <c r="J15" s="159">
        <v>3692</v>
      </c>
    </row>
    <row r="16" spans="1:14" ht="5.0999999999999996" customHeight="1">
      <c r="A16" s="160"/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ht="11.1" customHeight="1">
      <c r="A17" s="158" t="s">
        <v>12</v>
      </c>
      <c r="B17" s="159">
        <v>4278123</v>
      </c>
      <c r="C17" s="159">
        <v>65929</v>
      </c>
      <c r="D17" s="159">
        <v>904899</v>
      </c>
      <c r="E17" s="159">
        <v>4553</v>
      </c>
      <c r="F17" s="159">
        <v>1277095</v>
      </c>
      <c r="G17" s="159">
        <v>45554</v>
      </c>
      <c r="H17" s="159">
        <v>2426518</v>
      </c>
      <c r="I17" s="159">
        <v>39421</v>
      </c>
      <c r="J17" s="159">
        <v>929</v>
      </c>
    </row>
    <row r="18" spans="1:10" ht="5.0999999999999996" customHeight="1">
      <c r="A18" s="160"/>
      <c r="B18" s="157"/>
      <c r="C18" s="157"/>
      <c r="D18" s="157"/>
      <c r="E18" s="157"/>
      <c r="F18" s="157"/>
      <c r="G18" s="157"/>
      <c r="H18" s="157"/>
      <c r="I18" s="157"/>
      <c r="J18" s="157"/>
    </row>
    <row r="19" spans="1:10" ht="11.1" customHeight="1">
      <c r="A19" s="158" t="s">
        <v>11</v>
      </c>
      <c r="B19" s="159">
        <v>12071530</v>
      </c>
      <c r="C19" s="159">
        <v>205019</v>
      </c>
      <c r="D19" s="159">
        <v>2636584</v>
      </c>
      <c r="E19" s="159">
        <v>26169</v>
      </c>
      <c r="F19" s="159">
        <v>3673439</v>
      </c>
      <c r="G19" s="159">
        <v>127969</v>
      </c>
      <c r="H19" s="159">
        <v>6928047</v>
      </c>
      <c r="I19" s="159">
        <v>120611</v>
      </c>
      <c r="J19" s="159">
        <v>850</v>
      </c>
    </row>
    <row r="20" spans="1:10" ht="5.0999999999999996" customHeight="1">
      <c r="A20" s="160"/>
      <c r="B20" s="157"/>
      <c r="C20" s="157"/>
      <c r="D20" s="157"/>
      <c r="E20" s="157"/>
      <c r="F20" s="157"/>
      <c r="G20" s="157"/>
      <c r="H20" s="157"/>
      <c r="I20" s="157"/>
      <c r="J20" s="157"/>
    </row>
    <row r="21" spans="1:10" ht="11.1" customHeight="1">
      <c r="A21" s="158" t="s">
        <v>10</v>
      </c>
      <c r="B21" s="159">
        <v>13338107</v>
      </c>
      <c r="C21" s="159">
        <v>249974</v>
      </c>
      <c r="D21" s="159">
        <v>3330588</v>
      </c>
      <c r="E21" s="159">
        <v>25337</v>
      </c>
      <c r="F21" s="159">
        <v>3877632</v>
      </c>
      <c r="G21" s="159">
        <v>159828</v>
      </c>
      <c r="H21" s="159">
        <v>7458927</v>
      </c>
      <c r="I21" s="159">
        <v>143057</v>
      </c>
      <c r="J21" s="159">
        <v>2634</v>
      </c>
    </row>
    <row r="22" spans="1:10" ht="5.0999999999999996" customHeight="1">
      <c r="A22" s="160"/>
      <c r="B22" s="157"/>
      <c r="C22" s="157"/>
      <c r="D22" s="157"/>
      <c r="E22" s="157"/>
      <c r="F22" s="157"/>
      <c r="G22" s="157"/>
      <c r="H22" s="157"/>
      <c r="I22" s="157"/>
      <c r="J22" s="157"/>
    </row>
    <row r="23" spans="1:10" ht="11.1" customHeight="1">
      <c r="A23" s="158" t="s">
        <v>9</v>
      </c>
      <c r="B23" s="159">
        <v>20045774</v>
      </c>
      <c r="C23" s="159">
        <v>355630</v>
      </c>
      <c r="D23" s="159">
        <v>4703125</v>
      </c>
      <c r="E23" s="159">
        <v>29715</v>
      </c>
      <c r="F23" s="159">
        <v>6283774</v>
      </c>
      <c r="G23" s="159">
        <v>229693</v>
      </c>
      <c r="H23" s="159">
        <v>11610244</v>
      </c>
      <c r="I23" s="159">
        <v>210135</v>
      </c>
      <c r="J23" s="159">
        <v>1852</v>
      </c>
    </row>
    <row r="24" spans="1:10" ht="5.0999999999999996" customHeight="1">
      <c r="A24" s="160"/>
      <c r="B24" s="157"/>
      <c r="C24" s="157"/>
      <c r="D24" s="157"/>
      <c r="E24" s="157"/>
      <c r="F24" s="157"/>
      <c r="G24" s="157"/>
      <c r="H24" s="157"/>
      <c r="I24" s="157"/>
      <c r="J24" s="157"/>
    </row>
    <row r="25" spans="1:10" ht="11.1" customHeight="1">
      <c r="A25" s="158" t="s">
        <v>8</v>
      </c>
      <c r="B25" s="159">
        <v>4214092</v>
      </c>
      <c r="C25" s="159">
        <v>53447</v>
      </c>
      <c r="D25" s="159">
        <v>877501</v>
      </c>
      <c r="E25" s="159">
        <v>2710</v>
      </c>
      <c r="F25" s="159">
        <v>1452828</v>
      </c>
      <c r="G25" s="159">
        <v>41080</v>
      </c>
      <c r="H25" s="159">
        <v>2442400</v>
      </c>
      <c r="I25" s="159">
        <v>31956</v>
      </c>
      <c r="J25" s="159">
        <v>1216</v>
      </c>
    </row>
    <row r="26" spans="1:10" ht="5.0999999999999996" customHeight="1">
      <c r="A26" s="160"/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0" ht="11.1" customHeight="1">
      <c r="A27" s="158" t="s">
        <v>7</v>
      </c>
      <c r="B27" s="159">
        <v>8931382</v>
      </c>
      <c r="C27" s="159">
        <v>117277</v>
      </c>
      <c r="D27" s="159">
        <v>2018750</v>
      </c>
      <c r="E27" s="159">
        <v>9547</v>
      </c>
      <c r="F27" s="159">
        <v>2592101</v>
      </c>
      <c r="G27" s="159">
        <v>79243</v>
      </c>
      <c r="H27" s="159">
        <v>5042162</v>
      </c>
      <c r="I27" s="159">
        <v>69017</v>
      </c>
      <c r="J27" s="159">
        <v>727</v>
      </c>
    </row>
    <row r="28" spans="1:10" ht="5.0999999999999996" customHeight="1">
      <c r="A28" s="160"/>
      <c r="B28" s="157"/>
      <c r="C28" s="157"/>
      <c r="D28" s="157"/>
      <c r="E28" s="157"/>
      <c r="F28" s="157"/>
      <c r="G28" s="157"/>
      <c r="H28" s="157"/>
      <c r="I28" s="157"/>
      <c r="J28" s="157"/>
    </row>
    <row r="29" spans="1:10" ht="11.1" customHeight="1">
      <c r="A29" s="158" t="s">
        <v>6</v>
      </c>
      <c r="B29" s="159">
        <v>5077126</v>
      </c>
      <c r="C29" s="159">
        <v>94988</v>
      </c>
      <c r="D29" s="159">
        <v>1094307</v>
      </c>
      <c r="E29" s="159">
        <v>14635</v>
      </c>
      <c r="F29" s="159">
        <v>1677509</v>
      </c>
      <c r="G29" s="159">
        <v>53420</v>
      </c>
      <c r="H29" s="159">
        <v>2885904</v>
      </c>
      <c r="I29" s="159">
        <v>54544</v>
      </c>
      <c r="J29" s="159">
        <v>751</v>
      </c>
    </row>
    <row r="30" spans="1:10" ht="5.0999999999999996" customHeight="1">
      <c r="A30" s="160"/>
      <c r="B30" s="157"/>
      <c r="C30" s="157"/>
      <c r="D30" s="157"/>
      <c r="E30" s="157"/>
      <c r="F30" s="157"/>
      <c r="G30" s="157"/>
      <c r="H30" s="157"/>
      <c r="I30" s="157"/>
      <c r="J30" s="157"/>
    </row>
    <row r="31" spans="1:10" ht="11.1" customHeight="1">
      <c r="A31" s="158" t="s">
        <v>5</v>
      </c>
      <c r="B31" s="159">
        <v>9486050</v>
      </c>
      <c r="C31" s="159">
        <v>105397</v>
      </c>
      <c r="D31" s="159">
        <v>2211184</v>
      </c>
      <c r="E31" s="159">
        <v>11734</v>
      </c>
      <c r="F31" s="159">
        <v>2728594</v>
      </c>
      <c r="G31" s="159">
        <v>65702</v>
      </c>
      <c r="H31" s="159">
        <v>5410419</v>
      </c>
      <c r="I31" s="159">
        <v>55855</v>
      </c>
      <c r="J31" s="159">
        <v>580</v>
      </c>
    </row>
    <row r="32" spans="1:10" ht="5.0999999999999996" customHeight="1">
      <c r="A32" s="160"/>
      <c r="B32" s="157"/>
      <c r="C32" s="157"/>
      <c r="D32" s="157"/>
      <c r="E32" s="157"/>
      <c r="F32" s="157"/>
      <c r="G32" s="157"/>
      <c r="H32" s="157"/>
      <c r="I32" s="157"/>
      <c r="J32" s="157"/>
    </row>
    <row r="33" spans="1:10" ht="11.1" customHeight="1">
      <c r="A33" s="158" t="s">
        <v>4</v>
      </c>
      <c r="B33" s="159">
        <v>20050667</v>
      </c>
      <c r="C33" s="159">
        <v>300531</v>
      </c>
      <c r="D33" s="159">
        <v>4566306</v>
      </c>
      <c r="E33" s="159">
        <v>25426</v>
      </c>
      <c r="F33" s="159">
        <v>6055866</v>
      </c>
      <c r="G33" s="159">
        <v>203555</v>
      </c>
      <c r="H33" s="159">
        <v>11167223</v>
      </c>
      <c r="I33" s="159">
        <v>173784</v>
      </c>
      <c r="J33" s="159">
        <v>7551</v>
      </c>
    </row>
    <row r="34" spans="1:10" ht="5.0999999999999996" customHeight="1">
      <c r="A34" s="160"/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0" ht="11.1" customHeight="1">
      <c r="A35" s="158" t="s">
        <v>3</v>
      </c>
      <c r="B35" s="159">
        <v>5399136</v>
      </c>
      <c r="C35" s="159">
        <v>58822</v>
      </c>
      <c r="D35" s="159">
        <v>1034914</v>
      </c>
      <c r="E35" s="159">
        <v>4003</v>
      </c>
      <c r="F35" s="159">
        <v>1794924</v>
      </c>
      <c r="G35" s="159">
        <v>42488</v>
      </c>
      <c r="H35" s="159">
        <v>3049054</v>
      </c>
      <c r="I35" s="159">
        <v>33405</v>
      </c>
      <c r="J35" s="159">
        <v>740</v>
      </c>
    </row>
    <row r="36" spans="1:10" ht="5.0999999999999996" customHeight="1">
      <c r="A36" s="160"/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0" ht="11.1" customHeight="1">
      <c r="A37" s="158" t="s">
        <v>2</v>
      </c>
      <c r="B37" s="159">
        <v>6095938</v>
      </c>
      <c r="C37" s="159">
        <v>67729</v>
      </c>
      <c r="D37" s="159">
        <v>1225065</v>
      </c>
      <c r="E37" s="159">
        <v>5132</v>
      </c>
      <c r="F37" s="159">
        <v>1850333</v>
      </c>
      <c r="G37" s="159">
        <v>46117</v>
      </c>
      <c r="H37" s="159">
        <v>3510100</v>
      </c>
      <c r="I37" s="159">
        <v>38439</v>
      </c>
      <c r="J37" s="159">
        <v>299</v>
      </c>
    </row>
    <row r="38" spans="1:10" ht="5.0999999999999996" customHeight="1">
      <c r="A38" s="160"/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ht="11.1" customHeight="1">
      <c r="A39" s="158" t="s">
        <v>1</v>
      </c>
      <c r="B39" s="159">
        <v>15868522</v>
      </c>
      <c r="C39" s="159">
        <v>231818</v>
      </c>
      <c r="D39" s="159">
        <v>3447412</v>
      </c>
      <c r="E39" s="159">
        <v>29542</v>
      </c>
      <c r="F39" s="159">
        <v>4637351</v>
      </c>
      <c r="G39" s="159">
        <v>136007</v>
      </c>
      <c r="H39" s="159">
        <v>8960373</v>
      </c>
      <c r="I39" s="159">
        <v>131387</v>
      </c>
      <c r="J39" s="159">
        <v>655</v>
      </c>
    </row>
    <row r="40" spans="1:10" ht="5.0999999999999996" customHeight="1">
      <c r="A40" s="160"/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ht="11.1" customHeight="1">
      <c r="A41" s="158" t="s">
        <v>0</v>
      </c>
      <c r="B41" s="159">
        <v>8093355</v>
      </c>
      <c r="C41" s="159">
        <v>95536</v>
      </c>
      <c r="D41" s="159">
        <v>1574664</v>
      </c>
      <c r="E41" s="159">
        <v>9395</v>
      </c>
      <c r="F41" s="159">
        <v>2654049</v>
      </c>
      <c r="G41" s="159">
        <v>61128</v>
      </c>
      <c r="H41" s="159">
        <v>4641619</v>
      </c>
      <c r="I41" s="159">
        <v>56766</v>
      </c>
      <c r="J41" s="159">
        <v>1182</v>
      </c>
    </row>
    <row r="42" spans="1:10">
      <c r="A42" s="161"/>
      <c r="B42" s="161"/>
      <c r="C42" s="161"/>
      <c r="D42" s="161"/>
      <c r="E42" s="161"/>
      <c r="F42" s="161"/>
      <c r="G42" s="161"/>
      <c r="H42" s="161"/>
      <c r="I42" s="161"/>
      <c r="J42" s="161"/>
    </row>
    <row r="43" spans="1:10">
      <c r="A43" s="162" t="s">
        <v>211</v>
      </c>
      <c r="B43" s="163"/>
      <c r="C43" s="163"/>
      <c r="D43" s="163"/>
      <c r="E43" s="163"/>
      <c r="F43" s="163"/>
      <c r="G43" s="163"/>
      <c r="H43" s="163"/>
      <c r="I43" s="163"/>
      <c r="J43" s="163"/>
    </row>
    <row r="44" spans="1:10">
      <c r="A44" s="162" t="s">
        <v>37</v>
      </c>
      <c r="B44" s="163"/>
      <c r="C44" s="163"/>
      <c r="D44" s="163"/>
      <c r="E44" s="163"/>
      <c r="F44" s="163"/>
      <c r="G44" s="163"/>
      <c r="H44" s="163"/>
      <c r="I44" s="163"/>
      <c r="J44" s="163"/>
    </row>
  </sheetData>
  <mergeCells count="11">
    <mergeCell ref="B3:J3"/>
    <mergeCell ref="D4:J4"/>
    <mergeCell ref="D5:E5"/>
    <mergeCell ref="A3:A7"/>
    <mergeCell ref="A1:N1"/>
    <mergeCell ref="A2:J2"/>
    <mergeCell ref="B4:B6"/>
    <mergeCell ref="C4:C6"/>
    <mergeCell ref="B7:J7"/>
    <mergeCell ref="F5:G5"/>
    <mergeCell ref="H5:J5"/>
  </mergeCells>
  <pageMargins left="0.25" right="0.25" top="0.75" bottom="0.75" header="0.3" footer="0.3"/>
  <pageSetup paperSize="9" scale="7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Y43"/>
  <sheetViews>
    <sheetView zoomScale="90" zoomScaleNormal="90" workbookViewId="0">
      <selection activeCell="G7" sqref="G7"/>
    </sheetView>
  </sheetViews>
  <sheetFormatPr defaultRowHeight="12.75"/>
  <cols>
    <col min="1" max="1" width="21.42578125" style="9" customWidth="1"/>
    <col min="2" max="2" width="9.85546875" style="9" customWidth="1"/>
    <col min="3" max="12" width="8.85546875" style="9" customWidth="1"/>
    <col min="13" max="13" width="9.140625" style="9"/>
    <col min="14" max="14" width="13.140625" style="9" hidden="1" customWidth="1"/>
    <col min="15" max="15" width="10.42578125" style="9" hidden="1" customWidth="1"/>
    <col min="16" max="25" width="9.28515625" style="9" hidden="1" customWidth="1"/>
    <col min="26" max="27" width="0" style="9" hidden="1" customWidth="1"/>
    <col min="28" max="16384" width="9.140625" style="9"/>
  </cols>
  <sheetData>
    <row r="1" spans="1:25" ht="15.75">
      <c r="A1" s="164" t="s">
        <v>212</v>
      </c>
    </row>
    <row r="2" spans="1:25" ht="14.25">
      <c r="A2" s="165" t="s">
        <v>213</v>
      </c>
    </row>
    <row r="3" spans="1:25" ht="24.75" customHeight="1">
      <c r="A3" s="139" t="s">
        <v>198</v>
      </c>
      <c r="B3" s="144" t="s">
        <v>214</v>
      </c>
      <c r="C3" s="140" t="s">
        <v>215</v>
      </c>
      <c r="D3" s="140"/>
      <c r="E3" s="140"/>
      <c r="F3" s="140"/>
      <c r="G3" s="140"/>
      <c r="H3" s="140"/>
      <c r="I3" s="140"/>
      <c r="J3" s="140"/>
      <c r="K3" s="140"/>
      <c r="L3" s="141"/>
    </row>
    <row r="4" spans="1:25" ht="108.75" thickBot="1">
      <c r="A4" s="142"/>
      <c r="B4" s="148"/>
      <c r="C4" s="149" t="s">
        <v>216</v>
      </c>
      <c r="D4" s="149" t="s">
        <v>217</v>
      </c>
      <c r="E4" s="149" t="s">
        <v>218</v>
      </c>
      <c r="F4" s="149" t="s">
        <v>219</v>
      </c>
      <c r="G4" s="149" t="s">
        <v>220</v>
      </c>
      <c r="H4" s="149" t="s">
        <v>221</v>
      </c>
      <c r="I4" s="149" t="s">
        <v>222</v>
      </c>
      <c r="J4" s="149" t="s">
        <v>223</v>
      </c>
      <c r="K4" s="149" t="s">
        <v>224</v>
      </c>
      <c r="L4" s="150" t="s">
        <v>225</v>
      </c>
    </row>
    <row r="5" spans="1:25" ht="13.5" thickBot="1">
      <c r="A5" s="151"/>
      <c r="B5" s="140" t="s">
        <v>226</v>
      </c>
      <c r="C5" s="140"/>
      <c r="D5" s="140"/>
      <c r="E5" s="140"/>
      <c r="F5" s="140"/>
      <c r="G5" s="140"/>
      <c r="H5" s="140"/>
      <c r="I5" s="140"/>
      <c r="J5" s="140"/>
      <c r="K5" s="140"/>
      <c r="L5" s="141"/>
      <c r="O5" s="166" t="s">
        <v>146</v>
      </c>
      <c r="P5" s="167" t="s">
        <v>23</v>
      </c>
      <c r="Q5" s="168"/>
      <c r="R5" s="168"/>
      <c r="S5" s="168"/>
      <c r="T5" s="168"/>
      <c r="U5" s="168"/>
      <c r="V5" s="168"/>
      <c r="W5" s="168"/>
      <c r="X5" s="169"/>
    </row>
    <row r="6" spans="1:25" ht="12" customHeight="1" thickBot="1">
      <c r="A6" s="170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2"/>
      <c r="N6" s="171" t="s">
        <v>157</v>
      </c>
      <c r="O6" s="172"/>
      <c r="P6" s="173" t="s">
        <v>147</v>
      </c>
      <c r="Q6" s="174" t="s">
        <v>148</v>
      </c>
      <c r="R6" s="174" t="s">
        <v>149</v>
      </c>
      <c r="S6" s="174" t="s">
        <v>150</v>
      </c>
      <c r="T6" s="174" t="s">
        <v>151</v>
      </c>
      <c r="U6" s="174" t="s">
        <v>152</v>
      </c>
      <c r="V6" s="174" t="s">
        <v>153</v>
      </c>
      <c r="W6" s="174" t="s">
        <v>154</v>
      </c>
      <c r="X6" s="175" t="s">
        <v>155</v>
      </c>
      <c r="Y6" s="176" t="s">
        <v>156</v>
      </c>
    </row>
    <row r="7" spans="1:25" ht="15" customHeight="1">
      <c r="A7" s="170" t="s">
        <v>227</v>
      </c>
      <c r="B7" s="177">
        <f>$O7+$Y7</f>
        <v>148440201</v>
      </c>
      <c r="C7" s="177">
        <v>3410560</v>
      </c>
      <c r="D7" s="177">
        <v>1438374</v>
      </c>
      <c r="E7" s="177">
        <v>13371583</v>
      </c>
      <c r="F7" s="177">
        <v>20745244</v>
      </c>
      <c r="G7" s="177">
        <v>2898233</v>
      </c>
      <c r="H7" s="177">
        <v>6771075</v>
      </c>
      <c r="I7" s="177">
        <v>11493061</v>
      </c>
      <c r="J7" s="177">
        <v>7614281</v>
      </c>
      <c r="K7" s="177">
        <v>5284398</v>
      </c>
      <c r="L7" s="4">
        <v>34758379</v>
      </c>
      <c r="N7" s="178">
        <f>$O7+$Y7</f>
        <v>148440201</v>
      </c>
      <c r="O7" s="179">
        <v>113681822</v>
      </c>
      <c r="P7" s="179">
        <v>3410560</v>
      </c>
      <c r="Q7" s="179">
        <v>1438374</v>
      </c>
      <c r="R7" s="179">
        <v>13371583</v>
      </c>
      <c r="S7" s="179">
        <v>20745244</v>
      </c>
      <c r="T7" s="179">
        <v>2898233</v>
      </c>
      <c r="U7" s="179">
        <v>6771075</v>
      </c>
      <c r="V7" s="179">
        <v>11493061</v>
      </c>
      <c r="W7" s="179">
        <v>7614281</v>
      </c>
      <c r="X7" s="179">
        <v>5284398</v>
      </c>
      <c r="Y7" s="179">
        <v>34758379</v>
      </c>
    </row>
    <row r="8" spans="1:25" ht="15" customHeight="1">
      <c r="A8" s="180" t="s">
        <v>16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79"/>
      <c r="N8" s="178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</row>
    <row r="9" spans="1:25" ht="12" customHeight="1">
      <c r="A9" s="170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79"/>
      <c r="N9" s="178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</row>
    <row r="10" spans="1:25" ht="15" customHeight="1">
      <c r="A10" s="161" t="s">
        <v>113</v>
      </c>
      <c r="B10" s="181">
        <f t="shared" ref="B10:B40" si="0">$O10+$Y10</f>
        <v>11106538</v>
      </c>
      <c r="C10" s="181">
        <v>404038</v>
      </c>
      <c r="D10" s="181">
        <v>158991</v>
      </c>
      <c r="E10" s="181">
        <v>1097350</v>
      </c>
      <c r="F10" s="181">
        <v>1532076</v>
      </c>
      <c r="G10" s="181">
        <v>131548</v>
      </c>
      <c r="H10" s="181">
        <v>525732</v>
      </c>
      <c r="I10" s="181">
        <v>1044107</v>
      </c>
      <c r="J10" s="181">
        <v>606936</v>
      </c>
      <c r="K10" s="181">
        <v>358094</v>
      </c>
      <c r="L10" s="179">
        <v>2685773</v>
      </c>
      <c r="N10" s="178">
        <f t="shared" ref="N10:N40" si="1">$O10+$Y10</f>
        <v>11106538</v>
      </c>
      <c r="O10" s="179">
        <v>8420765</v>
      </c>
      <c r="P10" s="179">
        <v>404038</v>
      </c>
      <c r="Q10" s="179">
        <v>158991</v>
      </c>
      <c r="R10" s="179">
        <v>1097350</v>
      </c>
      <c r="S10" s="179">
        <v>1532076</v>
      </c>
      <c r="T10" s="179">
        <v>131548</v>
      </c>
      <c r="U10" s="179">
        <v>525732</v>
      </c>
      <c r="V10" s="179">
        <v>1044107</v>
      </c>
      <c r="W10" s="179">
        <v>606936</v>
      </c>
      <c r="X10" s="179">
        <v>358094</v>
      </c>
      <c r="Y10" s="179">
        <v>2685773</v>
      </c>
    </row>
    <row r="11" spans="1:25" ht="12" customHeight="1">
      <c r="A11" s="170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79"/>
      <c r="N11" s="178"/>
      <c r="O11" s="179"/>
      <c r="P11" s="179"/>
      <c r="Q11" s="179"/>
      <c r="R11" s="179"/>
      <c r="S11" s="182"/>
      <c r="T11" s="182"/>
      <c r="U11" s="179"/>
      <c r="V11" s="179"/>
      <c r="W11" s="179"/>
      <c r="X11" s="179"/>
      <c r="Y11" s="179"/>
    </row>
    <row r="12" spans="1:25" ht="24.75" customHeight="1">
      <c r="A12" s="161" t="s">
        <v>114</v>
      </c>
      <c r="B12" s="181">
        <f t="shared" si="0"/>
        <v>7440201</v>
      </c>
      <c r="C12" s="181">
        <v>54685</v>
      </c>
      <c r="D12" s="181">
        <v>17104</v>
      </c>
      <c r="E12" s="181">
        <v>722913</v>
      </c>
      <c r="F12" s="181">
        <v>1037071</v>
      </c>
      <c r="G12" s="181">
        <v>123685</v>
      </c>
      <c r="H12" s="181">
        <v>331130</v>
      </c>
      <c r="I12" s="181">
        <v>514804</v>
      </c>
      <c r="J12" s="181">
        <v>384241</v>
      </c>
      <c r="K12" s="181">
        <v>323321</v>
      </c>
      <c r="L12" s="179">
        <v>1611995</v>
      </c>
      <c r="N12" s="178">
        <f t="shared" si="1"/>
        <v>7440201</v>
      </c>
      <c r="O12" s="179">
        <v>5828206</v>
      </c>
      <c r="P12" s="179">
        <v>54685</v>
      </c>
      <c r="Q12" s="179">
        <v>17104</v>
      </c>
      <c r="R12" s="179">
        <v>722913</v>
      </c>
      <c r="S12" s="179">
        <v>1037071</v>
      </c>
      <c r="T12" s="179">
        <v>123685</v>
      </c>
      <c r="U12" s="179">
        <v>331130</v>
      </c>
      <c r="V12" s="179">
        <v>514804</v>
      </c>
      <c r="W12" s="179">
        <v>384241</v>
      </c>
      <c r="X12" s="179">
        <v>323321</v>
      </c>
      <c r="Y12" s="179">
        <v>1611995</v>
      </c>
    </row>
    <row r="13" spans="1:25" ht="12" customHeight="1">
      <c r="A13" s="170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79"/>
      <c r="N13" s="178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</row>
    <row r="14" spans="1:25" ht="15" customHeight="1">
      <c r="A14" s="161" t="s">
        <v>116</v>
      </c>
      <c r="B14" s="181">
        <f t="shared" si="0"/>
        <v>9023593</v>
      </c>
      <c r="C14" s="181">
        <v>53581</v>
      </c>
      <c r="D14" s="181">
        <v>34938</v>
      </c>
      <c r="E14" s="181">
        <v>647350</v>
      </c>
      <c r="F14" s="181">
        <v>1085297</v>
      </c>
      <c r="G14" s="181">
        <v>215549</v>
      </c>
      <c r="H14" s="181">
        <v>412475</v>
      </c>
      <c r="I14" s="181">
        <v>653122</v>
      </c>
      <c r="J14" s="181">
        <v>439979</v>
      </c>
      <c r="K14" s="181">
        <v>282307</v>
      </c>
      <c r="L14" s="179">
        <v>2985581</v>
      </c>
      <c r="N14" s="178">
        <f t="shared" si="1"/>
        <v>9023593</v>
      </c>
      <c r="O14" s="179">
        <v>6038012</v>
      </c>
      <c r="P14" s="179">
        <v>53581</v>
      </c>
      <c r="Q14" s="179">
        <v>34938</v>
      </c>
      <c r="R14" s="179">
        <v>647350</v>
      </c>
      <c r="S14" s="179">
        <v>1085297</v>
      </c>
      <c r="T14" s="179">
        <v>215549</v>
      </c>
      <c r="U14" s="179">
        <v>412475</v>
      </c>
      <c r="V14" s="179">
        <v>653122</v>
      </c>
      <c r="W14" s="179">
        <v>439979</v>
      </c>
      <c r="X14" s="179">
        <v>282307</v>
      </c>
      <c r="Y14" s="179">
        <v>2985581</v>
      </c>
    </row>
    <row r="15" spans="1:25" ht="12" customHeight="1">
      <c r="A15" s="17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79"/>
      <c r="N15" s="178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</row>
    <row r="16" spans="1:25" ht="15" customHeight="1">
      <c r="A16" s="161" t="s">
        <v>115</v>
      </c>
      <c r="B16" s="181">
        <f t="shared" si="0"/>
        <v>3233311</v>
      </c>
      <c r="C16" s="181">
        <v>9951</v>
      </c>
      <c r="D16" s="181">
        <v>7085</v>
      </c>
      <c r="E16" s="181">
        <v>281939</v>
      </c>
      <c r="F16" s="181">
        <v>515417</v>
      </c>
      <c r="G16" s="181">
        <v>74853</v>
      </c>
      <c r="H16" s="181">
        <v>131722</v>
      </c>
      <c r="I16" s="181">
        <v>249364</v>
      </c>
      <c r="J16" s="181">
        <v>174304</v>
      </c>
      <c r="K16" s="181">
        <v>149577</v>
      </c>
      <c r="L16" s="179">
        <v>716312</v>
      </c>
      <c r="N16" s="178">
        <f t="shared" si="1"/>
        <v>3233311</v>
      </c>
      <c r="O16" s="179">
        <v>2516999</v>
      </c>
      <c r="P16" s="179">
        <v>9951</v>
      </c>
      <c r="Q16" s="179">
        <v>7085</v>
      </c>
      <c r="R16" s="179">
        <v>281939</v>
      </c>
      <c r="S16" s="179">
        <v>515417</v>
      </c>
      <c r="T16" s="179">
        <v>74853</v>
      </c>
      <c r="U16" s="179">
        <v>131722</v>
      </c>
      <c r="V16" s="179">
        <v>249364</v>
      </c>
      <c r="W16" s="179">
        <v>174304</v>
      </c>
      <c r="X16" s="179">
        <v>149577</v>
      </c>
      <c r="Y16" s="179">
        <v>716312</v>
      </c>
    </row>
    <row r="17" spans="1:25" ht="12" customHeight="1">
      <c r="A17" s="170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79"/>
      <c r="N17" s="178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</row>
    <row r="18" spans="1:25" ht="15" customHeight="1">
      <c r="A18" s="161" t="s">
        <v>117</v>
      </c>
      <c r="B18" s="181">
        <f t="shared" si="0"/>
        <v>9381282</v>
      </c>
      <c r="C18" s="181">
        <v>145194</v>
      </c>
      <c r="D18" s="181">
        <v>54676</v>
      </c>
      <c r="E18" s="181">
        <v>750449</v>
      </c>
      <c r="F18" s="181">
        <v>1270186</v>
      </c>
      <c r="G18" s="181">
        <v>217048</v>
      </c>
      <c r="H18" s="181">
        <v>440814</v>
      </c>
      <c r="I18" s="181">
        <v>769136</v>
      </c>
      <c r="J18" s="181">
        <v>461010</v>
      </c>
      <c r="K18" s="181">
        <v>394330</v>
      </c>
      <c r="L18" s="179">
        <v>2269070</v>
      </c>
      <c r="N18" s="178">
        <f t="shared" si="1"/>
        <v>9381282</v>
      </c>
      <c r="O18" s="179">
        <v>7112212</v>
      </c>
      <c r="P18" s="179">
        <v>145194</v>
      </c>
      <c r="Q18" s="179">
        <v>54676</v>
      </c>
      <c r="R18" s="179">
        <v>750449</v>
      </c>
      <c r="S18" s="179">
        <v>1270186</v>
      </c>
      <c r="T18" s="179">
        <v>217048</v>
      </c>
      <c r="U18" s="179">
        <v>440814</v>
      </c>
      <c r="V18" s="179">
        <v>769136</v>
      </c>
      <c r="W18" s="179">
        <v>461010</v>
      </c>
      <c r="X18" s="179">
        <v>394330</v>
      </c>
      <c r="Y18" s="179">
        <v>2269070</v>
      </c>
    </row>
    <row r="19" spans="1:25" ht="12" customHeight="1">
      <c r="A19" s="170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79"/>
      <c r="N19" s="178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</row>
    <row r="20" spans="1:25" ht="15" customHeight="1">
      <c r="A20" s="161" t="s">
        <v>118</v>
      </c>
      <c r="B20" s="181">
        <f t="shared" si="0"/>
        <v>14302612</v>
      </c>
      <c r="C20" s="181">
        <v>359618</v>
      </c>
      <c r="D20" s="181">
        <v>119223</v>
      </c>
      <c r="E20" s="181">
        <v>1230195</v>
      </c>
      <c r="F20" s="181">
        <v>1897571</v>
      </c>
      <c r="G20" s="181">
        <v>311464</v>
      </c>
      <c r="H20" s="181">
        <v>553642</v>
      </c>
      <c r="I20" s="181">
        <v>1055286</v>
      </c>
      <c r="J20" s="181">
        <v>770563</v>
      </c>
      <c r="K20" s="181">
        <v>454650</v>
      </c>
      <c r="L20" s="179">
        <v>3422876</v>
      </c>
      <c r="N20" s="178">
        <f t="shared" si="1"/>
        <v>14302612</v>
      </c>
      <c r="O20" s="179">
        <v>10879736</v>
      </c>
      <c r="P20" s="179">
        <v>359618</v>
      </c>
      <c r="Q20" s="179">
        <v>119223</v>
      </c>
      <c r="R20" s="179">
        <v>1230195</v>
      </c>
      <c r="S20" s="179">
        <v>1897571</v>
      </c>
      <c r="T20" s="179">
        <v>311464</v>
      </c>
      <c r="U20" s="179">
        <v>553642</v>
      </c>
      <c r="V20" s="179">
        <v>1055286</v>
      </c>
      <c r="W20" s="179">
        <v>770563</v>
      </c>
      <c r="X20" s="179">
        <v>454650</v>
      </c>
      <c r="Y20" s="179">
        <v>3422876</v>
      </c>
    </row>
    <row r="21" spans="1:25" ht="12" customHeight="1">
      <c r="A21" s="170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79"/>
      <c r="N21" s="178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</row>
    <row r="22" spans="1:25" ht="15" customHeight="1">
      <c r="A22" s="161" t="s">
        <v>119</v>
      </c>
      <c r="B22" s="181">
        <f t="shared" si="0"/>
        <v>25368366</v>
      </c>
      <c r="C22" s="181">
        <v>1624048</v>
      </c>
      <c r="D22" s="181">
        <v>691422</v>
      </c>
      <c r="E22" s="181">
        <v>2479150</v>
      </c>
      <c r="F22" s="181">
        <v>3144792</v>
      </c>
      <c r="G22" s="181">
        <v>359617</v>
      </c>
      <c r="H22" s="181">
        <v>1118041</v>
      </c>
      <c r="I22" s="181">
        <v>2001691</v>
      </c>
      <c r="J22" s="181">
        <v>1302878</v>
      </c>
      <c r="K22" s="181">
        <v>759998</v>
      </c>
      <c r="L22" s="179">
        <v>5175894</v>
      </c>
      <c r="N22" s="178">
        <f t="shared" si="1"/>
        <v>25368366</v>
      </c>
      <c r="O22" s="179">
        <v>20192472</v>
      </c>
      <c r="P22" s="179">
        <v>1624048</v>
      </c>
      <c r="Q22" s="179">
        <v>691422</v>
      </c>
      <c r="R22" s="179">
        <v>2479150</v>
      </c>
      <c r="S22" s="179">
        <v>3144792</v>
      </c>
      <c r="T22" s="179">
        <v>359617</v>
      </c>
      <c r="U22" s="179">
        <v>1118041</v>
      </c>
      <c r="V22" s="179">
        <v>2001691</v>
      </c>
      <c r="W22" s="179">
        <v>1302878</v>
      </c>
      <c r="X22" s="179">
        <v>759998</v>
      </c>
      <c r="Y22" s="179">
        <v>5175894</v>
      </c>
    </row>
    <row r="23" spans="1:25" ht="12" customHeight="1">
      <c r="A23" s="170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79"/>
      <c r="N23" s="178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</row>
    <row r="24" spans="1:25" ht="15" customHeight="1">
      <c r="A24" s="161" t="s">
        <v>121</v>
      </c>
      <c r="B24" s="181">
        <f t="shared" si="0"/>
        <v>2904770</v>
      </c>
      <c r="C24" s="181">
        <v>5079</v>
      </c>
      <c r="D24" s="181">
        <v>10198</v>
      </c>
      <c r="E24" s="181">
        <v>248858</v>
      </c>
      <c r="F24" s="181">
        <v>453573</v>
      </c>
      <c r="G24" s="181">
        <v>49659</v>
      </c>
      <c r="H24" s="181">
        <v>122911</v>
      </c>
      <c r="I24" s="181">
        <v>226176</v>
      </c>
      <c r="J24" s="181">
        <v>163303</v>
      </c>
      <c r="K24" s="181">
        <v>114901</v>
      </c>
      <c r="L24" s="179">
        <v>649193</v>
      </c>
      <c r="N24" s="178">
        <f t="shared" si="1"/>
        <v>2904770</v>
      </c>
      <c r="O24" s="179">
        <v>2255577</v>
      </c>
      <c r="P24" s="179">
        <v>5079</v>
      </c>
      <c r="Q24" s="179">
        <v>10198</v>
      </c>
      <c r="R24" s="179">
        <v>248858</v>
      </c>
      <c r="S24" s="179">
        <v>453573</v>
      </c>
      <c r="T24" s="179">
        <v>49659</v>
      </c>
      <c r="U24" s="179">
        <v>122911</v>
      </c>
      <c r="V24" s="179">
        <v>226176</v>
      </c>
      <c r="W24" s="179">
        <v>163303</v>
      </c>
      <c r="X24" s="179">
        <v>114901</v>
      </c>
      <c r="Y24" s="179">
        <v>649193</v>
      </c>
    </row>
    <row r="25" spans="1:25" ht="12" customHeight="1">
      <c r="A25" s="170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79"/>
      <c r="N25" s="178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</row>
    <row r="26" spans="1:25" ht="15" customHeight="1">
      <c r="A26" s="161" t="s">
        <v>120</v>
      </c>
      <c r="B26" s="181">
        <f t="shared" si="0"/>
        <v>7092999</v>
      </c>
      <c r="C26" s="181">
        <v>36146</v>
      </c>
      <c r="D26" s="181">
        <v>18297</v>
      </c>
      <c r="E26" s="181">
        <v>565502</v>
      </c>
      <c r="F26" s="181">
        <v>927580</v>
      </c>
      <c r="G26" s="181">
        <v>190086</v>
      </c>
      <c r="H26" s="181">
        <v>395431</v>
      </c>
      <c r="I26" s="181">
        <v>531241</v>
      </c>
      <c r="J26" s="181">
        <v>354125</v>
      </c>
      <c r="K26" s="181">
        <v>295056</v>
      </c>
      <c r="L26" s="179">
        <v>1803581</v>
      </c>
      <c r="N26" s="178">
        <f t="shared" si="1"/>
        <v>7092999</v>
      </c>
      <c r="O26" s="179">
        <v>5289418</v>
      </c>
      <c r="P26" s="179">
        <v>36146</v>
      </c>
      <c r="Q26" s="179">
        <v>18297</v>
      </c>
      <c r="R26" s="179">
        <v>565502</v>
      </c>
      <c r="S26" s="179">
        <v>927580</v>
      </c>
      <c r="T26" s="179">
        <v>190086</v>
      </c>
      <c r="U26" s="179">
        <v>395431</v>
      </c>
      <c r="V26" s="179">
        <v>531241</v>
      </c>
      <c r="W26" s="179">
        <v>354125</v>
      </c>
      <c r="X26" s="179">
        <v>295056</v>
      </c>
      <c r="Y26" s="179">
        <v>1803581</v>
      </c>
    </row>
    <row r="27" spans="1:25" ht="12" customHeight="1">
      <c r="A27" s="170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79"/>
      <c r="N27" s="178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</row>
    <row r="28" spans="1:25" ht="15" customHeight="1">
      <c r="A28" s="161" t="s">
        <v>122</v>
      </c>
      <c r="B28" s="181">
        <f t="shared" si="0"/>
        <v>4935482</v>
      </c>
      <c r="C28" s="181">
        <v>16295</v>
      </c>
      <c r="D28" s="181">
        <v>13051</v>
      </c>
      <c r="E28" s="181">
        <v>475701</v>
      </c>
      <c r="F28" s="181">
        <v>643365</v>
      </c>
      <c r="G28" s="181">
        <v>102104</v>
      </c>
      <c r="H28" s="181">
        <v>215119</v>
      </c>
      <c r="I28" s="181">
        <v>292268</v>
      </c>
      <c r="J28" s="181">
        <v>229828</v>
      </c>
      <c r="K28" s="181">
        <v>206578</v>
      </c>
      <c r="L28" s="179">
        <v>1151016</v>
      </c>
      <c r="N28" s="178">
        <f t="shared" si="1"/>
        <v>4935482</v>
      </c>
      <c r="O28" s="179">
        <v>3784466</v>
      </c>
      <c r="P28" s="179">
        <v>16295</v>
      </c>
      <c r="Q28" s="179">
        <v>13051</v>
      </c>
      <c r="R28" s="179">
        <v>475701</v>
      </c>
      <c r="S28" s="179">
        <v>643365</v>
      </c>
      <c r="T28" s="179">
        <v>102104</v>
      </c>
      <c r="U28" s="179">
        <v>215119</v>
      </c>
      <c r="V28" s="179">
        <v>292268</v>
      </c>
      <c r="W28" s="179">
        <v>229828</v>
      </c>
      <c r="X28" s="179">
        <v>206578</v>
      </c>
      <c r="Y28" s="179">
        <v>1151016</v>
      </c>
    </row>
    <row r="29" spans="1:25" ht="12" customHeight="1">
      <c r="A29" s="17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79"/>
      <c r="N29" s="178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</row>
    <row r="30" spans="1:25" ht="15" customHeight="1">
      <c r="A30" s="161" t="s">
        <v>123</v>
      </c>
      <c r="B30" s="181">
        <f t="shared" si="0"/>
        <v>8563065</v>
      </c>
      <c r="C30" s="181">
        <v>223057</v>
      </c>
      <c r="D30" s="181">
        <v>87120</v>
      </c>
      <c r="E30" s="181">
        <v>777302</v>
      </c>
      <c r="F30" s="181">
        <v>1228690</v>
      </c>
      <c r="G30" s="181">
        <v>171675</v>
      </c>
      <c r="H30" s="181">
        <v>417299</v>
      </c>
      <c r="I30" s="181">
        <v>639364</v>
      </c>
      <c r="J30" s="181">
        <v>402161</v>
      </c>
      <c r="K30" s="181">
        <v>368817</v>
      </c>
      <c r="L30" s="179">
        <v>1831664</v>
      </c>
      <c r="N30" s="178">
        <f t="shared" si="1"/>
        <v>8563065</v>
      </c>
      <c r="O30" s="179">
        <v>6731401</v>
      </c>
      <c r="P30" s="179">
        <v>223057</v>
      </c>
      <c r="Q30" s="179">
        <v>87120</v>
      </c>
      <c r="R30" s="179">
        <v>777302</v>
      </c>
      <c r="S30" s="179">
        <v>1228690</v>
      </c>
      <c r="T30" s="179">
        <v>171675</v>
      </c>
      <c r="U30" s="179">
        <v>417299</v>
      </c>
      <c r="V30" s="179">
        <v>639364</v>
      </c>
      <c r="W30" s="179">
        <v>402161</v>
      </c>
      <c r="X30" s="179">
        <v>368817</v>
      </c>
      <c r="Y30" s="179">
        <v>1831664</v>
      </c>
    </row>
    <row r="31" spans="1:25" ht="12" customHeight="1">
      <c r="A31" s="170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79"/>
      <c r="N31" s="178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</row>
    <row r="32" spans="1:25" ht="15" customHeight="1">
      <c r="A32" s="161" t="s">
        <v>125</v>
      </c>
      <c r="B32" s="181">
        <f t="shared" si="0"/>
        <v>18889985</v>
      </c>
      <c r="C32" s="181">
        <v>207314</v>
      </c>
      <c r="D32" s="181">
        <v>89510</v>
      </c>
      <c r="E32" s="181">
        <v>1673956</v>
      </c>
      <c r="F32" s="181">
        <v>2876552</v>
      </c>
      <c r="G32" s="181">
        <v>370386</v>
      </c>
      <c r="H32" s="181">
        <v>867793</v>
      </c>
      <c r="I32" s="181">
        <v>1575804</v>
      </c>
      <c r="J32" s="181">
        <v>960791</v>
      </c>
      <c r="K32" s="181">
        <v>566009</v>
      </c>
      <c r="L32" s="179">
        <v>4077967</v>
      </c>
      <c r="N32" s="178">
        <f t="shared" si="1"/>
        <v>18889985</v>
      </c>
      <c r="O32" s="179">
        <v>14812018</v>
      </c>
      <c r="P32" s="179">
        <v>207314</v>
      </c>
      <c r="Q32" s="179">
        <v>89510</v>
      </c>
      <c r="R32" s="179">
        <v>1673956</v>
      </c>
      <c r="S32" s="179">
        <v>2876552</v>
      </c>
      <c r="T32" s="179">
        <v>370386</v>
      </c>
      <c r="U32" s="179">
        <v>867793</v>
      </c>
      <c r="V32" s="179">
        <v>1575804</v>
      </c>
      <c r="W32" s="179">
        <v>960791</v>
      </c>
      <c r="X32" s="179">
        <v>566009</v>
      </c>
      <c r="Y32" s="179">
        <v>4077967</v>
      </c>
    </row>
    <row r="33" spans="1:25" ht="12" customHeight="1">
      <c r="A33" s="170"/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79"/>
      <c r="N33" s="178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</row>
    <row r="34" spans="1:25" ht="15" customHeight="1">
      <c r="A34" s="161" t="s">
        <v>124</v>
      </c>
      <c r="B34" s="181">
        <f t="shared" si="0"/>
        <v>4080176</v>
      </c>
      <c r="C34" s="181">
        <v>21455</v>
      </c>
      <c r="D34" s="181">
        <v>8059</v>
      </c>
      <c r="E34" s="181">
        <v>342064</v>
      </c>
      <c r="F34" s="181">
        <v>558388</v>
      </c>
      <c r="G34" s="181">
        <v>90392</v>
      </c>
      <c r="H34" s="181">
        <v>178972</v>
      </c>
      <c r="I34" s="181">
        <v>292322</v>
      </c>
      <c r="J34" s="181">
        <v>170782</v>
      </c>
      <c r="K34" s="181">
        <v>148609</v>
      </c>
      <c r="L34" s="179">
        <v>1024274</v>
      </c>
      <c r="N34" s="178">
        <f t="shared" si="1"/>
        <v>4080176</v>
      </c>
      <c r="O34" s="179">
        <v>3055902</v>
      </c>
      <c r="P34" s="179">
        <v>21455</v>
      </c>
      <c r="Q34" s="179">
        <v>8059</v>
      </c>
      <c r="R34" s="179">
        <v>342064</v>
      </c>
      <c r="S34" s="179">
        <v>558388</v>
      </c>
      <c r="T34" s="179">
        <v>90392</v>
      </c>
      <c r="U34" s="179">
        <v>178972</v>
      </c>
      <c r="V34" s="179">
        <v>292322</v>
      </c>
      <c r="W34" s="179">
        <v>170782</v>
      </c>
      <c r="X34" s="179">
        <v>148609</v>
      </c>
      <c r="Y34" s="179">
        <v>1024274</v>
      </c>
    </row>
    <row r="35" spans="1:25" ht="12" customHeight="1">
      <c r="A35" s="170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79"/>
      <c r="N35" s="178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</row>
    <row r="36" spans="1:25" ht="27" customHeight="1">
      <c r="A36" s="161" t="s">
        <v>126</v>
      </c>
      <c r="B36" s="181">
        <f t="shared" si="0"/>
        <v>4704071</v>
      </c>
      <c r="C36" s="181">
        <v>26463</v>
      </c>
      <c r="D36" s="181">
        <v>10782</v>
      </c>
      <c r="E36" s="181">
        <v>447841</v>
      </c>
      <c r="F36" s="181">
        <v>876272</v>
      </c>
      <c r="G36" s="181">
        <v>94437</v>
      </c>
      <c r="H36" s="181">
        <v>229663</v>
      </c>
      <c r="I36" s="181">
        <v>314599</v>
      </c>
      <c r="J36" s="181">
        <v>250800</v>
      </c>
      <c r="K36" s="181">
        <v>145163</v>
      </c>
      <c r="L36" s="179">
        <v>1173002</v>
      </c>
      <c r="N36" s="178">
        <f t="shared" si="1"/>
        <v>4704071</v>
      </c>
      <c r="O36" s="179">
        <v>3531069</v>
      </c>
      <c r="P36" s="179">
        <v>26463</v>
      </c>
      <c r="Q36" s="179">
        <v>10782</v>
      </c>
      <c r="R36" s="179">
        <v>447841</v>
      </c>
      <c r="S36" s="179">
        <v>876272</v>
      </c>
      <c r="T36" s="179">
        <v>94437</v>
      </c>
      <c r="U36" s="179">
        <v>229663</v>
      </c>
      <c r="V36" s="179">
        <v>314599</v>
      </c>
      <c r="W36" s="179">
        <v>250800</v>
      </c>
      <c r="X36" s="179">
        <v>145163</v>
      </c>
      <c r="Y36" s="179">
        <v>1173002</v>
      </c>
    </row>
    <row r="37" spans="1:25" ht="12" customHeight="1">
      <c r="A37" s="170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79"/>
      <c r="N37" s="178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</row>
    <row r="38" spans="1:25" ht="15" customHeight="1">
      <c r="A38" s="161" t="s">
        <v>127</v>
      </c>
      <c r="B38" s="181">
        <f t="shared" si="0"/>
        <v>11207366</v>
      </c>
      <c r="C38" s="181">
        <v>172455</v>
      </c>
      <c r="D38" s="181">
        <v>96510</v>
      </c>
      <c r="E38" s="181">
        <v>1029688</v>
      </c>
      <c r="F38" s="181">
        <v>1801871</v>
      </c>
      <c r="G38" s="181">
        <v>277423</v>
      </c>
      <c r="H38" s="181">
        <v>577344</v>
      </c>
      <c r="I38" s="181">
        <v>868606</v>
      </c>
      <c r="J38" s="181">
        <v>641710</v>
      </c>
      <c r="K38" s="181">
        <v>505102</v>
      </c>
      <c r="L38" s="179">
        <v>2464628</v>
      </c>
      <c r="N38" s="178">
        <f t="shared" si="1"/>
        <v>11207366</v>
      </c>
      <c r="O38" s="179">
        <v>8742738</v>
      </c>
      <c r="P38" s="179">
        <v>172455</v>
      </c>
      <c r="Q38" s="179">
        <v>96510</v>
      </c>
      <c r="R38" s="179">
        <v>1029688</v>
      </c>
      <c r="S38" s="179">
        <v>1801871</v>
      </c>
      <c r="T38" s="179">
        <v>277423</v>
      </c>
      <c r="U38" s="179">
        <v>577344</v>
      </c>
      <c r="V38" s="179">
        <v>868606</v>
      </c>
      <c r="W38" s="179">
        <v>641710</v>
      </c>
      <c r="X38" s="179">
        <v>505102</v>
      </c>
      <c r="Y38" s="179">
        <v>2464628</v>
      </c>
    </row>
    <row r="39" spans="1:25" ht="12" customHeight="1">
      <c r="A39" s="170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79"/>
      <c r="N39" s="178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</row>
    <row r="40" spans="1:25" ht="26.25" customHeight="1" thickBot="1">
      <c r="A40" s="161" t="s">
        <v>128</v>
      </c>
      <c r="B40" s="181">
        <f t="shared" si="0"/>
        <v>6206384</v>
      </c>
      <c r="C40" s="181">
        <v>51181</v>
      </c>
      <c r="D40" s="181">
        <v>21408</v>
      </c>
      <c r="E40" s="181">
        <v>601325</v>
      </c>
      <c r="F40" s="181">
        <v>896543</v>
      </c>
      <c r="G40" s="181">
        <v>118307</v>
      </c>
      <c r="H40" s="181">
        <v>252987</v>
      </c>
      <c r="I40" s="181">
        <v>465171</v>
      </c>
      <c r="J40" s="181">
        <v>300870</v>
      </c>
      <c r="K40" s="181">
        <v>211886</v>
      </c>
      <c r="L40" s="179">
        <v>1715553</v>
      </c>
      <c r="N40" s="183">
        <f t="shared" si="1"/>
        <v>6206384</v>
      </c>
      <c r="O40" s="179">
        <v>4490831</v>
      </c>
      <c r="P40" s="179">
        <v>51181</v>
      </c>
      <c r="Q40" s="179">
        <v>21408</v>
      </c>
      <c r="R40" s="179">
        <v>601325</v>
      </c>
      <c r="S40" s="179">
        <v>896543</v>
      </c>
      <c r="T40" s="179">
        <v>118307</v>
      </c>
      <c r="U40" s="179">
        <v>252987</v>
      </c>
      <c r="V40" s="179">
        <v>465171</v>
      </c>
      <c r="W40" s="179">
        <v>300870</v>
      </c>
      <c r="X40" s="179">
        <v>211886</v>
      </c>
      <c r="Y40" s="179">
        <v>1715553</v>
      </c>
    </row>
    <row r="41" spans="1:25" ht="13.5" customHeight="1">
      <c r="A41" s="161"/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Q41" s="9" t="s">
        <v>145</v>
      </c>
      <c r="R41" s="9" t="s">
        <v>145</v>
      </c>
      <c r="S41" s="9" t="s">
        <v>145</v>
      </c>
      <c r="T41" s="9" t="s">
        <v>145</v>
      </c>
      <c r="U41" s="9" t="s">
        <v>145</v>
      </c>
      <c r="V41" s="9" t="s">
        <v>145</v>
      </c>
      <c r="W41" s="9" t="s">
        <v>145</v>
      </c>
      <c r="X41" s="9" t="s">
        <v>145</v>
      </c>
    </row>
    <row r="42" spans="1:25">
      <c r="A42" s="162" t="s">
        <v>211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25">
      <c r="A43" s="162" t="s">
        <v>37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</row>
  </sheetData>
  <mergeCells count="6">
    <mergeCell ref="C3:L3"/>
    <mergeCell ref="B5:L5"/>
    <mergeCell ref="A3:A5"/>
    <mergeCell ref="B3:B4"/>
    <mergeCell ref="P5:X5"/>
    <mergeCell ref="O5:O6"/>
  </mergeCells>
  <pageMargins left="0.25" right="0.25" top="0.75" bottom="0.75" header="0.3" footer="0.3"/>
  <pageSetup paperSize="9" scale="83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A52"/>
  <sheetViews>
    <sheetView workbookViewId="0">
      <selection activeCell="B4" sqref="B4:K4"/>
    </sheetView>
  </sheetViews>
  <sheetFormatPr defaultRowHeight="12.75"/>
  <cols>
    <col min="1" max="1" width="17.7109375" style="9" customWidth="1"/>
    <col min="2" max="2" width="8" style="9" customWidth="1"/>
    <col min="3" max="3" width="7.42578125" style="9" customWidth="1"/>
    <col min="4" max="4" width="9.5703125" style="9" bestFit="1" customWidth="1"/>
    <col min="5" max="5" width="9.85546875" style="9" bestFit="1" customWidth="1"/>
    <col min="6" max="6" width="11" style="9" bestFit="1" customWidth="1"/>
    <col min="7" max="7" width="9.85546875" style="9" bestFit="1" customWidth="1"/>
    <col min="8" max="8" width="6.140625" style="9" bestFit="1" customWidth="1"/>
    <col min="9" max="10" width="7" style="9" bestFit="1" customWidth="1"/>
    <col min="11" max="11" width="9" style="9" bestFit="1" customWidth="1"/>
    <col min="12" max="12" width="9" style="9" customWidth="1"/>
    <col min="13" max="16384" width="9.140625" style="9"/>
  </cols>
  <sheetData>
    <row r="1" spans="1:27">
      <c r="A1" s="164" t="s">
        <v>228</v>
      </c>
    </row>
    <row r="2" spans="1:27">
      <c r="A2" s="185" t="s">
        <v>43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27">
      <c r="A3" s="186" t="s">
        <v>42</v>
      </c>
    </row>
    <row r="4" spans="1:27" ht="24.75" customHeight="1">
      <c r="A4" s="139" t="s">
        <v>198</v>
      </c>
      <c r="B4" s="140" t="s">
        <v>229</v>
      </c>
      <c r="C4" s="140"/>
      <c r="D4" s="140"/>
      <c r="E4" s="140"/>
      <c r="F4" s="140"/>
      <c r="G4" s="140"/>
      <c r="H4" s="140"/>
      <c r="I4" s="140"/>
      <c r="J4" s="140"/>
      <c r="K4" s="141"/>
      <c r="L4" s="187"/>
    </row>
    <row r="5" spans="1:27" ht="27" customHeight="1">
      <c r="A5" s="17"/>
      <c r="B5" s="188" t="s">
        <v>230</v>
      </c>
      <c r="C5" s="188"/>
      <c r="D5" s="188"/>
      <c r="E5" s="188" t="s">
        <v>231</v>
      </c>
      <c r="F5" s="188"/>
      <c r="G5" s="188"/>
      <c r="H5" s="188"/>
      <c r="I5" s="188" t="s">
        <v>232</v>
      </c>
      <c r="J5" s="188"/>
      <c r="K5" s="189"/>
      <c r="L5" s="190"/>
    </row>
    <row r="6" spans="1:27" ht="26.25" customHeight="1">
      <c r="A6" s="17"/>
      <c r="B6" s="191" t="s">
        <v>40</v>
      </c>
      <c r="C6" s="191" t="s">
        <v>39</v>
      </c>
      <c r="D6" s="191" t="s">
        <v>38</v>
      </c>
      <c r="E6" s="192" t="s">
        <v>233</v>
      </c>
      <c r="F6" s="193" t="s">
        <v>41</v>
      </c>
      <c r="G6" s="193"/>
      <c r="H6" s="193"/>
      <c r="I6" s="191" t="s">
        <v>40</v>
      </c>
      <c r="J6" s="191" t="s">
        <v>39</v>
      </c>
      <c r="K6" s="191" t="s">
        <v>38</v>
      </c>
      <c r="L6" s="194"/>
    </row>
    <row r="7" spans="1:27" ht="96">
      <c r="A7" s="17"/>
      <c r="B7" s="195"/>
      <c r="C7" s="195"/>
      <c r="D7" s="195"/>
      <c r="E7" s="196"/>
      <c r="F7" s="197" t="s">
        <v>234</v>
      </c>
      <c r="G7" s="197" t="s">
        <v>235</v>
      </c>
      <c r="H7" s="197" t="s">
        <v>236</v>
      </c>
      <c r="I7" s="195"/>
      <c r="J7" s="195"/>
      <c r="K7" s="198"/>
      <c r="L7" s="194"/>
    </row>
    <row r="8" spans="1:27">
      <c r="A8" s="27"/>
      <c r="B8" s="140" t="s">
        <v>226</v>
      </c>
      <c r="C8" s="140"/>
      <c r="D8" s="140"/>
      <c r="E8" s="140"/>
      <c r="F8" s="140"/>
      <c r="G8" s="140"/>
      <c r="H8" s="140"/>
      <c r="I8" s="140"/>
      <c r="J8" s="140"/>
      <c r="K8" s="141"/>
      <c r="L8" s="187"/>
      <c r="R8" s="119"/>
      <c r="S8" s="119"/>
      <c r="T8" s="119"/>
    </row>
    <row r="9" spans="1:27">
      <c r="A9" s="152"/>
      <c r="B9" s="153"/>
      <c r="C9" s="153"/>
      <c r="D9" s="153"/>
      <c r="E9" s="153"/>
      <c r="F9" s="153"/>
      <c r="G9" s="153"/>
      <c r="H9" s="153"/>
      <c r="I9" s="153"/>
      <c r="J9" s="153"/>
      <c r="K9" s="199"/>
      <c r="L9" s="199"/>
      <c r="N9" s="200"/>
      <c r="O9" s="200"/>
      <c r="P9" s="200"/>
      <c r="Q9" s="200"/>
      <c r="R9" s="201"/>
      <c r="S9" s="201"/>
      <c r="T9" s="202"/>
    </row>
    <row r="10" spans="1:27" ht="12.95" customHeight="1">
      <c r="A10" s="203" t="s">
        <v>237</v>
      </c>
      <c r="B10" s="204">
        <f>E10+I10</f>
        <v>10664019</v>
      </c>
      <c r="C10" s="204">
        <f>E10+J10</f>
        <v>4898721</v>
      </c>
      <c r="D10" s="204">
        <f>K10</f>
        <v>5765298</v>
      </c>
      <c r="E10" s="177">
        <v>1555223</v>
      </c>
      <c r="F10" s="177">
        <v>314729</v>
      </c>
      <c r="G10" s="177">
        <v>466773</v>
      </c>
      <c r="H10" s="177">
        <v>893422</v>
      </c>
      <c r="I10" s="205">
        <v>9108796</v>
      </c>
      <c r="J10" s="205">
        <v>3343498</v>
      </c>
      <c r="K10" s="206">
        <v>5765298</v>
      </c>
      <c r="L10" s="6"/>
      <c r="M10" s="207"/>
      <c r="N10" s="207"/>
      <c r="O10" s="207"/>
      <c r="P10" s="4"/>
      <c r="Q10" s="4"/>
      <c r="R10" s="4"/>
      <c r="S10" s="4"/>
      <c r="T10" s="5"/>
      <c r="U10" s="5"/>
      <c r="V10" s="5"/>
      <c r="X10" s="208"/>
      <c r="Y10" s="208"/>
      <c r="Z10" s="208"/>
    </row>
    <row r="11" spans="1:27" ht="12.95" customHeight="1">
      <c r="A11" s="209" t="s">
        <v>16</v>
      </c>
      <c r="B11" s="204"/>
      <c r="C11" s="210"/>
      <c r="D11" s="211"/>
      <c r="E11" s="42"/>
      <c r="F11" s="42"/>
      <c r="G11" s="42"/>
      <c r="H11" s="42"/>
      <c r="I11" s="42"/>
      <c r="J11" s="42"/>
      <c r="K11" s="212"/>
      <c r="L11" s="56"/>
      <c r="N11" s="213"/>
      <c r="O11" s="213"/>
      <c r="X11" s="208"/>
      <c r="Y11" s="208"/>
      <c r="Z11" s="208"/>
      <c r="AA11" s="208"/>
    </row>
    <row r="12" spans="1:27" ht="12.95" customHeight="1">
      <c r="A12" s="214"/>
      <c r="B12" s="204"/>
      <c r="C12" s="210"/>
      <c r="D12" s="211"/>
      <c r="E12" s="42"/>
      <c r="F12" s="42"/>
      <c r="G12" s="42"/>
      <c r="H12" s="42"/>
      <c r="I12" s="42"/>
      <c r="J12" s="42"/>
      <c r="K12" s="212"/>
      <c r="L12" s="56"/>
      <c r="N12" s="213"/>
      <c r="O12" s="5"/>
      <c r="P12" s="215"/>
      <c r="Q12" s="215"/>
      <c r="R12" s="215"/>
      <c r="S12" s="215"/>
      <c r="T12" s="215"/>
      <c r="U12" s="215"/>
      <c r="V12" s="215"/>
      <c r="W12" s="215"/>
      <c r="X12" s="215"/>
      <c r="Y12" s="208"/>
      <c r="Z12" s="208"/>
    </row>
    <row r="13" spans="1:27" ht="12.95" customHeight="1">
      <c r="A13" s="216" t="s">
        <v>98</v>
      </c>
      <c r="B13" s="204">
        <f t="shared" ref="B13:B43" si="0">E13+I13</f>
        <v>1061413</v>
      </c>
      <c r="C13" s="217">
        <v>442665</v>
      </c>
      <c r="D13" s="211">
        <f t="shared" ref="D13:D43" si="1">K13</f>
        <v>618748</v>
      </c>
      <c r="E13" s="181">
        <v>16369</v>
      </c>
      <c r="F13" s="181">
        <v>3424</v>
      </c>
      <c r="G13" s="181">
        <v>4233</v>
      </c>
      <c r="H13" s="181">
        <v>9113</v>
      </c>
      <c r="I13" s="181">
        <v>1045044</v>
      </c>
      <c r="J13" s="181">
        <v>426296</v>
      </c>
      <c r="K13" s="218">
        <v>618748</v>
      </c>
      <c r="L13" s="182"/>
      <c r="N13" s="213"/>
      <c r="O13" s="213"/>
      <c r="P13" s="219"/>
      <c r="Q13" s="219"/>
      <c r="R13" s="219"/>
      <c r="S13" s="219"/>
      <c r="T13" s="219"/>
      <c r="U13" s="219"/>
      <c r="V13" s="219"/>
      <c r="W13" s="219"/>
      <c r="X13" s="219"/>
      <c r="Y13" s="208"/>
      <c r="Z13" s="208"/>
    </row>
    <row r="14" spans="1:27" ht="12.95" customHeight="1">
      <c r="A14" s="216"/>
      <c r="B14" s="204"/>
      <c r="C14" s="217"/>
      <c r="D14" s="211"/>
      <c r="E14" s="42"/>
      <c r="F14" s="42"/>
      <c r="G14" s="42"/>
      <c r="H14" s="42"/>
      <c r="I14" s="42"/>
      <c r="J14" s="42"/>
      <c r="K14" s="212"/>
      <c r="L14" s="56"/>
      <c r="N14" s="213"/>
      <c r="O14" s="213"/>
      <c r="P14" s="219"/>
      <c r="Q14" s="219"/>
      <c r="R14" s="219"/>
      <c r="S14" s="219"/>
      <c r="T14" s="219"/>
      <c r="U14" s="219"/>
      <c r="V14" s="219"/>
      <c r="W14" s="219"/>
      <c r="X14" s="219"/>
      <c r="Y14" s="208"/>
      <c r="Z14" s="208"/>
    </row>
    <row r="15" spans="1:27" ht="12.95" customHeight="1">
      <c r="A15" s="216" t="s">
        <v>99</v>
      </c>
      <c r="B15" s="204">
        <f t="shared" si="0"/>
        <v>631438</v>
      </c>
      <c r="C15" s="217">
        <v>190721</v>
      </c>
      <c r="D15" s="211">
        <f t="shared" si="1"/>
        <v>440717</v>
      </c>
      <c r="E15" s="181">
        <v>22005</v>
      </c>
      <c r="F15" s="181">
        <v>5892</v>
      </c>
      <c r="G15" s="181">
        <v>7393</v>
      </c>
      <c r="H15" s="181">
        <v>12893</v>
      </c>
      <c r="I15" s="181">
        <v>609433</v>
      </c>
      <c r="J15" s="181">
        <v>168716</v>
      </c>
      <c r="K15" s="218">
        <v>440717</v>
      </c>
      <c r="L15" s="182"/>
      <c r="N15" s="213"/>
      <c r="O15" s="213"/>
      <c r="P15" s="219"/>
      <c r="Q15" s="219"/>
      <c r="R15" s="219"/>
      <c r="S15" s="219"/>
      <c r="T15" s="219"/>
      <c r="U15" s="219"/>
      <c r="V15" s="219"/>
      <c r="W15" s="219"/>
      <c r="X15" s="219"/>
      <c r="Y15" s="208"/>
      <c r="Z15" s="208"/>
    </row>
    <row r="16" spans="1:27" ht="12.95" customHeight="1">
      <c r="A16" s="216"/>
      <c r="B16" s="204"/>
      <c r="C16" s="217"/>
      <c r="D16" s="211"/>
      <c r="E16" s="42"/>
      <c r="F16" s="42"/>
      <c r="G16" s="42"/>
      <c r="H16" s="42"/>
      <c r="I16" s="42"/>
      <c r="J16" s="42"/>
      <c r="K16" s="212"/>
      <c r="L16" s="56"/>
      <c r="N16" s="213"/>
      <c r="O16" s="213"/>
      <c r="P16" s="219"/>
      <c r="Q16" s="219"/>
      <c r="R16" s="219"/>
      <c r="S16" s="219"/>
      <c r="T16" s="219"/>
      <c r="U16" s="219"/>
      <c r="V16" s="219"/>
      <c r="W16" s="219"/>
      <c r="X16" s="219"/>
      <c r="Y16" s="208"/>
      <c r="Z16" s="208"/>
    </row>
    <row r="17" spans="1:26" ht="12.95" customHeight="1">
      <c r="A17" s="216" t="s">
        <v>100</v>
      </c>
      <c r="B17" s="204">
        <f t="shared" si="0"/>
        <v>683568</v>
      </c>
      <c r="C17" s="217">
        <v>254853</v>
      </c>
      <c r="D17" s="211">
        <f t="shared" si="1"/>
        <v>428715</v>
      </c>
      <c r="E17" s="181">
        <v>57075</v>
      </c>
      <c r="F17" s="181">
        <v>20212</v>
      </c>
      <c r="G17" s="181">
        <v>10019</v>
      </c>
      <c r="H17" s="181">
        <v>33088</v>
      </c>
      <c r="I17" s="181">
        <v>626493</v>
      </c>
      <c r="J17" s="181">
        <v>197778</v>
      </c>
      <c r="K17" s="218">
        <v>428715</v>
      </c>
      <c r="L17" s="182"/>
      <c r="N17" s="213"/>
      <c r="O17" s="213"/>
      <c r="P17" s="219"/>
      <c r="Q17" s="219"/>
      <c r="R17" s="219"/>
      <c r="S17" s="219"/>
      <c r="T17" s="219"/>
      <c r="U17" s="219"/>
      <c r="V17" s="219"/>
      <c r="W17" s="219"/>
      <c r="X17" s="219"/>
      <c r="Y17" s="208"/>
      <c r="Z17" s="208"/>
    </row>
    <row r="18" spans="1:26" ht="12.95" customHeight="1">
      <c r="A18" s="216"/>
      <c r="B18" s="204"/>
      <c r="C18" s="217"/>
      <c r="D18" s="211"/>
      <c r="E18" s="42"/>
      <c r="F18" s="42"/>
      <c r="G18" s="42"/>
      <c r="H18" s="42"/>
      <c r="I18" s="42"/>
      <c r="J18" s="42"/>
      <c r="K18" s="212"/>
      <c r="L18" s="56"/>
      <c r="N18" s="213"/>
      <c r="O18" s="213"/>
      <c r="P18" s="219"/>
      <c r="Q18" s="219"/>
      <c r="R18" s="219"/>
      <c r="S18" s="219"/>
      <c r="T18" s="219"/>
      <c r="U18" s="219"/>
      <c r="V18" s="219"/>
      <c r="W18" s="219"/>
      <c r="X18" s="219"/>
      <c r="Y18" s="208"/>
      <c r="Z18" s="208"/>
    </row>
    <row r="19" spans="1:26" ht="12.95" customHeight="1">
      <c r="A19" s="216" t="s">
        <v>101</v>
      </c>
      <c r="B19" s="204">
        <f t="shared" si="0"/>
        <v>442069</v>
      </c>
      <c r="C19" s="217">
        <v>242374</v>
      </c>
      <c r="D19" s="211">
        <f t="shared" si="1"/>
        <v>199695</v>
      </c>
      <c r="E19" s="181">
        <v>63232</v>
      </c>
      <c r="F19" s="181">
        <v>14781</v>
      </c>
      <c r="G19" s="181">
        <v>15595</v>
      </c>
      <c r="H19" s="181">
        <v>36043</v>
      </c>
      <c r="I19" s="181">
        <v>378837</v>
      </c>
      <c r="J19" s="181">
        <v>179142</v>
      </c>
      <c r="K19" s="218">
        <v>199695</v>
      </c>
      <c r="L19" s="182"/>
      <c r="M19" s="220"/>
      <c r="N19" s="213"/>
      <c r="O19" s="213"/>
      <c r="P19" s="219"/>
      <c r="Q19" s="219"/>
      <c r="R19" s="219"/>
      <c r="S19" s="219"/>
      <c r="T19" s="219"/>
      <c r="U19" s="219"/>
      <c r="V19" s="219"/>
      <c r="W19" s="219"/>
      <c r="X19" s="219"/>
      <c r="Y19" s="208"/>
      <c r="Z19" s="208"/>
    </row>
    <row r="20" spans="1:26" ht="12.95" customHeight="1">
      <c r="A20" s="216"/>
      <c r="B20" s="204"/>
      <c r="C20" s="217"/>
      <c r="D20" s="211"/>
      <c r="E20" s="42"/>
      <c r="F20" s="42"/>
      <c r="G20" s="42"/>
      <c r="H20" s="42"/>
      <c r="I20" s="42"/>
      <c r="J20" s="42"/>
      <c r="K20" s="212"/>
      <c r="L20" s="56"/>
      <c r="N20" s="213"/>
      <c r="O20" s="213"/>
      <c r="P20" s="219"/>
      <c r="Q20" s="219"/>
      <c r="R20" s="219"/>
      <c r="S20" s="219"/>
      <c r="T20" s="219"/>
      <c r="U20" s="219"/>
      <c r="V20" s="219"/>
      <c r="W20" s="219"/>
      <c r="X20" s="219"/>
      <c r="Y20" s="208"/>
      <c r="Z20" s="208"/>
    </row>
    <row r="21" spans="1:26" ht="12.95" customHeight="1">
      <c r="A21" s="216" t="s">
        <v>102</v>
      </c>
      <c r="B21" s="204">
        <f t="shared" si="0"/>
        <v>308949</v>
      </c>
      <c r="C21" s="217">
        <v>107233</v>
      </c>
      <c r="D21" s="211">
        <f t="shared" si="1"/>
        <v>201716</v>
      </c>
      <c r="E21" s="181">
        <v>5391</v>
      </c>
      <c r="F21" s="181">
        <v>38</v>
      </c>
      <c r="G21" s="181">
        <v>2732</v>
      </c>
      <c r="H21" s="181">
        <v>3082</v>
      </c>
      <c r="I21" s="181">
        <v>303558</v>
      </c>
      <c r="J21" s="181">
        <v>101842</v>
      </c>
      <c r="K21" s="218">
        <v>201716</v>
      </c>
      <c r="L21" s="182"/>
      <c r="N21" s="213"/>
      <c r="O21" s="213"/>
      <c r="P21" s="219"/>
      <c r="Q21" s="219"/>
      <c r="R21" s="219"/>
      <c r="S21" s="219"/>
      <c r="T21" s="219"/>
      <c r="U21" s="219"/>
      <c r="V21" s="219"/>
      <c r="W21" s="219"/>
      <c r="X21" s="219"/>
      <c r="Y21" s="208"/>
      <c r="Z21" s="208"/>
    </row>
    <row r="22" spans="1:26" ht="12.95" customHeight="1">
      <c r="A22" s="216"/>
      <c r="B22" s="204"/>
      <c r="C22" s="217"/>
      <c r="D22" s="211"/>
      <c r="E22" s="42"/>
      <c r="F22" s="42"/>
      <c r="G22" s="42"/>
      <c r="H22" s="42"/>
      <c r="I22" s="42"/>
      <c r="J22" s="42"/>
      <c r="K22" s="212"/>
      <c r="L22" s="56"/>
      <c r="N22" s="213"/>
      <c r="O22" s="213"/>
      <c r="P22" s="219"/>
      <c r="Q22" s="219"/>
      <c r="R22" s="219"/>
      <c r="S22" s="219"/>
      <c r="T22" s="219"/>
      <c r="U22" s="219"/>
      <c r="V22" s="219"/>
      <c r="W22" s="219"/>
      <c r="X22" s="219"/>
      <c r="Y22" s="208"/>
      <c r="Z22" s="208"/>
    </row>
    <row r="23" spans="1:26" ht="12.95" customHeight="1">
      <c r="A23" s="216" t="s">
        <v>129</v>
      </c>
      <c r="B23" s="204">
        <f t="shared" si="0"/>
        <v>253194</v>
      </c>
      <c r="C23" s="217">
        <v>80285</v>
      </c>
      <c r="D23" s="211">
        <f t="shared" si="1"/>
        <v>172909</v>
      </c>
      <c r="E23" s="181">
        <v>0</v>
      </c>
      <c r="F23" s="181">
        <v>0</v>
      </c>
      <c r="G23" s="181">
        <v>0</v>
      </c>
      <c r="H23" s="181">
        <v>0</v>
      </c>
      <c r="I23" s="181">
        <v>253194</v>
      </c>
      <c r="J23" s="181">
        <v>80285</v>
      </c>
      <c r="K23" s="218">
        <v>172909</v>
      </c>
      <c r="L23" s="182"/>
      <c r="N23" s="213"/>
      <c r="O23" s="213"/>
      <c r="P23" s="219"/>
      <c r="Q23" s="219"/>
      <c r="R23" s="219"/>
      <c r="S23" s="219"/>
      <c r="T23" s="219"/>
      <c r="U23" s="219"/>
      <c r="V23" s="219"/>
      <c r="W23" s="219"/>
      <c r="X23" s="219"/>
      <c r="Y23" s="208"/>
      <c r="Z23" s="208"/>
    </row>
    <row r="24" spans="1:26" ht="12.95" customHeight="1">
      <c r="A24" s="216"/>
      <c r="B24" s="204"/>
      <c r="C24" s="217"/>
      <c r="D24" s="211"/>
      <c r="E24" s="42"/>
      <c r="F24" s="42"/>
      <c r="G24" s="42"/>
      <c r="H24" s="42"/>
      <c r="I24" s="42"/>
      <c r="J24" s="42"/>
      <c r="K24" s="212"/>
      <c r="L24" s="56"/>
      <c r="N24" s="213"/>
      <c r="O24" s="213"/>
      <c r="P24" s="219"/>
      <c r="Q24" s="219"/>
      <c r="R24" s="219"/>
      <c r="S24" s="219"/>
      <c r="T24" s="219"/>
      <c r="U24" s="219"/>
      <c r="V24" s="219"/>
      <c r="W24" s="219"/>
      <c r="X24" s="219"/>
      <c r="Y24" s="208"/>
      <c r="Z24" s="208"/>
    </row>
    <row r="25" spans="1:26" ht="12.95" customHeight="1">
      <c r="A25" s="216" t="s">
        <v>103</v>
      </c>
      <c r="B25" s="204">
        <f t="shared" si="0"/>
        <v>416564</v>
      </c>
      <c r="C25" s="217">
        <v>160100</v>
      </c>
      <c r="D25" s="211">
        <f t="shared" si="1"/>
        <v>256464</v>
      </c>
      <c r="E25" s="181">
        <v>39485</v>
      </c>
      <c r="F25" s="181">
        <v>6490</v>
      </c>
      <c r="G25" s="181">
        <v>12291</v>
      </c>
      <c r="H25" s="181">
        <v>23142</v>
      </c>
      <c r="I25" s="181">
        <v>377079</v>
      </c>
      <c r="J25" s="181">
        <v>120615</v>
      </c>
      <c r="K25" s="218">
        <v>256464</v>
      </c>
      <c r="L25" s="182"/>
      <c r="N25" s="213"/>
      <c r="O25" s="213"/>
      <c r="P25" s="219"/>
      <c r="Q25" s="219"/>
      <c r="R25" s="219"/>
      <c r="S25" s="219"/>
      <c r="T25" s="219"/>
      <c r="U25" s="219"/>
      <c r="V25" s="219"/>
      <c r="W25" s="219"/>
      <c r="X25" s="219"/>
      <c r="Y25" s="208"/>
      <c r="Z25" s="208"/>
    </row>
    <row r="26" spans="1:26" ht="12.95" customHeight="1">
      <c r="A26" s="216"/>
      <c r="B26" s="204"/>
      <c r="C26" s="217"/>
      <c r="D26" s="211"/>
      <c r="E26" s="42"/>
      <c r="F26" s="42"/>
      <c r="G26" s="42"/>
      <c r="H26" s="42"/>
      <c r="I26" s="42"/>
      <c r="J26" s="42"/>
      <c r="K26" s="212"/>
      <c r="L26" s="56"/>
      <c r="N26" s="213"/>
      <c r="O26" s="213"/>
      <c r="P26" s="219"/>
      <c r="Q26" s="219"/>
      <c r="R26" s="219"/>
      <c r="S26" s="219"/>
      <c r="T26" s="219"/>
      <c r="U26" s="219"/>
      <c r="V26" s="219"/>
      <c r="W26" s="219"/>
      <c r="X26" s="219"/>
      <c r="Y26" s="208"/>
      <c r="Z26" s="208"/>
    </row>
    <row r="27" spans="1:26" ht="12.95" customHeight="1">
      <c r="A27" s="216" t="s">
        <v>104</v>
      </c>
      <c r="B27" s="204">
        <f t="shared" si="0"/>
        <v>570869</v>
      </c>
      <c r="C27" s="217">
        <v>326165</v>
      </c>
      <c r="D27" s="211">
        <f t="shared" si="1"/>
        <v>244704</v>
      </c>
      <c r="E27" s="181">
        <v>188928</v>
      </c>
      <c r="F27" s="181">
        <v>27675</v>
      </c>
      <c r="G27" s="181">
        <v>71758</v>
      </c>
      <c r="H27" s="181">
        <v>113716</v>
      </c>
      <c r="I27" s="181">
        <v>381941</v>
      </c>
      <c r="J27" s="181">
        <v>137237</v>
      </c>
      <c r="K27" s="218">
        <v>244704</v>
      </c>
      <c r="L27" s="182"/>
      <c r="P27" s="219"/>
      <c r="Q27" s="219"/>
      <c r="R27" s="219"/>
      <c r="S27" s="219"/>
      <c r="T27" s="219"/>
      <c r="U27" s="219"/>
      <c r="V27" s="219"/>
      <c r="W27" s="219"/>
      <c r="X27" s="219"/>
    </row>
    <row r="28" spans="1:26" ht="12.95" customHeight="1">
      <c r="A28" s="216"/>
      <c r="B28" s="204"/>
      <c r="C28" s="217"/>
      <c r="D28" s="211"/>
      <c r="E28" s="42"/>
      <c r="F28" s="42"/>
      <c r="G28" s="42"/>
      <c r="H28" s="42"/>
      <c r="I28" s="42"/>
      <c r="J28" s="42"/>
      <c r="K28" s="212"/>
      <c r="L28" s="56"/>
      <c r="P28" s="219"/>
      <c r="Q28" s="219"/>
      <c r="R28" s="219"/>
      <c r="S28" s="219"/>
      <c r="T28" s="219"/>
      <c r="U28" s="219"/>
      <c r="V28" s="219"/>
      <c r="W28" s="219"/>
      <c r="X28" s="219"/>
    </row>
    <row r="29" spans="1:26" ht="12.95" customHeight="1">
      <c r="A29" s="216" t="s">
        <v>105</v>
      </c>
      <c r="B29" s="204">
        <f t="shared" si="0"/>
        <v>1009603</v>
      </c>
      <c r="C29" s="217">
        <v>561146</v>
      </c>
      <c r="D29" s="211">
        <f t="shared" si="1"/>
        <v>448457</v>
      </c>
      <c r="E29" s="181">
        <v>173181</v>
      </c>
      <c r="F29" s="181">
        <v>45017</v>
      </c>
      <c r="G29" s="181">
        <v>50029</v>
      </c>
      <c r="H29" s="181">
        <v>97751</v>
      </c>
      <c r="I29" s="181">
        <v>836422</v>
      </c>
      <c r="J29" s="181">
        <v>387965</v>
      </c>
      <c r="K29" s="218">
        <v>448457</v>
      </c>
      <c r="L29" s="182"/>
      <c r="P29" s="179"/>
      <c r="Q29" s="179"/>
      <c r="R29" s="179"/>
      <c r="S29" s="179"/>
      <c r="T29" s="179"/>
      <c r="U29" s="179"/>
      <c r="V29" s="179"/>
    </row>
    <row r="30" spans="1:26" ht="12.95" customHeight="1">
      <c r="A30" s="216"/>
      <c r="B30" s="204"/>
      <c r="C30" s="217"/>
      <c r="D30" s="211"/>
      <c r="E30" s="42"/>
      <c r="F30" s="42"/>
      <c r="G30" s="42"/>
      <c r="H30" s="42"/>
      <c r="I30" s="42"/>
      <c r="J30" s="42"/>
      <c r="K30" s="212"/>
      <c r="L30" s="56"/>
    </row>
    <row r="31" spans="1:26" ht="12.95" customHeight="1">
      <c r="A31" s="216" t="s">
        <v>106</v>
      </c>
      <c r="B31" s="204">
        <f t="shared" si="0"/>
        <v>390019</v>
      </c>
      <c r="C31" s="217">
        <v>152112</v>
      </c>
      <c r="D31" s="211">
        <f t="shared" si="1"/>
        <v>237907</v>
      </c>
      <c r="E31" s="181">
        <v>0</v>
      </c>
      <c r="F31" s="181">
        <v>0</v>
      </c>
      <c r="G31" s="181">
        <v>0</v>
      </c>
      <c r="H31" s="181">
        <v>0</v>
      </c>
      <c r="I31" s="181">
        <v>390019</v>
      </c>
      <c r="J31" s="181">
        <v>152112</v>
      </c>
      <c r="K31" s="218">
        <v>237907</v>
      </c>
      <c r="L31" s="182"/>
      <c r="P31" s="179"/>
      <c r="Q31" s="179"/>
      <c r="R31" s="179"/>
      <c r="S31" s="179"/>
      <c r="T31" s="179"/>
      <c r="U31" s="179"/>
      <c r="V31" s="179"/>
    </row>
    <row r="32" spans="1:26" ht="12.95" customHeight="1">
      <c r="A32" s="216"/>
      <c r="B32" s="204"/>
      <c r="C32" s="217"/>
      <c r="D32" s="211"/>
      <c r="E32" s="42"/>
      <c r="F32" s="42"/>
      <c r="G32" s="42"/>
      <c r="H32" s="42"/>
      <c r="I32" s="42"/>
      <c r="J32" s="42"/>
      <c r="K32" s="212"/>
      <c r="L32" s="56"/>
    </row>
    <row r="33" spans="1:22" ht="12.95" customHeight="1">
      <c r="A33" s="216" t="s">
        <v>107</v>
      </c>
      <c r="B33" s="204">
        <f t="shared" si="0"/>
        <v>643479</v>
      </c>
      <c r="C33" s="217">
        <v>353844</v>
      </c>
      <c r="D33" s="211">
        <f t="shared" si="1"/>
        <v>289635</v>
      </c>
      <c r="E33" s="181">
        <v>116497</v>
      </c>
      <c r="F33" s="181">
        <v>31318</v>
      </c>
      <c r="G33" s="181">
        <v>30472</v>
      </c>
      <c r="H33" s="181">
        <v>64693</v>
      </c>
      <c r="I33" s="181">
        <v>526982</v>
      </c>
      <c r="J33" s="181">
        <v>237347</v>
      </c>
      <c r="K33" s="218">
        <v>289635</v>
      </c>
      <c r="L33" s="182"/>
      <c r="P33" s="179"/>
      <c r="Q33" s="179"/>
      <c r="R33" s="179"/>
      <c r="S33" s="179"/>
      <c r="T33" s="179"/>
      <c r="U33" s="179"/>
      <c r="V33" s="179"/>
    </row>
    <row r="34" spans="1:22" ht="12.95" customHeight="1">
      <c r="A34" s="216"/>
      <c r="B34" s="204"/>
      <c r="C34" s="217"/>
      <c r="D34" s="211"/>
      <c r="E34" s="42"/>
      <c r="F34" s="42"/>
      <c r="G34" s="42"/>
      <c r="H34" s="42"/>
      <c r="I34" s="42"/>
      <c r="J34" s="42"/>
      <c r="K34" s="212"/>
      <c r="L34" s="56"/>
    </row>
    <row r="35" spans="1:22" ht="12.95" customHeight="1">
      <c r="A35" s="216" t="s">
        <v>108</v>
      </c>
      <c r="B35" s="204">
        <f t="shared" si="0"/>
        <v>574393</v>
      </c>
      <c r="C35" s="217">
        <v>90975</v>
      </c>
      <c r="D35" s="211">
        <f t="shared" si="1"/>
        <v>483418</v>
      </c>
      <c r="E35" s="181">
        <v>7441</v>
      </c>
      <c r="F35" s="181">
        <v>325</v>
      </c>
      <c r="G35" s="181">
        <v>2598</v>
      </c>
      <c r="H35" s="181">
        <v>4096</v>
      </c>
      <c r="I35" s="181">
        <v>566952</v>
      </c>
      <c r="J35" s="181">
        <v>83534</v>
      </c>
      <c r="K35" s="218">
        <v>483418</v>
      </c>
      <c r="L35" s="182"/>
      <c r="P35" s="179"/>
      <c r="Q35" s="179"/>
      <c r="R35" s="179"/>
      <c r="S35" s="179"/>
      <c r="T35" s="179"/>
      <c r="U35" s="179"/>
      <c r="V35" s="179"/>
    </row>
    <row r="36" spans="1:22" ht="12.95" customHeight="1">
      <c r="A36" s="216"/>
      <c r="B36" s="204"/>
      <c r="C36" s="217"/>
      <c r="D36" s="211"/>
      <c r="E36" s="42"/>
      <c r="F36" s="42"/>
      <c r="G36" s="42"/>
      <c r="H36" s="42"/>
      <c r="I36" s="42"/>
      <c r="J36" s="42"/>
      <c r="K36" s="212"/>
      <c r="L36" s="56"/>
    </row>
    <row r="37" spans="1:22" ht="12.95" customHeight="1">
      <c r="A37" s="216" t="s">
        <v>109</v>
      </c>
      <c r="B37" s="204">
        <f t="shared" si="0"/>
        <v>485556</v>
      </c>
      <c r="C37" s="217">
        <v>255904</v>
      </c>
      <c r="D37" s="211">
        <f t="shared" si="1"/>
        <v>229652</v>
      </c>
      <c r="E37" s="181">
        <v>28333</v>
      </c>
      <c r="F37" s="181">
        <v>4529</v>
      </c>
      <c r="G37" s="181">
        <v>4817</v>
      </c>
      <c r="H37" s="181">
        <v>11553</v>
      </c>
      <c r="I37" s="181">
        <v>457223</v>
      </c>
      <c r="J37" s="181">
        <v>227571</v>
      </c>
      <c r="K37" s="218">
        <v>229652</v>
      </c>
      <c r="L37" s="182"/>
      <c r="P37" s="179"/>
      <c r="Q37" s="179"/>
      <c r="R37" s="179"/>
      <c r="S37" s="179"/>
      <c r="T37" s="179"/>
      <c r="U37" s="179"/>
      <c r="V37" s="179"/>
    </row>
    <row r="38" spans="1:22" ht="12.95" customHeight="1">
      <c r="A38" s="216"/>
      <c r="B38" s="204"/>
      <c r="C38" s="217"/>
      <c r="D38" s="211"/>
      <c r="E38" s="42"/>
      <c r="F38" s="42"/>
      <c r="G38" s="42"/>
      <c r="H38" s="42"/>
      <c r="I38" s="42"/>
      <c r="J38" s="42"/>
      <c r="K38" s="212"/>
      <c r="L38" s="56"/>
    </row>
    <row r="39" spans="1:22" ht="12.95" customHeight="1">
      <c r="A39" s="216" t="s">
        <v>110</v>
      </c>
      <c r="B39" s="204">
        <f t="shared" si="0"/>
        <v>823565</v>
      </c>
      <c r="C39" s="217">
        <v>339036</v>
      </c>
      <c r="D39" s="211">
        <f t="shared" si="1"/>
        <v>484529</v>
      </c>
      <c r="E39" s="181">
        <v>98645</v>
      </c>
      <c r="F39" s="181">
        <v>13999</v>
      </c>
      <c r="G39" s="181">
        <v>32792</v>
      </c>
      <c r="H39" s="181">
        <v>57791</v>
      </c>
      <c r="I39" s="181">
        <v>724920</v>
      </c>
      <c r="J39" s="181">
        <v>240391</v>
      </c>
      <c r="K39" s="218">
        <v>484529</v>
      </c>
      <c r="L39" s="182"/>
      <c r="P39" s="179"/>
      <c r="Q39" s="179"/>
      <c r="R39" s="179"/>
      <c r="S39" s="179"/>
      <c r="T39" s="179"/>
      <c r="U39" s="179"/>
      <c r="V39" s="179"/>
    </row>
    <row r="40" spans="1:22" ht="12.95" customHeight="1">
      <c r="A40" s="216"/>
      <c r="B40" s="204"/>
      <c r="C40" s="217"/>
      <c r="D40" s="211"/>
      <c r="E40" s="42"/>
      <c r="F40" s="42"/>
      <c r="G40" s="42"/>
      <c r="H40" s="42"/>
      <c r="I40" s="42"/>
      <c r="J40" s="42"/>
      <c r="K40" s="212"/>
      <c r="L40" s="56"/>
    </row>
    <row r="41" spans="1:22" ht="12.95" customHeight="1">
      <c r="A41" s="216" t="s">
        <v>111</v>
      </c>
      <c r="B41" s="204">
        <f t="shared" si="0"/>
        <v>1574395</v>
      </c>
      <c r="C41" s="217">
        <v>987474</v>
      </c>
      <c r="D41" s="211">
        <f t="shared" si="1"/>
        <v>586921</v>
      </c>
      <c r="E41" s="181">
        <v>584086</v>
      </c>
      <c r="F41" s="181">
        <v>115970</v>
      </c>
      <c r="G41" s="181">
        <v>167648</v>
      </c>
      <c r="H41" s="181">
        <v>334405</v>
      </c>
      <c r="I41" s="181">
        <v>990309</v>
      </c>
      <c r="J41" s="181">
        <v>403388</v>
      </c>
      <c r="K41" s="218">
        <v>586921</v>
      </c>
      <c r="L41" s="182"/>
      <c r="P41" s="179"/>
      <c r="Q41" s="179"/>
      <c r="R41" s="179"/>
      <c r="S41" s="179"/>
      <c r="T41" s="179"/>
      <c r="U41" s="179"/>
      <c r="V41" s="179"/>
    </row>
    <row r="42" spans="1:22" ht="12.95" customHeight="1">
      <c r="A42" s="216"/>
      <c r="B42" s="204"/>
      <c r="C42" s="217"/>
      <c r="D42" s="211"/>
      <c r="E42" s="42"/>
      <c r="F42" s="42"/>
      <c r="G42" s="42"/>
      <c r="H42" s="42"/>
      <c r="I42" s="42"/>
      <c r="J42" s="42"/>
      <c r="K42" s="212"/>
      <c r="L42" s="56"/>
    </row>
    <row r="43" spans="1:22" ht="12.95" customHeight="1">
      <c r="A43" s="216" t="s">
        <v>112</v>
      </c>
      <c r="B43" s="204">
        <f t="shared" si="0"/>
        <v>794945</v>
      </c>
      <c r="C43" s="217">
        <v>353834</v>
      </c>
      <c r="D43" s="211">
        <f t="shared" si="1"/>
        <v>441111</v>
      </c>
      <c r="E43" s="181">
        <v>154555</v>
      </c>
      <c r="F43" s="181">
        <v>25059</v>
      </c>
      <c r="G43" s="181">
        <v>54396</v>
      </c>
      <c r="H43" s="181">
        <v>92056</v>
      </c>
      <c r="I43" s="181">
        <v>640390</v>
      </c>
      <c r="J43" s="181">
        <v>199279</v>
      </c>
      <c r="K43" s="218">
        <v>441111</v>
      </c>
      <c r="L43" s="182"/>
      <c r="P43" s="179"/>
      <c r="Q43" s="179"/>
      <c r="R43" s="179"/>
      <c r="S43" s="179"/>
      <c r="T43" s="179"/>
      <c r="U43" s="179"/>
      <c r="V43" s="179"/>
    </row>
    <row r="46" spans="1:22">
      <c r="E46" s="200"/>
    </row>
    <row r="48" spans="1:22" ht="12.75" customHeight="1"/>
    <row r="49" ht="12.75" customHeight="1"/>
    <row r="50" ht="12.75" customHeight="1"/>
    <row r="52" ht="12.75" customHeight="1"/>
  </sheetData>
  <mergeCells count="16">
    <mergeCell ref="R9:S9"/>
    <mergeCell ref="B8:K8"/>
    <mergeCell ref="A2:J2"/>
    <mergeCell ref="A4:A8"/>
    <mergeCell ref="B4:K4"/>
    <mergeCell ref="B5:D5"/>
    <mergeCell ref="E5:H5"/>
    <mergeCell ref="I5:K5"/>
    <mergeCell ref="B6:B7"/>
    <mergeCell ref="C6:C7"/>
    <mergeCell ref="D6:D7"/>
    <mergeCell ref="E6:E7"/>
    <mergeCell ref="F6:H6"/>
    <mergeCell ref="I6:I7"/>
    <mergeCell ref="J6:J7"/>
    <mergeCell ref="K6:K7"/>
  </mergeCells>
  <pageMargins left="0.78740157480314965" right="0.78740157480314965" top="0.78740157480314965" bottom="0.78740157480314965" header="0.51181102362204722" footer="0.51181102362204722"/>
  <pageSetup paperSize="9" scale="84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Y45"/>
  <sheetViews>
    <sheetView zoomScale="90" zoomScaleNormal="90" workbookViewId="0">
      <selection activeCell="E6" sqref="E6:E7"/>
    </sheetView>
  </sheetViews>
  <sheetFormatPr defaultRowHeight="12.75"/>
  <cols>
    <col min="1" max="1" width="23.28515625" style="9" customWidth="1"/>
    <col min="2" max="2" width="8.42578125" style="9" customWidth="1"/>
    <col min="3" max="3" width="8" style="9" bestFit="1" customWidth="1"/>
    <col min="4" max="4" width="9" style="9" bestFit="1" customWidth="1"/>
    <col min="5" max="5" width="9.85546875" style="9" customWidth="1"/>
    <col min="6" max="6" width="8.5703125" style="9" bestFit="1" customWidth="1"/>
    <col min="7" max="7" width="9.85546875" style="9" customWidth="1"/>
    <col min="8" max="8" width="8" style="9" bestFit="1" customWidth="1"/>
    <col min="9" max="10" width="7" style="9" bestFit="1" customWidth="1"/>
    <col min="11" max="11" width="9" style="9" bestFit="1" customWidth="1"/>
    <col min="12" max="12" width="13.85546875" style="9" customWidth="1"/>
    <col min="13" max="20" width="9.140625" style="9"/>
    <col min="21" max="21" width="11.140625" style="9" customWidth="1"/>
    <col min="22" max="16384" width="9.140625" style="9"/>
  </cols>
  <sheetData>
    <row r="1" spans="1:25" ht="15.75">
      <c r="A1" s="185" t="s">
        <v>238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25">
      <c r="A2" s="221" t="s">
        <v>142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25" ht="14.25">
      <c r="A3" s="222" t="s">
        <v>239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25" ht="24.75" customHeight="1">
      <c r="A4" s="139" t="s">
        <v>198</v>
      </c>
      <c r="B4" s="140" t="s">
        <v>229</v>
      </c>
      <c r="C4" s="140"/>
      <c r="D4" s="140"/>
      <c r="E4" s="140"/>
      <c r="F4" s="140"/>
      <c r="G4" s="140"/>
      <c r="H4" s="140"/>
      <c r="I4" s="140"/>
      <c r="J4" s="140"/>
      <c r="K4" s="141"/>
    </row>
    <row r="5" spans="1:25" ht="27" customHeight="1">
      <c r="A5" s="17"/>
      <c r="B5" s="140" t="s">
        <v>230</v>
      </c>
      <c r="C5" s="140"/>
      <c r="D5" s="140"/>
      <c r="E5" s="140" t="s">
        <v>231</v>
      </c>
      <c r="F5" s="140"/>
      <c r="G5" s="140"/>
      <c r="H5" s="140"/>
      <c r="I5" s="140" t="s">
        <v>232</v>
      </c>
      <c r="J5" s="140"/>
      <c r="K5" s="141"/>
    </row>
    <row r="6" spans="1:25" ht="26.25" customHeight="1">
      <c r="A6" s="17"/>
      <c r="B6" s="191" t="s">
        <v>40</v>
      </c>
      <c r="C6" s="191" t="s">
        <v>39</v>
      </c>
      <c r="D6" s="191" t="s">
        <v>38</v>
      </c>
      <c r="E6" s="192" t="s">
        <v>233</v>
      </c>
      <c r="F6" s="193" t="s">
        <v>41</v>
      </c>
      <c r="G6" s="193"/>
      <c r="H6" s="193"/>
      <c r="I6" s="191" t="s">
        <v>40</v>
      </c>
      <c r="J6" s="191" t="s">
        <v>39</v>
      </c>
      <c r="K6" s="191" t="s">
        <v>38</v>
      </c>
    </row>
    <row r="7" spans="1:25" ht="108">
      <c r="A7" s="17"/>
      <c r="B7" s="195"/>
      <c r="C7" s="195"/>
      <c r="D7" s="195"/>
      <c r="E7" s="196"/>
      <c r="F7" s="197" t="s">
        <v>234</v>
      </c>
      <c r="G7" s="197" t="s">
        <v>235</v>
      </c>
      <c r="H7" s="197" t="s">
        <v>236</v>
      </c>
      <c r="I7" s="195"/>
      <c r="J7" s="195"/>
      <c r="K7" s="195"/>
    </row>
    <row r="8" spans="1:25">
      <c r="A8" s="27"/>
      <c r="B8" s="140" t="s">
        <v>226</v>
      </c>
      <c r="C8" s="140"/>
      <c r="D8" s="140"/>
      <c r="E8" s="140"/>
      <c r="F8" s="140"/>
      <c r="G8" s="140"/>
      <c r="H8" s="140"/>
      <c r="I8" s="140"/>
      <c r="J8" s="140"/>
      <c r="K8" s="141"/>
    </row>
    <row r="9" spans="1:25">
      <c r="A9" s="152"/>
      <c r="B9" s="153"/>
      <c r="C9" s="153"/>
      <c r="D9" s="153"/>
      <c r="E9" s="153"/>
      <c r="F9" s="153"/>
      <c r="G9" s="153"/>
      <c r="H9" s="153"/>
      <c r="I9" s="153"/>
      <c r="J9" s="153"/>
      <c r="K9" s="223"/>
    </row>
    <row r="10" spans="1:25" ht="12.95" customHeight="1">
      <c r="A10" s="203" t="s">
        <v>237</v>
      </c>
      <c r="B10" s="205">
        <v>48588736</v>
      </c>
      <c r="C10" s="205">
        <v>43082732</v>
      </c>
      <c r="D10" s="205">
        <v>5506004</v>
      </c>
      <c r="E10" s="205">
        <v>40078903</v>
      </c>
      <c r="F10" s="205">
        <v>8004502</v>
      </c>
      <c r="G10" s="205">
        <v>12562665</v>
      </c>
      <c r="H10" s="205">
        <v>22589020</v>
      </c>
      <c r="I10" s="205">
        <v>8509833</v>
      </c>
      <c r="J10" s="205">
        <v>3003829</v>
      </c>
      <c r="K10" s="206">
        <v>5506004</v>
      </c>
      <c r="L10" s="119"/>
      <c r="M10" s="213"/>
      <c r="N10" s="213"/>
      <c r="O10" s="213"/>
      <c r="P10" s="200"/>
      <c r="Q10" s="213"/>
      <c r="R10" s="213"/>
      <c r="S10" s="213"/>
      <c r="T10" s="179"/>
      <c r="U10" s="179"/>
      <c r="V10" s="179"/>
      <c r="W10" s="179"/>
      <c r="X10" s="179"/>
      <c r="Y10" s="179"/>
    </row>
    <row r="11" spans="1:25" ht="12.95" customHeight="1">
      <c r="A11" s="209" t="s">
        <v>16</v>
      </c>
      <c r="B11" s="181"/>
      <c r="C11" s="181"/>
      <c r="D11" s="181"/>
      <c r="E11" s="42"/>
      <c r="F11" s="42"/>
      <c r="G11" s="42"/>
      <c r="H11" s="42"/>
      <c r="I11" s="181"/>
      <c r="J11" s="181"/>
      <c r="K11" s="218"/>
      <c r="M11" s="179"/>
      <c r="N11" s="179"/>
      <c r="O11" s="179"/>
      <c r="Q11" s="179"/>
      <c r="R11" s="179"/>
      <c r="S11" s="179"/>
      <c r="U11" s="179"/>
    </row>
    <row r="12" spans="1:25" ht="12.95" customHeight="1">
      <c r="A12" s="214"/>
      <c r="B12" s="42"/>
      <c r="C12" s="42"/>
      <c r="D12" s="42"/>
      <c r="E12" s="42"/>
      <c r="F12" s="42"/>
      <c r="G12" s="42"/>
      <c r="H12" s="42"/>
      <c r="I12" s="42"/>
      <c r="J12" s="42"/>
      <c r="K12" s="212"/>
      <c r="U12" s="179"/>
    </row>
    <row r="13" spans="1:25" ht="12.95" customHeight="1">
      <c r="A13" s="216" t="s">
        <v>130</v>
      </c>
      <c r="B13" s="181">
        <v>2438473</v>
      </c>
      <c r="C13" s="181">
        <v>2192387</v>
      </c>
      <c r="D13" s="181">
        <v>246086</v>
      </c>
      <c r="E13" s="181">
        <v>1992454</v>
      </c>
      <c r="F13" s="181">
        <v>357309</v>
      </c>
      <c r="G13" s="181">
        <v>623398</v>
      </c>
      <c r="H13" s="181">
        <v>1131141</v>
      </c>
      <c r="I13" s="181">
        <v>446019</v>
      </c>
      <c r="J13" s="181">
        <v>199933</v>
      </c>
      <c r="K13" s="218">
        <v>246086</v>
      </c>
      <c r="M13" s="179"/>
      <c r="N13" s="179"/>
      <c r="O13" s="179"/>
      <c r="Q13" s="179"/>
      <c r="R13" s="179"/>
      <c r="S13" s="179"/>
      <c r="U13" s="179"/>
      <c r="V13" s="179"/>
      <c r="W13" s="179"/>
      <c r="X13" s="179"/>
      <c r="Y13" s="179"/>
    </row>
    <row r="14" spans="1:25" ht="12.95" customHeight="1">
      <c r="A14" s="216"/>
      <c r="B14" s="181"/>
      <c r="C14" s="181"/>
      <c r="D14" s="181"/>
      <c r="E14" s="42"/>
      <c r="F14" s="42"/>
      <c r="G14" s="42"/>
      <c r="H14" s="42"/>
      <c r="I14" s="181"/>
      <c r="J14" s="181"/>
      <c r="K14" s="218"/>
      <c r="M14" s="179"/>
      <c r="N14" s="179"/>
      <c r="O14" s="179"/>
      <c r="Q14" s="179"/>
      <c r="R14" s="179"/>
      <c r="S14" s="179"/>
      <c r="U14" s="179"/>
    </row>
    <row r="15" spans="1:25" ht="12.95" customHeight="1">
      <c r="A15" s="216" t="s">
        <v>131</v>
      </c>
      <c r="B15" s="181">
        <v>2807410</v>
      </c>
      <c r="C15" s="181">
        <v>2509979</v>
      </c>
      <c r="D15" s="181">
        <v>297431</v>
      </c>
      <c r="E15" s="181">
        <v>2408075</v>
      </c>
      <c r="F15" s="181">
        <v>461125</v>
      </c>
      <c r="G15" s="181">
        <v>717840</v>
      </c>
      <c r="H15" s="181">
        <v>1370843</v>
      </c>
      <c r="I15" s="181">
        <v>399335</v>
      </c>
      <c r="J15" s="181">
        <v>101904</v>
      </c>
      <c r="K15" s="218">
        <v>297431</v>
      </c>
      <c r="M15" s="179"/>
      <c r="N15" s="179"/>
      <c r="O15" s="179"/>
      <c r="Q15" s="179"/>
      <c r="R15" s="179"/>
      <c r="S15" s="179"/>
      <c r="U15" s="179"/>
      <c r="V15" s="179"/>
      <c r="W15" s="179"/>
      <c r="X15" s="179"/>
      <c r="Y15" s="179"/>
    </row>
    <row r="16" spans="1:25" ht="12.95" customHeight="1">
      <c r="A16" s="216"/>
      <c r="B16" s="181"/>
      <c r="C16" s="181"/>
      <c r="D16" s="181"/>
      <c r="E16" s="42"/>
      <c r="F16" s="42"/>
      <c r="G16" s="42"/>
      <c r="H16" s="42"/>
      <c r="I16" s="181"/>
      <c r="J16" s="181"/>
      <c r="K16" s="218"/>
      <c r="M16" s="179"/>
      <c r="N16" s="179"/>
      <c r="O16" s="179"/>
      <c r="Q16" s="179"/>
      <c r="R16" s="179"/>
      <c r="S16" s="179"/>
      <c r="U16" s="179"/>
    </row>
    <row r="17" spans="1:25" ht="12.95" customHeight="1">
      <c r="A17" s="216" t="s">
        <v>132</v>
      </c>
      <c r="B17" s="181">
        <v>4191001</v>
      </c>
      <c r="C17" s="181">
        <v>3578934</v>
      </c>
      <c r="D17" s="181">
        <v>612067</v>
      </c>
      <c r="E17" s="181">
        <v>3491362</v>
      </c>
      <c r="F17" s="181">
        <v>634067</v>
      </c>
      <c r="G17" s="181">
        <v>1206329</v>
      </c>
      <c r="H17" s="181">
        <v>2005600</v>
      </c>
      <c r="I17" s="181">
        <v>699639</v>
      </c>
      <c r="J17" s="181">
        <v>87572</v>
      </c>
      <c r="K17" s="218">
        <v>612067</v>
      </c>
      <c r="M17" s="179"/>
      <c r="N17" s="179"/>
      <c r="O17" s="179"/>
      <c r="Q17" s="179"/>
      <c r="R17" s="179"/>
      <c r="S17" s="179"/>
      <c r="U17" s="179"/>
      <c r="V17" s="179"/>
      <c r="W17" s="179"/>
      <c r="X17" s="179"/>
      <c r="Y17" s="179"/>
    </row>
    <row r="18" spans="1:25" ht="12.95" customHeight="1">
      <c r="A18" s="216"/>
      <c r="B18" s="181"/>
      <c r="C18" s="181"/>
      <c r="D18" s="181"/>
      <c r="E18" s="42"/>
      <c r="F18" s="42"/>
      <c r="G18" s="42"/>
      <c r="H18" s="42"/>
      <c r="I18" s="181"/>
      <c r="J18" s="181"/>
      <c r="K18" s="218"/>
      <c r="M18" s="179"/>
      <c r="N18" s="179"/>
      <c r="O18" s="179"/>
      <c r="Q18" s="179"/>
      <c r="R18" s="179"/>
      <c r="S18" s="179"/>
      <c r="U18" s="179"/>
    </row>
    <row r="19" spans="1:25" ht="12.95" customHeight="1">
      <c r="A19" s="216" t="s">
        <v>133</v>
      </c>
      <c r="B19" s="181">
        <v>647940</v>
      </c>
      <c r="C19" s="181">
        <v>581341</v>
      </c>
      <c r="D19" s="181">
        <v>66599</v>
      </c>
      <c r="E19" s="181">
        <v>558183</v>
      </c>
      <c r="F19" s="181">
        <v>101899</v>
      </c>
      <c r="G19" s="181">
        <v>180468</v>
      </c>
      <c r="H19" s="181">
        <v>314808</v>
      </c>
      <c r="I19" s="181">
        <v>89757</v>
      </c>
      <c r="J19" s="181">
        <v>23158</v>
      </c>
      <c r="K19" s="218">
        <v>66599</v>
      </c>
      <c r="M19" s="179"/>
      <c r="N19" s="179"/>
      <c r="O19" s="179"/>
      <c r="Q19" s="179"/>
      <c r="R19" s="179"/>
      <c r="S19" s="179"/>
      <c r="U19" s="179"/>
      <c r="V19" s="179"/>
      <c r="W19" s="179"/>
      <c r="X19" s="179"/>
      <c r="Y19" s="179"/>
    </row>
    <row r="20" spans="1:25" ht="12.95" customHeight="1">
      <c r="A20" s="216"/>
      <c r="B20" s="181"/>
      <c r="C20" s="181"/>
      <c r="D20" s="181"/>
      <c r="E20" s="42"/>
      <c r="F20" s="42"/>
      <c r="G20" s="42"/>
      <c r="H20" s="42"/>
      <c r="I20" s="181"/>
      <c r="J20" s="181"/>
      <c r="K20" s="218"/>
      <c r="M20" s="179"/>
      <c r="N20" s="179"/>
      <c r="O20" s="179"/>
      <c r="Q20" s="179"/>
      <c r="R20" s="179"/>
      <c r="S20" s="179"/>
      <c r="U20" s="179"/>
    </row>
    <row r="21" spans="1:25" ht="12.95" customHeight="1">
      <c r="A21" s="216" t="s">
        <v>102</v>
      </c>
      <c r="B21" s="181">
        <v>3092506</v>
      </c>
      <c r="C21" s="181">
        <v>2766441</v>
      </c>
      <c r="D21" s="181">
        <v>326065</v>
      </c>
      <c r="E21" s="181">
        <v>2646301</v>
      </c>
      <c r="F21" s="181">
        <v>478408</v>
      </c>
      <c r="G21" s="181">
        <v>876783</v>
      </c>
      <c r="H21" s="181">
        <v>1495645</v>
      </c>
      <c r="I21" s="181">
        <v>446205</v>
      </c>
      <c r="J21" s="181">
        <v>120140</v>
      </c>
      <c r="K21" s="218">
        <v>326065</v>
      </c>
      <c r="M21" s="179"/>
      <c r="N21" s="179"/>
      <c r="O21" s="179"/>
      <c r="Q21" s="179"/>
      <c r="R21" s="179"/>
      <c r="S21" s="179"/>
      <c r="U21" s="179"/>
      <c r="V21" s="179"/>
      <c r="W21" s="179"/>
      <c r="X21" s="179"/>
      <c r="Y21" s="179"/>
    </row>
    <row r="22" spans="1:25" ht="12.95" customHeight="1">
      <c r="A22" s="216"/>
      <c r="B22" s="181"/>
      <c r="C22" s="181"/>
      <c r="D22" s="181"/>
      <c r="E22" s="42"/>
      <c r="F22" s="42"/>
      <c r="G22" s="42"/>
      <c r="H22" s="42"/>
      <c r="I22" s="181"/>
      <c r="J22" s="181"/>
      <c r="K22" s="218"/>
      <c r="M22" s="179"/>
      <c r="N22" s="179"/>
      <c r="O22" s="179"/>
      <c r="Q22" s="179"/>
      <c r="R22" s="179"/>
      <c r="S22" s="179"/>
      <c r="U22" s="179"/>
    </row>
    <row r="23" spans="1:25" ht="12.95" customHeight="1">
      <c r="A23" s="216" t="s">
        <v>134</v>
      </c>
      <c r="B23" s="181">
        <v>5983022</v>
      </c>
      <c r="C23" s="181">
        <v>5298774</v>
      </c>
      <c r="D23" s="181">
        <v>684248</v>
      </c>
      <c r="E23" s="181">
        <v>4806066</v>
      </c>
      <c r="F23" s="181">
        <v>1169971</v>
      </c>
      <c r="G23" s="181">
        <v>1357279</v>
      </c>
      <c r="H23" s="181">
        <v>2667605</v>
      </c>
      <c r="I23" s="181">
        <v>1176956</v>
      </c>
      <c r="J23" s="181">
        <v>492708</v>
      </c>
      <c r="K23" s="218">
        <v>684248</v>
      </c>
      <c r="M23" s="179"/>
      <c r="N23" s="179"/>
      <c r="O23" s="179"/>
      <c r="Q23" s="179"/>
      <c r="R23" s="179"/>
      <c r="S23" s="179"/>
      <c r="U23" s="179"/>
      <c r="V23" s="179"/>
      <c r="W23" s="179"/>
      <c r="X23" s="179"/>
      <c r="Y23" s="179"/>
    </row>
    <row r="24" spans="1:25" ht="12.95" customHeight="1">
      <c r="A24" s="216"/>
      <c r="B24" s="181"/>
      <c r="C24" s="181"/>
      <c r="D24" s="181"/>
      <c r="E24" s="42"/>
      <c r="F24" s="42"/>
      <c r="G24" s="42"/>
      <c r="H24" s="42"/>
      <c r="I24" s="181"/>
      <c r="J24" s="181"/>
      <c r="K24" s="218"/>
      <c r="M24" s="179"/>
      <c r="N24" s="179"/>
      <c r="O24" s="179"/>
      <c r="Q24" s="179"/>
      <c r="R24" s="179"/>
      <c r="S24" s="179"/>
      <c r="U24" s="179"/>
    </row>
    <row r="25" spans="1:25" ht="12.95" customHeight="1">
      <c r="A25" s="216" t="s">
        <v>135</v>
      </c>
      <c r="B25" s="181">
        <v>6382903</v>
      </c>
      <c r="C25" s="181">
        <v>5699855</v>
      </c>
      <c r="D25" s="181">
        <v>683048</v>
      </c>
      <c r="E25" s="181">
        <v>5245490</v>
      </c>
      <c r="F25" s="181">
        <v>1024357</v>
      </c>
      <c r="G25" s="181">
        <v>1675821</v>
      </c>
      <c r="H25" s="181">
        <v>2987041</v>
      </c>
      <c r="I25" s="181">
        <v>1137413</v>
      </c>
      <c r="J25" s="181">
        <v>454365</v>
      </c>
      <c r="K25" s="218">
        <v>683048</v>
      </c>
      <c r="M25" s="179"/>
      <c r="N25" s="179"/>
      <c r="O25" s="179"/>
      <c r="Q25" s="179"/>
      <c r="R25" s="179"/>
      <c r="S25" s="179"/>
      <c r="U25" s="179"/>
      <c r="V25" s="179"/>
      <c r="W25" s="179"/>
      <c r="X25" s="179"/>
      <c r="Y25" s="179"/>
    </row>
    <row r="26" spans="1:25" ht="12.95" customHeight="1">
      <c r="A26" s="216"/>
      <c r="B26" s="181"/>
      <c r="C26" s="181"/>
      <c r="D26" s="181"/>
      <c r="E26" s="42"/>
      <c r="F26" s="42"/>
      <c r="G26" s="42"/>
      <c r="H26" s="42"/>
      <c r="I26" s="181"/>
      <c r="J26" s="181"/>
      <c r="K26" s="218"/>
      <c r="M26" s="179"/>
      <c r="N26" s="179"/>
      <c r="O26" s="179"/>
      <c r="Q26" s="179"/>
      <c r="R26" s="179"/>
      <c r="S26" s="179"/>
      <c r="U26" s="179"/>
    </row>
    <row r="27" spans="1:25" ht="12.95" customHeight="1">
      <c r="A27" s="216" t="s">
        <v>136</v>
      </c>
      <c r="B27" s="181">
        <v>1261449</v>
      </c>
      <c r="C27" s="181">
        <v>1142236</v>
      </c>
      <c r="D27" s="181">
        <v>119213</v>
      </c>
      <c r="E27" s="181">
        <v>1099726</v>
      </c>
      <c r="F27" s="181">
        <v>185615</v>
      </c>
      <c r="G27" s="181">
        <v>429371</v>
      </c>
      <c r="H27" s="181">
        <v>637051</v>
      </c>
      <c r="I27" s="181">
        <v>161723</v>
      </c>
      <c r="J27" s="181">
        <v>42510</v>
      </c>
      <c r="K27" s="218">
        <v>119213</v>
      </c>
      <c r="M27" s="179"/>
      <c r="N27" s="179"/>
      <c r="O27" s="179"/>
      <c r="Q27" s="179"/>
      <c r="R27" s="179"/>
      <c r="S27" s="179"/>
      <c r="U27" s="179"/>
      <c r="V27" s="179"/>
      <c r="W27" s="179"/>
      <c r="X27" s="179"/>
      <c r="Y27" s="179"/>
    </row>
    <row r="28" spans="1:25" ht="12.95" customHeight="1">
      <c r="A28" s="216"/>
      <c r="B28" s="181"/>
      <c r="C28" s="181"/>
      <c r="D28" s="181"/>
      <c r="E28" s="42"/>
      <c r="F28" s="42"/>
      <c r="G28" s="42"/>
      <c r="H28" s="42"/>
      <c r="I28" s="181"/>
      <c r="J28" s="181"/>
      <c r="K28" s="218"/>
      <c r="M28" s="179"/>
      <c r="N28" s="179"/>
      <c r="O28" s="179"/>
      <c r="P28" s="213"/>
      <c r="Q28" s="179"/>
      <c r="R28" s="179"/>
      <c r="S28" s="179"/>
      <c r="U28" s="179"/>
    </row>
    <row r="29" spans="1:25" ht="12.95" customHeight="1">
      <c r="A29" s="216" t="s">
        <v>105</v>
      </c>
      <c r="B29" s="181">
        <v>4125399</v>
      </c>
      <c r="C29" s="181">
        <v>3652485</v>
      </c>
      <c r="D29" s="181">
        <v>472914</v>
      </c>
      <c r="E29" s="181">
        <v>3452663</v>
      </c>
      <c r="F29" s="181">
        <v>660258</v>
      </c>
      <c r="G29" s="181">
        <v>1092430</v>
      </c>
      <c r="H29" s="181">
        <v>1935310</v>
      </c>
      <c r="I29" s="181">
        <v>672736</v>
      </c>
      <c r="J29" s="181">
        <v>199822</v>
      </c>
      <c r="K29" s="218">
        <v>472914</v>
      </c>
      <c r="M29" s="179"/>
      <c r="N29" s="179"/>
      <c r="O29" s="179"/>
      <c r="P29" s="179"/>
      <c r="Q29" s="179"/>
      <c r="R29" s="179"/>
      <c r="S29" s="179"/>
      <c r="U29" s="179"/>
      <c r="V29" s="179"/>
      <c r="W29" s="179"/>
      <c r="X29" s="179"/>
      <c r="Y29" s="179"/>
    </row>
    <row r="30" spans="1:25" ht="12.95" customHeight="1">
      <c r="A30" s="216"/>
      <c r="B30" s="181"/>
      <c r="C30" s="181"/>
      <c r="D30" s="181"/>
      <c r="E30" s="42"/>
      <c r="F30" s="42"/>
      <c r="G30" s="42"/>
      <c r="H30" s="42"/>
      <c r="I30" s="181"/>
      <c r="J30" s="181"/>
      <c r="K30" s="218"/>
      <c r="M30" s="179"/>
      <c r="N30" s="179"/>
      <c r="O30" s="179"/>
      <c r="P30" s="179"/>
      <c r="Q30" s="179"/>
      <c r="R30" s="179"/>
      <c r="S30" s="179"/>
      <c r="U30" s="179"/>
    </row>
    <row r="31" spans="1:25" ht="12.95" customHeight="1">
      <c r="A31" s="216" t="s">
        <v>137</v>
      </c>
      <c r="B31" s="181">
        <v>1213568</v>
      </c>
      <c r="C31" s="181">
        <v>1041768</v>
      </c>
      <c r="D31" s="181">
        <v>171800</v>
      </c>
      <c r="E31" s="181">
        <v>1031768</v>
      </c>
      <c r="F31" s="181">
        <v>160770</v>
      </c>
      <c r="G31" s="181">
        <v>422106</v>
      </c>
      <c r="H31" s="181">
        <v>570503</v>
      </c>
      <c r="I31" s="181">
        <v>181800</v>
      </c>
      <c r="J31" s="181">
        <v>10000</v>
      </c>
      <c r="K31" s="218">
        <v>171800</v>
      </c>
      <c r="M31" s="179"/>
      <c r="N31" s="179"/>
      <c r="O31" s="179"/>
      <c r="P31" s="179"/>
      <c r="Q31" s="179"/>
      <c r="R31" s="179"/>
      <c r="S31" s="179"/>
      <c r="U31" s="179"/>
      <c r="V31" s="179"/>
      <c r="W31" s="179"/>
      <c r="X31" s="179"/>
      <c r="Y31" s="179"/>
    </row>
    <row r="32" spans="1:25" ht="12.95" customHeight="1">
      <c r="A32" s="216"/>
      <c r="B32" s="181"/>
      <c r="C32" s="181"/>
      <c r="D32" s="181"/>
      <c r="E32" s="42"/>
      <c r="F32" s="42"/>
      <c r="G32" s="42"/>
      <c r="H32" s="42"/>
      <c r="I32" s="181"/>
      <c r="J32" s="181"/>
      <c r="K32" s="218"/>
      <c r="M32" s="179"/>
      <c r="N32" s="179"/>
      <c r="O32" s="179"/>
      <c r="P32" s="179"/>
      <c r="Q32" s="179"/>
      <c r="R32" s="179"/>
      <c r="S32" s="179"/>
      <c r="U32" s="179"/>
    </row>
    <row r="33" spans="1:25" ht="12.95" customHeight="1">
      <c r="A33" s="216" t="s">
        <v>107</v>
      </c>
      <c r="B33" s="181">
        <v>2508078</v>
      </c>
      <c r="C33" s="181">
        <v>2191565</v>
      </c>
      <c r="D33" s="181">
        <v>316513</v>
      </c>
      <c r="E33" s="181">
        <v>2030232</v>
      </c>
      <c r="F33" s="181">
        <v>452897</v>
      </c>
      <c r="G33" s="181">
        <v>526206</v>
      </c>
      <c r="H33" s="181">
        <v>1133615</v>
      </c>
      <c r="I33" s="181">
        <v>477846</v>
      </c>
      <c r="J33" s="181">
        <v>161333</v>
      </c>
      <c r="K33" s="218">
        <v>316513</v>
      </c>
      <c r="M33" s="179"/>
      <c r="N33" s="179"/>
      <c r="O33" s="179"/>
      <c r="P33" s="179"/>
      <c r="Q33" s="179"/>
      <c r="R33" s="179"/>
      <c r="S33" s="179"/>
      <c r="U33" s="179"/>
      <c r="V33" s="179"/>
      <c r="W33" s="179"/>
      <c r="X33" s="179"/>
      <c r="Y33" s="179"/>
    </row>
    <row r="34" spans="1:25" ht="12.95" customHeight="1">
      <c r="A34" s="216"/>
      <c r="B34" s="181"/>
      <c r="C34" s="181"/>
      <c r="D34" s="181"/>
      <c r="E34" s="42"/>
      <c r="F34" s="42"/>
      <c r="G34" s="42"/>
      <c r="H34" s="42"/>
      <c r="I34" s="181"/>
      <c r="J34" s="181"/>
      <c r="K34" s="218"/>
      <c r="M34" s="179"/>
      <c r="N34" s="179"/>
      <c r="O34" s="179"/>
      <c r="P34" s="179"/>
      <c r="Q34" s="179"/>
      <c r="R34" s="179"/>
      <c r="S34" s="179"/>
      <c r="U34" s="179"/>
    </row>
    <row r="35" spans="1:25" ht="12.95" customHeight="1">
      <c r="A35" s="216" t="s">
        <v>138</v>
      </c>
      <c r="B35" s="181">
        <v>4688729</v>
      </c>
      <c r="C35" s="181">
        <v>4236501</v>
      </c>
      <c r="D35" s="181">
        <v>452228</v>
      </c>
      <c r="E35" s="181">
        <v>3666221</v>
      </c>
      <c r="F35" s="181">
        <v>813562</v>
      </c>
      <c r="G35" s="181">
        <v>1125944</v>
      </c>
      <c r="H35" s="181">
        <v>2033956</v>
      </c>
      <c r="I35" s="181">
        <v>1022508</v>
      </c>
      <c r="J35" s="181">
        <v>570280</v>
      </c>
      <c r="K35" s="218">
        <v>452228</v>
      </c>
      <c r="M35" s="179"/>
      <c r="N35" s="179"/>
      <c r="O35" s="179"/>
      <c r="P35" s="179"/>
      <c r="Q35" s="179"/>
      <c r="R35" s="179"/>
      <c r="S35" s="179"/>
      <c r="U35" s="179"/>
      <c r="V35" s="179"/>
      <c r="W35" s="179"/>
      <c r="X35" s="179"/>
      <c r="Y35" s="179"/>
    </row>
    <row r="36" spans="1:25" ht="12.95" customHeight="1">
      <c r="A36" s="216"/>
      <c r="B36" s="181"/>
      <c r="C36" s="181"/>
      <c r="D36" s="181"/>
      <c r="E36" s="42"/>
      <c r="F36" s="42"/>
      <c r="G36" s="42"/>
      <c r="H36" s="42"/>
      <c r="I36" s="181"/>
      <c r="J36" s="181"/>
      <c r="K36" s="218"/>
      <c r="M36" s="179"/>
      <c r="N36" s="179"/>
      <c r="O36" s="179"/>
      <c r="P36" s="179"/>
      <c r="Q36" s="179"/>
      <c r="R36" s="179"/>
      <c r="S36" s="179"/>
      <c r="U36" s="179"/>
    </row>
    <row r="37" spans="1:25" ht="12.95" customHeight="1">
      <c r="A37" s="216" t="s">
        <v>139</v>
      </c>
      <c r="B37" s="181">
        <v>2513445</v>
      </c>
      <c r="C37" s="181">
        <v>2242881</v>
      </c>
      <c r="D37" s="181">
        <v>270564</v>
      </c>
      <c r="E37" s="181">
        <v>2078522</v>
      </c>
      <c r="F37" s="181">
        <v>366285</v>
      </c>
      <c r="G37" s="181">
        <v>710436</v>
      </c>
      <c r="H37" s="181">
        <v>1168828</v>
      </c>
      <c r="I37" s="181">
        <v>434923</v>
      </c>
      <c r="J37" s="181">
        <v>164359</v>
      </c>
      <c r="K37" s="218">
        <v>270564</v>
      </c>
      <c r="M37" s="179"/>
      <c r="N37" s="179"/>
      <c r="O37" s="179"/>
      <c r="P37" s="179"/>
      <c r="Q37" s="179"/>
      <c r="R37" s="179"/>
      <c r="S37" s="179"/>
      <c r="U37" s="179"/>
      <c r="V37" s="179"/>
      <c r="W37" s="179"/>
      <c r="X37" s="179"/>
      <c r="Y37" s="179"/>
    </row>
    <row r="38" spans="1:25" ht="12.95" customHeight="1">
      <c r="A38" s="216"/>
      <c r="B38" s="181"/>
      <c r="C38" s="181"/>
      <c r="D38" s="181"/>
      <c r="E38" s="42"/>
      <c r="F38" s="42"/>
      <c r="G38" s="42"/>
      <c r="H38" s="42"/>
      <c r="I38" s="181"/>
      <c r="J38" s="181"/>
      <c r="K38" s="218"/>
      <c r="M38" s="179"/>
      <c r="N38" s="179"/>
      <c r="O38" s="179"/>
      <c r="P38" s="179"/>
      <c r="Q38" s="179"/>
      <c r="R38" s="179"/>
      <c r="S38" s="179"/>
      <c r="U38" s="179"/>
    </row>
    <row r="39" spans="1:25" ht="12.95" customHeight="1">
      <c r="A39" s="216" t="s">
        <v>110</v>
      </c>
      <c r="B39" s="181">
        <v>1388985</v>
      </c>
      <c r="C39" s="181">
        <v>1187341</v>
      </c>
      <c r="D39" s="181">
        <v>201644</v>
      </c>
      <c r="E39" s="181">
        <v>1116399</v>
      </c>
      <c r="F39" s="181">
        <v>203273</v>
      </c>
      <c r="G39" s="181">
        <v>350639</v>
      </c>
      <c r="H39" s="181">
        <v>639414</v>
      </c>
      <c r="I39" s="181">
        <v>272586</v>
      </c>
      <c r="J39" s="181">
        <v>70942</v>
      </c>
      <c r="K39" s="218">
        <v>201644</v>
      </c>
      <c r="M39" s="179"/>
      <c r="N39" s="179"/>
      <c r="O39" s="179"/>
      <c r="P39" s="179"/>
      <c r="Q39" s="179"/>
      <c r="R39" s="179"/>
      <c r="S39" s="179"/>
      <c r="U39" s="179"/>
      <c r="V39" s="179"/>
      <c r="W39" s="179"/>
      <c r="X39" s="179"/>
      <c r="Y39" s="179"/>
    </row>
    <row r="40" spans="1:25" ht="12.95" customHeight="1">
      <c r="A40" s="216"/>
      <c r="B40" s="181"/>
      <c r="C40" s="181"/>
      <c r="D40" s="181"/>
      <c r="E40" s="42"/>
      <c r="F40" s="42"/>
      <c r="G40" s="42"/>
      <c r="H40" s="42"/>
      <c r="I40" s="181"/>
      <c r="J40" s="181"/>
      <c r="K40" s="218"/>
      <c r="M40" s="179"/>
      <c r="N40" s="179"/>
      <c r="O40" s="179"/>
      <c r="P40" s="179"/>
      <c r="Q40" s="179"/>
      <c r="R40" s="179"/>
      <c r="S40" s="179"/>
      <c r="U40" s="179"/>
    </row>
    <row r="41" spans="1:25" ht="12.95" customHeight="1">
      <c r="A41" s="216" t="s">
        <v>140</v>
      </c>
      <c r="B41" s="181">
        <v>4297500</v>
      </c>
      <c r="C41" s="181">
        <v>3857036</v>
      </c>
      <c r="D41" s="181">
        <v>440464</v>
      </c>
      <c r="E41" s="181">
        <v>3607676</v>
      </c>
      <c r="F41" s="181">
        <v>775519</v>
      </c>
      <c r="G41" s="181">
        <v>998241</v>
      </c>
      <c r="H41" s="181">
        <v>2017888</v>
      </c>
      <c r="I41" s="181">
        <v>689824</v>
      </c>
      <c r="J41" s="181">
        <v>249360</v>
      </c>
      <c r="K41" s="218">
        <v>440464</v>
      </c>
      <c r="M41" s="179"/>
      <c r="N41" s="179"/>
      <c r="O41" s="179"/>
      <c r="P41" s="179"/>
      <c r="Q41" s="179"/>
      <c r="R41" s="179"/>
      <c r="S41" s="179"/>
      <c r="U41" s="179"/>
      <c r="V41" s="179"/>
      <c r="W41" s="179"/>
      <c r="X41" s="179"/>
      <c r="Y41" s="179"/>
    </row>
    <row r="42" spans="1:25" ht="12.95" customHeight="1">
      <c r="A42" s="216"/>
      <c r="B42" s="181"/>
      <c r="C42" s="181"/>
      <c r="D42" s="181"/>
      <c r="E42" s="42"/>
      <c r="F42" s="42"/>
      <c r="G42" s="42"/>
      <c r="H42" s="42"/>
      <c r="I42" s="181"/>
      <c r="J42" s="181"/>
      <c r="K42" s="218"/>
      <c r="M42" s="179"/>
      <c r="N42" s="179"/>
      <c r="O42" s="179"/>
      <c r="P42" s="179"/>
      <c r="Q42" s="179"/>
      <c r="R42" s="179"/>
      <c r="S42" s="179"/>
      <c r="U42" s="179"/>
    </row>
    <row r="43" spans="1:25" ht="12.95" customHeight="1">
      <c r="A43" s="224" t="s">
        <v>141</v>
      </c>
      <c r="B43" s="181">
        <v>1048328</v>
      </c>
      <c r="C43" s="181">
        <v>903208</v>
      </c>
      <c r="D43" s="181">
        <v>145120</v>
      </c>
      <c r="E43" s="181">
        <v>847765</v>
      </c>
      <c r="F43" s="181">
        <v>159187</v>
      </c>
      <c r="G43" s="181">
        <v>269374</v>
      </c>
      <c r="H43" s="181">
        <v>479772</v>
      </c>
      <c r="I43" s="181">
        <v>200563</v>
      </c>
      <c r="J43" s="181">
        <v>55443</v>
      </c>
      <c r="K43" s="218">
        <v>145120</v>
      </c>
      <c r="M43" s="179"/>
      <c r="N43" s="179"/>
      <c r="O43" s="179"/>
      <c r="P43" s="179"/>
      <c r="Q43" s="179"/>
      <c r="R43" s="179"/>
      <c r="S43" s="179"/>
      <c r="U43" s="179"/>
      <c r="V43" s="179"/>
      <c r="W43" s="179"/>
      <c r="X43" s="179"/>
      <c r="Y43" s="179"/>
    </row>
    <row r="44" spans="1:25">
      <c r="A44" s="225" t="s">
        <v>240</v>
      </c>
      <c r="N44" s="179"/>
      <c r="O44" s="179"/>
      <c r="P44" s="179"/>
    </row>
    <row r="45" spans="1:25">
      <c r="A45" s="225" t="s">
        <v>44</v>
      </c>
    </row>
  </sheetData>
  <mergeCells count="16">
    <mergeCell ref="A1:L1"/>
    <mergeCell ref="B8:K8"/>
    <mergeCell ref="A2:J2"/>
    <mergeCell ref="A4:A8"/>
    <mergeCell ref="B4:K4"/>
    <mergeCell ref="B5:D5"/>
    <mergeCell ref="E5:H5"/>
    <mergeCell ref="I5:K5"/>
    <mergeCell ref="B6:B7"/>
    <mergeCell ref="C6:C7"/>
    <mergeCell ref="D6:D7"/>
    <mergeCell ref="E6:E7"/>
    <mergeCell ref="F6:H6"/>
    <mergeCell ref="I6:I7"/>
    <mergeCell ref="J6:J7"/>
    <mergeCell ref="K6:K7"/>
  </mergeCells>
  <pageMargins left="0.78740157480314965" right="0.78740157480314965" top="0.78740157480314965" bottom="0.78740157480314965" header="0.51181102362204722" footer="0.51181102362204722"/>
  <pageSetup paperSize="9" scale="77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28"/>
  <sheetViews>
    <sheetView workbookViewId="0">
      <selection activeCell="C4" sqref="C4:F4"/>
    </sheetView>
  </sheetViews>
  <sheetFormatPr defaultRowHeight="14.25"/>
  <cols>
    <col min="1" max="1" width="36" style="228" customWidth="1"/>
    <col min="2" max="16384" width="9.140625" style="228"/>
  </cols>
  <sheetData>
    <row r="1" spans="1:9" ht="28.5" customHeight="1">
      <c r="A1" s="226" t="s">
        <v>241</v>
      </c>
      <c r="B1" s="227"/>
      <c r="C1" s="227"/>
      <c r="D1" s="227"/>
      <c r="E1" s="227"/>
      <c r="F1" s="227"/>
      <c r="G1" s="227"/>
      <c r="H1" s="227"/>
      <c r="I1" s="227"/>
    </row>
    <row r="2" spans="1:9" ht="24.75" customHeight="1">
      <c r="A2" s="229" t="s">
        <v>242</v>
      </c>
      <c r="B2" s="230"/>
      <c r="C2" s="230"/>
      <c r="D2" s="230"/>
      <c r="E2" s="230"/>
      <c r="F2" s="230"/>
    </row>
    <row r="3" spans="1:9" ht="26.25" customHeight="1">
      <c r="A3" s="231" t="s">
        <v>198</v>
      </c>
      <c r="B3" s="232" t="s">
        <v>229</v>
      </c>
      <c r="C3" s="232"/>
      <c r="D3" s="232"/>
      <c r="E3" s="232"/>
      <c r="F3" s="233"/>
    </row>
    <row r="4" spans="1:9" ht="25.5" customHeight="1">
      <c r="A4" s="234"/>
      <c r="B4" s="235" t="s">
        <v>243</v>
      </c>
      <c r="C4" s="232" t="s">
        <v>244</v>
      </c>
      <c r="D4" s="232"/>
      <c r="E4" s="232"/>
      <c r="F4" s="233"/>
    </row>
    <row r="5" spans="1:9" ht="24" customHeight="1">
      <c r="A5" s="234"/>
      <c r="B5" s="236"/>
      <c r="C5" s="235" t="s">
        <v>245</v>
      </c>
      <c r="D5" s="235" t="s">
        <v>246</v>
      </c>
      <c r="E5" s="232" t="s">
        <v>247</v>
      </c>
      <c r="F5" s="233"/>
    </row>
    <row r="6" spans="1:9" ht="162" customHeight="1">
      <c r="A6" s="234"/>
      <c r="B6" s="237"/>
      <c r="C6" s="237"/>
      <c r="D6" s="237"/>
      <c r="E6" s="238" t="s">
        <v>206</v>
      </c>
      <c r="F6" s="239" t="s">
        <v>248</v>
      </c>
    </row>
    <row r="7" spans="1:9">
      <c r="A7" s="234"/>
      <c r="B7" s="235" t="s">
        <v>209</v>
      </c>
      <c r="C7" s="235"/>
      <c r="D7" s="235"/>
      <c r="E7" s="235"/>
      <c r="F7" s="240"/>
    </row>
    <row r="8" spans="1:9">
      <c r="A8" s="241"/>
      <c r="B8" s="242"/>
      <c r="C8" s="242"/>
      <c r="D8" s="242"/>
      <c r="E8" s="242"/>
      <c r="F8" s="243"/>
    </row>
    <row r="9" spans="1:9" ht="23.1" customHeight="1">
      <c r="A9" s="244" t="s">
        <v>249</v>
      </c>
      <c r="B9" s="245">
        <v>124985557</v>
      </c>
      <c r="C9" s="245">
        <v>28405441</v>
      </c>
      <c r="D9" s="245">
        <v>37987984</v>
      </c>
      <c r="E9" s="245">
        <v>71440846</v>
      </c>
      <c r="F9" s="246">
        <v>18892</v>
      </c>
    </row>
    <row r="10" spans="1:9" ht="23.1" customHeight="1">
      <c r="A10" s="247" t="s">
        <v>61</v>
      </c>
      <c r="B10" s="248">
        <v>10811989</v>
      </c>
      <c r="C10" s="248">
        <v>2314004</v>
      </c>
      <c r="D10" s="248">
        <v>3335254</v>
      </c>
      <c r="E10" s="248">
        <v>6249237</v>
      </c>
      <c r="F10" s="249">
        <v>47</v>
      </c>
      <c r="G10" s="250"/>
    </row>
    <row r="11" spans="1:9" ht="23.1" customHeight="1">
      <c r="A11" s="247" t="s">
        <v>60</v>
      </c>
      <c r="B11" s="248">
        <v>7174966</v>
      </c>
      <c r="C11" s="248">
        <v>1605795</v>
      </c>
      <c r="D11" s="248">
        <v>2196716</v>
      </c>
      <c r="E11" s="248">
        <v>4142939</v>
      </c>
      <c r="F11" s="249">
        <v>1102</v>
      </c>
    </row>
    <row r="12" spans="1:9" ht="23.1" customHeight="1">
      <c r="A12" s="247" t="s">
        <v>59</v>
      </c>
      <c r="B12" s="248">
        <v>6235812</v>
      </c>
      <c r="C12" s="248">
        <v>1412344</v>
      </c>
      <c r="D12" s="248">
        <v>1915617</v>
      </c>
      <c r="E12" s="248">
        <v>3597116</v>
      </c>
      <c r="F12" s="249">
        <v>2248</v>
      </c>
    </row>
    <row r="13" spans="1:9" ht="23.1" customHeight="1">
      <c r="A13" s="247" t="s">
        <v>58</v>
      </c>
      <c r="B13" s="248">
        <v>3719940</v>
      </c>
      <c r="C13" s="248">
        <v>803000</v>
      </c>
      <c r="D13" s="248">
        <v>1096627</v>
      </c>
      <c r="E13" s="248">
        <v>2111710</v>
      </c>
      <c r="F13" s="249">
        <v>841</v>
      </c>
    </row>
    <row r="14" spans="1:9" ht="23.1" customHeight="1">
      <c r="A14" s="247" t="s">
        <v>57</v>
      </c>
      <c r="B14" s="248">
        <v>9425229</v>
      </c>
      <c r="C14" s="248">
        <v>2158176</v>
      </c>
      <c r="D14" s="248">
        <v>2796656</v>
      </c>
      <c r="E14" s="248">
        <v>5432402</v>
      </c>
      <c r="F14" s="249">
        <v>647</v>
      </c>
    </row>
    <row r="15" spans="1:9" ht="23.1" customHeight="1">
      <c r="A15" s="247" t="s">
        <v>56</v>
      </c>
      <c r="B15" s="248">
        <v>8532041</v>
      </c>
      <c r="C15" s="248">
        <v>2160617</v>
      </c>
      <c r="D15" s="248">
        <v>2520353</v>
      </c>
      <c r="E15" s="248">
        <v>4791322</v>
      </c>
      <c r="F15" s="249">
        <v>1544</v>
      </c>
    </row>
    <row r="16" spans="1:9" ht="23.1" customHeight="1">
      <c r="A16" s="247" t="s">
        <v>55</v>
      </c>
      <c r="B16" s="248">
        <v>14800284</v>
      </c>
      <c r="C16" s="248">
        <v>3678768</v>
      </c>
      <c r="D16" s="248">
        <v>4607953</v>
      </c>
      <c r="E16" s="248">
        <v>8623203</v>
      </c>
      <c r="F16" s="249">
        <v>1539</v>
      </c>
    </row>
    <row r="17" spans="1:6" ht="23.1" customHeight="1">
      <c r="A17" s="247" t="s">
        <v>54</v>
      </c>
      <c r="B17" s="248">
        <v>3114366</v>
      </c>
      <c r="C17" s="248">
        <v>691886</v>
      </c>
      <c r="D17" s="248">
        <v>1023457</v>
      </c>
      <c r="E17" s="248">
        <v>1805349</v>
      </c>
      <c r="F17" s="249">
        <v>1050</v>
      </c>
    </row>
    <row r="18" spans="1:6" ht="23.1" customHeight="1">
      <c r="A18" s="247" t="s">
        <v>53</v>
      </c>
      <c r="B18" s="248">
        <v>5478719</v>
      </c>
      <c r="C18" s="248">
        <v>1358492</v>
      </c>
      <c r="D18" s="248">
        <v>1499671</v>
      </c>
      <c r="E18" s="248">
        <v>3106852</v>
      </c>
      <c r="F18" s="249">
        <v>276</v>
      </c>
    </row>
    <row r="19" spans="1:6" ht="23.1" customHeight="1">
      <c r="A19" s="247" t="s">
        <v>52</v>
      </c>
      <c r="B19" s="248">
        <v>4045358</v>
      </c>
      <c r="C19" s="248">
        <v>933537</v>
      </c>
      <c r="D19" s="248">
        <v>1255403</v>
      </c>
      <c r="E19" s="248">
        <v>2315401</v>
      </c>
      <c r="F19" s="249">
        <v>588</v>
      </c>
    </row>
    <row r="20" spans="1:6" ht="23.1" customHeight="1">
      <c r="A20" s="247" t="s">
        <v>51</v>
      </c>
      <c r="B20" s="248">
        <v>7455818</v>
      </c>
      <c r="C20" s="248">
        <v>1758287</v>
      </c>
      <c r="D20" s="248">
        <v>2202388</v>
      </c>
      <c r="E20" s="248">
        <v>4276804</v>
      </c>
      <c r="F20" s="249">
        <v>553</v>
      </c>
    </row>
    <row r="21" spans="1:6" ht="23.1" customHeight="1">
      <c r="A21" s="247" t="s">
        <v>50</v>
      </c>
      <c r="B21" s="248">
        <v>16384446</v>
      </c>
      <c r="C21" s="248">
        <v>3752744</v>
      </c>
      <c r="D21" s="248">
        <v>4929922</v>
      </c>
      <c r="E21" s="248">
        <v>9133267</v>
      </c>
      <c r="F21" s="249">
        <v>6186</v>
      </c>
    </row>
    <row r="22" spans="1:6" ht="23.1" customHeight="1">
      <c r="A22" s="247" t="s">
        <v>49</v>
      </c>
      <c r="B22" s="248">
        <v>3320614</v>
      </c>
      <c r="C22" s="248">
        <v>668629</v>
      </c>
      <c r="D22" s="248">
        <v>1084488</v>
      </c>
      <c r="E22" s="248">
        <v>1880226</v>
      </c>
      <c r="F22" s="249">
        <v>487</v>
      </c>
    </row>
    <row r="23" spans="1:6" ht="23.1" customHeight="1">
      <c r="A23" s="247" t="s">
        <v>48</v>
      </c>
      <c r="B23" s="248">
        <v>4979539</v>
      </c>
      <c r="C23" s="248">
        <v>1021792</v>
      </c>
      <c r="D23" s="248">
        <v>1499694</v>
      </c>
      <c r="E23" s="248">
        <v>2870686</v>
      </c>
      <c r="F23" s="249">
        <v>265</v>
      </c>
    </row>
    <row r="24" spans="1:6" ht="23.1" customHeight="1">
      <c r="A24" s="247" t="s">
        <v>47</v>
      </c>
      <c r="B24" s="248">
        <v>12260846</v>
      </c>
      <c r="C24" s="248">
        <v>2671893</v>
      </c>
      <c r="D24" s="248">
        <v>3639110</v>
      </c>
      <c r="E24" s="248">
        <v>6942485</v>
      </c>
      <c r="F24" s="249">
        <v>502</v>
      </c>
    </row>
    <row r="25" spans="1:6" ht="23.1" customHeight="1">
      <c r="A25" s="247" t="s">
        <v>46</v>
      </c>
      <c r="B25" s="248">
        <v>7245590</v>
      </c>
      <c r="C25" s="248">
        <v>1415477</v>
      </c>
      <c r="D25" s="248">
        <v>2384675</v>
      </c>
      <c r="E25" s="248">
        <v>4161847</v>
      </c>
      <c r="F25" s="249">
        <v>1017</v>
      </c>
    </row>
    <row r="26" spans="1:6" ht="13.5" customHeight="1">
      <c r="A26" s="251"/>
      <c r="B26" s="252"/>
      <c r="C26" s="252"/>
      <c r="D26" s="252"/>
      <c r="E26" s="252"/>
      <c r="F26" s="252"/>
    </row>
    <row r="27" spans="1:6">
      <c r="A27" s="253" t="s">
        <v>250</v>
      </c>
      <c r="B27" s="254"/>
      <c r="C27" s="254"/>
      <c r="D27" s="254"/>
      <c r="E27" s="254"/>
      <c r="F27" s="254"/>
    </row>
    <row r="28" spans="1:6">
      <c r="A28" s="253" t="s">
        <v>45</v>
      </c>
      <c r="B28" s="254"/>
      <c r="C28" s="254"/>
      <c r="D28" s="254"/>
      <c r="E28" s="254"/>
      <c r="F28" s="254"/>
    </row>
  </sheetData>
  <mergeCells count="10">
    <mergeCell ref="B7:F7"/>
    <mergeCell ref="A1:I1"/>
    <mergeCell ref="A2:F2"/>
    <mergeCell ref="A3:A7"/>
    <mergeCell ref="B4:B6"/>
    <mergeCell ref="C5:C6"/>
    <mergeCell ref="D5:D6"/>
    <mergeCell ref="B3:F3"/>
    <mergeCell ref="C4:F4"/>
    <mergeCell ref="E5:F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28"/>
  <sheetViews>
    <sheetView workbookViewId="0">
      <selection sqref="A1:XFD1048576"/>
    </sheetView>
  </sheetViews>
  <sheetFormatPr defaultRowHeight="14.25"/>
  <cols>
    <col min="1" max="1" width="36" style="228" customWidth="1"/>
    <col min="2" max="16384" width="9.140625" style="228"/>
  </cols>
  <sheetData>
    <row r="1" spans="1:9" ht="28.5" customHeight="1">
      <c r="A1" s="226" t="s">
        <v>251</v>
      </c>
      <c r="B1" s="227"/>
      <c r="C1" s="227"/>
      <c r="D1" s="227"/>
      <c r="E1" s="227"/>
      <c r="F1" s="227"/>
      <c r="G1" s="227"/>
      <c r="H1" s="227"/>
      <c r="I1" s="227"/>
    </row>
    <row r="2" spans="1:9" ht="24.75" customHeight="1">
      <c r="A2" s="229" t="s">
        <v>252</v>
      </c>
      <c r="B2" s="230"/>
      <c r="C2" s="230"/>
      <c r="D2" s="230"/>
      <c r="E2" s="230"/>
      <c r="F2" s="230"/>
    </row>
    <row r="3" spans="1:9" ht="26.25" customHeight="1">
      <c r="A3" s="231" t="s">
        <v>198</v>
      </c>
      <c r="B3" s="232" t="s">
        <v>229</v>
      </c>
      <c r="C3" s="232"/>
      <c r="D3" s="232"/>
      <c r="E3" s="232"/>
      <c r="F3" s="233"/>
    </row>
    <row r="4" spans="1:9" ht="25.5" customHeight="1">
      <c r="A4" s="234"/>
      <c r="B4" s="235" t="s">
        <v>243</v>
      </c>
      <c r="C4" s="232" t="s">
        <v>244</v>
      </c>
      <c r="D4" s="232"/>
      <c r="E4" s="232"/>
      <c r="F4" s="233"/>
    </row>
    <row r="5" spans="1:9" ht="24" customHeight="1">
      <c r="A5" s="234"/>
      <c r="B5" s="236"/>
      <c r="C5" s="235" t="s">
        <v>245</v>
      </c>
      <c r="D5" s="235" t="s">
        <v>246</v>
      </c>
      <c r="E5" s="232" t="s">
        <v>247</v>
      </c>
      <c r="F5" s="233"/>
    </row>
    <row r="6" spans="1:9" ht="162" customHeight="1">
      <c r="A6" s="234"/>
      <c r="B6" s="237"/>
      <c r="C6" s="237"/>
      <c r="D6" s="237"/>
      <c r="E6" s="238" t="s">
        <v>206</v>
      </c>
      <c r="F6" s="239" t="s">
        <v>248</v>
      </c>
    </row>
    <row r="7" spans="1:9">
      <c r="A7" s="255"/>
      <c r="B7" s="232" t="s">
        <v>209</v>
      </c>
      <c r="C7" s="232"/>
      <c r="D7" s="232"/>
      <c r="E7" s="232"/>
      <c r="F7" s="233"/>
    </row>
    <row r="8" spans="1:9">
      <c r="A8" s="256"/>
      <c r="B8" s="257"/>
      <c r="C8" s="257"/>
      <c r="D8" s="257"/>
      <c r="E8" s="257"/>
      <c r="F8" s="258"/>
    </row>
    <row r="9" spans="1:9" ht="23.1" customHeight="1">
      <c r="A9" s="259" t="s">
        <v>249</v>
      </c>
      <c r="B9" s="155">
        <v>40078903</v>
      </c>
      <c r="C9" s="155">
        <v>8004502</v>
      </c>
      <c r="D9" s="155">
        <v>12562665</v>
      </c>
      <c r="E9" s="155">
        <v>22589020</v>
      </c>
      <c r="F9" s="260">
        <v>6550</v>
      </c>
    </row>
    <row r="10" spans="1:9" ht="23.1" customHeight="1">
      <c r="A10" s="261" t="s">
        <v>61</v>
      </c>
      <c r="B10" s="159">
        <v>1992454</v>
      </c>
      <c r="C10" s="159">
        <v>357309</v>
      </c>
      <c r="D10" s="159">
        <v>623398</v>
      </c>
      <c r="E10" s="159">
        <v>1131141</v>
      </c>
      <c r="F10" s="262">
        <v>6</v>
      </c>
    </row>
    <row r="11" spans="1:9" ht="23.1" customHeight="1">
      <c r="A11" s="261" t="s">
        <v>60</v>
      </c>
      <c r="B11" s="159">
        <v>2408075</v>
      </c>
      <c r="C11" s="159">
        <v>461125</v>
      </c>
      <c r="D11" s="159">
        <v>717840</v>
      </c>
      <c r="E11" s="159">
        <v>1370843</v>
      </c>
      <c r="F11" s="262">
        <v>629</v>
      </c>
    </row>
    <row r="12" spans="1:9" ht="23.1" customHeight="1">
      <c r="A12" s="261" t="s">
        <v>59</v>
      </c>
      <c r="B12" s="159">
        <v>3491362</v>
      </c>
      <c r="C12" s="159">
        <v>634067</v>
      </c>
      <c r="D12" s="159">
        <v>1206329</v>
      </c>
      <c r="E12" s="159">
        <v>2005600</v>
      </c>
      <c r="F12" s="262">
        <v>1444</v>
      </c>
    </row>
    <row r="13" spans="1:9" ht="23.1" customHeight="1">
      <c r="A13" s="261" t="s">
        <v>58</v>
      </c>
      <c r="B13" s="159">
        <v>558183</v>
      </c>
      <c r="C13" s="159">
        <v>101899</v>
      </c>
      <c r="D13" s="159">
        <v>180468</v>
      </c>
      <c r="E13" s="159">
        <v>314808</v>
      </c>
      <c r="F13" s="262">
        <v>88</v>
      </c>
    </row>
    <row r="14" spans="1:9" ht="23.1" customHeight="1">
      <c r="A14" s="261" t="s">
        <v>57</v>
      </c>
      <c r="B14" s="159">
        <v>2646301</v>
      </c>
      <c r="C14" s="159">
        <v>478408</v>
      </c>
      <c r="D14" s="159">
        <v>876783</v>
      </c>
      <c r="E14" s="159">
        <v>1495645</v>
      </c>
      <c r="F14" s="262">
        <v>203</v>
      </c>
    </row>
    <row r="15" spans="1:9" ht="23.1" customHeight="1">
      <c r="A15" s="261" t="s">
        <v>56</v>
      </c>
      <c r="B15" s="159">
        <v>4806066</v>
      </c>
      <c r="C15" s="159">
        <v>1169971</v>
      </c>
      <c r="D15" s="159">
        <v>1357279</v>
      </c>
      <c r="E15" s="159">
        <v>2667605</v>
      </c>
      <c r="F15" s="262">
        <v>1090</v>
      </c>
    </row>
    <row r="16" spans="1:9" ht="23.1" customHeight="1">
      <c r="A16" s="261" t="s">
        <v>55</v>
      </c>
      <c r="B16" s="159">
        <v>5245490</v>
      </c>
      <c r="C16" s="159">
        <v>1024357</v>
      </c>
      <c r="D16" s="159">
        <v>1675821</v>
      </c>
      <c r="E16" s="159">
        <v>2987041</v>
      </c>
      <c r="F16" s="262">
        <v>313</v>
      </c>
    </row>
    <row r="17" spans="1:6" ht="23.1" customHeight="1">
      <c r="A17" s="261" t="s">
        <v>54</v>
      </c>
      <c r="B17" s="159">
        <v>1099726</v>
      </c>
      <c r="C17" s="159">
        <v>185615</v>
      </c>
      <c r="D17" s="159">
        <v>429371</v>
      </c>
      <c r="E17" s="159">
        <v>637051</v>
      </c>
      <c r="F17" s="262">
        <v>166</v>
      </c>
    </row>
    <row r="18" spans="1:6" ht="23.1" customHeight="1">
      <c r="A18" s="261" t="s">
        <v>53</v>
      </c>
      <c r="B18" s="159">
        <v>3452663</v>
      </c>
      <c r="C18" s="159">
        <v>660258</v>
      </c>
      <c r="D18" s="159">
        <v>1092430</v>
      </c>
      <c r="E18" s="159">
        <v>1935310</v>
      </c>
      <c r="F18" s="262">
        <v>451</v>
      </c>
    </row>
    <row r="19" spans="1:6" ht="23.1" customHeight="1">
      <c r="A19" s="261" t="s">
        <v>52</v>
      </c>
      <c r="B19" s="159">
        <v>1031768</v>
      </c>
      <c r="C19" s="159">
        <v>160770</v>
      </c>
      <c r="D19" s="159">
        <v>422106</v>
      </c>
      <c r="E19" s="159">
        <v>570503</v>
      </c>
      <c r="F19" s="262">
        <v>163</v>
      </c>
    </row>
    <row r="20" spans="1:6" ht="23.1" customHeight="1">
      <c r="A20" s="261" t="s">
        <v>51</v>
      </c>
      <c r="B20" s="159">
        <v>2030232</v>
      </c>
      <c r="C20" s="159">
        <v>452897</v>
      </c>
      <c r="D20" s="159">
        <v>526206</v>
      </c>
      <c r="E20" s="159">
        <v>1133615</v>
      </c>
      <c r="F20" s="262">
        <v>27</v>
      </c>
    </row>
    <row r="21" spans="1:6" ht="23.1" customHeight="1">
      <c r="A21" s="261" t="s">
        <v>50</v>
      </c>
      <c r="B21" s="159">
        <v>3666221</v>
      </c>
      <c r="C21" s="159">
        <v>813562</v>
      </c>
      <c r="D21" s="159">
        <v>1125944</v>
      </c>
      <c r="E21" s="159">
        <v>2033956</v>
      </c>
      <c r="F21" s="262">
        <v>1365</v>
      </c>
    </row>
    <row r="22" spans="1:6" ht="23.1" customHeight="1">
      <c r="A22" s="261" t="s">
        <v>49</v>
      </c>
      <c r="B22" s="159">
        <v>2078522</v>
      </c>
      <c r="C22" s="159">
        <v>366285</v>
      </c>
      <c r="D22" s="159">
        <v>710436</v>
      </c>
      <c r="E22" s="159">
        <v>1168828</v>
      </c>
      <c r="F22" s="262">
        <v>253</v>
      </c>
    </row>
    <row r="23" spans="1:6" ht="23.1" customHeight="1">
      <c r="A23" s="261" t="s">
        <v>48</v>
      </c>
      <c r="B23" s="159">
        <v>1116399</v>
      </c>
      <c r="C23" s="159">
        <v>203273</v>
      </c>
      <c r="D23" s="159">
        <v>350639</v>
      </c>
      <c r="E23" s="159">
        <v>639414</v>
      </c>
      <c r="F23" s="262">
        <v>34</v>
      </c>
    </row>
    <row r="24" spans="1:6" ht="23.1" customHeight="1">
      <c r="A24" s="261" t="s">
        <v>47</v>
      </c>
      <c r="B24" s="159">
        <v>3607676</v>
      </c>
      <c r="C24" s="159">
        <v>775519</v>
      </c>
      <c r="D24" s="159">
        <v>998241</v>
      </c>
      <c r="E24" s="159">
        <v>2017888</v>
      </c>
      <c r="F24" s="262">
        <v>153</v>
      </c>
    </row>
    <row r="25" spans="1:6" ht="23.1" customHeight="1">
      <c r="A25" s="261" t="s">
        <v>46</v>
      </c>
      <c r="B25" s="159">
        <v>847765</v>
      </c>
      <c r="C25" s="159">
        <v>159187</v>
      </c>
      <c r="D25" s="159">
        <v>269374</v>
      </c>
      <c r="E25" s="159">
        <v>479772</v>
      </c>
      <c r="F25" s="262">
        <v>165</v>
      </c>
    </row>
    <row r="26" spans="1:6" ht="13.5" customHeight="1">
      <c r="A26" s="251"/>
      <c r="B26" s="252"/>
      <c r="C26" s="252"/>
      <c r="D26" s="252"/>
      <c r="E26" s="252"/>
      <c r="F26" s="252"/>
    </row>
    <row r="27" spans="1:6">
      <c r="A27" s="253" t="s">
        <v>253</v>
      </c>
      <c r="B27" s="254"/>
      <c r="C27" s="254"/>
      <c r="D27" s="254"/>
      <c r="E27" s="254"/>
      <c r="F27" s="254"/>
    </row>
    <row r="28" spans="1:6">
      <c r="A28" s="253" t="s">
        <v>44</v>
      </c>
      <c r="B28" s="254"/>
      <c r="C28" s="254"/>
      <c r="D28" s="254"/>
      <c r="E28" s="254"/>
      <c r="F28" s="254"/>
    </row>
  </sheetData>
  <mergeCells count="10">
    <mergeCell ref="A1:I1"/>
    <mergeCell ref="A2:F2"/>
    <mergeCell ref="A3:A7"/>
    <mergeCell ref="B3:F3"/>
    <mergeCell ref="B4:B6"/>
    <mergeCell ref="C4:F4"/>
    <mergeCell ref="C5:C6"/>
    <mergeCell ref="D5:D6"/>
    <mergeCell ref="E5:F5"/>
    <mergeCell ref="B7:F7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I29"/>
  <sheetViews>
    <sheetView workbookViewId="0">
      <selection sqref="A1:XFD1048576"/>
    </sheetView>
  </sheetViews>
  <sheetFormatPr defaultRowHeight="14.25"/>
  <cols>
    <col min="1" max="1" width="36" style="228" customWidth="1"/>
    <col min="2" max="7" width="9.140625" style="228"/>
    <col min="8" max="8" width="10" style="228" bestFit="1" customWidth="1"/>
    <col min="9" max="12" width="9.28515625" style="228" bestFit="1" customWidth="1"/>
    <col min="13" max="16384" width="9.140625" style="228"/>
  </cols>
  <sheetData>
    <row r="1" spans="1:9" ht="34.5" customHeight="1">
      <c r="A1" s="226" t="s">
        <v>254</v>
      </c>
      <c r="B1" s="227"/>
      <c r="C1" s="227"/>
      <c r="D1" s="227"/>
      <c r="E1" s="227"/>
      <c r="F1" s="227"/>
      <c r="G1" s="227"/>
      <c r="H1" s="227"/>
      <c r="I1" s="227"/>
    </row>
    <row r="2" spans="1:9" ht="25.5" customHeight="1">
      <c r="A2" s="229" t="s">
        <v>255</v>
      </c>
      <c r="B2" s="230"/>
      <c r="C2" s="230"/>
      <c r="D2" s="230"/>
      <c r="E2" s="230"/>
      <c r="F2" s="230"/>
    </row>
    <row r="3" spans="1:9" ht="26.25" customHeight="1">
      <c r="A3" s="231" t="s">
        <v>198</v>
      </c>
      <c r="B3" s="232" t="s">
        <v>229</v>
      </c>
      <c r="C3" s="232"/>
      <c r="D3" s="232"/>
      <c r="E3" s="232"/>
      <c r="F3" s="233"/>
    </row>
    <row r="4" spans="1:9" ht="25.5" customHeight="1">
      <c r="A4" s="234"/>
      <c r="B4" s="235" t="s">
        <v>243</v>
      </c>
      <c r="C4" s="232" t="s">
        <v>244</v>
      </c>
      <c r="D4" s="232"/>
      <c r="E4" s="232"/>
      <c r="F4" s="233"/>
    </row>
    <row r="5" spans="1:9" ht="24" customHeight="1">
      <c r="A5" s="234"/>
      <c r="B5" s="236"/>
      <c r="C5" s="235" t="s">
        <v>245</v>
      </c>
      <c r="D5" s="235" t="s">
        <v>246</v>
      </c>
      <c r="E5" s="232" t="s">
        <v>247</v>
      </c>
      <c r="F5" s="233"/>
    </row>
    <row r="6" spans="1:9" ht="162" customHeight="1">
      <c r="A6" s="234"/>
      <c r="B6" s="237"/>
      <c r="C6" s="237"/>
      <c r="D6" s="237"/>
      <c r="E6" s="238" t="s">
        <v>206</v>
      </c>
      <c r="F6" s="239" t="s">
        <v>248</v>
      </c>
    </row>
    <row r="7" spans="1:9">
      <c r="A7" s="255"/>
      <c r="B7" s="232" t="s">
        <v>209</v>
      </c>
      <c r="C7" s="232"/>
      <c r="D7" s="232"/>
      <c r="E7" s="232"/>
      <c r="F7" s="233"/>
    </row>
    <row r="8" spans="1:9">
      <c r="A8" s="256"/>
      <c r="B8" s="257"/>
      <c r="C8" s="257"/>
      <c r="D8" s="257"/>
      <c r="E8" s="257"/>
      <c r="F8" s="258"/>
    </row>
    <row r="9" spans="1:9" ht="21.95" customHeight="1">
      <c r="A9" s="263" t="s">
        <v>249</v>
      </c>
      <c r="B9" s="155">
        <v>2146980</v>
      </c>
      <c r="C9" s="155">
        <v>426867</v>
      </c>
      <c r="D9" s="155">
        <v>641583</v>
      </c>
      <c r="E9" s="155">
        <v>1220738</v>
      </c>
      <c r="F9" s="264">
        <v>215</v>
      </c>
    </row>
    <row r="10" spans="1:9" ht="21.95" customHeight="1">
      <c r="A10" s="251" t="s">
        <v>61</v>
      </c>
      <c r="B10" s="159">
        <v>23253</v>
      </c>
      <c r="C10" s="159">
        <v>4160</v>
      </c>
      <c r="D10" s="159">
        <v>6153</v>
      </c>
      <c r="E10" s="159">
        <v>12377</v>
      </c>
      <c r="F10" s="265">
        <v>0</v>
      </c>
    </row>
    <row r="11" spans="1:9" ht="21.95" customHeight="1">
      <c r="A11" s="251" t="s">
        <v>60</v>
      </c>
      <c r="B11" s="159">
        <v>26277</v>
      </c>
      <c r="C11" s="159">
        <v>6770</v>
      </c>
      <c r="D11" s="159">
        <v>9381</v>
      </c>
      <c r="E11" s="159">
        <v>15127</v>
      </c>
      <c r="F11" s="265">
        <v>0</v>
      </c>
    </row>
    <row r="12" spans="1:9" ht="21.95" customHeight="1">
      <c r="A12" s="251" t="s">
        <v>59</v>
      </c>
      <c r="B12" s="159">
        <v>62940</v>
      </c>
      <c r="C12" s="159">
        <v>21043</v>
      </c>
      <c r="D12" s="159">
        <v>12668</v>
      </c>
      <c r="E12" s="159">
        <v>36018</v>
      </c>
      <c r="F12" s="265">
        <v>0</v>
      </c>
    </row>
    <row r="13" spans="1:9" ht="21.95" customHeight="1">
      <c r="A13" s="251" t="s">
        <v>58</v>
      </c>
      <c r="B13" s="159">
        <v>72717</v>
      </c>
      <c r="C13" s="159">
        <v>16429</v>
      </c>
      <c r="D13" s="159">
        <v>19178</v>
      </c>
      <c r="E13" s="159">
        <v>41431</v>
      </c>
      <c r="F13" s="265">
        <v>3</v>
      </c>
    </row>
    <row r="14" spans="1:9" ht="21.95" customHeight="1">
      <c r="A14" s="251" t="s">
        <v>57</v>
      </c>
      <c r="B14" s="159">
        <v>5391</v>
      </c>
      <c r="C14" s="159">
        <v>38</v>
      </c>
      <c r="D14" s="159">
        <v>2732</v>
      </c>
      <c r="E14" s="159">
        <v>3082</v>
      </c>
      <c r="F14" s="265">
        <v>0</v>
      </c>
    </row>
    <row r="15" spans="1:9" ht="21.95" customHeight="1">
      <c r="A15" s="251" t="s">
        <v>56</v>
      </c>
      <c r="B15" s="159">
        <v>24295</v>
      </c>
      <c r="C15" s="159">
        <v>2393</v>
      </c>
      <c r="D15" s="159">
        <v>9416</v>
      </c>
      <c r="E15" s="159">
        <v>13798</v>
      </c>
      <c r="F15" s="265">
        <v>0</v>
      </c>
    </row>
    <row r="16" spans="1:9" ht="21.95" customHeight="1">
      <c r="A16" s="251" t="s">
        <v>55</v>
      </c>
      <c r="B16" s="159">
        <v>46554</v>
      </c>
      <c r="C16" s="159">
        <v>7375</v>
      </c>
      <c r="D16" s="159">
        <v>14536</v>
      </c>
      <c r="E16" s="159">
        <v>27377</v>
      </c>
      <c r="F16" s="265">
        <v>1</v>
      </c>
    </row>
    <row r="17" spans="1:6" ht="21.95" customHeight="1">
      <c r="A17" s="251" t="s">
        <v>54</v>
      </c>
      <c r="B17" s="159">
        <v>259169</v>
      </c>
      <c r="C17" s="159">
        <v>39418</v>
      </c>
      <c r="D17" s="159">
        <v>95235</v>
      </c>
      <c r="E17" s="159">
        <v>153897</v>
      </c>
      <c r="F17" s="265">
        <v>21</v>
      </c>
    </row>
    <row r="18" spans="1:6" ht="21.95" customHeight="1">
      <c r="A18" s="251" t="s">
        <v>53</v>
      </c>
      <c r="B18" s="159">
        <v>285744</v>
      </c>
      <c r="C18" s="159">
        <v>68597</v>
      </c>
      <c r="D18" s="159">
        <v>87098</v>
      </c>
      <c r="E18" s="159">
        <v>161342</v>
      </c>
      <c r="F18" s="265">
        <v>14</v>
      </c>
    </row>
    <row r="19" spans="1:6" ht="21.95" customHeight="1">
      <c r="A19" s="251" t="s">
        <v>52</v>
      </c>
      <c r="B19" s="159">
        <v>15147</v>
      </c>
      <c r="C19" s="159">
        <v>4054</v>
      </c>
      <c r="D19" s="159">
        <v>4536</v>
      </c>
      <c r="E19" s="159">
        <v>8278</v>
      </c>
      <c r="F19" s="265">
        <v>16</v>
      </c>
    </row>
    <row r="20" spans="1:6" ht="21.95" customHeight="1">
      <c r="A20" s="251" t="s">
        <v>51</v>
      </c>
      <c r="B20" s="159">
        <v>179089</v>
      </c>
      <c r="C20" s="159">
        <v>43402</v>
      </c>
      <c r="D20" s="159">
        <v>46199</v>
      </c>
      <c r="E20" s="159">
        <v>99221</v>
      </c>
      <c r="F20" s="265">
        <v>4</v>
      </c>
    </row>
    <row r="21" spans="1:6" ht="21.95" customHeight="1">
      <c r="A21" s="251" t="s">
        <v>50</v>
      </c>
      <c r="B21" s="159">
        <v>7441</v>
      </c>
      <c r="C21" s="159">
        <v>325</v>
      </c>
      <c r="D21" s="159">
        <v>2598</v>
      </c>
      <c r="E21" s="159">
        <v>4096</v>
      </c>
      <c r="F21" s="265">
        <v>5</v>
      </c>
    </row>
    <row r="22" spans="1:6" ht="21.95" customHeight="1">
      <c r="A22" s="251" t="s">
        <v>49</v>
      </c>
      <c r="B22" s="159">
        <v>33134</v>
      </c>
      <c r="C22" s="159">
        <v>5031</v>
      </c>
      <c r="D22" s="159">
        <v>6799</v>
      </c>
      <c r="E22" s="159">
        <v>14283</v>
      </c>
      <c r="F22" s="265">
        <v>0</v>
      </c>
    </row>
    <row r="23" spans="1:6" ht="21.95" customHeight="1">
      <c r="A23" s="251" t="s">
        <v>48</v>
      </c>
      <c r="B23" s="159">
        <v>98645</v>
      </c>
      <c r="C23" s="159">
        <v>13999</v>
      </c>
      <c r="D23" s="159">
        <v>32792</v>
      </c>
      <c r="E23" s="159">
        <v>57791</v>
      </c>
      <c r="F23" s="265">
        <v>14</v>
      </c>
    </row>
    <row r="24" spans="1:6" ht="21.95" customHeight="1">
      <c r="A24" s="251" t="s">
        <v>47</v>
      </c>
      <c r="B24" s="159">
        <v>802762</v>
      </c>
      <c r="C24" s="159">
        <v>158791</v>
      </c>
      <c r="D24" s="159">
        <v>223074</v>
      </c>
      <c r="E24" s="159">
        <v>452295</v>
      </c>
      <c r="F24" s="265">
        <v>73</v>
      </c>
    </row>
    <row r="25" spans="1:6" ht="21.95" customHeight="1">
      <c r="A25" s="251" t="s">
        <v>46</v>
      </c>
      <c r="B25" s="159">
        <v>204422</v>
      </c>
      <c r="C25" s="159">
        <v>35042</v>
      </c>
      <c r="D25" s="159">
        <v>69188</v>
      </c>
      <c r="E25" s="159">
        <v>120325</v>
      </c>
      <c r="F25" s="265">
        <v>64</v>
      </c>
    </row>
    <row r="26" spans="1:6" ht="16.5" customHeight="1">
      <c r="A26" s="251"/>
      <c r="B26" s="266"/>
      <c r="C26" s="266"/>
      <c r="D26" s="266"/>
      <c r="E26" s="266"/>
      <c r="F26" s="266"/>
    </row>
    <row r="27" spans="1:6" ht="24.75" customHeight="1">
      <c r="A27" s="267" t="s">
        <v>256</v>
      </c>
      <c r="B27" s="268"/>
      <c r="C27" s="268"/>
      <c r="D27" s="268"/>
      <c r="E27" s="268"/>
      <c r="F27" s="268"/>
    </row>
    <row r="28" spans="1:6" ht="26.25" customHeight="1">
      <c r="A28" s="267" t="s">
        <v>62</v>
      </c>
      <c r="B28" s="268"/>
      <c r="C28" s="268"/>
      <c r="D28" s="268"/>
      <c r="E28" s="268"/>
      <c r="F28" s="268"/>
    </row>
    <row r="29" spans="1:6">
      <c r="A29" s="253"/>
      <c r="B29" s="254"/>
      <c r="C29" s="254"/>
      <c r="D29" s="254"/>
      <c r="E29" s="254"/>
      <c r="F29" s="254"/>
    </row>
  </sheetData>
  <mergeCells count="12">
    <mergeCell ref="E5:F5"/>
    <mergeCell ref="B7:F7"/>
    <mergeCell ref="A27:F27"/>
    <mergeCell ref="A28:F28"/>
    <mergeCell ref="A1:I1"/>
    <mergeCell ref="A2:F2"/>
    <mergeCell ref="A3:A7"/>
    <mergeCell ref="B3:F3"/>
    <mergeCell ref="B4:B6"/>
    <mergeCell ref="C4:F4"/>
    <mergeCell ref="C5:C6"/>
    <mergeCell ref="D5:D6"/>
  </mergeCells>
  <pageMargins left="0.78740157480314965" right="0.78740157480314965" top="0.78740157480314965" bottom="0.78740157480314965" header="0.51181102362204722" footer="0.51181102362204722"/>
  <pageSetup paperSize="9" scale="78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K27"/>
  <sheetViews>
    <sheetView workbookViewId="0">
      <selection activeCell="A2" sqref="A2:E2"/>
    </sheetView>
  </sheetViews>
  <sheetFormatPr defaultRowHeight="14.25"/>
  <cols>
    <col min="1" max="1" width="36.28515625" style="228" customWidth="1"/>
    <col min="2" max="5" width="12.140625" style="228" customWidth="1"/>
    <col min="6" max="16384" width="9.140625" style="228"/>
  </cols>
  <sheetData>
    <row r="1" spans="1:11" ht="25.5" customHeight="1">
      <c r="A1" s="226" t="s">
        <v>257</v>
      </c>
      <c r="B1" s="227"/>
      <c r="C1" s="227"/>
      <c r="D1" s="227"/>
      <c r="E1" s="227"/>
      <c r="F1" s="227"/>
      <c r="G1" s="227"/>
      <c r="H1" s="227"/>
    </row>
    <row r="2" spans="1:11" ht="25.5" customHeight="1">
      <c r="A2" s="229" t="s">
        <v>258</v>
      </c>
      <c r="B2" s="230"/>
      <c r="C2" s="230"/>
      <c r="D2" s="230"/>
      <c r="E2" s="230"/>
    </row>
    <row r="3" spans="1:11" ht="26.25" customHeight="1">
      <c r="A3" s="231" t="s">
        <v>198</v>
      </c>
      <c r="B3" s="232" t="s">
        <v>229</v>
      </c>
      <c r="C3" s="232"/>
      <c r="D3" s="232"/>
      <c r="E3" s="232"/>
    </row>
    <row r="4" spans="1:11" ht="25.5" customHeight="1">
      <c r="A4" s="234"/>
      <c r="B4" s="235" t="s">
        <v>243</v>
      </c>
      <c r="C4" s="232" t="s">
        <v>244</v>
      </c>
      <c r="D4" s="232"/>
      <c r="E4" s="232"/>
    </row>
    <row r="5" spans="1:11" ht="162" customHeight="1">
      <c r="A5" s="234"/>
      <c r="B5" s="237"/>
      <c r="C5" s="269" t="s">
        <v>259</v>
      </c>
      <c r="D5" s="269" t="s">
        <v>260</v>
      </c>
      <c r="E5" s="238" t="s">
        <v>205</v>
      </c>
    </row>
    <row r="6" spans="1:11">
      <c r="A6" s="255"/>
      <c r="B6" s="232" t="s">
        <v>209</v>
      </c>
      <c r="C6" s="232"/>
      <c r="D6" s="232"/>
      <c r="E6" s="232"/>
    </row>
    <row r="7" spans="1:11">
      <c r="A7" s="256"/>
      <c r="B7" s="257"/>
      <c r="C7" s="257"/>
      <c r="D7" s="257"/>
      <c r="E7" s="257"/>
    </row>
    <row r="8" spans="1:11" ht="24.95" customHeight="1">
      <c r="A8" s="263" t="s">
        <v>249</v>
      </c>
      <c r="B8" s="270">
        <v>113681822</v>
      </c>
      <c r="C8" s="270">
        <v>15122264</v>
      </c>
      <c r="D8" s="270">
        <v>30049502</v>
      </c>
      <c r="E8" s="270">
        <v>68963371</v>
      </c>
      <c r="H8" s="1"/>
      <c r="I8" s="1"/>
      <c r="J8" s="1"/>
      <c r="K8" s="1"/>
    </row>
    <row r="9" spans="1:11" ht="24.95" customHeight="1">
      <c r="A9" s="251" t="s">
        <v>61</v>
      </c>
      <c r="B9" s="271">
        <v>8420765</v>
      </c>
      <c r="C9" s="271">
        <v>1076039</v>
      </c>
      <c r="D9" s="271">
        <v>2074337</v>
      </c>
      <c r="E9" s="271">
        <v>5177245</v>
      </c>
      <c r="H9" s="2"/>
      <c r="I9" s="2"/>
      <c r="J9" s="2"/>
      <c r="K9" s="2"/>
    </row>
    <row r="10" spans="1:11" ht="24.95" customHeight="1">
      <c r="A10" s="251" t="s">
        <v>60</v>
      </c>
      <c r="B10" s="271">
        <v>5828206</v>
      </c>
      <c r="C10" s="271">
        <v>786792</v>
      </c>
      <c r="D10" s="271">
        <v>1540719</v>
      </c>
      <c r="E10" s="271">
        <v>3554539</v>
      </c>
      <c r="H10" s="2"/>
      <c r="I10" s="2"/>
      <c r="J10" s="2"/>
      <c r="K10" s="2"/>
    </row>
    <row r="11" spans="1:11" ht="24.95" customHeight="1">
      <c r="A11" s="251" t="s">
        <v>59</v>
      </c>
      <c r="B11" s="271">
        <v>6038012</v>
      </c>
      <c r="C11" s="271">
        <v>826694</v>
      </c>
      <c r="D11" s="271">
        <v>1595460</v>
      </c>
      <c r="E11" s="271">
        <v>3641186</v>
      </c>
      <c r="H11" s="2"/>
      <c r="I11" s="2"/>
      <c r="J11" s="2"/>
      <c r="K11" s="2"/>
    </row>
    <row r="12" spans="1:11" ht="24.95" customHeight="1">
      <c r="A12" s="251" t="s">
        <v>58</v>
      </c>
      <c r="B12" s="271">
        <v>2516999</v>
      </c>
      <c r="C12" s="271">
        <v>348044</v>
      </c>
      <c r="D12" s="271">
        <v>648946</v>
      </c>
      <c r="E12" s="271">
        <v>1488792</v>
      </c>
      <c r="H12" s="2"/>
      <c r="I12" s="2"/>
      <c r="J12" s="2"/>
      <c r="K12" s="2"/>
    </row>
    <row r="13" spans="1:11" ht="24.95" customHeight="1">
      <c r="A13" s="251" t="s">
        <v>57</v>
      </c>
      <c r="B13" s="271">
        <v>7112212</v>
      </c>
      <c r="C13" s="271">
        <v>881964</v>
      </c>
      <c r="D13" s="271">
        <v>2066521</v>
      </c>
      <c r="E13" s="271">
        <v>4307464</v>
      </c>
      <c r="H13" s="2"/>
      <c r="I13" s="2"/>
      <c r="J13" s="2"/>
      <c r="K13" s="2"/>
    </row>
    <row r="14" spans="1:11" ht="24.95" customHeight="1">
      <c r="A14" s="251" t="s">
        <v>56</v>
      </c>
      <c r="B14" s="271">
        <v>10879736</v>
      </c>
      <c r="C14" s="271">
        <v>1411010</v>
      </c>
      <c r="D14" s="271">
        <v>2849002</v>
      </c>
      <c r="E14" s="271">
        <v>6532277</v>
      </c>
      <c r="H14" s="2"/>
      <c r="I14" s="2"/>
      <c r="J14" s="2"/>
      <c r="K14" s="2"/>
    </row>
    <row r="15" spans="1:11" ht="24.95" customHeight="1">
      <c r="A15" s="251" t="s">
        <v>55</v>
      </c>
      <c r="B15" s="271">
        <v>20192472</v>
      </c>
      <c r="C15" s="271">
        <v>2972851</v>
      </c>
      <c r="D15" s="271">
        <v>4911011</v>
      </c>
      <c r="E15" s="271">
        <v>12502995</v>
      </c>
      <c r="H15" s="2"/>
      <c r="I15" s="2"/>
      <c r="J15" s="2"/>
      <c r="K15" s="2"/>
    </row>
    <row r="16" spans="1:11" ht="24.95" customHeight="1">
      <c r="A16" s="251" t="s">
        <v>54</v>
      </c>
      <c r="B16" s="271">
        <v>2255577</v>
      </c>
      <c r="C16" s="271">
        <v>318395</v>
      </c>
      <c r="D16" s="271">
        <v>654126</v>
      </c>
      <c r="E16" s="271">
        <v>1351737</v>
      </c>
      <c r="H16" s="2"/>
      <c r="I16" s="2"/>
      <c r="J16" s="2"/>
      <c r="K16" s="2"/>
    </row>
    <row r="17" spans="1:11" ht="24.95" customHeight="1">
      <c r="A17" s="251" t="s">
        <v>53</v>
      </c>
      <c r="B17" s="271">
        <v>5289418</v>
      </c>
      <c r="C17" s="271">
        <v>747894</v>
      </c>
      <c r="D17" s="271">
        <v>1331038</v>
      </c>
      <c r="E17" s="271">
        <v>3101318</v>
      </c>
      <c r="H17" s="2"/>
      <c r="I17" s="2"/>
      <c r="J17" s="2"/>
      <c r="K17" s="2"/>
    </row>
    <row r="18" spans="1:11" ht="24.95" customHeight="1">
      <c r="A18" s="251" t="s">
        <v>52</v>
      </c>
      <c r="B18" s="271">
        <v>3784466</v>
      </c>
      <c r="C18" s="271">
        <v>536813</v>
      </c>
      <c r="D18" s="271">
        <v>1010640</v>
      </c>
      <c r="E18" s="271">
        <v>2282364</v>
      </c>
      <c r="H18" s="2"/>
      <c r="I18" s="2"/>
      <c r="J18" s="2"/>
      <c r="K18" s="2"/>
    </row>
    <row r="19" spans="1:11" ht="24.95" customHeight="1">
      <c r="A19" s="251" t="s">
        <v>51</v>
      </c>
      <c r="B19" s="271">
        <v>6731401</v>
      </c>
      <c r="C19" s="271">
        <v>859321</v>
      </c>
      <c r="D19" s="271">
        <v>1745545</v>
      </c>
      <c r="E19" s="271">
        <v>4126290</v>
      </c>
      <c r="H19" s="2"/>
      <c r="I19" s="2"/>
      <c r="J19" s="2"/>
      <c r="K19" s="2"/>
    </row>
    <row r="20" spans="1:11" ht="24.95" customHeight="1">
      <c r="A20" s="251" t="s">
        <v>50</v>
      </c>
      <c r="B20" s="271">
        <v>14812018</v>
      </c>
      <c r="C20" s="271">
        <v>1747026</v>
      </c>
      <c r="D20" s="271">
        <v>4372226</v>
      </c>
      <c r="E20" s="271">
        <v>8921466</v>
      </c>
      <c r="H20" s="2"/>
      <c r="I20" s="2"/>
      <c r="J20" s="2"/>
      <c r="K20" s="2"/>
    </row>
    <row r="21" spans="1:11" ht="24.95" customHeight="1">
      <c r="A21" s="251" t="s">
        <v>49</v>
      </c>
      <c r="B21" s="271">
        <v>3055902</v>
      </c>
      <c r="C21" s="271">
        <v>366110</v>
      </c>
      <c r="D21" s="271">
        <v>855365</v>
      </c>
      <c r="E21" s="271">
        <v>1847590</v>
      </c>
      <c r="H21" s="2"/>
      <c r="I21" s="2"/>
      <c r="J21" s="2"/>
      <c r="K21" s="2"/>
    </row>
    <row r="22" spans="1:11" ht="24.95" customHeight="1">
      <c r="A22" s="251" t="s">
        <v>48</v>
      </c>
      <c r="B22" s="271">
        <v>3531069</v>
      </c>
      <c r="C22" s="271">
        <v>534577</v>
      </c>
      <c r="D22" s="271">
        <v>881336</v>
      </c>
      <c r="E22" s="271">
        <v>2151354</v>
      </c>
      <c r="H22" s="2"/>
      <c r="I22" s="2"/>
      <c r="J22" s="2"/>
      <c r="K22" s="2"/>
    </row>
    <row r="23" spans="1:11" ht="24.95" customHeight="1">
      <c r="A23" s="251" t="s">
        <v>47</v>
      </c>
      <c r="B23" s="271">
        <v>8742738</v>
      </c>
      <c r="C23" s="271">
        <v>1190156</v>
      </c>
      <c r="D23" s="271">
        <v>2192294</v>
      </c>
      <c r="E23" s="271">
        <v>5202201</v>
      </c>
      <c r="H23" s="2"/>
      <c r="I23" s="2"/>
      <c r="J23" s="2"/>
      <c r="K23" s="2"/>
    </row>
    <row r="24" spans="1:11" ht="24.95" customHeight="1">
      <c r="A24" s="251" t="s">
        <v>46</v>
      </c>
      <c r="B24" s="271">
        <v>4490831</v>
      </c>
      <c r="C24" s="271">
        <v>518578</v>
      </c>
      <c r="D24" s="271">
        <v>1320936</v>
      </c>
      <c r="E24" s="271">
        <v>2774553</v>
      </c>
      <c r="H24" s="2"/>
      <c r="I24" s="2"/>
      <c r="J24" s="2"/>
      <c r="K24" s="2"/>
    </row>
    <row r="25" spans="1:11" ht="16.5" customHeight="1">
      <c r="A25" s="251"/>
      <c r="B25" s="266"/>
      <c r="C25" s="266"/>
      <c r="D25" s="266"/>
      <c r="E25" s="266"/>
    </row>
    <row r="26" spans="1:11">
      <c r="A26" s="272" t="s">
        <v>211</v>
      </c>
      <c r="B26" s="254"/>
      <c r="C26" s="254"/>
      <c r="D26" s="254"/>
      <c r="E26" s="254"/>
    </row>
    <row r="27" spans="1:11">
      <c r="A27" s="273" t="s">
        <v>63</v>
      </c>
      <c r="B27" s="268"/>
      <c r="C27" s="268"/>
      <c r="D27" s="268"/>
      <c r="E27" s="268"/>
    </row>
  </sheetData>
  <mergeCells count="8">
    <mergeCell ref="A27:E27"/>
    <mergeCell ref="A1:H1"/>
    <mergeCell ref="A2:E2"/>
    <mergeCell ref="A3:A6"/>
    <mergeCell ref="B3:E3"/>
    <mergeCell ref="B4:B5"/>
    <mergeCell ref="C4:E4"/>
    <mergeCell ref="B6:E6"/>
  </mergeCells>
  <pageMargins left="0.25" right="0.25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162"/>
  <sheetViews>
    <sheetView topLeftCell="A58" workbookViewId="0">
      <selection activeCell="B3" sqref="B3:E3"/>
    </sheetView>
  </sheetViews>
  <sheetFormatPr defaultRowHeight="14.25"/>
  <cols>
    <col min="1" max="1" width="22.28515625" style="228" customWidth="1"/>
    <col min="2" max="9" width="8.28515625" style="228" customWidth="1"/>
    <col min="10" max="16384" width="9.140625" style="228"/>
  </cols>
  <sheetData>
    <row r="1" spans="1:14" ht="25.5" customHeight="1">
      <c r="A1" s="226" t="s">
        <v>261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4" ht="25.5" customHeight="1">
      <c r="A2" s="274" t="s">
        <v>262</v>
      </c>
      <c r="B2" s="275"/>
      <c r="C2" s="275"/>
      <c r="D2" s="275"/>
      <c r="E2" s="275"/>
      <c r="F2" s="275"/>
      <c r="G2" s="275"/>
      <c r="H2" s="275"/>
      <c r="I2" s="275"/>
    </row>
    <row r="3" spans="1:14" ht="26.25" customHeight="1">
      <c r="A3" s="231" t="s">
        <v>198</v>
      </c>
      <c r="B3" s="232" t="s">
        <v>263</v>
      </c>
      <c r="C3" s="232"/>
      <c r="D3" s="232"/>
      <c r="E3" s="232"/>
      <c r="F3" s="233" t="s">
        <v>264</v>
      </c>
      <c r="G3" s="276"/>
      <c r="H3" s="276"/>
      <c r="I3" s="277"/>
    </row>
    <row r="4" spans="1:14" ht="25.5" customHeight="1">
      <c r="A4" s="234"/>
      <c r="B4" s="235" t="s">
        <v>243</v>
      </c>
      <c r="C4" s="232" t="s">
        <v>244</v>
      </c>
      <c r="D4" s="232"/>
      <c r="E4" s="232"/>
      <c r="F4" s="278" t="s">
        <v>243</v>
      </c>
      <c r="G4" s="232" t="s">
        <v>244</v>
      </c>
      <c r="H4" s="232"/>
      <c r="I4" s="232"/>
    </row>
    <row r="5" spans="1:14" ht="93" customHeight="1">
      <c r="A5" s="234"/>
      <c r="B5" s="236"/>
      <c r="C5" s="279" t="s">
        <v>265</v>
      </c>
      <c r="D5" s="279" t="s">
        <v>260</v>
      </c>
      <c r="E5" s="257" t="s">
        <v>64</v>
      </c>
      <c r="F5" s="236"/>
      <c r="G5" s="279" t="s">
        <v>265</v>
      </c>
      <c r="H5" s="279" t="s">
        <v>260</v>
      </c>
      <c r="I5" s="257" t="s">
        <v>64</v>
      </c>
    </row>
    <row r="6" spans="1:14">
      <c r="A6" s="255"/>
      <c r="B6" s="233" t="s">
        <v>209</v>
      </c>
      <c r="C6" s="276"/>
      <c r="D6" s="276"/>
      <c r="E6" s="276"/>
      <c r="F6" s="277"/>
      <c r="G6" s="277"/>
      <c r="H6" s="277"/>
      <c r="I6" s="277"/>
    </row>
    <row r="7" spans="1:14">
      <c r="A7" s="256"/>
      <c r="B7" s="279"/>
      <c r="C7" s="279"/>
      <c r="D7" s="279"/>
      <c r="E7" s="280"/>
      <c r="F7" s="257"/>
      <c r="G7" s="257"/>
      <c r="H7" s="257"/>
      <c r="I7" s="281"/>
    </row>
    <row r="8" spans="1:14" ht="29.1" customHeight="1">
      <c r="A8" s="259" t="s">
        <v>266</v>
      </c>
      <c r="B8" s="155">
        <v>3410560</v>
      </c>
      <c r="C8" s="155">
        <v>105481</v>
      </c>
      <c r="D8" s="155">
        <v>439447</v>
      </c>
      <c r="E8" s="155">
        <v>1978799</v>
      </c>
      <c r="F8" s="155">
        <v>3650151</v>
      </c>
      <c r="G8" s="155">
        <v>1753803</v>
      </c>
      <c r="H8" s="155">
        <v>203691</v>
      </c>
      <c r="I8" s="155">
        <v>1855372</v>
      </c>
      <c r="K8" s="1"/>
      <c r="L8" s="1"/>
      <c r="M8" s="1"/>
      <c r="N8" s="1"/>
    </row>
    <row r="9" spans="1:14" ht="29.1" customHeight="1">
      <c r="A9" s="261" t="s">
        <v>61</v>
      </c>
      <c r="B9" s="159">
        <v>404038</v>
      </c>
      <c r="C9" s="159">
        <v>9762</v>
      </c>
      <c r="D9" s="159">
        <v>32191</v>
      </c>
      <c r="E9" s="159">
        <v>242314</v>
      </c>
      <c r="F9" s="159">
        <v>335919</v>
      </c>
      <c r="G9" s="159">
        <v>142396</v>
      </c>
      <c r="H9" s="159">
        <v>21100</v>
      </c>
      <c r="I9" s="159">
        <v>169630</v>
      </c>
      <c r="K9" s="2"/>
      <c r="L9" s="2"/>
      <c r="M9" s="2"/>
      <c r="N9" s="2"/>
    </row>
    <row r="10" spans="1:14" ht="29.1" customHeight="1">
      <c r="A10" s="261" t="s">
        <v>60</v>
      </c>
      <c r="B10" s="159">
        <v>54685</v>
      </c>
      <c r="C10" s="159">
        <v>5263</v>
      </c>
      <c r="D10" s="159">
        <v>5338</v>
      </c>
      <c r="E10" s="159">
        <v>30047</v>
      </c>
      <c r="F10" s="159">
        <v>253341</v>
      </c>
      <c r="G10" s="159">
        <v>113562</v>
      </c>
      <c r="H10" s="159">
        <v>16787</v>
      </c>
      <c r="I10" s="159">
        <v>133398</v>
      </c>
      <c r="K10" s="2"/>
      <c r="L10" s="2"/>
      <c r="M10" s="2"/>
      <c r="N10" s="2"/>
    </row>
    <row r="11" spans="1:14" ht="29.1" customHeight="1">
      <c r="A11" s="261" t="s">
        <v>59</v>
      </c>
      <c r="B11" s="159">
        <v>53581</v>
      </c>
      <c r="C11" s="159">
        <v>2837</v>
      </c>
      <c r="D11" s="159">
        <v>7876</v>
      </c>
      <c r="E11" s="159">
        <v>32646</v>
      </c>
      <c r="F11" s="159">
        <v>177975</v>
      </c>
      <c r="G11" s="159">
        <v>93543</v>
      </c>
      <c r="H11" s="159">
        <v>12605</v>
      </c>
      <c r="I11" s="159">
        <v>91966</v>
      </c>
      <c r="K11" s="2"/>
      <c r="L11" s="2"/>
      <c r="M11" s="2"/>
      <c r="N11" s="2"/>
    </row>
    <row r="12" spans="1:14" ht="29.1" customHeight="1">
      <c r="A12" s="261" t="s">
        <v>58</v>
      </c>
      <c r="B12" s="159">
        <v>9951</v>
      </c>
      <c r="C12" s="159">
        <v>78</v>
      </c>
      <c r="D12" s="159">
        <v>2262</v>
      </c>
      <c r="E12" s="159">
        <v>5453</v>
      </c>
      <c r="F12" s="159">
        <v>132373</v>
      </c>
      <c r="G12" s="159">
        <v>58006</v>
      </c>
      <c r="H12" s="159">
        <v>3707</v>
      </c>
      <c r="I12" s="159">
        <v>66940</v>
      </c>
      <c r="K12" s="2"/>
      <c r="L12" s="2"/>
      <c r="M12" s="2"/>
      <c r="N12" s="2"/>
    </row>
    <row r="13" spans="1:14" ht="29.1" customHeight="1">
      <c r="A13" s="261" t="s">
        <v>57</v>
      </c>
      <c r="B13" s="159">
        <v>145194</v>
      </c>
      <c r="C13" s="159">
        <v>5591</v>
      </c>
      <c r="D13" s="159">
        <v>26604</v>
      </c>
      <c r="E13" s="159">
        <v>84410</v>
      </c>
      <c r="F13" s="159">
        <v>237482</v>
      </c>
      <c r="G13" s="159">
        <v>138227</v>
      </c>
      <c r="H13" s="159">
        <v>11450</v>
      </c>
      <c r="I13" s="159">
        <v>118035</v>
      </c>
      <c r="K13" s="2"/>
      <c r="L13" s="2"/>
      <c r="M13" s="2"/>
      <c r="N13" s="2"/>
    </row>
    <row r="14" spans="1:14" ht="29.1" customHeight="1">
      <c r="A14" s="261" t="s">
        <v>56</v>
      </c>
      <c r="B14" s="159">
        <v>359618</v>
      </c>
      <c r="C14" s="159">
        <v>21016</v>
      </c>
      <c r="D14" s="159">
        <v>31900</v>
      </c>
      <c r="E14" s="159">
        <v>204590</v>
      </c>
      <c r="F14" s="159">
        <v>415852</v>
      </c>
      <c r="G14" s="159">
        <v>186155</v>
      </c>
      <c r="H14" s="159">
        <v>26927</v>
      </c>
      <c r="I14" s="159">
        <v>209184</v>
      </c>
      <c r="K14" s="2"/>
      <c r="L14" s="2"/>
      <c r="M14" s="2"/>
      <c r="N14" s="2"/>
    </row>
    <row r="15" spans="1:14" ht="29.1" customHeight="1">
      <c r="A15" s="261" t="s">
        <v>55</v>
      </c>
      <c r="B15" s="159">
        <v>1624048</v>
      </c>
      <c r="C15" s="159">
        <v>31751</v>
      </c>
      <c r="D15" s="159">
        <v>215367</v>
      </c>
      <c r="E15" s="159">
        <v>958512</v>
      </c>
      <c r="F15" s="159">
        <v>531557</v>
      </c>
      <c r="G15" s="159">
        <v>247845</v>
      </c>
      <c r="H15" s="159">
        <v>27249</v>
      </c>
      <c r="I15" s="159">
        <v>266770</v>
      </c>
      <c r="K15" s="2"/>
      <c r="L15" s="2"/>
      <c r="M15" s="2"/>
      <c r="N15" s="2"/>
    </row>
    <row r="16" spans="1:14" ht="29.1" customHeight="1">
      <c r="A16" s="261" t="s">
        <v>54</v>
      </c>
      <c r="B16" s="159">
        <v>5079</v>
      </c>
      <c r="C16" s="159">
        <v>53</v>
      </c>
      <c r="D16" s="159">
        <v>292</v>
      </c>
      <c r="E16" s="159">
        <v>3035</v>
      </c>
      <c r="F16" s="159">
        <v>108842</v>
      </c>
      <c r="G16" s="159">
        <v>58707</v>
      </c>
      <c r="H16" s="159">
        <v>4334</v>
      </c>
      <c r="I16" s="159">
        <v>54704</v>
      </c>
      <c r="K16" s="2"/>
      <c r="L16" s="2"/>
      <c r="M16" s="2"/>
      <c r="N16" s="2"/>
    </row>
    <row r="17" spans="1:14" ht="29.1" customHeight="1">
      <c r="A17" s="261" t="s">
        <v>53</v>
      </c>
      <c r="B17" s="159">
        <v>36146</v>
      </c>
      <c r="C17" s="159">
        <v>5258</v>
      </c>
      <c r="D17" s="159">
        <v>11600</v>
      </c>
      <c r="E17" s="159">
        <v>19989</v>
      </c>
      <c r="F17" s="159">
        <v>141506</v>
      </c>
      <c r="G17" s="159">
        <v>74180</v>
      </c>
      <c r="H17" s="159">
        <v>5333</v>
      </c>
      <c r="I17" s="159">
        <v>71701</v>
      </c>
      <c r="K17" s="2"/>
      <c r="L17" s="2"/>
      <c r="M17" s="2"/>
      <c r="N17" s="2"/>
    </row>
    <row r="18" spans="1:14" ht="29.1" customHeight="1">
      <c r="A18" s="261" t="s">
        <v>52</v>
      </c>
      <c r="B18" s="159">
        <v>16295</v>
      </c>
      <c r="C18" s="159">
        <v>2419</v>
      </c>
      <c r="D18" s="159">
        <v>3060</v>
      </c>
      <c r="E18" s="159">
        <v>8678</v>
      </c>
      <c r="F18" s="159">
        <v>141289</v>
      </c>
      <c r="G18" s="159">
        <v>71710</v>
      </c>
      <c r="H18" s="159">
        <v>7492</v>
      </c>
      <c r="I18" s="159">
        <v>71457</v>
      </c>
      <c r="K18" s="2"/>
      <c r="L18" s="2"/>
      <c r="M18" s="2"/>
      <c r="N18" s="2"/>
    </row>
    <row r="19" spans="1:14" ht="29.1" customHeight="1">
      <c r="A19" s="261" t="s">
        <v>51</v>
      </c>
      <c r="B19" s="159">
        <v>223057</v>
      </c>
      <c r="C19" s="159">
        <v>5183</v>
      </c>
      <c r="D19" s="159">
        <v>36170</v>
      </c>
      <c r="E19" s="159">
        <v>119655</v>
      </c>
      <c r="F19" s="159">
        <v>180791</v>
      </c>
      <c r="G19" s="159">
        <v>95830</v>
      </c>
      <c r="H19" s="159">
        <v>6651</v>
      </c>
      <c r="I19" s="159">
        <v>92265</v>
      </c>
      <c r="K19" s="2"/>
      <c r="L19" s="2"/>
      <c r="M19" s="2"/>
      <c r="N19" s="2"/>
    </row>
    <row r="20" spans="1:14" ht="29.1" customHeight="1">
      <c r="A20" s="261" t="s">
        <v>50</v>
      </c>
      <c r="B20" s="159">
        <v>207314</v>
      </c>
      <c r="C20" s="159">
        <v>8244</v>
      </c>
      <c r="D20" s="159">
        <v>37759</v>
      </c>
      <c r="E20" s="159">
        <v>118424</v>
      </c>
      <c r="F20" s="159">
        <v>426867</v>
      </c>
      <c r="G20" s="159">
        <v>209535</v>
      </c>
      <c r="H20" s="159">
        <v>25930</v>
      </c>
      <c r="I20" s="159">
        <v>211631</v>
      </c>
      <c r="K20" s="2"/>
      <c r="L20" s="2"/>
      <c r="M20" s="2"/>
      <c r="N20" s="2"/>
    </row>
    <row r="21" spans="1:14" ht="29.1" customHeight="1">
      <c r="A21" s="261" t="s">
        <v>49</v>
      </c>
      <c r="B21" s="159">
        <v>21455</v>
      </c>
      <c r="C21" s="159">
        <v>495</v>
      </c>
      <c r="D21" s="159">
        <v>3988</v>
      </c>
      <c r="E21" s="159">
        <v>12635</v>
      </c>
      <c r="F21" s="159">
        <v>126047</v>
      </c>
      <c r="G21" s="159">
        <v>62180</v>
      </c>
      <c r="H21" s="159">
        <v>10372</v>
      </c>
      <c r="I21" s="159">
        <v>65335</v>
      </c>
      <c r="K21" s="2"/>
      <c r="L21" s="2"/>
      <c r="M21" s="2"/>
      <c r="N21" s="2"/>
    </row>
    <row r="22" spans="1:14" ht="29.1" customHeight="1">
      <c r="A22" s="261" t="s">
        <v>48</v>
      </c>
      <c r="B22" s="159">
        <v>26463</v>
      </c>
      <c r="C22" s="159">
        <v>1500</v>
      </c>
      <c r="D22" s="159">
        <v>2242</v>
      </c>
      <c r="E22" s="159">
        <v>15339</v>
      </c>
      <c r="F22" s="159">
        <v>76902</v>
      </c>
      <c r="G22" s="159">
        <v>41126</v>
      </c>
      <c r="H22" s="159">
        <v>4378</v>
      </c>
      <c r="I22" s="159">
        <v>40891</v>
      </c>
      <c r="K22" s="2"/>
      <c r="L22" s="2"/>
      <c r="M22" s="2"/>
      <c r="N22" s="2"/>
    </row>
    <row r="23" spans="1:14" ht="29.1" customHeight="1">
      <c r="A23" s="261" t="s">
        <v>47</v>
      </c>
      <c r="B23" s="159">
        <v>172455</v>
      </c>
      <c r="C23" s="159">
        <v>3372</v>
      </c>
      <c r="D23" s="159">
        <v>13843</v>
      </c>
      <c r="E23" s="159">
        <v>93918</v>
      </c>
      <c r="F23" s="159">
        <v>256874</v>
      </c>
      <c r="G23" s="159">
        <v>115330</v>
      </c>
      <c r="H23" s="159">
        <v>12224</v>
      </c>
      <c r="I23" s="159">
        <v>131775</v>
      </c>
      <c r="K23" s="2"/>
      <c r="L23" s="2"/>
      <c r="M23" s="2"/>
      <c r="N23" s="2"/>
    </row>
    <row r="24" spans="1:14" ht="29.1" customHeight="1">
      <c r="A24" s="261" t="s">
        <v>46</v>
      </c>
      <c r="B24" s="159">
        <v>51181</v>
      </c>
      <c r="C24" s="159">
        <v>2659</v>
      </c>
      <c r="D24" s="159">
        <v>8955</v>
      </c>
      <c r="E24" s="159">
        <v>29154</v>
      </c>
      <c r="F24" s="159">
        <v>106534</v>
      </c>
      <c r="G24" s="159">
        <v>45471</v>
      </c>
      <c r="H24" s="159">
        <v>7152</v>
      </c>
      <c r="I24" s="159">
        <v>59690</v>
      </c>
      <c r="K24" s="2"/>
      <c r="L24" s="2"/>
      <c r="M24" s="2"/>
      <c r="N24" s="2"/>
    </row>
    <row r="25" spans="1:14" ht="12.75" customHeight="1">
      <c r="A25" s="251"/>
      <c r="B25" s="266"/>
      <c r="C25" s="266"/>
      <c r="D25" s="266"/>
      <c r="E25" s="266"/>
      <c r="F25" s="266"/>
      <c r="G25" s="266"/>
      <c r="H25" s="266"/>
      <c r="I25" s="266"/>
    </row>
    <row r="26" spans="1:14">
      <c r="A26" s="272" t="s">
        <v>267</v>
      </c>
      <c r="B26" s="254"/>
      <c r="C26" s="254"/>
      <c r="D26" s="254"/>
      <c r="E26" s="254"/>
      <c r="F26" s="254"/>
      <c r="G26" s="254"/>
      <c r="H26" s="254"/>
      <c r="I26" s="254"/>
    </row>
    <row r="27" spans="1:14">
      <c r="A27" s="273" t="s">
        <v>63</v>
      </c>
      <c r="B27" s="268"/>
      <c r="C27" s="268"/>
      <c r="D27" s="268"/>
      <c r="E27" s="268"/>
      <c r="F27" s="282"/>
      <c r="G27" s="282"/>
      <c r="H27" s="282"/>
      <c r="I27" s="282"/>
    </row>
    <row r="28" spans="1:14" ht="27.75" customHeight="1">
      <c r="A28" s="226" t="s">
        <v>261</v>
      </c>
      <c r="B28" s="227"/>
      <c r="C28" s="227"/>
      <c r="D28" s="227"/>
      <c r="E28" s="227"/>
      <c r="F28" s="227"/>
      <c r="G28" s="227"/>
      <c r="H28" s="227"/>
      <c r="I28" s="227"/>
      <c r="J28" s="283"/>
      <c r="K28" s="283"/>
      <c r="L28" s="283"/>
    </row>
    <row r="29" spans="1:14" ht="26.25" customHeight="1">
      <c r="A29" s="274" t="s">
        <v>268</v>
      </c>
      <c r="B29" s="275"/>
      <c r="C29" s="275"/>
      <c r="D29" s="275"/>
      <c r="E29" s="275"/>
      <c r="F29" s="275"/>
      <c r="G29" s="275"/>
      <c r="H29" s="275"/>
      <c r="I29" s="275"/>
    </row>
    <row r="30" spans="1:14" ht="28.5" customHeight="1">
      <c r="A30" s="231" t="s">
        <v>198</v>
      </c>
      <c r="B30" s="232" t="s">
        <v>269</v>
      </c>
      <c r="C30" s="232"/>
      <c r="D30" s="232"/>
      <c r="E30" s="232"/>
      <c r="F30" s="233" t="s">
        <v>270</v>
      </c>
      <c r="G30" s="276"/>
      <c r="H30" s="276"/>
      <c r="I30" s="277"/>
    </row>
    <row r="31" spans="1:14" ht="26.25" customHeight="1">
      <c r="A31" s="234"/>
      <c r="B31" s="235" t="s">
        <v>243</v>
      </c>
      <c r="C31" s="232" t="s">
        <v>244</v>
      </c>
      <c r="D31" s="232"/>
      <c r="E31" s="232"/>
      <c r="F31" s="278" t="s">
        <v>243</v>
      </c>
      <c r="G31" s="232" t="s">
        <v>244</v>
      </c>
      <c r="H31" s="232"/>
      <c r="I31" s="232"/>
    </row>
    <row r="32" spans="1:14" ht="108">
      <c r="A32" s="234"/>
      <c r="B32" s="236"/>
      <c r="C32" s="279" t="s">
        <v>265</v>
      </c>
      <c r="D32" s="279" t="s">
        <v>260</v>
      </c>
      <c r="E32" s="257" t="s">
        <v>64</v>
      </c>
      <c r="F32" s="236"/>
      <c r="G32" s="279" t="s">
        <v>265</v>
      </c>
      <c r="H32" s="279" t="s">
        <v>260</v>
      </c>
      <c r="I32" s="257" t="s">
        <v>64</v>
      </c>
    </row>
    <row r="33" spans="1:9">
      <c r="A33" s="255"/>
      <c r="B33" s="233" t="s">
        <v>209</v>
      </c>
      <c r="C33" s="276"/>
      <c r="D33" s="276"/>
      <c r="E33" s="276"/>
      <c r="F33" s="277"/>
      <c r="G33" s="277"/>
      <c r="H33" s="277"/>
      <c r="I33" s="277"/>
    </row>
    <row r="34" spans="1:9">
      <c r="A34" s="256"/>
      <c r="B34" s="279"/>
      <c r="C34" s="279"/>
      <c r="D34" s="279"/>
      <c r="E34" s="280"/>
      <c r="F34" s="257"/>
      <c r="G34" s="257"/>
      <c r="H34" s="257"/>
      <c r="I34" s="258"/>
    </row>
    <row r="35" spans="1:9" ht="27.95" customHeight="1">
      <c r="A35" s="263" t="s">
        <v>266</v>
      </c>
      <c r="B35" s="270">
        <v>6480017</v>
      </c>
      <c r="C35" s="270">
        <v>416451</v>
      </c>
      <c r="D35" s="270">
        <v>3146402</v>
      </c>
      <c r="E35" s="270">
        <v>3476413</v>
      </c>
      <c r="F35" s="270">
        <v>6771075</v>
      </c>
      <c r="G35" s="270">
        <v>1198677</v>
      </c>
      <c r="H35" s="270">
        <v>1435400</v>
      </c>
      <c r="I35" s="270">
        <v>4064719</v>
      </c>
    </row>
    <row r="36" spans="1:9" ht="27.95" customHeight="1">
      <c r="A36" s="251" t="s">
        <v>61</v>
      </c>
      <c r="B36" s="271">
        <v>399838</v>
      </c>
      <c r="C36" s="271">
        <v>22936</v>
      </c>
      <c r="D36" s="271">
        <v>183886</v>
      </c>
      <c r="E36" s="271">
        <v>215073</v>
      </c>
      <c r="F36" s="271">
        <v>525732</v>
      </c>
      <c r="G36" s="271">
        <v>89365</v>
      </c>
      <c r="H36" s="271">
        <v>117377</v>
      </c>
      <c r="I36" s="271">
        <v>312733</v>
      </c>
    </row>
    <row r="37" spans="1:9" ht="27.95" customHeight="1">
      <c r="A37" s="251" t="s">
        <v>60</v>
      </c>
      <c r="B37" s="271">
        <v>324751</v>
      </c>
      <c r="C37" s="271">
        <v>34245</v>
      </c>
      <c r="D37" s="271">
        <v>148353</v>
      </c>
      <c r="E37" s="271">
        <v>170990</v>
      </c>
      <c r="F37" s="271">
        <v>331130</v>
      </c>
      <c r="G37" s="271">
        <v>62706</v>
      </c>
      <c r="H37" s="271">
        <v>68618</v>
      </c>
      <c r="I37" s="271">
        <v>200358</v>
      </c>
    </row>
    <row r="38" spans="1:9" ht="27.95" customHeight="1">
      <c r="A38" s="251" t="s">
        <v>59</v>
      </c>
      <c r="B38" s="271">
        <v>367719</v>
      </c>
      <c r="C38" s="271">
        <v>22983</v>
      </c>
      <c r="D38" s="271">
        <v>174460</v>
      </c>
      <c r="E38" s="271">
        <v>205951</v>
      </c>
      <c r="F38" s="271">
        <v>412475</v>
      </c>
      <c r="G38" s="271">
        <v>79405</v>
      </c>
      <c r="H38" s="271">
        <v>80536</v>
      </c>
      <c r="I38" s="271">
        <v>256791</v>
      </c>
    </row>
    <row r="39" spans="1:9" ht="27.95" customHeight="1">
      <c r="A39" s="251" t="s">
        <v>58</v>
      </c>
      <c r="B39" s="271">
        <v>190272</v>
      </c>
      <c r="C39" s="271">
        <v>15504</v>
      </c>
      <c r="D39" s="271">
        <v>85991</v>
      </c>
      <c r="E39" s="271">
        <v>92344</v>
      </c>
      <c r="F39" s="271">
        <v>131722</v>
      </c>
      <c r="G39" s="271">
        <v>23806</v>
      </c>
      <c r="H39" s="271">
        <v>26713</v>
      </c>
      <c r="I39" s="271">
        <v>78705</v>
      </c>
    </row>
    <row r="40" spans="1:9" ht="27.95" customHeight="1">
      <c r="A40" s="251" t="s">
        <v>57</v>
      </c>
      <c r="B40" s="271">
        <v>363043</v>
      </c>
      <c r="C40" s="271">
        <v>17825</v>
      </c>
      <c r="D40" s="271">
        <v>179563</v>
      </c>
      <c r="E40" s="271">
        <v>199325</v>
      </c>
      <c r="F40" s="271">
        <v>440814</v>
      </c>
      <c r="G40" s="271">
        <v>73123</v>
      </c>
      <c r="H40" s="271">
        <v>100341</v>
      </c>
      <c r="I40" s="271">
        <v>268267</v>
      </c>
    </row>
    <row r="41" spans="1:9" ht="27.95" customHeight="1">
      <c r="A41" s="251" t="s">
        <v>56</v>
      </c>
      <c r="B41" s="271">
        <v>749195</v>
      </c>
      <c r="C41" s="271">
        <v>27562</v>
      </c>
      <c r="D41" s="271">
        <v>379315</v>
      </c>
      <c r="E41" s="271">
        <v>404194</v>
      </c>
      <c r="F41" s="271">
        <v>553642</v>
      </c>
      <c r="G41" s="271">
        <v>90234</v>
      </c>
      <c r="H41" s="271">
        <v>106814</v>
      </c>
      <c r="I41" s="271">
        <v>341780</v>
      </c>
    </row>
    <row r="42" spans="1:9" ht="27.95" customHeight="1">
      <c r="A42" s="251" t="s">
        <v>55</v>
      </c>
      <c r="B42" s="271">
        <v>1025133</v>
      </c>
      <c r="C42" s="271">
        <v>71270</v>
      </c>
      <c r="D42" s="271">
        <v>495948</v>
      </c>
      <c r="E42" s="271">
        <v>556541</v>
      </c>
      <c r="F42" s="271">
        <v>1118041</v>
      </c>
      <c r="G42" s="271">
        <v>172548</v>
      </c>
      <c r="H42" s="271">
        <v>224872</v>
      </c>
      <c r="I42" s="271">
        <v>667647</v>
      </c>
    </row>
    <row r="43" spans="1:9" ht="27.95" customHeight="1">
      <c r="A43" s="251" t="s">
        <v>54</v>
      </c>
      <c r="B43" s="271">
        <v>122228</v>
      </c>
      <c r="C43" s="271">
        <v>10921</v>
      </c>
      <c r="D43" s="271">
        <v>61322</v>
      </c>
      <c r="E43" s="271">
        <v>65386</v>
      </c>
      <c r="F43" s="271">
        <v>122911</v>
      </c>
      <c r="G43" s="271">
        <v>22135</v>
      </c>
      <c r="H43" s="271">
        <v>30401</v>
      </c>
      <c r="I43" s="271">
        <v>73075</v>
      </c>
    </row>
    <row r="44" spans="1:9" ht="27.95" customHeight="1">
      <c r="A44" s="251" t="s">
        <v>53</v>
      </c>
      <c r="B44" s="271">
        <v>316492</v>
      </c>
      <c r="C44" s="271">
        <v>16061</v>
      </c>
      <c r="D44" s="271">
        <v>155804</v>
      </c>
      <c r="E44" s="271">
        <v>163077</v>
      </c>
      <c r="F44" s="271">
        <v>395431</v>
      </c>
      <c r="G44" s="271">
        <v>87415</v>
      </c>
      <c r="H44" s="271">
        <v>72471</v>
      </c>
      <c r="I44" s="271">
        <v>228696</v>
      </c>
    </row>
    <row r="45" spans="1:9" ht="27.95" customHeight="1">
      <c r="A45" s="251" t="s">
        <v>52</v>
      </c>
      <c r="B45" s="271">
        <v>274454</v>
      </c>
      <c r="C45" s="271">
        <v>35815</v>
      </c>
      <c r="D45" s="271">
        <v>127989</v>
      </c>
      <c r="E45" s="271">
        <v>150903</v>
      </c>
      <c r="F45" s="271">
        <v>215119</v>
      </c>
      <c r="G45" s="271">
        <v>38219</v>
      </c>
      <c r="H45" s="271">
        <v>46253</v>
      </c>
      <c r="I45" s="271">
        <v>130269</v>
      </c>
    </row>
    <row r="46" spans="1:9" ht="27.95" customHeight="1">
      <c r="A46" s="251" t="s">
        <v>51</v>
      </c>
      <c r="B46" s="271">
        <v>395005</v>
      </c>
      <c r="C46" s="271">
        <v>19197</v>
      </c>
      <c r="D46" s="271">
        <v>205187</v>
      </c>
      <c r="E46" s="271">
        <v>211401</v>
      </c>
      <c r="F46" s="271">
        <v>417299</v>
      </c>
      <c r="G46" s="271">
        <v>78290</v>
      </c>
      <c r="H46" s="271">
        <v>96511</v>
      </c>
      <c r="I46" s="271">
        <v>251036</v>
      </c>
    </row>
    <row r="47" spans="1:9" ht="27.95" customHeight="1">
      <c r="A47" s="251" t="s">
        <v>50</v>
      </c>
      <c r="B47" s="271">
        <v>913740</v>
      </c>
      <c r="C47" s="271">
        <v>63332</v>
      </c>
      <c r="D47" s="271">
        <v>447602</v>
      </c>
      <c r="E47" s="271">
        <v>492719</v>
      </c>
      <c r="F47" s="271">
        <v>867793</v>
      </c>
      <c r="G47" s="271">
        <v>146083</v>
      </c>
      <c r="H47" s="271">
        <v>202439</v>
      </c>
      <c r="I47" s="271">
        <v>508080</v>
      </c>
    </row>
    <row r="48" spans="1:9" ht="27.95" customHeight="1">
      <c r="A48" s="251" t="s">
        <v>49</v>
      </c>
      <c r="B48" s="271">
        <v>172808</v>
      </c>
      <c r="C48" s="271">
        <v>9965</v>
      </c>
      <c r="D48" s="271">
        <v>82679</v>
      </c>
      <c r="E48" s="271">
        <v>90285</v>
      </c>
      <c r="F48" s="271">
        <v>178972</v>
      </c>
      <c r="G48" s="271">
        <v>35162</v>
      </c>
      <c r="H48" s="271">
        <v>37543</v>
      </c>
      <c r="I48" s="271">
        <v>110179</v>
      </c>
    </row>
    <row r="49" spans="1:9" ht="27.95" customHeight="1">
      <c r="A49" s="251" t="s">
        <v>48</v>
      </c>
      <c r="B49" s="271">
        <v>151760</v>
      </c>
      <c r="C49" s="271">
        <v>10972</v>
      </c>
      <c r="D49" s="271">
        <v>71508</v>
      </c>
      <c r="E49" s="271">
        <v>81861</v>
      </c>
      <c r="F49" s="271">
        <v>229663</v>
      </c>
      <c r="G49" s="271">
        <v>44824</v>
      </c>
      <c r="H49" s="271">
        <v>46261</v>
      </c>
      <c r="I49" s="271">
        <v>138556</v>
      </c>
    </row>
    <row r="50" spans="1:9" ht="27.95" customHeight="1">
      <c r="A50" s="251" t="s">
        <v>47</v>
      </c>
      <c r="B50" s="271">
        <v>449998</v>
      </c>
      <c r="C50" s="271">
        <v>23646</v>
      </c>
      <c r="D50" s="271">
        <v>214959</v>
      </c>
      <c r="E50" s="271">
        <v>239275</v>
      </c>
      <c r="F50" s="271">
        <v>577344</v>
      </c>
      <c r="G50" s="271">
        <v>113388</v>
      </c>
      <c r="H50" s="271">
        <v>117247</v>
      </c>
      <c r="I50" s="271">
        <v>347677</v>
      </c>
    </row>
    <row r="51" spans="1:9" ht="27.95" customHeight="1">
      <c r="A51" s="251" t="s">
        <v>46</v>
      </c>
      <c r="B51" s="271">
        <v>263581</v>
      </c>
      <c r="C51" s="271">
        <v>14217</v>
      </c>
      <c r="D51" s="271">
        <v>131836</v>
      </c>
      <c r="E51" s="271">
        <v>137088</v>
      </c>
      <c r="F51" s="271">
        <v>252987</v>
      </c>
      <c r="G51" s="271">
        <v>41974</v>
      </c>
      <c r="H51" s="271">
        <v>61003</v>
      </c>
      <c r="I51" s="271">
        <v>150870</v>
      </c>
    </row>
    <row r="52" spans="1:9">
      <c r="A52" s="251"/>
      <c r="B52" s="266"/>
      <c r="C52" s="266"/>
      <c r="D52" s="266"/>
      <c r="E52" s="266"/>
      <c r="F52" s="266"/>
      <c r="G52" s="266"/>
      <c r="H52" s="266"/>
      <c r="I52" s="266"/>
    </row>
    <row r="53" spans="1:9">
      <c r="A53" s="272" t="s">
        <v>211</v>
      </c>
      <c r="B53" s="254"/>
      <c r="C53" s="254"/>
      <c r="D53" s="254"/>
      <c r="E53" s="254"/>
      <c r="F53" s="254"/>
      <c r="G53" s="254"/>
      <c r="H53" s="254"/>
      <c r="I53" s="254"/>
    </row>
    <row r="54" spans="1:9">
      <c r="A54" s="273" t="s">
        <v>63</v>
      </c>
      <c r="B54" s="268"/>
      <c r="C54" s="268"/>
      <c r="D54" s="268"/>
      <c r="E54" s="268"/>
      <c r="F54" s="282"/>
      <c r="G54" s="282"/>
      <c r="H54" s="282"/>
      <c r="I54" s="282"/>
    </row>
    <row r="55" spans="1:9" ht="27.75" customHeight="1">
      <c r="A55" s="226" t="s">
        <v>261</v>
      </c>
      <c r="B55" s="227"/>
      <c r="C55" s="227"/>
      <c r="D55" s="227"/>
      <c r="E55" s="227"/>
      <c r="F55" s="227"/>
      <c r="G55" s="227"/>
      <c r="H55" s="227"/>
      <c r="I55" s="227"/>
    </row>
    <row r="56" spans="1:9" ht="27" customHeight="1">
      <c r="A56" s="274" t="s">
        <v>268</v>
      </c>
      <c r="B56" s="275"/>
      <c r="C56" s="275"/>
      <c r="D56" s="275"/>
      <c r="E56" s="275"/>
      <c r="F56" s="275"/>
      <c r="G56" s="275"/>
      <c r="H56" s="275"/>
      <c r="I56" s="275"/>
    </row>
    <row r="57" spans="1:9" ht="28.5" customHeight="1">
      <c r="A57" s="231" t="s">
        <v>198</v>
      </c>
      <c r="B57" s="232" t="s">
        <v>271</v>
      </c>
      <c r="C57" s="232"/>
      <c r="D57" s="232"/>
      <c r="E57" s="232"/>
      <c r="F57" s="233" t="s">
        <v>272</v>
      </c>
      <c r="G57" s="276"/>
      <c r="H57" s="276"/>
      <c r="I57" s="277"/>
    </row>
    <row r="58" spans="1:9" ht="27" customHeight="1">
      <c r="A58" s="234"/>
      <c r="B58" s="235" t="s">
        <v>243</v>
      </c>
      <c r="C58" s="232" t="s">
        <v>244</v>
      </c>
      <c r="D58" s="232"/>
      <c r="E58" s="232"/>
      <c r="F58" s="278" t="s">
        <v>243</v>
      </c>
      <c r="G58" s="232" t="s">
        <v>244</v>
      </c>
      <c r="H58" s="232"/>
      <c r="I58" s="232"/>
    </row>
    <row r="59" spans="1:9" ht="108">
      <c r="A59" s="234"/>
      <c r="B59" s="236"/>
      <c r="C59" s="279" t="s">
        <v>265</v>
      </c>
      <c r="D59" s="279" t="s">
        <v>260</v>
      </c>
      <c r="E59" s="257" t="s">
        <v>64</v>
      </c>
      <c r="F59" s="236"/>
      <c r="G59" s="279" t="s">
        <v>265</v>
      </c>
      <c r="H59" s="279" t="s">
        <v>260</v>
      </c>
      <c r="I59" s="257" t="s">
        <v>64</v>
      </c>
    </row>
    <row r="60" spans="1:9">
      <c r="A60" s="255"/>
      <c r="B60" s="233" t="s">
        <v>209</v>
      </c>
      <c r="C60" s="276"/>
      <c r="D60" s="276"/>
      <c r="E60" s="276"/>
      <c r="F60" s="277"/>
      <c r="G60" s="277"/>
      <c r="H60" s="277"/>
      <c r="I60" s="277"/>
    </row>
    <row r="61" spans="1:9">
      <c r="A61" s="256"/>
      <c r="B61" s="279"/>
      <c r="C61" s="279"/>
      <c r="D61" s="279"/>
      <c r="E61" s="280"/>
      <c r="F61" s="257"/>
      <c r="G61" s="257"/>
      <c r="H61" s="257"/>
      <c r="I61" s="258"/>
    </row>
    <row r="62" spans="1:9" ht="27.95" customHeight="1">
      <c r="A62" s="263" t="s">
        <v>266</v>
      </c>
      <c r="B62" s="270">
        <v>7590184</v>
      </c>
      <c r="C62" s="270">
        <v>630305</v>
      </c>
      <c r="D62" s="270">
        <v>2208308</v>
      </c>
      <c r="E62" s="270">
        <v>4337580</v>
      </c>
      <c r="F62" s="155">
        <v>2699686</v>
      </c>
      <c r="G62" s="155">
        <v>71470</v>
      </c>
      <c r="H62" s="155">
        <v>1087927</v>
      </c>
      <c r="I62" s="155">
        <v>1823571</v>
      </c>
    </row>
    <row r="63" spans="1:9" ht="27.95" customHeight="1">
      <c r="A63" s="251" t="s">
        <v>61</v>
      </c>
      <c r="B63" s="271">
        <v>502172</v>
      </c>
      <c r="C63" s="271">
        <v>40945</v>
      </c>
      <c r="D63" s="271">
        <v>129479</v>
      </c>
      <c r="E63" s="271">
        <v>277865</v>
      </c>
      <c r="F63" s="159">
        <v>216078</v>
      </c>
      <c r="G63" s="159">
        <v>4719</v>
      </c>
      <c r="H63" s="159">
        <v>80879</v>
      </c>
      <c r="I63" s="159">
        <v>150226</v>
      </c>
    </row>
    <row r="64" spans="1:9" ht="27.95" customHeight="1">
      <c r="A64" s="251" t="s">
        <v>60</v>
      </c>
      <c r="B64" s="271">
        <v>413242</v>
      </c>
      <c r="C64" s="271">
        <v>36856</v>
      </c>
      <c r="D64" s="271">
        <v>116097</v>
      </c>
      <c r="E64" s="271">
        <v>232471</v>
      </c>
      <c r="F64" s="159">
        <v>141854</v>
      </c>
      <c r="G64" s="159">
        <v>2479</v>
      </c>
      <c r="H64" s="159">
        <v>58128</v>
      </c>
      <c r="I64" s="159">
        <v>97710</v>
      </c>
    </row>
    <row r="65" spans="1:9" ht="27.95" customHeight="1">
      <c r="A65" s="251" t="s">
        <v>59</v>
      </c>
      <c r="B65" s="271">
        <v>524138</v>
      </c>
      <c r="C65" s="271">
        <v>36398</v>
      </c>
      <c r="D65" s="271">
        <v>147043</v>
      </c>
      <c r="E65" s="271">
        <v>298111</v>
      </c>
      <c r="F65" s="159">
        <v>100830</v>
      </c>
      <c r="G65" s="159">
        <v>3652</v>
      </c>
      <c r="H65" s="159">
        <v>44096</v>
      </c>
      <c r="I65" s="159">
        <v>67356</v>
      </c>
    </row>
    <row r="66" spans="1:9" ht="27.95" customHeight="1">
      <c r="A66" s="251" t="s">
        <v>58</v>
      </c>
      <c r="B66" s="271">
        <v>154048</v>
      </c>
      <c r="C66" s="271">
        <v>11217</v>
      </c>
      <c r="D66" s="271">
        <v>44288</v>
      </c>
      <c r="E66" s="271">
        <v>92210</v>
      </c>
      <c r="F66" s="159">
        <v>56684</v>
      </c>
      <c r="G66" s="159">
        <v>1600</v>
      </c>
      <c r="H66" s="159">
        <v>21456</v>
      </c>
      <c r="I66" s="159">
        <v>36646</v>
      </c>
    </row>
    <row r="67" spans="1:9" ht="27.95" customHeight="1">
      <c r="A67" s="251" t="s">
        <v>57</v>
      </c>
      <c r="B67" s="271">
        <v>491344</v>
      </c>
      <c r="C67" s="271">
        <v>44887</v>
      </c>
      <c r="D67" s="271">
        <v>134167</v>
      </c>
      <c r="E67" s="271">
        <v>276939</v>
      </c>
      <c r="F67" s="159">
        <v>121349</v>
      </c>
      <c r="G67" s="159">
        <v>6992</v>
      </c>
      <c r="H67" s="159">
        <v>49161</v>
      </c>
      <c r="I67" s="159">
        <v>77124</v>
      </c>
    </row>
    <row r="68" spans="1:9" ht="27.95" customHeight="1">
      <c r="A68" s="251" t="s">
        <v>56</v>
      </c>
      <c r="B68" s="271">
        <v>692853</v>
      </c>
      <c r="C68" s="271">
        <v>63637</v>
      </c>
      <c r="D68" s="271">
        <v>195687</v>
      </c>
      <c r="E68" s="271">
        <v>390960</v>
      </c>
      <c r="F68" s="159">
        <v>226724</v>
      </c>
      <c r="G68" s="159">
        <v>10249</v>
      </c>
      <c r="H68" s="159">
        <v>98940</v>
      </c>
      <c r="I68" s="159">
        <v>140883</v>
      </c>
    </row>
    <row r="69" spans="1:9" ht="27.95" customHeight="1">
      <c r="A69" s="251" t="s">
        <v>55</v>
      </c>
      <c r="B69" s="271">
        <v>1049775</v>
      </c>
      <c r="C69" s="271">
        <v>115659</v>
      </c>
      <c r="D69" s="271">
        <v>307369</v>
      </c>
      <c r="E69" s="271">
        <v>613081</v>
      </c>
      <c r="F69" s="159">
        <v>501205</v>
      </c>
      <c r="G69" s="159">
        <v>15349</v>
      </c>
      <c r="H69" s="159">
        <v>206173</v>
      </c>
      <c r="I69" s="159">
        <v>349571</v>
      </c>
    </row>
    <row r="70" spans="1:9" ht="27.95" customHeight="1">
      <c r="A70" s="251" t="s">
        <v>54</v>
      </c>
      <c r="B70" s="271">
        <v>145648</v>
      </c>
      <c r="C70" s="271">
        <v>12221</v>
      </c>
      <c r="D70" s="271">
        <v>49793</v>
      </c>
      <c r="E70" s="271">
        <v>85077</v>
      </c>
      <c r="F70" s="159">
        <v>85583</v>
      </c>
      <c r="G70" s="159">
        <v>446</v>
      </c>
      <c r="H70" s="159">
        <v>33179</v>
      </c>
      <c r="I70" s="159">
        <v>62636</v>
      </c>
    </row>
    <row r="71" spans="1:9" ht="27.95" customHeight="1">
      <c r="A71" s="251" t="s">
        <v>53</v>
      </c>
      <c r="B71" s="271">
        <v>420164</v>
      </c>
      <c r="C71" s="271">
        <v>36830</v>
      </c>
      <c r="D71" s="271">
        <v>103876</v>
      </c>
      <c r="E71" s="271">
        <v>230175</v>
      </c>
      <c r="F71" s="159">
        <v>115259</v>
      </c>
      <c r="G71" s="159">
        <v>697</v>
      </c>
      <c r="H71" s="159">
        <v>44245</v>
      </c>
      <c r="I71" s="159">
        <v>73725</v>
      </c>
    </row>
    <row r="72" spans="1:9" ht="27.95" customHeight="1">
      <c r="A72" s="251" t="s">
        <v>52</v>
      </c>
      <c r="B72" s="271">
        <v>270105</v>
      </c>
      <c r="C72" s="271">
        <v>24241</v>
      </c>
      <c r="D72" s="271">
        <v>80989</v>
      </c>
      <c r="E72" s="271">
        <v>157392</v>
      </c>
      <c r="F72" s="159">
        <v>91717</v>
      </c>
      <c r="G72" s="159">
        <v>7037</v>
      </c>
      <c r="H72" s="159">
        <v>36202</v>
      </c>
      <c r="I72" s="159">
        <v>57606</v>
      </c>
    </row>
    <row r="73" spans="1:9" ht="27.95" customHeight="1">
      <c r="A73" s="251" t="s">
        <v>51</v>
      </c>
      <c r="B73" s="271">
        <v>405303</v>
      </c>
      <c r="C73" s="271">
        <v>26988</v>
      </c>
      <c r="D73" s="271">
        <v>115015</v>
      </c>
      <c r="E73" s="271">
        <v>228165</v>
      </c>
      <c r="F73" s="159">
        <v>199636</v>
      </c>
      <c r="G73" s="159">
        <v>2841</v>
      </c>
      <c r="H73" s="159">
        <v>74842</v>
      </c>
      <c r="I73" s="159">
        <v>142128</v>
      </c>
    </row>
    <row r="74" spans="1:9" ht="27.95" customHeight="1">
      <c r="A74" s="251" t="s">
        <v>50</v>
      </c>
      <c r="B74" s="271">
        <v>1258567</v>
      </c>
      <c r="C74" s="271">
        <v>76346</v>
      </c>
      <c r="D74" s="271">
        <v>435631</v>
      </c>
      <c r="E74" s="271">
        <v>744216</v>
      </c>
      <c r="F74" s="159">
        <v>359924</v>
      </c>
      <c r="G74" s="159">
        <v>4256</v>
      </c>
      <c r="H74" s="159">
        <v>149090</v>
      </c>
      <c r="I74" s="159">
        <v>246008</v>
      </c>
    </row>
    <row r="75" spans="1:9" ht="27.95" customHeight="1">
      <c r="A75" s="251" t="s">
        <v>49</v>
      </c>
      <c r="B75" s="271">
        <v>238399</v>
      </c>
      <c r="C75" s="271">
        <v>16742</v>
      </c>
      <c r="D75" s="271">
        <v>66107</v>
      </c>
      <c r="E75" s="271">
        <v>137387</v>
      </c>
      <c r="F75" s="159">
        <v>75264</v>
      </c>
      <c r="G75" s="159">
        <v>3481</v>
      </c>
      <c r="H75" s="159">
        <v>28795</v>
      </c>
      <c r="I75" s="159">
        <v>47924</v>
      </c>
    </row>
    <row r="76" spans="1:9" ht="27.95" customHeight="1">
      <c r="A76" s="251" t="s">
        <v>48</v>
      </c>
      <c r="B76" s="271">
        <v>196919</v>
      </c>
      <c r="C76" s="271">
        <v>14006</v>
      </c>
      <c r="D76" s="271">
        <v>46448</v>
      </c>
      <c r="E76" s="271">
        <v>112460</v>
      </c>
      <c r="F76" s="159">
        <v>71543</v>
      </c>
      <c r="G76" s="159">
        <v>264</v>
      </c>
      <c r="H76" s="159">
        <v>28299</v>
      </c>
      <c r="I76" s="159">
        <v>50005</v>
      </c>
    </row>
    <row r="77" spans="1:9" ht="27.95" customHeight="1">
      <c r="A77" s="251" t="s">
        <v>47</v>
      </c>
      <c r="B77" s="271">
        <v>578058</v>
      </c>
      <c r="C77" s="271">
        <v>55923</v>
      </c>
      <c r="D77" s="271">
        <v>157252</v>
      </c>
      <c r="E77" s="271">
        <v>318627</v>
      </c>
      <c r="F77" s="159">
        <v>241758</v>
      </c>
      <c r="G77" s="159">
        <v>7118</v>
      </c>
      <c r="H77" s="159">
        <v>92282</v>
      </c>
      <c r="I77" s="159">
        <v>156767</v>
      </c>
    </row>
    <row r="78" spans="1:9" ht="27.95" customHeight="1">
      <c r="A78" s="251" t="s">
        <v>46</v>
      </c>
      <c r="B78" s="271">
        <v>249449</v>
      </c>
      <c r="C78" s="271">
        <v>17409</v>
      </c>
      <c r="D78" s="271">
        <v>79067</v>
      </c>
      <c r="E78" s="271">
        <v>142444</v>
      </c>
      <c r="F78" s="159">
        <v>94278</v>
      </c>
      <c r="G78" s="159">
        <v>290</v>
      </c>
      <c r="H78" s="159">
        <v>42160</v>
      </c>
      <c r="I78" s="159">
        <v>67256</v>
      </c>
    </row>
    <row r="79" spans="1:9">
      <c r="A79" s="251"/>
      <c r="B79" s="266"/>
      <c r="C79" s="266"/>
      <c r="D79" s="266"/>
      <c r="E79" s="266"/>
      <c r="F79" s="266"/>
      <c r="G79" s="266"/>
      <c r="H79" s="266"/>
      <c r="I79" s="266"/>
    </row>
    <row r="80" spans="1:9">
      <c r="A80" s="272" t="s">
        <v>267</v>
      </c>
      <c r="B80" s="254"/>
      <c r="C80" s="254"/>
      <c r="D80" s="254"/>
      <c r="E80" s="254"/>
      <c r="F80" s="254"/>
      <c r="G80" s="254"/>
      <c r="H80" s="254"/>
      <c r="I80" s="254"/>
    </row>
    <row r="81" spans="1:9">
      <c r="A81" s="273" t="s">
        <v>63</v>
      </c>
      <c r="B81" s="268"/>
      <c r="C81" s="268"/>
      <c r="D81" s="268"/>
      <c r="E81" s="268"/>
      <c r="F81" s="282"/>
      <c r="G81" s="282"/>
      <c r="H81" s="282"/>
      <c r="I81" s="282"/>
    </row>
    <row r="82" spans="1:9" ht="27.75" customHeight="1">
      <c r="A82" s="226" t="s">
        <v>261</v>
      </c>
      <c r="B82" s="227"/>
      <c r="C82" s="227"/>
      <c r="D82" s="227"/>
      <c r="E82" s="227"/>
      <c r="F82" s="227"/>
      <c r="G82" s="227"/>
      <c r="H82" s="227"/>
      <c r="I82" s="227"/>
    </row>
    <row r="83" spans="1:9" ht="25.5" customHeight="1">
      <c r="A83" s="274" t="s">
        <v>268</v>
      </c>
      <c r="B83" s="275"/>
      <c r="C83" s="275"/>
      <c r="D83" s="275"/>
      <c r="E83" s="275"/>
      <c r="F83" s="275"/>
      <c r="G83" s="275"/>
      <c r="H83" s="275"/>
      <c r="I83" s="275"/>
    </row>
    <row r="84" spans="1:9" ht="27" customHeight="1">
      <c r="A84" s="231" t="s">
        <v>198</v>
      </c>
      <c r="B84" s="232" t="s">
        <v>273</v>
      </c>
      <c r="C84" s="232"/>
      <c r="D84" s="232"/>
      <c r="E84" s="232"/>
      <c r="F84" s="233" t="s">
        <v>274</v>
      </c>
      <c r="G84" s="276"/>
      <c r="H84" s="276"/>
      <c r="I84" s="277"/>
    </row>
    <row r="85" spans="1:9" ht="24.75" customHeight="1">
      <c r="A85" s="234"/>
      <c r="B85" s="235" t="s">
        <v>243</v>
      </c>
      <c r="C85" s="232" t="s">
        <v>244</v>
      </c>
      <c r="D85" s="232"/>
      <c r="E85" s="232"/>
      <c r="F85" s="278" t="s">
        <v>243</v>
      </c>
      <c r="G85" s="232" t="s">
        <v>244</v>
      </c>
      <c r="H85" s="232"/>
      <c r="I85" s="232"/>
    </row>
    <row r="86" spans="1:9" ht="108">
      <c r="A86" s="234"/>
      <c r="B86" s="236"/>
      <c r="C86" s="279" t="s">
        <v>265</v>
      </c>
      <c r="D86" s="279" t="s">
        <v>260</v>
      </c>
      <c r="E86" s="257" t="s">
        <v>64</v>
      </c>
      <c r="F86" s="236"/>
      <c r="G86" s="279" t="s">
        <v>265</v>
      </c>
      <c r="H86" s="279" t="s">
        <v>260</v>
      </c>
      <c r="I86" s="257" t="s">
        <v>64</v>
      </c>
    </row>
    <row r="87" spans="1:9">
      <c r="A87" s="255"/>
      <c r="B87" s="233" t="s">
        <v>209</v>
      </c>
      <c r="C87" s="276"/>
      <c r="D87" s="276"/>
      <c r="E87" s="276"/>
      <c r="F87" s="277"/>
      <c r="G87" s="277"/>
      <c r="H87" s="277"/>
      <c r="I87" s="277"/>
    </row>
    <row r="88" spans="1:9">
      <c r="A88" s="256"/>
      <c r="B88" s="279"/>
      <c r="C88" s="279"/>
      <c r="D88" s="279"/>
      <c r="E88" s="280"/>
      <c r="F88" s="257"/>
      <c r="G88" s="257"/>
      <c r="H88" s="257"/>
      <c r="I88" s="281"/>
    </row>
    <row r="89" spans="1:9" ht="27.95" customHeight="1">
      <c r="A89" s="263" t="s">
        <v>266</v>
      </c>
      <c r="B89" s="270">
        <v>2898233</v>
      </c>
      <c r="C89" s="270">
        <v>470506</v>
      </c>
      <c r="D89" s="270">
        <v>1062306</v>
      </c>
      <c r="E89" s="270">
        <v>1474480</v>
      </c>
      <c r="F89" s="270">
        <v>13371583</v>
      </c>
      <c r="G89" s="270">
        <v>267411</v>
      </c>
      <c r="H89" s="270">
        <v>1172150</v>
      </c>
      <c r="I89" s="270">
        <v>13348561</v>
      </c>
    </row>
    <row r="90" spans="1:9" ht="27.95" customHeight="1">
      <c r="A90" s="251" t="s">
        <v>61</v>
      </c>
      <c r="B90" s="271">
        <v>131548</v>
      </c>
      <c r="C90" s="271">
        <v>7070</v>
      </c>
      <c r="D90" s="271">
        <v>52333</v>
      </c>
      <c r="E90" s="271">
        <v>65306</v>
      </c>
      <c r="F90" s="271">
        <v>1097350</v>
      </c>
      <c r="G90" s="271">
        <v>27298</v>
      </c>
      <c r="H90" s="271">
        <v>105715</v>
      </c>
      <c r="I90" s="271">
        <v>1091949</v>
      </c>
    </row>
    <row r="91" spans="1:9" ht="27.95" customHeight="1">
      <c r="A91" s="251" t="s">
        <v>60</v>
      </c>
      <c r="B91" s="271">
        <v>123685</v>
      </c>
      <c r="C91" s="271">
        <v>35142</v>
      </c>
      <c r="D91" s="271">
        <v>41636</v>
      </c>
      <c r="E91" s="271">
        <v>61740</v>
      </c>
      <c r="F91" s="271">
        <v>722913</v>
      </c>
      <c r="G91" s="271">
        <v>13909</v>
      </c>
      <c r="H91" s="271">
        <v>57175</v>
      </c>
      <c r="I91" s="271">
        <v>722190</v>
      </c>
    </row>
    <row r="92" spans="1:9" ht="27.95" customHeight="1">
      <c r="A92" s="251" t="s">
        <v>59</v>
      </c>
      <c r="B92" s="271">
        <v>215549</v>
      </c>
      <c r="C92" s="271">
        <v>34566</v>
      </c>
      <c r="D92" s="271">
        <v>77766</v>
      </c>
      <c r="E92" s="271">
        <v>110901</v>
      </c>
      <c r="F92" s="271">
        <v>647350</v>
      </c>
      <c r="G92" s="271">
        <v>10493</v>
      </c>
      <c r="H92" s="271">
        <v>51569</v>
      </c>
      <c r="I92" s="271">
        <v>645376</v>
      </c>
    </row>
    <row r="93" spans="1:9" ht="27.95" customHeight="1">
      <c r="A93" s="251" t="s">
        <v>58</v>
      </c>
      <c r="B93" s="271">
        <v>74853</v>
      </c>
      <c r="C93" s="271">
        <v>13296</v>
      </c>
      <c r="D93" s="271">
        <v>23886</v>
      </c>
      <c r="E93" s="271">
        <v>36955</v>
      </c>
      <c r="F93" s="271">
        <v>281939</v>
      </c>
      <c r="G93" s="271">
        <v>6636</v>
      </c>
      <c r="H93" s="271">
        <v>21155</v>
      </c>
      <c r="I93" s="271">
        <v>281807</v>
      </c>
    </row>
    <row r="94" spans="1:9" ht="27.95" customHeight="1">
      <c r="A94" s="251" t="s">
        <v>57</v>
      </c>
      <c r="B94" s="271">
        <v>217048</v>
      </c>
      <c r="C94" s="271">
        <v>47944</v>
      </c>
      <c r="D94" s="271">
        <v>79745</v>
      </c>
      <c r="E94" s="271">
        <v>113300</v>
      </c>
      <c r="F94" s="271">
        <v>750449</v>
      </c>
      <c r="G94" s="271">
        <v>16669</v>
      </c>
      <c r="H94" s="271">
        <v>77348</v>
      </c>
      <c r="I94" s="271">
        <v>750385</v>
      </c>
    </row>
    <row r="95" spans="1:9" ht="27.95" customHeight="1">
      <c r="A95" s="251" t="s">
        <v>56</v>
      </c>
      <c r="B95" s="271">
        <v>311464</v>
      </c>
      <c r="C95" s="271">
        <v>63049</v>
      </c>
      <c r="D95" s="271">
        <v>110306</v>
      </c>
      <c r="E95" s="271">
        <v>150761</v>
      </c>
      <c r="F95" s="271">
        <v>1230195</v>
      </c>
      <c r="G95" s="271">
        <v>18214</v>
      </c>
      <c r="H95" s="271">
        <v>105621</v>
      </c>
      <c r="I95" s="271">
        <v>1227740</v>
      </c>
    </row>
    <row r="96" spans="1:9" ht="27.95" customHeight="1">
      <c r="A96" s="251" t="s">
        <v>55</v>
      </c>
      <c r="B96" s="271">
        <v>359617</v>
      </c>
      <c r="C96" s="271">
        <v>39579</v>
      </c>
      <c r="D96" s="271">
        <v>138526</v>
      </c>
      <c r="E96" s="271">
        <v>190396</v>
      </c>
      <c r="F96" s="271">
        <v>2479150</v>
      </c>
      <c r="G96" s="271">
        <v>34989</v>
      </c>
      <c r="H96" s="271">
        <v>207866</v>
      </c>
      <c r="I96" s="271">
        <v>2478934</v>
      </c>
    </row>
    <row r="97" spans="1:9" ht="27.95" customHeight="1">
      <c r="A97" s="251" t="s">
        <v>54</v>
      </c>
      <c r="B97" s="271">
        <v>49659</v>
      </c>
      <c r="C97" s="271">
        <v>5015</v>
      </c>
      <c r="D97" s="271">
        <v>21817</v>
      </c>
      <c r="E97" s="271">
        <v>24963</v>
      </c>
      <c r="F97" s="271">
        <v>248858</v>
      </c>
      <c r="G97" s="271">
        <v>7322</v>
      </c>
      <c r="H97" s="271">
        <v>26462</v>
      </c>
      <c r="I97" s="271">
        <v>248574</v>
      </c>
    </row>
    <row r="98" spans="1:9" ht="27.95" customHeight="1">
      <c r="A98" s="251" t="s">
        <v>53</v>
      </c>
      <c r="B98" s="271">
        <v>190086</v>
      </c>
      <c r="C98" s="271">
        <v>47671</v>
      </c>
      <c r="D98" s="271">
        <v>56182</v>
      </c>
      <c r="E98" s="271">
        <v>92050</v>
      </c>
      <c r="F98" s="271">
        <v>565502</v>
      </c>
      <c r="G98" s="271">
        <v>10898</v>
      </c>
      <c r="H98" s="271">
        <v>41718</v>
      </c>
      <c r="I98" s="271">
        <v>565488</v>
      </c>
    </row>
    <row r="99" spans="1:9" ht="27.95" customHeight="1">
      <c r="A99" s="251" t="s">
        <v>52</v>
      </c>
      <c r="B99" s="271">
        <v>102104</v>
      </c>
      <c r="C99" s="271">
        <v>11132</v>
      </c>
      <c r="D99" s="271">
        <v>43571</v>
      </c>
      <c r="E99" s="271">
        <v>52119</v>
      </c>
      <c r="F99" s="271">
        <v>475701</v>
      </c>
      <c r="G99" s="271">
        <v>10503</v>
      </c>
      <c r="H99" s="271">
        <v>42959</v>
      </c>
      <c r="I99" s="271">
        <v>470170</v>
      </c>
    </row>
    <row r="100" spans="1:9" ht="27.95" customHeight="1">
      <c r="A100" s="251" t="s">
        <v>51</v>
      </c>
      <c r="B100" s="271">
        <v>171675</v>
      </c>
      <c r="C100" s="271">
        <v>20331</v>
      </c>
      <c r="D100" s="271">
        <v>66732</v>
      </c>
      <c r="E100" s="271">
        <v>93901</v>
      </c>
      <c r="F100" s="271">
        <v>777302</v>
      </c>
      <c r="G100" s="271">
        <v>14945</v>
      </c>
      <c r="H100" s="271">
        <v>47512</v>
      </c>
      <c r="I100" s="271">
        <v>777246</v>
      </c>
    </row>
    <row r="101" spans="1:9" ht="27.95" customHeight="1">
      <c r="A101" s="251" t="s">
        <v>50</v>
      </c>
      <c r="B101" s="271">
        <v>370386</v>
      </c>
      <c r="C101" s="271">
        <v>40814</v>
      </c>
      <c r="D101" s="271">
        <v>146476</v>
      </c>
      <c r="E101" s="271">
        <v>180439</v>
      </c>
      <c r="F101" s="271">
        <v>1673956</v>
      </c>
      <c r="G101" s="271">
        <v>38085</v>
      </c>
      <c r="H101" s="271">
        <v>167948</v>
      </c>
      <c r="I101" s="271">
        <v>1669713</v>
      </c>
    </row>
    <row r="102" spans="1:9" ht="27.95" customHeight="1">
      <c r="A102" s="251" t="s">
        <v>49</v>
      </c>
      <c r="B102" s="271">
        <v>90392</v>
      </c>
      <c r="C102" s="271">
        <v>19778</v>
      </c>
      <c r="D102" s="271">
        <v>30151</v>
      </c>
      <c r="E102" s="271">
        <v>42307</v>
      </c>
      <c r="F102" s="271">
        <v>342064</v>
      </c>
      <c r="G102" s="271">
        <v>5873</v>
      </c>
      <c r="H102" s="271">
        <v>32042</v>
      </c>
      <c r="I102" s="271">
        <v>340589</v>
      </c>
    </row>
    <row r="103" spans="1:9" ht="27.95" customHeight="1">
      <c r="A103" s="251" t="s">
        <v>48</v>
      </c>
      <c r="B103" s="271">
        <v>94437</v>
      </c>
      <c r="C103" s="271">
        <v>9792</v>
      </c>
      <c r="D103" s="271">
        <v>37950</v>
      </c>
      <c r="E103" s="271">
        <v>52245</v>
      </c>
      <c r="F103" s="271">
        <v>447841</v>
      </c>
      <c r="G103" s="271">
        <v>14402</v>
      </c>
      <c r="H103" s="271">
        <v>33334</v>
      </c>
      <c r="I103" s="271">
        <v>447789</v>
      </c>
    </row>
    <row r="104" spans="1:9" ht="27.95" customHeight="1">
      <c r="A104" s="251" t="s">
        <v>47</v>
      </c>
      <c r="B104" s="271">
        <v>277423</v>
      </c>
      <c r="C104" s="271">
        <v>47713</v>
      </c>
      <c r="D104" s="271">
        <v>94894</v>
      </c>
      <c r="E104" s="271">
        <v>143597</v>
      </c>
      <c r="F104" s="271">
        <v>1029688</v>
      </c>
      <c r="G104" s="271">
        <v>19865</v>
      </c>
      <c r="H104" s="271">
        <v>94057</v>
      </c>
      <c r="I104" s="271">
        <v>1029500</v>
      </c>
    </row>
    <row r="105" spans="1:9" ht="27.95" customHeight="1">
      <c r="A105" s="251" t="s">
        <v>46</v>
      </c>
      <c r="B105" s="271">
        <v>118307</v>
      </c>
      <c r="C105" s="271">
        <v>27614</v>
      </c>
      <c r="D105" s="271">
        <v>40335</v>
      </c>
      <c r="E105" s="271">
        <v>63500</v>
      </c>
      <c r="F105" s="271">
        <v>601325</v>
      </c>
      <c r="G105" s="271">
        <v>17310</v>
      </c>
      <c r="H105" s="271">
        <v>59669</v>
      </c>
      <c r="I105" s="271">
        <v>601111</v>
      </c>
    </row>
    <row r="106" spans="1:9">
      <c r="A106" s="251"/>
      <c r="B106" s="266"/>
      <c r="C106" s="266"/>
      <c r="D106" s="266"/>
      <c r="E106" s="266"/>
      <c r="F106" s="266"/>
      <c r="G106" s="266"/>
      <c r="H106" s="266"/>
      <c r="I106" s="266"/>
    </row>
    <row r="107" spans="1:9">
      <c r="A107" s="272" t="s">
        <v>267</v>
      </c>
      <c r="B107" s="254"/>
      <c r="C107" s="254"/>
      <c r="D107" s="254"/>
      <c r="E107" s="254"/>
      <c r="F107" s="254"/>
      <c r="G107" s="254"/>
      <c r="H107" s="254"/>
      <c r="I107" s="254"/>
    </row>
    <row r="108" spans="1:9">
      <c r="A108" s="273" t="s">
        <v>63</v>
      </c>
      <c r="B108" s="268"/>
      <c r="C108" s="268"/>
      <c r="D108" s="268"/>
      <c r="E108" s="268"/>
      <c r="F108" s="282"/>
      <c r="G108" s="282"/>
      <c r="H108" s="282"/>
      <c r="I108" s="282"/>
    </row>
    <row r="109" spans="1:9" ht="27" customHeight="1">
      <c r="A109" s="226" t="s">
        <v>261</v>
      </c>
      <c r="B109" s="227"/>
      <c r="C109" s="227"/>
      <c r="D109" s="227"/>
      <c r="E109" s="227"/>
      <c r="F109" s="227"/>
      <c r="G109" s="227"/>
      <c r="H109" s="227"/>
      <c r="I109" s="227"/>
    </row>
    <row r="110" spans="1:9" ht="24.75" customHeight="1">
      <c r="A110" s="274" t="s">
        <v>268</v>
      </c>
      <c r="B110" s="275"/>
      <c r="C110" s="275"/>
      <c r="D110" s="275"/>
      <c r="E110" s="275"/>
      <c r="F110" s="275"/>
      <c r="G110" s="275"/>
      <c r="H110" s="275"/>
      <c r="I110" s="275"/>
    </row>
    <row r="111" spans="1:9" ht="27" customHeight="1">
      <c r="A111" s="231" t="s">
        <v>198</v>
      </c>
      <c r="B111" s="232" t="s">
        <v>275</v>
      </c>
      <c r="C111" s="232"/>
      <c r="D111" s="232"/>
      <c r="E111" s="232"/>
      <c r="F111" s="233" t="s">
        <v>276</v>
      </c>
      <c r="G111" s="276"/>
      <c r="H111" s="276"/>
      <c r="I111" s="277"/>
    </row>
    <row r="112" spans="1:9" ht="26.25" customHeight="1">
      <c r="A112" s="234"/>
      <c r="B112" s="235" t="s">
        <v>243</v>
      </c>
      <c r="C112" s="232" t="s">
        <v>244</v>
      </c>
      <c r="D112" s="232"/>
      <c r="E112" s="232"/>
      <c r="F112" s="278" t="s">
        <v>243</v>
      </c>
      <c r="G112" s="232" t="s">
        <v>244</v>
      </c>
      <c r="H112" s="232"/>
      <c r="I112" s="232"/>
    </row>
    <row r="113" spans="1:9" ht="108">
      <c r="A113" s="234"/>
      <c r="B113" s="236"/>
      <c r="C113" s="279" t="s">
        <v>265</v>
      </c>
      <c r="D113" s="279" t="s">
        <v>260</v>
      </c>
      <c r="E113" s="257" t="s">
        <v>64</v>
      </c>
      <c r="F113" s="236"/>
      <c r="G113" s="279" t="s">
        <v>265</v>
      </c>
      <c r="H113" s="279" t="s">
        <v>260</v>
      </c>
      <c r="I113" s="257" t="s">
        <v>64</v>
      </c>
    </row>
    <row r="114" spans="1:9">
      <c r="A114" s="255"/>
      <c r="B114" s="233" t="s">
        <v>209</v>
      </c>
      <c r="C114" s="276"/>
      <c r="D114" s="276"/>
      <c r="E114" s="276"/>
      <c r="F114" s="277"/>
      <c r="G114" s="277"/>
      <c r="H114" s="277"/>
      <c r="I114" s="277"/>
    </row>
    <row r="115" spans="1:9">
      <c r="A115" s="256"/>
      <c r="B115" s="279"/>
      <c r="C115" s="279"/>
      <c r="D115" s="279"/>
      <c r="E115" s="280"/>
      <c r="F115" s="257"/>
      <c r="G115" s="257"/>
      <c r="H115" s="257"/>
      <c r="I115" s="258"/>
    </row>
    <row r="116" spans="1:9" ht="27.95" customHeight="1">
      <c r="A116" s="263" t="s">
        <v>266</v>
      </c>
      <c r="B116" s="270">
        <v>20745244</v>
      </c>
      <c r="C116" s="270">
        <v>2814606</v>
      </c>
      <c r="D116" s="270">
        <v>5315396</v>
      </c>
      <c r="E116" s="270">
        <v>10904558</v>
      </c>
      <c r="F116" s="270">
        <v>11493061</v>
      </c>
      <c r="G116" s="270">
        <v>1565076</v>
      </c>
      <c r="H116" s="270">
        <v>4206096</v>
      </c>
      <c r="I116" s="270">
        <v>6648529</v>
      </c>
    </row>
    <row r="117" spans="1:9" ht="27.95" customHeight="1">
      <c r="A117" s="251" t="s">
        <v>61</v>
      </c>
      <c r="B117" s="271">
        <v>1532076</v>
      </c>
      <c r="C117" s="271">
        <v>168724</v>
      </c>
      <c r="D117" s="271">
        <v>388458</v>
      </c>
      <c r="E117" s="271">
        <v>815605</v>
      </c>
      <c r="F117" s="271">
        <v>1044107</v>
      </c>
      <c r="G117" s="271">
        <v>137626</v>
      </c>
      <c r="H117" s="271">
        <v>368975</v>
      </c>
      <c r="I117" s="271">
        <v>619434</v>
      </c>
    </row>
    <row r="118" spans="1:9" ht="27.95" customHeight="1">
      <c r="A118" s="251" t="s">
        <v>60</v>
      </c>
      <c r="B118" s="271">
        <v>1037071</v>
      </c>
      <c r="C118" s="271">
        <v>135835</v>
      </c>
      <c r="D118" s="271">
        <v>283195</v>
      </c>
      <c r="E118" s="271">
        <v>554673</v>
      </c>
      <c r="F118" s="271">
        <v>514804</v>
      </c>
      <c r="G118" s="271">
        <v>59915</v>
      </c>
      <c r="H118" s="271">
        <v>190481</v>
      </c>
      <c r="I118" s="271">
        <v>295065</v>
      </c>
    </row>
    <row r="119" spans="1:9" ht="27.95" customHeight="1">
      <c r="A119" s="251" t="s">
        <v>59</v>
      </c>
      <c r="B119" s="271">
        <v>1085297</v>
      </c>
      <c r="C119" s="271">
        <v>173693</v>
      </c>
      <c r="D119" s="271">
        <v>267483</v>
      </c>
      <c r="E119" s="271">
        <v>563494</v>
      </c>
      <c r="F119" s="271">
        <v>653122</v>
      </c>
      <c r="G119" s="271">
        <v>96842</v>
      </c>
      <c r="H119" s="271">
        <v>229420</v>
      </c>
      <c r="I119" s="271">
        <v>381192</v>
      </c>
    </row>
    <row r="120" spans="1:9" ht="27.95" customHeight="1">
      <c r="A120" s="251" t="s">
        <v>58</v>
      </c>
      <c r="B120" s="271">
        <v>515417</v>
      </c>
      <c r="C120" s="271">
        <v>80670</v>
      </c>
      <c r="D120" s="271">
        <v>124087</v>
      </c>
      <c r="E120" s="271">
        <v>263949</v>
      </c>
      <c r="F120" s="271">
        <v>249364</v>
      </c>
      <c r="G120" s="271">
        <v>35656</v>
      </c>
      <c r="H120" s="271">
        <v>102537</v>
      </c>
      <c r="I120" s="271">
        <v>145549</v>
      </c>
    </row>
    <row r="121" spans="1:9" ht="27.95" customHeight="1">
      <c r="A121" s="251" t="s">
        <v>57</v>
      </c>
      <c r="B121" s="271">
        <v>1270186</v>
      </c>
      <c r="C121" s="271">
        <v>135634</v>
      </c>
      <c r="D121" s="271">
        <v>373507</v>
      </c>
      <c r="E121" s="271">
        <v>665132</v>
      </c>
      <c r="F121" s="271">
        <v>769136</v>
      </c>
      <c r="G121" s="271">
        <v>100553</v>
      </c>
      <c r="H121" s="271">
        <v>314586</v>
      </c>
      <c r="I121" s="271">
        <v>453584</v>
      </c>
    </row>
    <row r="122" spans="1:9" ht="27.95" customHeight="1">
      <c r="A122" s="251" t="s">
        <v>56</v>
      </c>
      <c r="B122" s="271">
        <v>1897571</v>
      </c>
      <c r="C122" s="271">
        <v>260226</v>
      </c>
      <c r="D122" s="271">
        <v>479626</v>
      </c>
      <c r="E122" s="271">
        <v>1003914</v>
      </c>
      <c r="F122" s="271">
        <v>1055286</v>
      </c>
      <c r="G122" s="271">
        <v>137038</v>
      </c>
      <c r="H122" s="271">
        <v>359130</v>
      </c>
      <c r="I122" s="271">
        <v>590865</v>
      </c>
    </row>
    <row r="123" spans="1:9" ht="27.95" customHeight="1">
      <c r="A123" s="251" t="s">
        <v>55</v>
      </c>
      <c r="B123" s="271">
        <v>3144792</v>
      </c>
      <c r="C123" s="271">
        <v>472448</v>
      </c>
      <c r="D123" s="271">
        <v>795842</v>
      </c>
      <c r="E123" s="271">
        <v>1719905</v>
      </c>
      <c r="F123" s="271">
        <v>2001691</v>
      </c>
      <c r="G123" s="271">
        <v>253488</v>
      </c>
      <c r="H123" s="271">
        <v>681024</v>
      </c>
      <c r="I123" s="271">
        <v>1170964</v>
      </c>
    </row>
    <row r="124" spans="1:9" ht="27.95" customHeight="1">
      <c r="A124" s="251" t="s">
        <v>54</v>
      </c>
      <c r="B124" s="271">
        <v>453573</v>
      </c>
      <c r="C124" s="271">
        <v>54138</v>
      </c>
      <c r="D124" s="271">
        <v>116658</v>
      </c>
      <c r="E124" s="271">
        <v>227955</v>
      </c>
      <c r="F124" s="271">
        <v>226176</v>
      </c>
      <c r="G124" s="271">
        <v>36051</v>
      </c>
      <c r="H124" s="271">
        <v>93455</v>
      </c>
      <c r="I124" s="271">
        <v>133148</v>
      </c>
    </row>
    <row r="125" spans="1:9" ht="27.95" customHeight="1">
      <c r="A125" s="251" t="s">
        <v>53</v>
      </c>
      <c r="B125" s="271">
        <v>927580</v>
      </c>
      <c r="C125" s="271">
        <v>145591</v>
      </c>
      <c r="D125" s="271">
        <v>216136</v>
      </c>
      <c r="E125" s="271">
        <v>461765</v>
      </c>
      <c r="F125" s="271">
        <v>531241</v>
      </c>
      <c r="G125" s="271">
        <v>88706</v>
      </c>
      <c r="H125" s="271">
        <v>184468</v>
      </c>
      <c r="I125" s="271">
        <v>297851</v>
      </c>
    </row>
    <row r="126" spans="1:9" ht="27.95" customHeight="1">
      <c r="A126" s="251" t="s">
        <v>52</v>
      </c>
      <c r="B126" s="271">
        <v>643365</v>
      </c>
      <c r="C126" s="271">
        <v>96508</v>
      </c>
      <c r="D126" s="271">
        <v>148871</v>
      </c>
      <c r="E126" s="271">
        <v>298523</v>
      </c>
      <c r="F126" s="271">
        <v>292268</v>
      </c>
      <c r="G126" s="271">
        <v>54968</v>
      </c>
      <c r="H126" s="271">
        <v>103819</v>
      </c>
      <c r="I126" s="271">
        <v>174897</v>
      </c>
    </row>
    <row r="127" spans="1:9" ht="27.95" customHeight="1">
      <c r="A127" s="251" t="s">
        <v>51</v>
      </c>
      <c r="B127" s="271">
        <v>1228690</v>
      </c>
      <c r="C127" s="271">
        <v>162687</v>
      </c>
      <c r="D127" s="271">
        <v>310513</v>
      </c>
      <c r="E127" s="271">
        <v>662537</v>
      </c>
      <c r="F127" s="271">
        <v>639364</v>
      </c>
      <c r="G127" s="271">
        <v>99621</v>
      </c>
      <c r="H127" s="271">
        <v>220949</v>
      </c>
      <c r="I127" s="271">
        <v>372161</v>
      </c>
    </row>
    <row r="128" spans="1:9" ht="27.95" customHeight="1">
      <c r="A128" s="251" t="s">
        <v>50</v>
      </c>
      <c r="B128" s="271">
        <v>2876552</v>
      </c>
      <c r="C128" s="271">
        <v>335885</v>
      </c>
      <c r="D128" s="271">
        <v>762162</v>
      </c>
      <c r="E128" s="271">
        <v>1518971</v>
      </c>
      <c r="F128" s="271">
        <v>1575804</v>
      </c>
      <c r="G128" s="271">
        <v>201641</v>
      </c>
      <c r="H128" s="271">
        <v>633751</v>
      </c>
      <c r="I128" s="271">
        <v>894573</v>
      </c>
    </row>
    <row r="129" spans="1:9" ht="27.95" customHeight="1">
      <c r="A129" s="251" t="s">
        <v>49</v>
      </c>
      <c r="B129" s="271">
        <v>558388</v>
      </c>
      <c r="C129" s="271">
        <v>68257</v>
      </c>
      <c r="D129" s="271">
        <v>139511</v>
      </c>
      <c r="E129" s="271">
        <v>285908</v>
      </c>
      <c r="F129" s="271">
        <v>292322</v>
      </c>
      <c r="G129" s="271">
        <v>41455</v>
      </c>
      <c r="H129" s="271">
        <v>124805</v>
      </c>
      <c r="I129" s="271">
        <v>174823</v>
      </c>
    </row>
    <row r="130" spans="1:9" ht="27.95" customHeight="1">
      <c r="A130" s="251" t="s">
        <v>48</v>
      </c>
      <c r="B130" s="271">
        <v>876272</v>
      </c>
      <c r="C130" s="271">
        <v>154847</v>
      </c>
      <c r="D130" s="271">
        <v>202549</v>
      </c>
      <c r="E130" s="271">
        <v>470350</v>
      </c>
      <c r="F130" s="271">
        <v>314599</v>
      </c>
      <c r="G130" s="271">
        <v>49406</v>
      </c>
      <c r="H130" s="271">
        <v>108361</v>
      </c>
      <c r="I130" s="271">
        <v>178880</v>
      </c>
    </row>
    <row r="131" spans="1:9" ht="27.95" customHeight="1">
      <c r="A131" s="251" t="s">
        <v>47</v>
      </c>
      <c r="B131" s="271">
        <v>1801871</v>
      </c>
      <c r="C131" s="271">
        <v>263499</v>
      </c>
      <c r="D131" s="271">
        <v>445339</v>
      </c>
      <c r="E131" s="271">
        <v>906765</v>
      </c>
      <c r="F131" s="271">
        <v>868606</v>
      </c>
      <c r="G131" s="271">
        <v>115019</v>
      </c>
      <c r="H131" s="271">
        <v>292630</v>
      </c>
      <c r="I131" s="271">
        <v>490975</v>
      </c>
    </row>
    <row r="132" spans="1:9" ht="27.95" customHeight="1">
      <c r="A132" s="251" t="s">
        <v>46</v>
      </c>
      <c r="B132" s="271">
        <v>896543</v>
      </c>
      <c r="C132" s="271">
        <v>105964</v>
      </c>
      <c r="D132" s="271">
        <v>261459</v>
      </c>
      <c r="E132" s="271">
        <v>485112</v>
      </c>
      <c r="F132" s="271">
        <v>465171</v>
      </c>
      <c r="G132" s="271">
        <v>57091</v>
      </c>
      <c r="H132" s="271">
        <v>197705</v>
      </c>
      <c r="I132" s="271">
        <v>274568</v>
      </c>
    </row>
    <row r="133" spans="1:9">
      <c r="A133" s="251"/>
      <c r="B133" s="266"/>
      <c r="C133" s="266"/>
      <c r="D133" s="266"/>
      <c r="E133" s="266"/>
      <c r="F133" s="266"/>
      <c r="G133" s="266"/>
      <c r="H133" s="266"/>
      <c r="I133" s="266"/>
    </row>
    <row r="134" spans="1:9">
      <c r="A134" s="272" t="s">
        <v>267</v>
      </c>
      <c r="B134" s="254"/>
      <c r="C134" s="254"/>
      <c r="D134" s="254"/>
      <c r="E134" s="254"/>
      <c r="F134" s="254"/>
      <c r="G134" s="254"/>
      <c r="H134" s="254"/>
      <c r="I134" s="254"/>
    </row>
    <row r="135" spans="1:9">
      <c r="A135" s="273" t="s">
        <v>63</v>
      </c>
      <c r="B135" s="268"/>
      <c r="C135" s="268"/>
      <c r="D135" s="268"/>
      <c r="E135" s="268"/>
      <c r="F135" s="282"/>
      <c r="G135" s="282"/>
      <c r="H135" s="282"/>
      <c r="I135" s="282"/>
    </row>
    <row r="136" spans="1:9" ht="25.5" customHeight="1">
      <c r="A136" s="226" t="s">
        <v>277</v>
      </c>
      <c r="B136" s="227"/>
      <c r="C136" s="227"/>
      <c r="D136" s="227"/>
      <c r="E136" s="227"/>
      <c r="F136" s="227"/>
      <c r="G136" s="227"/>
      <c r="H136" s="227"/>
      <c r="I136" s="227"/>
    </row>
    <row r="137" spans="1:9" ht="26.25" customHeight="1">
      <c r="A137" s="274" t="s">
        <v>268</v>
      </c>
      <c r="B137" s="275"/>
      <c r="C137" s="275"/>
      <c r="D137" s="275"/>
      <c r="E137" s="275"/>
      <c r="F137" s="275"/>
      <c r="G137" s="275"/>
      <c r="H137" s="275"/>
      <c r="I137" s="275"/>
    </row>
    <row r="138" spans="1:9" ht="29.25" customHeight="1">
      <c r="A138" s="231" t="s">
        <v>198</v>
      </c>
      <c r="B138" s="232" t="s">
        <v>278</v>
      </c>
      <c r="C138" s="232"/>
      <c r="D138" s="232"/>
      <c r="E138" s="232"/>
      <c r="F138" s="233" t="s">
        <v>279</v>
      </c>
      <c r="G138" s="276"/>
      <c r="H138" s="276"/>
      <c r="I138" s="277"/>
    </row>
    <row r="139" spans="1:9" ht="27" customHeight="1">
      <c r="A139" s="234"/>
      <c r="B139" s="235" t="s">
        <v>243</v>
      </c>
      <c r="C139" s="232" t="s">
        <v>244</v>
      </c>
      <c r="D139" s="232"/>
      <c r="E139" s="232"/>
      <c r="F139" s="278" t="s">
        <v>243</v>
      </c>
      <c r="G139" s="232" t="s">
        <v>244</v>
      </c>
      <c r="H139" s="232"/>
      <c r="I139" s="232"/>
    </row>
    <row r="140" spans="1:9" ht="108">
      <c r="A140" s="234"/>
      <c r="B140" s="236"/>
      <c r="C140" s="279" t="s">
        <v>265</v>
      </c>
      <c r="D140" s="279" t="s">
        <v>260</v>
      </c>
      <c r="E140" s="257" t="s">
        <v>64</v>
      </c>
      <c r="F140" s="236"/>
      <c r="G140" s="279" t="s">
        <v>265</v>
      </c>
      <c r="H140" s="279" t="s">
        <v>260</v>
      </c>
      <c r="I140" s="257" t="s">
        <v>64</v>
      </c>
    </row>
    <row r="141" spans="1:9">
      <c r="A141" s="255"/>
      <c r="B141" s="233" t="s">
        <v>209</v>
      </c>
      <c r="C141" s="276"/>
      <c r="D141" s="276"/>
      <c r="E141" s="276"/>
      <c r="F141" s="277"/>
      <c r="G141" s="277"/>
      <c r="H141" s="277"/>
      <c r="I141" s="277"/>
    </row>
    <row r="142" spans="1:9">
      <c r="A142" s="256"/>
      <c r="B142" s="279"/>
      <c r="C142" s="279"/>
      <c r="D142" s="279"/>
      <c r="E142" s="280"/>
      <c r="F142" s="257"/>
      <c r="G142" s="257"/>
      <c r="H142" s="257"/>
      <c r="I142" s="258"/>
    </row>
    <row r="143" spans="1:9" ht="27.95" customHeight="1">
      <c r="A143" s="263" t="s">
        <v>266</v>
      </c>
      <c r="B143" s="270">
        <v>7614281</v>
      </c>
      <c r="C143" s="270">
        <v>1892359</v>
      </c>
      <c r="D143" s="270">
        <v>1737130</v>
      </c>
      <c r="E143" s="270">
        <v>3995573</v>
      </c>
      <c r="F143" s="270">
        <v>5284398</v>
      </c>
      <c r="G143" s="270">
        <v>377693</v>
      </c>
      <c r="H143" s="270">
        <v>926003</v>
      </c>
      <c r="I143" s="270">
        <v>3106511</v>
      </c>
    </row>
    <row r="144" spans="1:9" ht="27.95" customHeight="1">
      <c r="A144" s="251" t="s">
        <v>61</v>
      </c>
      <c r="B144" s="271">
        <v>606936</v>
      </c>
      <c r="C144" s="271">
        <v>137432</v>
      </c>
      <c r="D144" s="271">
        <v>135442</v>
      </c>
      <c r="E144" s="271">
        <v>325089</v>
      </c>
      <c r="F144" s="271">
        <v>358094</v>
      </c>
      <c r="G144" s="271">
        <v>27929</v>
      </c>
      <c r="H144" s="271">
        <v>73937</v>
      </c>
      <c r="I144" s="271">
        <v>215576</v>
      </c>
    </row>
    <row r="145" spans="1:9" ht="27.95" customHeight="1">
      <c r="A145" s="251" t="s">
        <v>60</v>
      </c>
      <c r="B145" s="271">
        <v>384241</v>
      </c>
      <c r="C145" s="271">
        <v>98974</v>
      </c>
      <c r="D145" s="271">
        <v>87309</v>
      </c>
      <c r="E145" s="271">
        <v>198669</v>
      </c>
      <c r="F145" s="271">
        <v>323321</v>
      </c>
      <c r="G145" s="271">
        <v>28223</v>
      </c>
      <c r="H145" s="271">
        <v>52701</v>
      </c>
      <c r="I145" s="271">
        <v>187898</v>
      </c>
    </row>
    <row r="146" spans="1:9" ht="27.95" customHeight="1">
      <c r="A146" s="251" t="s">
        <v>59</v>
      </c>
      <c r="B146" s="271">
        <v>439979</v>
      </c>
      <c r="C146" s="271">
        <v>135227</v>
      </c>
      <c r="D146" s="271">
        <v>92660</v>
      </c>
      <c r="E146" s="271">
        <v>225861</v>
      </c>
      <c r="F146" s="271">
        <v>282307</v>
      </c>
      <c r="G146" s="271">
        <v>31201</v>
      </c>
      <c r="H146" s="271">
        <v>49452</v>
      </c>
      <c r="I146" s="271">
        <v>158327</v>
      </c>
    </row>
    <row r="147" spans="1:9" ht="27.95" customHeight="1">
      <c r="A147" s="251" t="s">
        <v>58</v>
      </c>
      <c r="B147" s="271">
        <v>174304</v>
      </c>
      <c r="C147" s="271">
        <v>46142</v>
      </c>
      <c r="D147" s="271">
        <v>41554</v>
      </c>
      <c r="E147" s="271">
        <v>94533</v>
      </c>
      <c r="F147" s="271">
        <v>149577</v>
      </c>
      <c r="G147" s="271">
        <v>3341</v>
      </c>
      <c r="H147" s="271">
        <v>20184</v>
      </c>
      <c r="I147" s="271">
        <v>86976</v>
      </c>
    </row>
    <row r="148" spans="1:9" ht="27.95" customHeight="1">
      <c r="A148" s="251" t="s">
        <v>57</v>
      </c>
      <c r="B148" s="271">
        <v>461010</v>
      </c>
      <c r="C148" s="271">
        <v>86162</v>
      </c>
      <c r="D148" s="271">
        <v>119520</v>
      </c>
      <c r="E148" s="271">
        <v>242182</v>
      </c>
      <c r="F148" s="271">
        <v>394330</v>
      </c>
      <c r="G148" s="271">
        <v>16589</v>
      </c>
      <c r="H148" s="271">
        <v>89884</v>
      </c>
      <c r="I148" s="271">
        <v>242858</v>
      </c>
    </row>
    <row r="149" spans="1:9" ht="27.95" customHeight="1">
      <c r="A149" s="251" t="s">
        <v>56</v>
      </c>
      <c r="B149" s="271">
        <v>770563</v>
      </c>
      <c r="C149" s="271">
        <v>181942</v>
      </c>
      <c r="D149" s="271">
        <v>165060</v>
      </c>
      <c r="E149" s="271">
        <v>407322</v>
      </c>
      <c r="F149" s="271">
        <v>454650</v>
      </c>
      <c r="G149" s="271">
        <v>25118</v>
      </c>
      <c r="H149" s="271">
        <v>73192</v>
      </c>
      <c r="I149" s="271">
        <v>257446</v>
      </c>
    </row>
    <row r="150" spans="1:9" ht="27.95" customHeight="1">
      <c r="A150" s="251" t="s">
        <v>55</v>
      </c>
      <c r="B150" s="271">
        <v>1302878</v>
      </c>
      <c r="C150" s="271">
        <v>355329</v>
      </c>
      <c r="D150" s="271">
        <v>275204</v>
      </c>
      <c r="E150" s="271">
        <v>692525</v>
      </c>
      <c r="F150" s="271">
        <v>759998</v>
      </c>
      <c r="G150" s="271">
        <v>73406</v>
      </c>
      <c r="H150" s="271">
        <v>137485</v>
      </c>
      <c r="I150" s="271">
        <v>459239</v>
      </c>
    </row>
    <row r="151" spans="1:9" ht="27.95" customHeight="1">
      <c r="A151" s="251" t="s">
        <v>54</v>
      </c>
      <c r="B151" s="271">
        <v>163303</v>
      </c>
      <c r="C151" s="271">
        <v>48860</v>
      </c>
      <c r="D151" s="271">
        <v>38444</v>
      </c>
      <c r="E151" s="271">
        <v>84320</v>
      </c>
      <c r="F151" s="271">
        <v>114901</v>
      </c>
      <c r="G151" s="271">
        <v>6289</v>
      </c>
      <c r="H151" s="271">
        <v>26669</v>
      </c>
      <c r="I151" s="271">
        <v>66081</v>
      </c>
    </row>
    <row r="152" spans="1:9" ht="27.95" customHeight="1">
      <c r="A152" s="251" t="s">
        <v>53</v>
      </c>
      <c r="B152" s="271">
        <v>354125</v>
      </c>
      <c r="C152" s="271">
        <v>95810</v>
      </c>
      <c r="D152" s="271">
        <v>75908</v>
      </c>
      <c r="E152" s="271">
        <v>184197</v>
      </c>
      <c r="F152" s="271">
        <v>295056</v>
      </c>
      <c r="G152" s="271">
        <v>11172</v>
      </c>
      <c r="H152" s="271">
        <v>39128</v>
      </c>
      <c r="I152" s="271">
        <v>162793</v>
      </c>
    </row>
    <row r="153" spans="1:9" ht="27.95" customHeight="1">
      <c r="A153" s="251" t="s">
        <v>52</v>
      </c>
      <c r="B153" s="271">
        <v>229828</v>
      </c>
      <c r="C153" s="271">
        <v>60957</v>
      </c>
      <c r="D153" s="271">
        <v>50246</v>
      </c>
      <c r="E153" s="271">
        <v>120977</v>
      </c>
      <c r="F153" s="271">
        <v>206578</v>
      </c>
      <c r="G153" s="271">
        <v>10699</v>
      </c>
      <c r="H153" s="271">
        <v>39789</v>
      </c>
      <c r="I153" s="271">
        <v>122441</v>
      </c>
    </row>
    <row r="154" spans="1:9" ht="27.95" customHeight="1">
      <c r="A154" s="251" t="s">
        <v>51</v>
      </c>
      <c r="B154" s="271">
        <v>402161</v>
      </c>
      <c r="C154" s="271">
        <v>97567</v>
      </c>
      <c r="D154" s="271">
        <v>93087</v>
      </c>
      <c r="E154" s="271">
        <v>206022</v>
      </c>
      <c r="F154" s="271">
        <v>368817</v>
      </c>
      <c r="G154" s="271">
        <v>29546</v>
      </c>
      <c r="H154" s="271">
        <v>66325</v>
      </c>
      <c r="I154" s="271">
        <v>218665</v>
      </c>
    </row>
    <row r="155" spans="1:9" ht="27.95" customHeight="1">
      <c r="A155" s="251" t="s">
        <v>50</v>
      </c>
      <c r="B155" s="271">
        <v>960791</v>
      </c>
      <c r="C155" s="271">
        <v>229264</v>
      </c>
      <c r="D155" s="271">
        <v>229755</v>
      </c>
      <c r="E155" s="271">
        <v>499645</v>
      </c>
      <c r="F155" s="271">
        <v>566009</v>
      </c>
      <c r="G155" s="271">
        <v>38723</v>
      </c>
      <c r="H155" s="271">
        <v>93216</v>
      </c>
      <c r="I155" s="271">
        <v>333884</v>
      </c>
    </row>
    <row r="156" spans="1:9" ht="27.95" customHeight="1">
      <c r="A156" s="251" t="s">
        <v>49</v>
      </c>
      <c r="B156" s="271">
        <v>170782</v>
      </c>
      <c r="C156" s="271">
        <v>35885</v>
      </c>
      <c r="D156" s="271">
        <v>46977</v>
      </c>
      <c r="E156" s="271">
        <v>89029</v>
      </c>
      <c r="F156" s="271">
        <v>148609</v>
      </c>
      <c r="G156" s="271">
        <v>10070</v>
      </c>
      <c r="H156" s="271">
        <v>26569</v>
      </c>
      <c r="I156" s="271">
        <v>85117</v>
      </c>
    </row>
    <row r="157" spans="1:9" ht="27.95" customHeight="1">
      <c r="A157" s="251" t="s">
        <v>48</v>
      </c>
      <c r="B157" s="271">
        <v>250800</v>
      </c>
      <c r="C157" s="271">
        <v>74574</v>
      </c>
      <c r="D157" s="271">
        <v>54178</v>
      </c>
      <c r="E157" s="271">
        <v>129474</v>
      </c>
      <c r="F157" s="271">
        <v>145163</v>
      </c>
      <c r="G157" s="271">
        <v>8269</v>
      </c>
      <c r="H157" s="271">
        <v>25789</v>
      </c>
      <c r="I157" s="271">
        <v>83651</v>
      </c>
    </row>
    <row r="158" spans="1:9" ht="27.95" customHeight="1">
      <c r="A158" s="251" t="s">
        <v>47</v>
      </c>
      <c r="B158" s="271">
        <v>641710</v>
      </c>
      <c r="C158" s="271">
        <v>139214</v>
      </c>
      <c r="D158" s="271">
        <v>151923</v>
      </c>
      <c r="E158" s="271">
        <v>331833</v>
      </c>
      <c r="F158" s="271">
        <v>505102</v>
      </c>
      <c r="G158" s="271">
        <v>42785</v>
      </c>
      <c r="H158" s="271">
        <v>73034</v>
      </c>
      <c r="I158" s="271">
        <v>298575</v>
      </c>
    </row>
    <row r="159" spans="1:9" ht="27.95" customHeight="1">
      <c r="A159" s="251" t="s">
        <v>46</v>
      </c>
      <c r="B159" s="271">
        <v>300870</v>
      </c>
      <c r="C159" s="271">
        <v>69020</v>
      </c>
      <c r="D159" s="271">
        <v>79863</v>
      </c>
      <c r="E159" s="271">
        <v>163895</v>
      </c>
      <c r="F159" s="271">
        <v>211886</v>
      </c>
      <c r="G159" s="271">
        <v>14333</v>
      </c>
      <c r="H159" s="271">
        <v>38649</v>
      </c>
      <c r="I159" s="271">
        <v>126984</v>
      </c>
    </row>
    <row r="160" spans="1:9">
      <c r="A160" s="251"/>
      <c r="B160" s="266"/>
      <c r="C160" s="266"/>
      <c r="D160" s="266"/>
      <c r="E160" s="266"/>
      <c r="F160" s="266"/>
      <c r="G160" s="266"/>
      <c r="H160" s="266"/>
      <c r="I160" s="266"/>
    </row>
    <row r="161" spans="1:9">
      <c r="A161" s="272" t="s">
        <v>211</v>
      </c>
      <c r="B161" s="254"/>
      <c r="C161" s="254"/>
      <c r="D161" s="254"/>
      <c r="E161" s="254"/>
      <c r="F161" s="254"/>
      <c r="G161" s="254"/>
      <c r="H161" s="254"/>
      <c r="I161" s="254"/>
    </row>
    <row r="162" spans="1:9">
      <c r="A162" s="273" t="s">
        <v>63</v>
      </c>
      <c r="B162" s="268"/>
      <c r="C162" s="268"/>
      <c r="D162" s="268"/>
      <c r="E162" s="268"/>
      <c r="F162" s="282"/>
      <c r="G162" s="282"/>
      <c r="H162" s="282"/>
      <c r="I162" s="282"/>
    </row>
  </sheetData>
  <mergeCells count="66">
    <mergeCell ref="F3:I3"/>
    <mergeCell ref="G4:I4"/>
    <mergeCell ref="B6:I6"/>
    <mergeCell ref="A1:L1"/>
    <mergeCell ref="A3:A6"/>
    <mergeCell ref="B3:E3"/>
    <mergeCell ref="B4:B5"/>
    <mergeCell ref="C4:E4"/>
    <mergeCell ref="A2:I2"/>
    <mergeCell ref="A27:E27"/>
    <mergeCell ref="F4:F5"/>
    <mergeCell ref="A83:I83"/>
    <mergeCell ref="A54:E54"/>
    <mergeCell ref="A28:I28"/>
    <mergeCell ref="A55:I55"/>
    <mergeCell ref="A56:I56"/>
    <mergeCell ref="A29:I29"/>
    <mergeCell ref="A30:A33"/>
    <mergeCell ref="B30:E30"/>
    <mergeCell ref="F30:I30"/>
    <mergeCell ref="B31:B32"/>
    <mergeCell ref="F31:F32"/>
    <mergeCell ref="G31:I31"/>
    <mergeCell ref="B33:I33"/>
    <mergeCell ref="A82:I82"/>
    <mergeCell ref="C31:E31"/>
    <mergeCell ref="F58:F59"/>
    <mergeCell ref="G58:I58"/>
    <mergeCell ref="B60:I60"/>
    <mergeCell ref="A81:E81"/>
    <mergeCell ref="A57:A60"/>
    <mergeCell ref="B57:E57"/>
    <mergeCell ref="F57:I57"/>
    <mergeCell ref="B58:B59"/>
    <mergeCell ref="C58:E58"/>
    <mergeCell ref="A84:A87"/>
    <mergeCell ref="B84:E84"/>
    <mergeCell ref="F84:I84"/>
    <mergeCell ref="B85:B86"/>
    <mergeCell ref="C85:E85"/>
    <mergeCell ref="F85:F86"/>
    <mergeCell ref="G85:I85"/>
    <mergeCell ref="B87:I87"/>
    <mergeCell ref="A108:E108"/>
    <mergeCell ref="A109:I109"/>
    <mergeCell ref="A110:I110"/>
    <mergeCell ref="A111:A114"/>
    <mergeCell ref="B111:E111"/>
    <mergeCell ref="F111:I111"/>
    <mergeCell ref="B112:B113"/>
    <mergeCell ref="C112:E112"/>
    <mergeCell ref="F112:F113"/>
    <mergeCell ref="G112:I112"/>
    <mergeCell ref="A162:E162"/>
    <mergeCell ref="B114:I114"/>
    <mergeCell ref="A135:E135"/>
    <mergeCell ref="A136:I136"/>
    <mergeCell ref="A137:I137"/>
    <mergeCell ref="A138:A141"/>
    <mergeCell ref="B138:E138"/>
    <mergeCell ref="F138:I138"/>
    <mergeCell ref="B139:B140"/>
    <mergeCell ref="C139:E139"/>
    <mergeCell ref="F139:F140"/>
    <mergeCell ref="G139:I139"/>
    <mergeCell ref="B141:I141"/>
  </mergeCells>
  <pageMargins left="0.25" right="0.25" top="0.75" bottom="0.75" header="0.3" footer="0.3"/>
  <pageSetup paperSize="9" scale="97" fitToWidth="6" fitToHeight="6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27"/>
  <sheetViews>
    <sheetView workbookViewId="0">
      <selection activeCell="C14" sqref="C14"/>
    </sheetView>
  </sheetViews>
  <sheetFormatPr defaultRowHeight="14.25"/>
  <cols>
    <col min="1" max="1" width="22" style="228" customWidth="1"/>
    <col min="2" max="5" width="14.42578125" style="228" customWidth="1"/>
    <col min="6" max="16384" width="9.140625" style="228"/>
  </cols>
  <sheetData>
    <row r="1" spans="1:5">
      <c r="A1" s="284" t="s">
        <v>280</v>
      </c>
      <c r="B1" s="285"/>
      <c r="C1" s="285"/>
      <c r="D1" s="285"/>
      <c r="E1" s="285"/>
    </row>
    <row r="2" spans="1:5">
      <c r="A2" s="272" t="s">
        <v>281</v>
      </c>
      <c r="B2" s="285"/>
      <c r="C2" s="285"/>
      <c r="D2" s="285"/>
      <c r="E2" s="285"/>
    </row>
    <row r="3" spans="1:5" ht="29.25" customHeight="1">
      <c r="A3" s="286" t="s">
        <v>198</v>
      </c>
      <c r="B3" s="287" t="s">
        <v>229</v>
      </c>
      <c r="C3" s="287"/>
      <c r="D3" s="287"/>
      <c r="E3" s="288"/>
    </row>
    <row r="4" spans="1:5" ht="26.25" customHeight="1">
      <c r="A4" s="289"/>
      <c r="B4" s="287" t="s">
        <v>243</v>
      </c>
      <c r="C4" s="287" t="s">
        <v>244</v>
      </c>
      <c r="D4" s="287"/>
      <c r="E4" s="288"/>
    </row>
    <row r="5" spans="1:5" ht="75" customHeight="1">
      <c r="A5" s="289"/>
      <c r="B5" s="287"/>
      <c r="C5" s="290" t="s">
        <v>282</v>
      </c>
      <c r="D5" s="290" t="s">
        <v>283</v>
      </c>
      <c r="E5" s="291" t="s">
        <v>205</v>
      </c>
    </row>
    <row r="6" spans="1:5" ht="14.25" customHeight="1">
      <c r="A6" s="292"/>
      <c r="B6" s="287" t="s">
        <v>209</v>
      </c>
      <c r="C6" s="287"/>
      <c r="D6" s="287"/>
      <c r="E6" s="288"/>
    </row>
    <row r="7" spans="1:5">
      <c r="A7" s="293"/>
      <c r="B7" s="294"/>
      <c r="C7" s="294"/>
      <c r="D7" s="294"/>
      <c r="E7" s="295"/>
    </row>
    <row r="8" spans="1:5" ht="30" customHeight="1">
      <c r="A8" s="263" t="s">
        <v>284</v>
      </c>
      <c r="B8" s="270">
        <v>34758379</v>
      </c>
      <c r="C8" s="270">
        <v>10163138</v>
      </c>
      <c r="D8" s="270">
        <v>4867382</v>
      </c>
      <c r="E8" s="1">
        <v>18926250</v>
      </c>
    </row>
    <row r="9" spans="1:5" ht="30" customHeight="1">
      <c r="A9" s="251" t="s">
        <v>81</v>
      </c>
      <c r="B9" s="271">
        <v>2685773</v>
      </c>
      <c r="C9" s="271">
        <v>683628</v>
      </c>
      <c r="D9" s="271">
        <v>444174</v>
      </c>
      <c r="E9" s="2">
        <v>1461143</v>
      </c>
    </row>
    <row r="10" spans="1:5" ht="30" customHeight="1">
      <c r="A10" s="251" t="s">
        <v>80</v>
      </c>
      <c r="B10" s="271">
        <v>1611995</v>
      </c>
      <c r="C10" s="271">
        <v>530366</v>
      </c>
      <c r="D10" s="271">
        <v>194738</v>
      </c>
      <c r="E10" s="2">
        <v>914942</v>
      </c>
    </row>
    <row r="11" spans="1:5" ht="30" customHeight="1">
      <c r="A11" s="251" t="s">
        <v>79</v>
      </c>
      <c r="B11" s="271">
        <v>2985581</v>
      </c>
      <c r="C11" s="271">
        <v>1172479</v>
      </c>
      <c r="D11" s="271">
        <v>323193</v>
      </c>
      <c r="E11" s="2">
        <v>1603791</v>
      </c>
    </row>
    <row r="12" spans="1:5" ht="30" customHeight="1">
      <c r="A12" s="251" t="s">
        <v>78</v>
      </c>
      <c r="B12" s="271">
        <v>716312</v>
      </c>
      <c r="C12" s="271">
        <v>196456</v>
      </c>
      <c r="D12" s="271">
        <v>96953</v>
      </c>
      <c r="E12" s="2">
        <v>400786</v>
      </c>
    </row>
    <row r="13" spans="1:5" ht="30" customHeight="1">
      <c r="A13" s="251" t="s">
        <v>77</v>
      </c>
      <c r="B13" s="271">
        <v>2269070</v>
      </c>
      <c r="C13" s="271">
        <v>629274</v>
      </c>
      <c r="D13" s="271">
        <v>368305</v>
      </c>
      <c r="E13" s="2">
        <v>1260752</v>
      </c>
    </row>
    <row r="14" spans="1:5" ht="30" customHeight="1">
      <c r="A14" s="251" t="s">
        <v>76</v>
      </c>
      <c r="B14" s="271">
        <v>3422876</v>
      </c>
      <c r="C14" s="271">
        <v>978894</v>
      </c>
      <c r="D14" s="271">
        <v>407132</v>
      </c>
      <c r="E14" s="2">
        <v>1797809</v>
      </c>
    </row>
    <row r="15" spans="1:5" ht="30" customHeight="1">
      <c r="A15" s="251" t="s">
        <v>75</v>
      </c>
      <c r="B15" s="271">
        <v>5175894</v>
      </c>
      <c r="C15" s="271">
        <v>1410098</v>
      </c>
      <c r="D15" s="271">
        <v>795974</v>
      </c>
      <c r="E15" s="2">
        <v>2855130</v>
      </c>
    </row>
    <row r="16" spans="1:5" ht="30" customHeight="1">
      <c r="A16" s="251" t="s">
        <v>74</v>
      </c>
      <c r="B16" s="271">
        <v>649193</v>
      </c>
      <c r="C16" s="271">
        <v>196040</v>
      </c>
      <c r="D16" s="271">
        <v>98770</v>
      </c>
      <c r="E16" s="2">
        <v>362727</v>
      </c>
    </row>
    <row r="17" spans="1:5" ht="30" customHeight="1">
      <c r="A17" s="251" t="s">
        <v>73</v>
      </c>
      <c r="B17" s="271">
        <v>1803581</v>
      </c>
      <c r="C17" s="271">
        <v>584837</v>
      </c>
      <c r="D17" s="271">
        <v>220184</v>
      </c>
      <c r="E17" s="2">
        <v>979548</v>
      </c>
    </row>
    <row r="18" spans="1:5" ht="30" customHeight="1">
      <c r="A18" s="251" t="s">
        <v>72</v>
      </c>
      <c r="B18" s="271">
        <v>1151016</v>
      </c>
      <c r="C18" s="271">
        <v>336759</v>
      </c>
      <c r="D18" s="271">
        <v>165341</v>
      </c>
      <c r="E18" s="2">
        <v>608313</v>
      </c>
    </row>
    <row r="19" spans="1:5" ht="30" customHeight="1">
      <c r="A19" s="251" t="s">
        <v>71</v>
      </c>
      <c r="B19" s="271">
        <v>1831664</v>
      </c>
      <c r="C19" s="271">
        <v>523324</v>
      </c>
      <c r="D19" s="271">
        <v>258250</v>
      </c>
      <c r="E19" s="2">
        <v>1022063</v>
      </c>
    </row>
    <row r="20" spans="1:5" ht="30" customHeight="1">
      <c r="A20" s="251" t="s">
        <v>70</v>
      </c>
      <c r="B20" s="271">
        <v>4077967</v>
      </c>
      <c r="C20" s="271">
        <v>1044453</v>
      </c>
      <c r="D20" s="271">
        <v>672782</v>
      </c>
      <c r="E20" s="2">
        <v>2186998</v>
      </c>
    </row>
    <row r="21" spans="1:5" ht="30" customHeight="1">
      <c r="A21" s="251" t="s">
        <v>69</v>
      </c>
      <c r="B21" s="271">
        <v>1024274</v>
      </c>
      <c r="C21" s="271">
        <v>333481</v>
      </c>
      <c r="D21" s="271">
        <v>127921</v>
      </c>
      <c r="E21" s="2">
        <v>555286</v>
      </c>
    </row>
    <row r="22" spans="1:5" ht="30" customHeight="1">
      <c r="A22" s="251" t="s">
        <v>68</v>
      </c>
      <c r="B22" s="271">
        <v>1173002</v>
      </c>
      <c r="C22" s="271">
        <v>345209</v>
      </c>
      <c r="D22" s="271">
        <v>133787</v>
      </c>
      <c r="E22" s="2">
        <v>648807</v>
      </c>
    </row>
    <row r="23" spans="1:5" ht="30" customHeight="1">
      <c r="A23" s="251" t="s">
        <v>67</v>
      </c>
      <c r="B23" s="271">
        <v>2464628</v>
      </c>
      <c r="C23" s="271">
        <v>748934</v>
      </c>
      <c r="D23" s="271">
        <v>299765</v>
      </c>
      <c r="E23" s="2">
        <v>1345620</v>
      </c>
    </row>
    <row r="24" spans="1:5" ht="30" customHeight="1">
      <c r="A24" s="251" t="s">
        <v>66</v>
      </c>
      <c r="B24" s="271">
        <v>1715553</v>
      </c>
      <c r="C24" s="271">
        <v>448906</v>
      </c>
      <c r="D24" s="271">
        <v>260113</v>
      </c>
      <c r="E24" s="2">
        <v>922535</v>
      </c>
    </row>
    <row r="25" spans="1:5">
      <c r="A25" s="272"/>
      <c r="B25" s="285"/>
      <c r="C25" s="285"/>
      <c r="D25" s="285"/>
      <c r="E25" s="285"/>
    </row>
    <row r="26" spans="1:5">
      <c r="A26" s="272" t="s">
        <v>285</v>
      </c>
      <c r="B26" s="285"/>
      <c r="C26" s="285"/>
      <c r="D26" s="285"/>
      <c r="E26" s="285"/>
    </row>
    <row r="27" spans="1:5">
      <c r="A27" s="272" t="s">
        <v>65</v>
      </c>
      <c r="B27" s="285"/>
      <c r="C27" s="285"/>
      <c r="D27" s="285"/>
      <c r="E27" s="285"/>
    </row>
  </sheetData>
  <mergeCells count="5">
    <mergeCell ref="A3:A6"/>
    <mergeCell ref="B3:E3"/>
    <mergeCell ref="C4:E4"/>
    <mergeCell ref="B6:E6"/>
    <mergeCell ref="B4:B5"/>
  </mergeCells>
  <pageMargins left="0.25" right="0.25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27"/>
  <sheetViews>
    <sheetView tabSelected="1" workbookViewId="0">
      <selection activeCell="D5" sqref="D5"/>
    </sheetView>
  </sheetViews>
  <sheetFormatPr defaultRowHeight="14.25"/>
  <cols>
    <col min="1" max="1" width="21.85546875" style="228" customWidth="1"/>
    <col min="2" max="2" width="7" style="228" customWidth="1"/>
    <col min="3" max="3" width="8" style="228" customWidth="1"/>
    <col min="4" max="6" width="7.5703125" style="228" customWidth="1"/>
    <col min="7" max="7" width="8" style="228" customWidth="1"/>
    <col min="8" max="9" width="7.5703125" style="228" customWidth="1"/>
    <col min="10" max="11" width="9.140625" style="228"/>
    <col min="12" max="12" width="11.5703125" style="228" bestFit="1" customWidth="1"/>
    <col min="13" max="14" width="10.5703125" style="228" bestFit="1" customWidth="1"/>
    <col min="15" max="15" width="11.5703125" style="228" bestFit="1" customWidth="1"/>
    <col min="16" max="16384" width="9.140625" style="228"/>
  </cols>
  <sheetData>
    <row r="1" spans="1:9" ht="27" customHeight="1">
      <c r="A1" s="226" t="s">
        <v>286</v>
      </c>
      <c r="B1" s="227"/>
      <c r="C1" s="227"/>
      <c r="D1" s="227"/>
      <c r="E1" s="227"/>
      <c r="F1" s="227"/>
      <c r="G1" s="227"/>
      <c r="H1" s="227"/>
      <c r="I1" s="227"/>
    </row>
    <row r="2" spans="1:9">
      <c r="A2" s="296" t="s">
        <v>287</v>
      </c>
      <c r="B2" s="230"/>
      <c r="C2" s="230"/>
      <c r="D2" s="230"/>
      <c r="E2" s="230"/>
      <c r="F2" s="230"/>
      <c r="G2" s="230"/>
      <c r="H2" s="230"/>
      <c r="I2" s="230"/>
    </row>
    <row r="3" spans="1:9" ht="29.25" customHeight="1">
      <c r="A3" s="286" t="s">
        <v>288</v>
      </c>
      <c r="B3" s="287" t="s">
        <v>289</v>
      </c>
      <c r="C3" s="287"/>
      <c r="D3" s="287"/>
      <c r="E3" s="287"/>
      <c r="F3" s="287" t="s">
        <v>290</v>
      </c>
      <c r="G3" s="287"/>
      <c r="H3" s="287"/>
      <c r="I3" s="287"/>
    </row>
    <row r="4" spans="1:9" ht="29.25" customHeight="1">
      <c r="A4" s="297"/>
      <c r="B4" s="298" t="s">
        <v>243</v>
      </c>
      <c r="C4" s="287" t="s">
        <v>244</v>
      </c>
      <c r="D4" s="287"/>
      <c r="E4" s="287"/>
      <c r="F4" s="298" t="s">
        <v>243</v>
      </c>
      <c r="G4" s="287" t="s">
        <v>244</v>
      </c>
      <c r="H4" s="287"/>
      <c r="I4" s="287"/>
    </row>
    <row r="5" spans="1:9" ht="137.25" customHeight="1">
      <c r="A5" s="297"/>
      <c r="B5" s="299"/>
      <c r="C5" s="290" t="s">
        <v>291</v>
      </c>
      <c r="D5" s="290" t="s">
        <v>283</v>
      </c>
      <c r="E5" s="290" t="s">
        <v>292</v>
      </c>
      <c r="F5" s="299"/>
      <c r="G5" s="290" t="s">
        <v>291</v>
      </c>
      <c r="H5" s="290" t="s">
        <v>283</v>
      </c>
      <c r="I5" s="290" t="s">
        <v>292</v>
      </c>
    </row>
    <row r="6" spans="1:9">
      <c r="A6" s="300"/>
      <c r="B6" s="287" t="s">
        <v>209</v>
      </c>
      <c r="C6" s="287"/>
      <c r="D6" s="287"/>
      <c r="E6" s="287"/>
      <c r="F6" s="287"/>
      <c r="G6" s="287"/>
      <c r="H6" s="287"/>
      <c r="I6" s="288"/>
    </row>
    <row r="7" spans="1:9">
      <c r="A7" s="261"/>
      <c r="B7" s="301"/>
      <c r="C7" s="301"/>
      <c r="D7" s="301"/>
      <c r="E7" s="301"/>
      <c r="F7" s="301"/>
      <c r="G7" s="301"/>
      <c r="H7" s="301"/>
      <c r="I7" s="294"/>
    </row>
    <row r="8" spans="1:9" ht="27" customHeight="1">
      <c r="A8" s="259" t="s">
        <v>293</v>
      </c>
      <c r="B8" s="270">
        <v>29252375</v>
      </c>
      <c r="C8" s="270">
        <v>8463394</v>
      </c>
      <c r="D8" s="270">
        <v>4200131</v>
      </c>
      <c r="E8" s="270">
        <v>15953140</v>
      </c>
      <c r="F8" s="270">
        <v>5506004</v>
      </c>
      <c r="G8" s="270">
        <v>1699744</v>
      </c>
      <c r="H8" s="270">
        <v>667251</v>
      </c>
      <c r="I8" s="270">
        <v>2973110</v>
      </c>
    </row>
    <row r="9" spans="1:9" ht="27" customHeight="1">
      <c r="A9" s="261" t="s">
        <v>96</v>
      </c>
      <c r="B9" s="271">
        <v>2439687</v>
      </c>
      <c r="C9" s="271">
        <v>617847</v>
      </c>
      <c r="D9" s="271">
        <v>407326</v>
      </c>
      <c r="E9" s="271">
        <v>1329364</v>
      </c>
      <c r="F9" s="271">
        <v>246086</v>
      </c>
      <c r="G9" s="271">
        <v>65781</v>
      </c>
      <c r="H9" s="271">
        <v>36848</v>
      </c>
      <c r="I9" s="271">
        <v>131779</v>
      </c>
    </row>
    <row r="10" spans="1:9" ht="27" customHeight="1">
      <c r="A10" s="261" t="s">
        <v>95</v>
      </c>
      <c r="B10" s="271">
        <v>1314564</v>
      </c>
      <c r="C10" s="271">
        <v>435664</v>
      </c>
      <c r="D10" s="271">
        <v>168412</v>
      </c>
      <c r="E10" s="271">
        <v>746583</v>
      </c>
      <c r="F10" s="271">
        <v>297431</v>
      </c>
      <c r="G10" s="271">
        <v>94702</v>
      </c>
      <c r="H10" s="271">
        <v>26326</v>
      </c>
      <c r="I10" s="271">
        <v>168359</v>
      </c>
    </row>
    <row r="11" spans="1:9" ht="27" customHeight="1">
      <c r="A11" s="261" t="s">
        <v>94</v>
      </c>
      <c r="B11" s="271">
        <v>2373514</v>
      </c>
      <c r="C11" s="271">
        <v>961934</v>
      </c>
      <c r="D11" s="271">
        <v>248027</v>
      </c>
      <c r="E11" s="271">
        <v>1276731</v>
      </c>
      <c r="F11" s="271">
        <v>612067</v>
      </c>
      <c r="G11" s="271">
        <v>210545</v>
      </c>
      <c r="H11" s="271">
        <v>75166</v>
      </c>
      <c r="I11" s="271">
        <v>327060</v>
      </c>
    </row>
    <row r="12" spans="1:9" ht="27" customHeight="1">
      <c r="A12" s="261" t="s">
        <v>93</v>
      </c>
      <c r="B12" s="271">
        <v>649713</v>
      </c>
      <c r="C12" s="271">
        <v>180021</v>
      </c>
      <c r="D12" s="271">
        <v>87998</v>
      </c>
      <c r="E12" s="271">
        <v>364525</v>
      </c>
      <c r="F12" s="271">
        <v>66599</v>
      </c>
      <c r="G12" s="271">
        <v>16435</v>
      </c>
      <c r="H12" s="271">
        <v>8955</v>
      </c>
      <c r="I12" s="271">
        <v>36261</v>
      </c>
    </row>
    <row r="13" spans="1:9" ht="27" customHeight="1">
      <c r="A13" s="261" t="s">
        <v>92</v>
      </c>
      <c r="B13" s="271">
        <v>1943005</v>
      </c>
      <c r="C13" s="271">
        <v>533135</v>
      </c>
      <c r="D13" s="271">
        <v>328047</v>
      </c>
      <c r="E13" s="271">
        <v>1079319</v>
      </c>
      <c r="F13" s="271">
        <v>326065</v>
      </c>
      <c r="G13" s="271">
        <v>96139</v>
      </c>
      <c r="H13" s="271">
        <v>40258</v>
      </c>
      <c r="I13" s="271">
        <v>181433</v>
      </c>
    </row>
    <row r="14" spans="1:9" ht="27" customHeight="1">
      <c r="A14" s="261" t="s">
        <v>91</v>
      </c>
      <c r="B14" s="271">
        <v>2738628</v>
      </c>
      <c r="C14" s="271">
        <v>740111</v>
      </c>
      <c r="D14" s="271">
        <v>334021</v>
      </c>
      <c r="E14" s="271">
        <v>1434422</v>
      </c>
      <c r="F14" s="271">
        <v>684248</v>
      </c>
      <c r="G14" s="271">
        <v>238783</v>
      </c>
      <c r="H14" s="271">
        <v>73111</v>
      </c>
      <c r="I14" s="271">
        <v>363387</v>
      </c>
    </row>
    <row r="15" spans="1:9" ht="27" customHeight="1">
      <c r="A15" s="261" t="s">
        <v>90</v>
      </c>
      <c r="B15" s="271">
        <v>4492846</v>
      </c>
      <c r="C15" s="271">
        <v>1185767</v>
      </c>
      <c r="D15" s="271">
        <v>707982</v>
      </c>
      <c r="E15" s="271">
        <v>2491791</v>
      </c>
      <c r="F15" s="271">
        <v>683048</v>
      </c>
      <c r="G15" s="271">
        <v>224331</v>
      </c>
      <c r="H15" s="271">
        <v>87992</v>
      </c>
      <c r="I15" s="271">
        <v>363339</v>
      </c>
    </row>
    <row r="16" spans="1:9" ht="27" customHeight="1">
      <c r="A16" s="261" t="s">
        <v>89</v>
      </c>
      <c r="B16" s="271">
        <v>529980</v>
      </c>
      <c r="C16" s="271">
        <v>166756</v>
      </c>
      <c r="D16" s="271">
        <v>81352</v>
      </c>
      <c r="E16" s="271">
        <v>294532</v>
      </c>
      <c r="F16" s="271">
        <v>119213</v>
      </c>
      <c r="G16" s="271">
        <v>29284</v>
      </c>
      <c r="H16" s="271">
        <v>17418</v>
      </c>
      <c r="I16" s="271">
        <v>68195</v>
      </c>
    </row>
    <row r="17" spans="1:9" ht="27" customHeight="1">
      <c r="A17" s="261" t="s">
        <v>88</v>
      </c>
      <c r="B17" s="271">
        <v>1330667</v>
      </c>
      <c r="C17" s="271">
        <v>438539</v>
      </c>
      <c r="D17" s="271">
        <v>164294</v>
      </c>
      <c r="E17" s="271">
        <v>726835</v>
      </c>
      <c r="F17" s="271">
        <v>472914</v>
      </c>
      <c r="G17" s="271">
        <v>146298</v>
      </c>
      <c r="H17" s="271">
        <v>55890</v>
      </c>
      <c r="I17" s="271">
        <v>252713</v>
      </c>
    </row>
    <row r="18" spans="1:9" ht="27" customHeight="1">
      <c r="A18" s="261" t="s">
        <v>87</v>
      </c>
      <c r="B18" s="271">
        <v>979216</v>
      </c>
      <c r="C18" s="271">
        <v>287535</v>
      </c>
      <c r="D18" s="271">
        <v>143649</v>
      </c>
      <c r="E18" s="271">
        <v>525544</v>
      </c>
      <c r="F18" s="271">
        <v>171800</v>
      </c>
      <c r="G18" s="271">
        <v>49224</v>
      </c>
      <c r="H18" s="271">
        <v>21692</v>
      </c>
      <c r="I18" s="271">
        <v>82769</v>
      </c>
    </row>
    <row r="19" spans="1:9" ht="27" customHeight="1">
      <c r="A19" s="261" t="s">
        <v>86</v>
      </c>
      <c r="B19" s="271">
        <v>1515151</v>
      </c>
      <c r="C19" s="271">
        <v>419825</v>
      </c>
      <c r="D19" s="271">
        <v>225278</v>
      </c>
      <c r="E19" s="271">
        <v>842833</v>
      </c>
      <c r="F19" s="271">
        <v>316513</v>
      </c>
      <c r="G19" s="271">
        <v>103499</v>
      </c>
      <c r="H19" s="271">
        <v>32972</v>
      </c>
      <c r="I19" s="271">
        <v>179230</v>
      </c>
    </row>
    <row r="20" spans="1:9" ht="27" customHeight="1">
      <c r="A20" s="261" t="s">
        <v>85</v>
      </c>
      <c r="B20" s="271">
        <v>3625739</v>
      </c>
      <c r="C20" s="271">
        <v>934044</v>
      </c>
      <c r="D20" s="271">
        <v>597134</v>
      </c>
      <c r="E20" s="271">
        <v>1946934</v>
      </c>
      <c r="F20" s="271">
        <v>452228</v>
      </c>
      <c r="G20" s="271">
        <v>110409</v>
      </c>
      <c r="H20" s="271">
        <v>75648</v>
      </c>
      <c r="I20" s="271">
        <v>240064</v>
      </c>
    </row>
    <row r="21" spans="1:9" ht="27" customHeight="1">
      <c r="A21" s="261" t="s">
        <v>84</v>
      </c>
      <c r="B21" s="271">
        <v>753710</v>
      </c>
      <c r="C21" s="271">
        <v>254959</v>
      </c>
      <c r="D21" s="271">
        <v>98382</v>
      </c>
      <c r="E21" s="271">
        <v>407967</v>
      </c>
      <c r="F21" s="271">
        <v>270564</v>
      </c>
      <c r="G21" s="271">
        <v>78522</v>
      </c>
      <c r="H21" s="271">
        <v>29539</v>
      </c>
      <c r="I21" s="271">
        <v>147319</v>
      </c>
    </row>
    <row r="22" spans="1:9" ht="27" customHeight="1">
      <c r="A22" s="261" t="s">
        <v>83</v>
      </c>
      <c r="B22" s="271">
        <v>971358</v>
      </c>
      <c r="C22" s="271">
        <v>293064</v>
      </c>
      <c r="D22" s="271">
        <v>111986</v>
      </c>
      <c r="E22" s="271">
        <v>538542</v>
      </c>
      <c r="F22" s="271">
        <v>201644</v>
      </c>
      <c r="G22" s="271">
        <v>52145</v>
      </c>
      <c r="H22" s="271">
        <v>21801</v>
      </c>
      <c r="I22" s="271">
        <v>110265</v>
      </c>
    </row>
    <row r="23" spans="1:9" ht="27" customHeight="1">
      <c r="A23" s="261" t="s">
        <v>82</v>
      </c>
      <c r="B23" s="271">
        <v>2024164</v>
      </c>
      <c r="C23" s="271">
        <v>615669</v>
      </c>
      <c r="D23" s="271">
        <v>253839</v>
      </c>
      <c r="E23" s="271">
        <v>1105481</v>
      </c>
      <c r="F23" s="271">
        <v>440464</v>
      </c>
      <c r="G23" s="271">
        <v>133265</v>
      </c>
      <c r="H23" s="271">
        <v>45926</v>
      </c>
      <c r="I23" s="271">
        <v>240139</v>
      </c>
    </row>
    <row r="24" spans="1:9" ht="27" customHeight="1">
      <c r="A24" s="261" t="s">
        <v>66</v>
      </c>
      <c r="B24" s="271">
        <v>1570433</v>
      </c>
      <c r="C24" s="271">
        <v>398524</v>
      </c>
      <c r="D24" s="271">
        <v>242404</v>
      </c>
      <c r="E24" s="271">
        <v>841737</v>
      </c>
      <c r="F24" s="271">
        <v>145120</v>
      </c>
      <c r="G24" s="271">
        <v>50382</v>
      </c>
      <c r="H24" s="271">
        <v>17709</v>
      </c>
      <c r="I24" s="271">
        <v>80798</v>
      </c>
    </row>
    <row r="25" spans="1:9">
      <c r="A25" s="302"/>
      <c r="B25" s="302"/>
      <c r="C25" s="302"/>
      <c r="D25" s="302"/>
      <c r="E25" s="302"/>
      <c r="F25" s="302"/>
      <c r="G25" s="302"/>
      <c r="H25" s="302"/>
      <c r="I25" s="302"/>
    </row>
    <row r="26" spans="1:9">
      <c r="A26" s="272" t="s">
        <v>211</v>
      </c>
      <c r="B26" s="285"/>
      <c r="C26" s="285"/>
      <c r="D26" s="285"/>
      <c r="E26" s="285"/>
      <c r="F26" s="285"/>
      <c r="G26" s="285"/>
      <c r="H26" s="285"/>
      <c r="I26" s="285"/>
    </row>
    <row r="27" spans="1:9">
      <c r="A27" s="272" t="s">
        <v>37</v>
      </c>
      <c r="B27" s="285"/>
      <c r="C27" s="285"/>
      <c r="D27" s="285"/>
      <c r="E27" s="285"/>
      <c r="F27" s="285"/>
      <c r="G27" s="285"/>
      <c r="H27" s="285"/>
      <c r="I27" s="285"/>
    </row>
  </sheetData>
  <mergeCells count="10">
    <mergeCell ref="A1:I1"/>
    <mergeCell ref="A2:I2"/>
    <mergeCell ref="A3:A6"/>
    <mergeCell ref="B4:B5"/>
    <mergeCell ref="F4:F5"/>
    <mergeCell ref="B6:I6"/>
    <mergeCell ref="B3:E3"/>
    <mergeCell ref="F3:I3"/>
    <mergeCell ref="C4:E4"/>
    <mergeCell ref="G4:I4"/>
  </mergeCells>
  <pageMargins left="0.25" right="0.25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tab49</vt:lpstr>
      <vt:lpstr>tab50</vt:lpstr>
      <vt:lpstr>tab51</vt:lpstr>
      <vt:lpstr>tab52</vt:lpstr>
      <vt:lpstr>tab53</vt:lpstr>
      <vt:lpstr>tab54</vt:lpstr>
      <vt:lpstr>tab55</vt:lpstr>
      <vt:lpstr>tab56</vt:lpstr>
      <vt:lpstr>tab57</vt:lpstr>
      <vt:lpstr>tab58</vt:lpstr>
      <vt:lpstr>tab59</vt:lpstr>
      <vt:lpstr>tab60</vt:lpstr>
      <vt:lpstr>tab61</vt:lpstr>
      <vt:lpstr>tab62</vt:lpstr>
      <vt:lpstr>'tab50'!_Toc246402104</vt:lpstr>
      <vt:lpstr>'tab49'!_Toc246837275</vt:lpstr>
      <vt:lpstr>'tab49'!_Toc246837276</vt:lpstr>
      <vt:lpstr>'tab50'!_Toc246837278</vt:lpstr>
      <vt:lpstr>'tab51'!_Toc246837282</vt:lpstr>
      <vt:lpstr>'tab52'!_Toc246837286</vt:lpstr>
      <vt:lpstr>'tab53'!_Toc246837288</vt:lpstr>
      <vt:lpstr>'tab54'!_Toc246837289</vt:lpstr>
      <vt:lpstr>'tab55'!_Toc246837289</vt:lpstr>
      <vt:lpstr>'tab54'!_Toc246837290</vt:lpstr>
      <vt:lpstr>'tab55'!_Toc246837290</vt:lpstr>
      <vt:lpstr>'tab54'!_Toc246837291</vt:lpstr>
      <vt:lpstr>'tab55'!_Toc246837291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Lewandowska Olga</dc:creator>
  <cp:lastModifiedBy>Koziński Michał</cp:lastModifiedBy>
  <cp:lastPrinted>2015-12-01T10:55:22Z</cp:lastPrinted>
  <dcterms:created xsi:type="dcterms:W3CDTF">2013-11-14T10:56:28Z</dcterms:created>
  <dcterms:modified xsi:type="dcterms:W3CDTF">2017-02-21T12:19:29Z</dcterms:modified>
</cp:coreProperties>
</file>